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codeName="ThisWorkbook"/>
  <mc:AlternateContent xmlns:mc="http://schemas.openxmlformats.org/markup-compatibility/2006">
    <mc:Choice Requires="x15">
      <x15ac:absPath xmlns:x15ac="http://schemas.microsoft.com/office/spreadsheetml/2010/11/ac" url="\\172.17.15.220\nasdata2\PTT\PTTOR_FinanceAccount\PTTOR_FinanceAccount-DATA\IPO_PTTOR\19. Upload SET\Feb10_2021\3. งบการเงินไตรมาสที่ 3 2563\"/>
    </mc:Choice>
  </mc:AlternateContent>
  <xr:revisionPtr revIDLastSave="0" documentId="8_{6F448CEF-E53A-4FCC-B018-130926CCDDEB}" xr6:coauthVersionLast="45" xr6:coauthVersionMax="45" xr10:uidLastSave="{00000000-0000-0000-0000-000000000000}"/>
  <bookViews>
    <workbookView xWindow="-110" yWindow="-110" windowWidth="19420" windowHeight="10560" tabRatio="837" xr2:uid="{00000000-000D-0000-FFFF-FFFF00000000}"/>
  </bookViews>
  <sheets>
    <sheet name="BS-Asset Consol" sheetId="1" r:id="rId1"/>
    <sheet name="BS-Lai Consol" sheetId="2" r:id="rId2"/>
    <sheet name="BS-Equity Consol" sheetId="3" r:id="rId3"/>
    <sheet name="PL Conso 3m" sheetId="4" r:id="rId4"/>
    <sheet name="OCI Conso 3m" sheetId="5" r:id="rId5"/>
    <sheet name="PL Conso 9m" sheetId="12" r:id="rId6"/>
    <sheet name="OCI Conso 9m" sheetId="13" r:id="rId7"/>
    <sheet name="Equity Conso" sheetId="10" r:id="rId8"/>
    <sheet name="EQ Change PTTOR" sheetId="9" r:id="rId9"/>
    <sheet name="CF Conso" sheetId="11" r:id="rId10"/>
  </sheets>
  <definedNames>
    <definedName name="__FPMExcelClient_CellBasedFunctionStatus" localSheetId="0" hidden="1">"1_1_2_2_1_2"</definedName>
    <definedName name="__FPMExcelClient_CellBasedFunctionStatus" localSheetId="2" hidden="1">"1_1_2_2_1_2"</definedName>
    <definedName name="__FPMExcelClient_CellBasedFunctionStatus" localSheetId="1" hidden="1">"1_1_2_2_1_2"</definedName>
    <definedName name="__FPMExcelClient_CellBasedFunctionStatus" localSheetId="9" hidden="1">"2_1_2_2_2_2"</definedName>
    <definedName name="__FPMExcelClient_CellBasedFunctionStatus" localSheetId="7" hidden="1">"2_2_2_2_2_2"</definedName>
    <definedName name="__FPMExcelClient_CellBasedFunctionStatus" localSheetId="4" hidden="1">"2_2_2_2_2_2"</definedName>
    <definedName name="__FPMExcelClient_CellBasedFunctionStatus" localSheetId="6" hidden="1">"2_2_2_2_2_2"</definedName>
    <definedName name="__FPMExcelClient_CellBasedFunctionStatus" localSheetId="3" hidden="1">"2_2_2_2_2_2"</definedName>
    <definedName name="__FPMExcelClient_CellBasedFunctionStatus" localSheetId="5" hidden="1">"2_2_2_2_2_2"</definedName>
    <definedName name="_xlnm.Print_Area" localSheetId="0">'BS-Asset Consol'!$A$1:$J$43</definedName>
    <definedName name="_xlnm.Print_Area" localSheetId="2">'BS-Equity Consol'!$A$1:$J$36</definedName>
    <definedName name="_xlnm.Print_Area" localSheetId="1">'BS-Lai Consol'!$A$1:$J$36</definedName>
    <definedName name="_xlnm.Print_Area" localSheetId="9">'CF Conso'!$A$1:$N$137</definedName>
    <definedName name="_xlnm.Print_Area" localSheetId="8">'EQ Change PTTOR'!$A$1:$M$29</definedName>
    <definedName name="_xlnm.Print_Area" localSheetId="7">'Equity Conso'!$A$1:$T$32</definedName>
    <definedName name="_xlnm.Print_Area" localSheetId="4">'OCI Conso 3m'!$A$1:$J$30</definedName>
    <definedName name="_xlnm.Print_Area" localSheetId="6">'OCI Conso 9m'!$A$1:$J$30</definedName>
    <definedName name="_xlnm.Print_Area" localSheetId="3">'PL Conso 3m'!$A$1:$J$37</definedName>
    <definedName name="_xlnm.Print_Area" localSheetId="5">'PL Conso 9m'!$A$1:$J$38</definedName>
    <definedName name="_xlnm.Print_Titles" localSheetId="0">'BS-Asset Consol'!$A:$B</definedName>
    <definedName name="_xlnm.Print_Titles" localSheetId="2">'BS-Equity Consol'!$A:$B</definedName>
    <definedName name="_xlnm.Print_Titles" localSheetId="1">'BS-Lai Consol'!$A:$B</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2" i="5" l="1"/>
  <c r="H22" i="5"/>
  <c r="D22" i="5"/>
  <c r="J34" i="4"/>
  <c r="H34" i="4"/>
  <c r="F34" i="4"/>
  <c r="D34" i="4"/>
  <c r="D26" i="1" l="1"/>
  <c r="H21" i="2" l="1"/>
  <c r="H38" i="1"/>
  <c r="H29" i="11" l="1"/>
  <c r="H52" i="11" s="1"/>
  <c r="H22" i="13" l="1"/>
  <c r="D22" i="13"/>
  <c r="H31" i="2" l="1"/>
  <c r="H26" i="1"/>
  <c r="H22" i="1" l="1"/>
  <c r="H23" i="1" s="1"/>
  <c r="N127" i="11" l="1"/>
  <c r="N80" i="11"/>
  <c r="J63" i="11"/>
  <c r="J61" i="11"/>
  <c r="J52" i="11"/>
  <c r="N34" i="11"/>
  <c r="N18" i="11"/>
  <c r="N15" i="11"/>
  <c r="J34" i="11"/>
  <c r="J33" i="11"/>
  <c r="J31" i="11"/>
  <c r="J22" i="11"/>
  <c r="P27" i="10"/>
  <c r="N27" i="10"/>
  <c r="L27" i="10"/>
  <c r="L28" i="10" s="1"/>
  <c r="R26" i="10"/>
  <c r="T24" i="10"/>
  <c r="R24" i="10"/>
  <c r="N22" i="10"/>
  <c r="L22" i="10"/>
  <c r="J22" i="10"/>
  <c r="J28" i="10" s="1"/>
  <c r="D22" i="3" s="1"/>
  <c r="H22" i="10"/>
  <c r="F22" i="10"/>
  <c r="F28" i="10" s="1"/>
  <c r="D20" i="3" s="1"/>
  <c r="D22" i="10"/>
  <c r="D28" i="10" s="1"/>
  <c r="P21" i="10"/>
  <c r="P22" i="10" s="1"/>
  <c r="T20" i="10"/>
  <c r="P17" i="10"/>
  <c r="N18" i="10"/>
  <c r="L17" i="10"/>
  <c r="L18" i="10" s="1"/>
  <c r="J18" i="10"/>
  <c r="F18" i="10"/>
  <c r="D18" i="10"/>
  <c r="R13" i="10"/>
  <c r="N28" i="10" l="1"/>
  <c r="T21" i="10"/>
  <c r="T22" i="10" s="1"/>
  <c r="P28" i="10"/>
  <c r="R27" i="10"/>
  <c r="T27" i="10"/>
  <c r="T17" i="10"/>
  <c r="R21" i="10"/>
  <c r="R22" i="10" s="1"/>
  <c r="P18" i="10"/>
  <c r="E16" i="9" l="1"/>
  <c r="G16" i="9"/>
  <c r="M11" i="9"/>
  <c r="I23" i="9"/>
  <c r="M22" i="9"/>
  <c r="K20" i="9"/>
  <c r="I20" i="9"/>
  <c r="G20" i="9"/>
  <c r="G26" i="9" s="1"/>
  <c r="H20" i="3" s="1"/>
  <c r="E20" i="9"/>
  <c r="E26" i="9" s="1"/>
  <c r="M19" i="9"/>
  <c r="M18" i="9"/>
  <c r="I13" i="9"/>
  <c r="J22" i="13"/>
  <c r="F22" i="13"/>
  <c r="D12" i="12"/>
  <c r="D16" i="12" s="1"/>
  <c r="D20" i="12" s="1"/>
  <c r="H12" i="12"/>
  <c r="H16" i="12" s="1"/>
  <c r="H20" i="12" s="1"/>
  <c r="H23" i="12" s="1"/>
  <c r="H25" i="12" s="1"/>
  <c r="H27" i="12" s="1"/>
  <c r="H30" i="12" s="1"/>
  <c r="J12" i="12"/>
  <c r="J16" i="12" s="1"/>
  <c r="J20" i="12" s="1"/>
  <c r="J23" i="12" s="1"/>
  <c r="J25" i="12" s="1"/>
  <c r="J27" i="12" s="1"/>
  <c r="F12" i="12"/>
  <c r="F16" i="12" s="1"/>
  <c r="F20" i="12" s="1"/>
  <c r="F23" i="12" s="1"/>
  <c r="J24" i="3"/>
  <c r="F24" i="3"/>
  <c r="H32" i="2"/>
  <c r="D32" i="2"/>
  <c r="J28" i="2"/>
  <c r="J32" i="2" s="1"/>
  <c r="J22" i="2"/>
  <c r="F22" i="2"/>
  <c r="F20" i="2"/>
  <c r="F28" i="2" s="1"/>
  <c r="F32" i="2" s="1"/>
  <c r="H22" i="2"/>
  <c r="D22" i="2"/>
  <c r="J39" i="1"/>
  <c r="F40" i="1"/>
  <c r="F39" i="1"/>
  <c r="H39" i="1"/>
  <c r="D39" i="1"/>
  <c r="D23" i="1"/>
  <c r="J23" i="1"/>
  <c r="F23" i="1"/>
  <c r="M20" i="9" l="1"/>
  <c r="J33" i="2"/>
  <c r="F22" i="5"/>
  <c r="J40" i="1"/>
  <c r="F33" i="2"/>
  <c r="F25" i="3" s="1"/>
  <c r="D33" i="2"/>
  <c r="D40" i="1"/>
  <c r="D12" i="4"/>
  <c r="D16" i="4" s="1"/>
  <c r="D19" i="4" s="1"/>
  <c r="D22" i="4" s="1"/>
  <c r="D24" i="4" s="1"/>
  <c r="D26" i="4" s="1"/>
  <c r="H33" i="2"/>
  <c r="H40" i="1"/>
  <c r="J30" i="12"/>
  <c r="J31" i="12" s="1"/>
  <c r="J10" i="13" s="1"/>
  <c r="J23" i="13" s="1"/>
  <c r="J26" i="13" s="1"/>
  <c r="J27" i="13" s="1"/>
  <c r="N12" i="11"/>
  <c r="D23" i="12"/>
  <c r="D25" i="12" s="1"/>
  <c r="D27" i="12" s="1"/>
  <c r="F25" i="12"/>
  <c r="F27" i="12" s="1"/>
  <c r="F30" i="12" s="1"/>
  <c r="F35" i="12" s="1"/>
  <c r="J12" i="4"/>
  <c r="J16" i="4" s="1"/>
  <c r="J19" i="4" s="1"/>
  <c r="J22" i="4" s="1"/>
  <c r="J24" i="4" s="1"/>
  <c r="J26" i="4" s="1"/>
  <c r="F12" i="4"/>
  <c r="F16" i="4" s="1"/>
  <c r="F19" i="4" s="1"/>
  <c r="F22" i="4" s="1"/>
  <c r="F24" i="4" s="1"/>
  <c r="F26" i="4" s="1"/>
  <c r="H12" i="4"/>
  <c r="H16" i="4" s="1"/>
  <c r="H19" i="4" s="1"/>
  <c r="H22" i="4" s="1"/>
  <c r="H24" i="4" s="1"/>
  <c r="H26" i="4" s="1"/>
  <c r="J25" i="3"/>
  <c r="J35" i="12"/>
  <c r="H31" i="12"/>
  <c r="H35" i="12"/>
  <c r="F31" i="12" l="1"/>
  <c r="F10" i="13" s="1"/>
  <c r="H30" i="4"/>
  <c r="J23" i="5"/>
  <c r="J26" i="5" s="1"/>
  <c r="J27" i="5" s="1"/>
  <c r="D30" i="12"/>
  <c r="D35" i="12" s="1"/>
  <c r="D31" i="12"/>
  <c r="J30" i="4"/>
  <c r="F30" i="4"/>
  <c r="N96" i="11"/>
  <c r="L96" i="11"/>
  <c r="J96" i="11"/>
  <c r="J12" i="11" l="1"/>
  <c r="F23" i="13"/>
  <c r="F26" i="13" s="1"/>
  <c r="F27" i="13" s="1"/>
  <c r="F23" i="5"/>
  <c r="H96" i="11"/>
  <c r="F26" i="5" l="1"/>
  <c r="F27" i="5" s="1"/>
  <c r="H25" i="10"/>
  <c r="T25" i="10" s="1"/>
  <c r="D30" i="4" l="1"/>
  <c r="E27" i="5" l="1"/>
  <c r="I36" i="11" l="1"/>
  <c r="J36" i="11"/>
  <c r="H15" i="10" l="1"/>
  <c r="T15" i="10" s="1"/>
  <c r="R15" i="10"/>
  <c r="H16" i="10"/>
  <c r="R16" i="10"/>
  <c r="R17" i="10"/>
  <c r="R18" i="10" s="1"/>
  <c r="T16" i="10" l="1"/>
  <c r="T18" i="10" s="1"/>
  <c r="H18" i="10"/>
  <c r="I12" i="12"/>
  <c r="J62" i="11" l="1"/>
  <c r="E43" i="11" l="1"/>
  <c r="E72" i="11" s="1"/>
  <c r="E104" i="11" s="1"/>
  <c r="K15" i="9" l="1"/>
  <c r="K16" i="9" s="1"/>
  <c r="I14" i="9"/>
  <c r="I16" i="9" s="1"/>
  <c r="K25" i="9" l="1"/>
  <c r="K26" i="9" s="1"/>
  <c r="H23" i="3" s="1"/>
  <c r="L12" i="11" l="1"/>
  <c r="L36" i="11" s="1"/>
  <c r="L62" i="11" s="1"/>
  <c r="H26" i="10"/>
  <c r="D10" i="13"/>
  <c r="H10" i="13"/>
  <c r="H28" i="10" l="1"/>
  <c r="D21" i="3" s="1"/>
  <c r="T26" i="10"/>
  <c r="T28" i="10" s="1"/>
  <c r="H23" i="13"/>
  <c r="H26" i="13" s="1"/>
  <c r="H27" i="13" s="1"/>
  <c r="H23" i="5"/>
  <c r="D23" i="5"/>
  <c r="D23" i="13"/>
  <c r="H12" i="11"/>
  <c r="I24" i="9"/>
  <c r="L122" i="11"/>
  <c r="H122" i="11"/>
  <c r="D26" i="5" l="1"/>
  <c r="D27" i="5" s="1"/>
  <c r="H26" i="5"/>
  <c r="H27" i="5" s="1"/>
  <c r="M24" i="9"/>
  <c r="I26" i="9"/>
  <c r="H21" i="3" s="1"/>
  <c r="D27" i="13"/>
  <c r="D26" i="13"/>
  <c r="H24" i="3" l="1"/>
  <c r="H25" i="3" s="1"/>
  <c r="Q28" i="10"/>
  <c r="M28" i="10"/>
  <c r="R25" i="10"/>
  <c r="R28" i="10" s="1"/>
  <c r="D23" i="3" s="1"/>
  <c r="D24" i="3" s="1"/>
  <c r="D25" i="3" s="1"/>
  <c r="N117" i="11" l="1"/>
  <c r="L117" i="11"/>
  <c r="H117" i="11"/>
  <c r="J117" i="11"/>
  <c r="E69" i="11"/>
  <c r="Q18" i="10" l="1"/>
  <c r="M18" i="10"/>
  <c r="E17" i="9" l="1"/>
  <c r="M15" i="9" l="1"/>
  <c r="M25" i="9"/>
  <c r="M26" i="9" s="1"/>
  <c r="H36" i="11" l="1"/>
  <c r="H62" i="11" l="1"/>
  <c r="H64" i="11" s="1"/>
  <c r="H121" i="11" s="1"/>
  <c r="H123" i="11" s="1"/>
  <c r="J64" i="11"/>
  <c r="J121" i="11" s="1"/>
  <c r="J123" i="11" s="1"/>
  <c r="L64" i="11" l="1"/>
  <c r="L121" i="11" s="1"/>
  <c r="L123" i="11" l="1"/>
  <c r="M14" i="9"/>
  <c r="M16" i="9" s="1"/>
  <c r="I17" i="9"/>
  <c r="N36" i="11"/>
  <c r="N62" i="11" s="1"/>
  <c r="N64" i="11" s="1"/>
  <c r="N121" i="11" s="1"/>
  <c r="N123" i="11" s="1"/>
  <c r="A1" i="2" l="1"/>
  <c r="M17" i="9" l="1"/>
</calcChain>
</file>

<file path=xl/sharedStrings.xml><?xml version="1.0" encoding="utf-8"?>
<sst xmlns="http://schemas.openxmlformats.org/spreadsheetml/2006/main" count="424" uniqueCount="231">
  <si>
    <t>บริษัท ปตท. น้ำมันและการค้าปลีก จำกัด (มหาชน) และบริษัทย่อย</t>
  </si>
  <si>
    <t>งบแสดงฐานะการเงิน</t>
  </si>
  <si>
    <t>หน่วย : บาท</t>
  </si>
  <si>
    <t>งบการเงินรวม</t>
  </si>
  <si>
    <t>งบการเงินเฉพาะกิจการ</t>
  </si>
  <si>
    <t>หมายเหตุ</t>
  </si>
  <si>
    <t>(ยังไม่ได้ตรวจสอบ</t>
  </si>
  <si>
    <t>(ตรวจสอบแล้ว)</t>
  </si>
  <si>
    <t>สินทรัพย์</t>
  </si>
  <si>
    <t>สินทรัพย์หมุนเวียน</t>
  </si>
  <si>
    <t>เงินสดและรายการเทียบเท่าเงินสด</t>
  </si>
  <si>
    <t>เงินลงทุนชั่วคราว</t>
  </si>
  <si>
    <t>ลูกหนี้การค้า</t>
  </si>
  <si>
    <t>ลูกหนี้อื่น</t>
  </si>
  <si>
    <t>เงินให้กู้ยืมระยะสั้น</t>
  </si>
  <si>
    <t>เงินให้กู้ยืมระยะยาวที่ถึงกำหนดชำระภายในหนึ่งปี</t>
  </si>
  <si>
    <t>สินค้าคงเหลือ</t>
  </si>
  <si>
    <t>สินทรัพย์หมุนเวียนอื่น</t>
  </si>
  <si>
    <t xml:space="preserve">     รวมสินทรัพย์หมุนเวียน</t>
  </si>
  <si>
    <t>สินทรัพย์ไม่หมุนเวียน</t>
  </si>
  <si>
    <t>เงินลงทุนเผื่อขาย</t>
  </si>
  <si>
    <t>เงินลงทุนในบริษัทย่อย</t>
  </si>
  <si>
    <t>เงินลงทุนในบริษัทร่วม</t>
  </si>
  <si>
    <t>เงินลงทุนระยะยาวอื่น</t>
  </si>
  <si>
    <t xml:space="preserve">เงินให้กู้ยืมระยะยาว </t>
  </si>
  <si>
    <t>อสังหาริมทรัพย์เพื่อการลงทุน</t>
  </si>
  <si>
    <t xml:space="preserve">ที่ดิน อาคารและอุปกรณ์ </t>
  </si>
  <si>
    <t>ค่าความนิยม</t>
  </si>
  <si>
    <t>สินทรัพย์ไม่มีตัวตน</t>
  </si>
  <si>
    <t>สินทรัพย์ภาษีเงินได้รอการตัดบัญชี</t>
  </si>
  <si>
    <t>สินทรัพย์ไม่หมุนเวียนอื่น</t>
  </si>
  <si>
    <t xml:space="preserve">     รวมสินทรัพย์ไม่หมุนเวียน</t>
  </si>
  <si>
    <t>รวมสินทรัพย์</t>
  </si>
  <si>
    <t>หนี้สินและส่วนของผู้ถือหุ้น</t>
  </si>
  <si>
    <t>หนี้สินหมุนเวียน</t>
  </si>
  <si>
    <t>เจ้าหนี้การค้า</t>
  </si>
  <si>
    <t>เจ้าหนี้อื่น</t>
  </si>
  <si>
    <t>เงินกู้ยืมระยะยาวที่ถึงกำหนดชำระภายในหนึ่งปี</t>
  </si>
  <si>
    <t>ภาษีเงินได้ค้างจ่าย</t>
  </si>
  <si>
    <t>หนี้สินหมุนเวียนอื่น</t>
  </si>
  <si>
    <t xml:space="preserve">     รวมหนี้สินหมุนเวียน</t>
  </si>
  <si>
    <t>หนี้สินไม่หมุนเวียน</t>
  </si>
  <si>
    <t>เงินกู้ยืมระยะยาว</t>
  </si>
  <si>
    <t>หนี้สินภาษีเงินได้รอการตัดบัญชี</t>
  </si>
  <si>
    <t>ประมาณการหนี้สินสำหรับผลประโยชน์พนักงาน</t>
  </si>
  <si>
    <t>ประมาณการหนี้สินค่ารื้อถอนระยะยาว</t>
  </si>
  <si>
    <t>เงินมัดจำถังก๊าซ</t>
  </si>
  <si>
    <t>หนี้สินไม่หมุนเวียนอื่น</t>
  </si>
  <si>
    <t xml:space="preserve">     รวมหนี้สินไม่หมุนเวียน</t>
  </si>
  <si>
    <t>รวมหนี้สิน</t>
  </si>
  <si>
    <t>ส่วนของผู้ถือหุ้น</t>
  </si>
  <si>
    <t>ทุนเรือนหุ้น</t>
  </si>
  <si>
    <t xml:space="preserve">   ทุนจดทะเบียน</t>
  </si>
  <si>
    <t xml:space="preserve">   ทุนที่ออกและชำระแล้ว</t>
  </si>
  <si>
    <t>กำไรสะสม</t>
  </si>
  <si>
    <t xml:space="preserve">   ยังไม่ได้จัดสรร</t>
  </si>
  <si>
    <t>ส่วนต่ำกว่าทุนจากการรวมธุรกิจภายใต้การควบคุมเดียวกัน</t>
  </si>
  <si>
    <t>องค์ประกอบอื่นของส่วนของผู้ถือหุ้น</t>
  </si>
  <si>
    <t>ส่วนของผู้ถือหุ้นของบริษัทใหญ่</t>
  </si>
  <si>
    <t xml:space="preserve">     รวมส่วนของผู้ถือหุ้น</t>
  </si>
  <si>
    <t>รวมหนี้สินและส่วนของผู้ถือหุ้น</t>
  </si>
  <si>
    <t>(นางสาวจิราพร  ขาวสวัสดิ์)</t>
  </si>
  <si>
    <t>รักษาการแทนประธานเจ้าหน้าที่บริหารและ</t>
  </si>
  <si>
    <t>กรรมการผู้จัดการใหญ่</t>
  </si>
  <si>
    <t>งบกำไรขาดทุน</t>
  </si>
  <si>
    <t>รายได้จากการขายและการให้บริการ</t>
  </si>
  <si>
    <t>ต้นทุนขายและการให้บริการ</t>
  </si>
  <si>
    <t>กำไรขั้นต้น</t>
  </si>
  <si>
    <t>รายได้อื่น</t>
  </si>
  <si>
    <t>กำไรก่อนค่าใช้จ่าย</t>
  </si>
  <si>
    <t>ค่าใช้จ่ายในการขายและจัดจำหน่าย</t>
  </si>
  <si>
    <t>ค่าใช้จ่ายในการบริหาร</t>
  </si>
  <si>
    <t>ค่าตอบแทนกรรมการและผู้บริหาร</t>
  </si>
  <si>
    <t>เปิดเฉพาะในหมายเหตุ</t>
  </si>
  <si>
    <t>กำไรจากการดำเนินงาน</t>
  </si>
  <si>
    <t>ส่วนแบ่งขาดทุนจากเงินลงทุนในการร่วมค้า</t>
  </si>
  <si>
    <t>ส่วนแบ่งกำไรจากเงินลงทุนในบริษัทร่วม</t>
  </si>
  <si>
    <t>ต้นทุนทางการเงิน</t>
  </si>
  <si>
    <t>กำไรสำหรับงวด</t>
  </si>
  <si>
    <t>การแบ่งปันกำไร</t>
  </si>
  <si>
    <t>ส่วนที่เป็นของบริษัทใหญ่</t>
  </si>
  <si>
    <t>กำไรต่อหุ้น</t>
  </si>
  <si>
    <t>กำไรต่อหุ้นขั้นพื้นฐาน</t>
  </si>
  <si>
    <t>งบกำไรขาดทุนเบ็ดเสร็จ</t>
  </si>
  <si>
    <t xml:space="preserve">  รายการที่อาจถูกจัดประเภทใหม่ไว้ในกำไรหรือขาดทุนในภายหลัง</t>
  </si>
  <si>
    <t>ผลต่างของอัตราแลกเปลี่ยนจากการแปลงค่างบการเงิน</t>
  </si>
  <si>
    <t>ภาษีเงินได้เกี่ยวกับการวัดมูลค่าเงินลงทุนเผื่อขาย</t>
  </si>
  <si>
    <t>กำไร(ขาดทุน)เบ็ดเสร็จอื่น</t>
  </si>
  <si>
    <t>งบแสดงการเปลี่ยนแปลงส่วนของผู้ถือหุ้น</t>
  </si>
  <si>
    <t>ทุนที่ออกและ</t>
  </si>
  <si>
    <t>การแปลงค่า</t>
  </si>
  <si>
    <t>ชำระแล้ว</t>
  </si>
  <si>
    <t>ยังไม่ได้จัดสรร</t>
  </si>
  <si>
    <t>เงินปันผลจ่าย</t>
  </si>
  <si>
    <t>องค์ประกอบอื่น</t>
  </si>
  <si>
    <t>ทุนที่ออก</t>
  </si>
  <si>
    <t>รวมส่วนของ</t>
  </si>
  <si>
    <t>และชำระแล้ว</t>
  </si>
  <si>
    <t>ผู้ถือหุ้น</t>
  </si>
  <si>
    <t>ของส่วนของผู้ถือหุ้น</t>
  </si>
  <si>
    <t xml:space="preserve">                 สำหรับงวดสามเดือนและเก้าเดือนสิ้นสุดวันที่ 30 กันยายาน 2561</t>
  </si>
  <si>
    <t>รวม
ส่วนของผู้ถือหุ้น</t>
  </si>
  <si>
    <t>รวมองค์ประกอบอื่น
ของส่วนของผู้ถือหุ้น</t>
  </si>
  <si>
    <t>กำไร(ขาดทุน)เบ็ดเสร็จอื่นสำหรับงวด</t>
  </si>
  <si>
    <t>งบกระแสเงินสด</t>
  </si>
  <si>
    <t>กระแสเงินสดจากกิจกรรมดำเนินงาน</t>
  </si>
  <si>
    <t>กำไรส่วนที่เป็นของบริษัทใหญ่</t>
  </si>
  <si>
    <t xml:space="preserve">รายการปรับกระทบยอดกำไรสำหรับงวดเป็นเงินสดรับ(จ่าย) </t>
  </si>
  <si>
    <t>สินทรัพย์ดำเนินงาน(เพิ่มขึ้น)ลดลง</t>
  </si>
  <si>
    <t>หนี้สินดำเนินงานเพิ่มขึ้น(ลดลง)</t>
  </si>
  <si>
    <t>กระแสเงินสดจากกิจกรรมลงทุน</t>
  </si>
  <si>
    <t>เงินสดจ่ายสำหรับสินทรัพย์ไม่มีตัวตน</t>
  </si>
  <si>
    <t>เงินสดจ่ายสำหรับเงินลงทุนในบริษัทย่อย</t>
  </si>
  <si>
    <t>เงินสดจ่ายสำหรับเงินลงทุนระยะยาวอื่น</t>
  </si>
  <si>
    <t>เงินสดรับจากเงินให้กู้ยืมระยะยาว</t>
  </si>
  <si>
    <t>เงินสดรับจากการยกเลิกสัญญาเช่าในสถานีบริการน้ำมัน</t>
  </si>
  <si>
    <t>เงินสดรับจากดอกเบี้ย</t>
  </si>
  <si>
    <t>เงินปันผลรับ</t>
  </si>
  <si>
    <t>เงินสดสุทธิใช้ไปในกิจกรรมลงทุน</t>
  </si>
  <si>
    <t>กระแสเงินสดจากกิจกรรมจัดหาเงิน</t>
  </si>
  <si>
    <t>เงินสดรับจากการกู้ยืมระยะยาว</t>
  </si>
  <si>
    <t>เงินสดจ่ายสำหรับเงินกู้ยืมระยะยาว</t>
  </si>
  <si>
    <t>เงินสดจ่ายต้นทุนทางการเงิน</t>
  </si>
  <si>
    <t>ผลกระทบจากอัตราแลกเปลี่ยนในเงินสด</t>
  </si>
  <si>
    <t xml:space="preserve">  และรายการเทียบเท่าเงินสด</t>
  </si>
  <si>
    <t>ผลต่างจากการแปลงค่างบการเงิน</t>
  </si>
  <si>
    <t>รายการที่ไม่ใช่เงินสด</t>
  </si>
  <si>
    <t>เงินเบิกเกินบัญชีและเงินกู้ยืมระยะสั้นจากสถาบันการเงิน</t>
  </si>
  <si>
    <t>ทุนสำรอง</t>
  </si>
  <si>
    <t>ตามกฎหมาย</t>
  </si>
  <si>
    <t>ทุนสำรองตามกฎหมาย</t>
  </si>
  <si>
    <t xml:space="preserve">   จัดสรรแล้ว - ทุนสำรองตามกฎหมาย</t>
  </si>
  <si>
    <t>การแบ่งปันกำไรเบ็ดเสร็จรวม</t>
  </si>
  <si>
    <t>พัสดุคงเหลือ</t>
  </si>
  <si>
    <t>เงินกู้ยืมระยะสั้น - กิจการที่เกี่ยวข้องกัน</t>
  </si>
  <si>
    <t xml:space="preserve">  รายการที่จะไม่ถูกจัดประเภทใหม่ไว้ในกำไรหรือขาดทุนในภายหลัง</t>
  </si>
  <si>
    <t>เงินสดและรายการเทียบเท่าเงินสดต้นงวด</t>
  </si>
  <si>
    <t>เงินสดและรายการเทียบเท่าเงินสดปลายงวด</t>
  </si>
  <si>
    <r>
      <t>หนี้สินและส่วนของผู้ถือหุ้น</t>
    </r>
    <r>
      <rPr>
        <b/>
        <sz val="17"/>
        <rFont val="Angsana New"/>
        <family val="1"/>
      </rPr>
      <t xml:space="preserve"> </t>
    </r>
    <r>
      <rPr>
        <sz val="17"/>
        <rFont val="Angsana New"/>
        <family val="1"/>
      </rPr>
      <t>(ต่อ)</t>
    </r>
  </si>
  <si>
    <t>ยอดคงเหลือ ณ วันที่ 1 มกราคม 2562</t>
  </si>
  <si>
    <t>แต่สอบทานแล้ว)</t>
  </si>
  <si>
    <t>หมายเหตุประกอบงบการเงินระหว่างกาลเป็นส่วนหนึ่งของงบการเงินนี้</t>
  </si>
  <si>
    <t>งบการเงิน</t>
  </si>
  <si>
    <t>กำไร(ขาดทุน)เบ็ดเสร็จอื่นสำหรับงวด - สุทธิจากภาษี</t>
  </si>
  <si>
    <t>กำไรเบ็ดเสร็จรวมสำหรับงวด</t>
  </si>
  <si>
    <t>การเปลี่ยนแปลงในส่วนของผู้ถือหุ้นสำหรับงวด</t>
  </si>
  <si>
    <t xml:space="preserve">      หุ้นสามัญ 9,000 ล้านหุ้น มูลค่าหุ้นละ 10 บาท</t>
  </si>
  <si>
    <t>กำไรเบ็ดเสร็จอื่นสำหรับงวด</t>
  </si>
  <si>
    <t>เงินสดจ่ายภาษีเงินได้</t>
  </si>
  <si>
    <t xml:space="preserve">
ภายใต้การควบคุมเดียวกัน</t>
  </si>
  <si>
    <t>จากการรวมธุรกิจ</t>
  </si>
  <si>
    <t>ส่วนต่ำกว่าทุน</t>
  </si>
  <si>
    <t xml:space="preserve">จากกิจกรรมดำเนินงาน </t>
  </si>
  <si>
    <t>ค่าเสื่อมราคาและค่าตัดจำหน่าย</t>
  </si>
  <si>
    <t>ขาดทุนจากการจำหน่ายสินทรัพย์</t>
  </si>
  <si>
    <t>หนี้สูญ</t>
  </si>
  <si>
    <t>ดอกเบี้ยรับ</t>
  </si>
  <si>
    <t>อื่น ๆ</t>
  </si>
  <si>
    <t>ในสินทรัพย์และหนี้สินดำเนินงาน</t>
  </si>
  <si>
    <t>เจ้าหนี้จากการซื้อสินทรัพย์ไม่มีตัวตน</t>
  </si>
  <si>
    <t>เงินปันผลค้างรับจากกิจการที่เกี่ยวข้องกัน</t>
  </si>
  <si>
    <t xml:space="preserve">เงินสดจ่ายสำหรับที่ดิน อาคารและอุปกรณ์ </t>
  </si>
  <si>
    <t>และอสังหาริมทรัพย์เพื่อการลงทุน</t>
  </si>
  <si>
    <t>เงินสดรับจากการจำหน่ายที่ดิน อาคารและอุปกรณ์</t>
  </si>
  <si>
    <t xml:space="preserve">เจ้าหนี้จากการซื้อที่ดิน อาคารและอุปกรณ์ </t>
  </si>
  <si>
    <t xml:space="preserve">และอสังหาริมทรัพย์เพื่อการลงทุน </t>
  </si>
  <si>
    <t>กำไรก่อนต้นทุนทางการเงินและค่าใช้จ่ายภาษีเงินได้</t>
  </si>
  <si>
    <t>กำไรก่อนค่าใช้จ่ายภาษีเงินได้</t>
  </si>
  <si>
    <t>ค่าใช้จ่ายภาษีเงินได้</t>
  </si>
  <si>
    <t>ยอดคงเหลือ ณ วันที่ 30 กันยายน 2562</t>
  </si>
  <si>
    <t>ประมาณการหนี้สินค่ารื้อถอนระยะสั้น</t>
  </si>
  <si>
    <t>ขาดทุนจากการจำหน่ายสินค้าเสื่อมสภาพ</t>
  </si>
  <si>
    <t>กำไรจากการดำเนินงานก่อนการเปลี่ยนแปลง</t>
  </si>
  <si>
    <t>เงินลงทุนในการร่วมค้า</t>
  </si>
  <si>
    <t>เงินสดรับจากกิจกรรมลงทุนอื่น ๆ</t>
  </si>
  <si>
    <t>(กำไร)ขาดทุนจากอัตราแลกเปลี่ยนที่ยังไม่เกิดขึ้นจริง</t>
  </si>
  <si>
    <t>ค่าหุ้นค้างจ่ายกิจการร่วมค้า</t>
  </si>
  <si>
    <t xml:space="preserve"> ณ วันที่ 30 กันยายน 2563</t>
  </si>
  <si>
    <t>30 กันยายน 2563</t>
  </si>
  <si>
    <t>31 ธันวาคม 2562</t>
  </si>
  <si>
    <t>เงินลงทุนในสินทรัพย์ทางการเงินหมุนเวียน</t>
  </si>
  <si>
    <t>สินทรัพย์ทางการเงินหมุนเวียนอื่น</t>
  </si>
  <si>
    <t>สินทรัพย์ทางการเงินไม่หมุนเวียนอื่น</t>
  </si>
  <si>
    <t>สินทรัพย์สิทธิการใช้</t>
  </si>
  <si>
    <t>หนี้สินตามสัญญาเช่าที่ถึงกำหนดชำระภายในหนึ่งปี</t>
  </si>
  <si>
    <t>หนี้สินทางการเงินหมุนเวียนอื่น</t>
  </si>
  <si>
    <t>หนี้สินตามสัญญาเช่า</t>
  </si>
  <si>
    <t>หนี้สินทางการเงินไม่หมุนเวียนอื่น</t>
  </si>
  <si>
    <t xml:space="preserve">      หุ้นสามัญ 12,000 ล้านหุ้น มูลค่าหุ้นละ 10 บาท</t>
  </si>
  <si>
    <t xml:space="preserve"> สำหรับงวดเก้าเดือนสิ้นสุดวันที่ 30 กันยายน 2563</t>
  </si>
  <si>
    <t xml:space="preserve">ขาดทุนจากตราสารอนุพันธ์ </t>
  </si>
  <si>
    <t>ส่วนแบ่งขาดทุนเบ็ดเสร็จอื่นของการร่วมค้า</t>
  </si>
  <si>
    <t>ผลขาดทุนจากการวัดมูลค่าเงินลงทุนในตราสารทุน</t>
  </si>
  <si>
    <t xml:space="preserve">   ที่วัดมูลค่ายุติธรรมผ่านกำไรขาดทุนเบ็ดเสร็จอื่น</t>
  </si>
  <si>
    <t>ภาษีเงินได้เกี่ยวกับการวัดมูลค่าเงินลงทุนในตราสารทุน</t>
  </si>
  <si>
    <t xml:space="preserve"> สำหรับงวดสามเดือนสิ้นสุดวันที่ 30 กันยายน 2563</t>
  </si>
  <si>
    <t>ผลกำไรจากการวัดมูลค่าเงินลงทุนเผื่อขาย</t>
  </si>
  <si>
    <t>ยอดคงเหลือ ณ วันที่ 1 มกราคม 2563</t>
  </si>
  <si>
    <t>ยอดคงเหลือ ณ วันที่ 30 กันยายน 2563</t>
  </si>
  <si>
    <t>ผลกระทบจากการเปลี่ยนแปลงนโยบายการบัญชี</t>
  </si>
  <si>
    <t>ยอดคงเหลือ ณ วันที่ 1 มกราคม 2563 ปรับปรุงใหม่</t>
  </si>
  <si>
    <t>เงินลงทุนเผื่อขายหรือ</t>
  </si>
  <si>
    <t>สินทรัพย์ทางการเงิน</t>
  </si>
  <si>
    <t>ขาดทุนเบ็ดเสร็จอื่นสำหรับงวด</t>
  </si>
  <si>
    <t>ส่วนแบ่งขาดทุน</t>
  </si>
  <si>
    <t>ขาดทุนจากตราสารอนุพันธ์ที่ยังไม่เกิดขึ้นจริง</t>
  </si>
  <si>
    <t>ขาดทุนจากการวัดมูลค่าเงินลงทุนที่วัดมูลค่า</t>
  </si>
  <si>
    <t>ยุติธรรมผ่านกำไรขาดทุนที่ยังไม่เกิดขึ้นจริง</t>
  </si>
  <si>
    <t>(โอนกลับ)ค่าเผื่อผลขาดทุนด้านเครดิต</t>
  </si>
  <si>
    <t>เงินจ่ายล่วงหน้าสำหรับสิทธิการใช้</t>
  </si>
  <si>
    <t>เงินลงทุนในสินทรัพย์ทางการเงินหมุนเวียนลดลง(เพิ่มขึ้น)</t>
  </si>
  <si>
    <t>เงินสดจ่ายค่างวดตามสัญญาเช่า</t>
  </si>
  <si>
    <t>โอนที่ดิน อาคารและอุปกรณ์ สินทรัพย์ไม่มีตัวตน</t>
  </si>
  <si>
    <t>และค่าใช้จ่ายจ่ายล่วงหน้าเป็นสินทรัพย์สิทธิการใช้</t>
  </si>
  <si>
    <t>กำไรจากอัตราแลกเปลี่ยนเงินตราต่างประเทศ</t>
  </si>
  <si>
    <t>โอนกลับค่าเผื่อการลดมูลค่าสินค้าคงเหลือ</t>
  </si>
  <si>
    <t>เงินสดรับจากการดำเนินงาน</t>
  </si>
  <si>
    <t>เงินสดสุทธิได้มาจากกิจกรรมดำเนินงาน</t>
  </si>
  <si>
    <t>เงินสดจ่ายสำหรับเงินให้กู้ยืมระยะสั้น</t>
  </si>
  <si>
    <t>เงินสดจ่ายสำหรับสินทรัพย์ทางการเงินไม่หมุนเวียนอื่น</t>
  </si>
  <si>
    <t>เงินสดจ่ายสำหรับเงินลงทุนในการร่วมค้า</t>
  </si>
  <si>
    <t>ผลขาดทุนจากการวัดมูลค่าเงินลงทุนเผื่อขาย</t>
  </si>
  <si>
    <t>ขาดทุนจากการด้อยค่าของเงินลงทุน</t>
  </si>
  <si>
    <t>เงินสดสุทธิใช้ไปในกิจกรรมจัดหาเงิน</t>
  </si>
  <si>
    <t>เบ็ดเสร็จอื่น</t>
  </si>
  <si>
    <t>ของการร่วมค้า</t>
  </si>
  <si>
    <t>ขาดทุนจากการด้อยค่าของสินทรัพย์</t>
  </si>
  <si>
    <t>เงินสดจ่ายจากเงินเบิกเกินบัญชีและเงินกู้ยืมระยะสั้น</t>
  </si>
  <si>
    <t>เงินสดและรายการเทียบเท่าเงินสดเพิ่มขึ้น(ลดลง) - สุทธิ</t>
  </si>
  <si>
    <t>12.4, 12.6</t>
  </si>
  <si>
    <t>โอนพัสดุคงเหลือไปเป็นที่ดิน อาคารและอุปกรณ์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</si>
</sst>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0">
    <numFmt numFmtId="41" formatCode="_-* #,##0_-;\-* #,##0_-;_-* &quot;-&quot;_-;_-@_-"/>
    <numFmt numFmtId="43" formatCode="_-* #,##0.00_-;\-* #,##0.00_-;_-* &quot;-&quot;??_-;_-@_-"/>
    <numFmt numFmtId="187" formatCode="&quot;$&quot;#,##0_);[Red]\(&quot;$&quot;#,##0\)"/>
    <numFmt numFmtId="188" formatCode="&quot;$&quot;#,##0.00_);[Red]\(&quot;$&quot;#,##0.00\)"/>
    <numFmt numFmtId="189" formatCode="_(&quot;$&quot;* #,##0_);_(&quot;$&quot;* \(#,##0\);_(&quot;$&quot;* &quot;-&quot;_);_(@_)"/>
    <numFmt numFmtId="190" formatCode="_(* #,##0_);_(* \(#,##0\);_(* &quot;-&quot;_);_(@_)"/>
    <numFmt numFmtId="191" formatCode="_(&quot;$&quot;* #,##0.00_);_(&quot;$&quot;* \(#,##0.00\);_(&quot;$&quot;* &quot;-&quot;??_);_(@_)"/>
    <numFmt numFmtId="192" formatCode="_(* #,##0.00_);_(* \(#,##0.00\);_(* &quot;-&quot;??_);_(@_)"/>
    <numFmt numFmtId="193" formatCode="_(* #,##0_);_(* \(#,##0\);_(* &quot;-&quot;??_);_(@_)"/>
    <numFmt numFmtId="194" formatCode="_-* #,##0_-;\-* #,##0_-;_-* &quot;-&quot;??_-;_-@_-"/>
    <numFmt numFmtId="195" formatCode="#,###_);\(#,###\);\-______\ "/>
    <numFmt numFmtId="196" formatCode="#,##0.0;\-#,##0.0"/>
    <numFmt numFmtId="197" formatCode="#,##0.0_);\(#,##0.0\)"/>
    <numFmt numFmtId="198" formatCode="_-* #,##0.00___-;\-* #,##0.00___-;___-* &quot;-&quot;??___-;____\-@____\-"/>
    <numFmt numFmtId="199" formatCode="#,##0;\(#,##0\)"/>
    <numFmt numFmtId="200" formatCode="#,###;\(#,###\)"/>
    <numFmt numFmtId="201" formatCode="0.0000"/>
    <numFmt numFmtId="202" formatCode="_-#,##0_-;[Red]\(#,##0\);_-\ \ &quot;-&quot;_-;_-@_-"/>
    <numFmt numFmtId="203" formatCode="0.00000"/>
    <numFmt numFmtId="204" formatCode="0.0%"/>
    <numFmt numFmtId="205" formatCode="#.\ \ "/>
    <numFmt numFmtId="206" formatCode="##.\ \ "/>
    <numFmt numFmtId="207" formatCode="_(#,##0_);\(#,##0\);_(\-_)"/>
    <numFmt numFmtId="208" formatCode="###0_);[Red]\(###0\)"/>
    <numFmt numFmtId="209" formatCode="[$-409]dd\-mmm\-yy;@"/>
    <numFmt numFmtId="210" formatCode="#,##0.00;[Red]\(#,##0.00\)"/>
    <numFmt numFmtId="211" formatCode="_(* #,##0.00000_);_(* \(#,##0.00000\);_(* &quot;-&quot;??_);_(@_)"/>
    <numFmt numFmtId="212" formatCode="\t&quot;฿&quot;#,##0_);[Red]\(\t&quot;฿&quot;#,##0\)"/>
    <numFmt numFmtId="213" formatCode="&quot;?&quot;#,##0.00_);\(&quot;?&quot;#,##0.00\)"/>
    <numFmt numFmtId="214" formatCode="&quot;$&quot;#,##0.00;\(&quot;$&quot;#,##0.00\)"/>
    <numFmt numFmtId="215" formatCode="&quot;$&quot;#,##0\ ;\(&quot;$&quot;#,##0\)"/>
    <numFmt numFmtId="216" formatCode="d\ \?\?\?\?\ \b\b\b\b"/>
    <numFmt numFmtId="217" formatCode="m\o\n\th\ d\,\ yyyy"/>
    <numFmt numFmtId="218" formatCode="\$* #,##0.00"/>
    <numFmt numFmtId="219" formatCode="\?\?\/\?\?\/\?\?"/>
    <numFmt numFmtId="220" formatCode="_-[$€-2]* #,##0.00_-;\-[$€-2]* #,##0.00_-;_-[$€-2]* &quot;-&quot;??_-"/>
    <numFmt numFmtId="221" formatCode="_-[$€]* #,##0.00_-;\-[$€]* #,##0.00_-;_-[$€]* &quot;-&quot;&quot;?&quot;&quot;?&quot;_-;_-@_-"/>
    <numFmt numFmtId="222" formatCode="#,##0\ \ ;\(#,##0\)\ ;\—\ \ \ \ "/>
    <numFmt numFmtId="223" formatCode="&quot;0&quot;#.0"/>
    <numFmt numFmtId="224" formatCode="&quot;0&quot;#"/>
    <numFmt numFmtId="225" formatCode="#,##0_ ;\(#,##0\)_-;&quot;-&quot;"/>
    <numFmt numFmtId="226" formatCode="0.00\ \x;\(0.00\ \x\);0.00\ \x"/>
    <numFmt numFmtId="227" formatCode="&quot;$&quot;#,##0"/>
    <numFmt numFmtId="228" formatCode="&quot;฿&quot;\t#,##0_);[Red]\(&quot;฿&quot;\t#,##0\)"/>
    <numFmt numFmtId="229" formatCode="_-* #,##0_ _F_-;\-* #,##0_ _F_-;_-* &quot;-&quot;_ _F_-;_-@_-"/>
    <numFmt numFmtId="230" formatCode="_-* #,##0.00_ _F_-;\-* #,##0.00_ _F_-;_-* &quot;-&quot;??_ _F_-;_-@_-"/>
    <numFmt numFmtId="231" formatCode="_-* #,##0.000_-;\-* #,##0.000_-;_-* &quot;-&quot;??_-;_-@_-"/>
    <numFmt numFmtId="232" formatCode="\t&quot;$&quot;#,##0_);\(\t&quot;$&quot;#,##0\)"/>
    <numFmt numFmtId="233" formatCode="_-* #,##0&quot; F&quot;_-;\-* #,##0&quot; F&quot;_-;_-* &quot;-&quot;&quot; F&quot;_-;_-@_-"/>
    <numFmt numFmtId="234" formatCode="_-* #,##0.00&quot; F&quot;_-;\-* #,##0.00&quot; F&quot;_-;_-* &quot;-&quot;??&quot; F&quot;_-;_-@_-"/>
    <numFmt numFmtId="235" formatCode="#,###,_);\(#,###,\)"/>
    <numFmt numFmtId="236" formatCode="0.000000"/>
    <numFmt numFmtId="237" formatCode="&quot;RM&quot;#,##0_);\(&quot;RM&quot;#,##0\)"/>
    <numFmt numFmtId="238" formatCode="[$-409]d\-mmm\-yy;@"/>
    <numFmt numFmtId="239" formatCode="0%_);\(0%\)"/>
    <numFmt numFmtId="240" formatCode="##\ &quot;months&quot;"/>
    <numFmt numFmtId="241" formatCode="0.00\ \ \x"/>
    <numFmt numFmtId="242" formatCode="#,##0&quot;£&quot;_);[Red]\(#,##0&quot;£&quot;\)"/>
    <numFmt numFmtId="243" formatCode="0.0"/>
    <numFmt numFmtId="244" formatCode="_ * #,##0_ ;_ * \-#,##0_ ;_ * &quot;-&quot;_ ;_ @_ "/>
    <numFmt numFmtId="245" formatCode="_-&quot;$&quot;* #,##0.00_-;\-&quot;$&quot;* #,##0.00_-;_-&quot;$&quot;* &quot;-&quot;??_-;_-@_-"/>
    <numFmt numFmtId="246" formatCode="_ * #,##0.00_ ;_ * \-#,##0.00_ ;_ * &quot;-&quot;??_ ;_ @_ "/>
    <numFmt numFmtId="247" formatCode="_ &quot;\&quot;* #,##0_ ;_ &quot;\&quot;* \-#,##0_ ;_ &quot;\&quot;* &quot;-&quot;_ ;_ @_ "/>
    <numFmt numFmtId="248" formatCode="_ &quot;\&quot;* #,##0.00_ ;_ &quot;\&quot;* \-#,##0.00_ ;_ &quot;\&quot;* &quot;-&quot;??_ ;_ @_ "/>
    <numFmt numFmtId="249" formatCode="#.#"/>
    <numFmt numFmtId="250" formatCode="0.000"/>
    <numFmt numFmtId="251" formatCode="_-&quot;$&quot;* #,##0_-;\-&quot;$&quot;* #,##0_-;_-&quot;$&quot;* &quot;-&quot;_-;_-@_-"/>
    <numFmt numFmtId="252" formatCode="[$-409]d\-mmm\-yyyy;@"/>
    <numFmt numFmtId="253" formatCode="#,##0;[Red]\(#,##0\)"/>
    <numFmt numFmtId="254" formatCode="#,##0.000;\-#,##0.000"/>
  </numFmts>
  <fonts count="202">
    <font>
      <sz val="11"/>
      <color theme="1"/>
      <name val="Tahoma"/>
      <family val="2"/>
      <charset val="222"/>
      <scheme val="minor"/>
    </font>
    <font>
      <sz val="11"/>
      <color theme="1"/>
      <name val="Tahoma"/>
      <family val="2"/>
      <scheme val="minor"/>
    </font>
    <font>
      <sz val="11"/>
      <color theme="1"/>
      <name val="Tahoma"/>
      <family val="2"/>
      <scheme val="minor"/>
    </font>
    <font>
      <sz val="11"/>
      <color theme="1"/>
      <name val="Tahoma"/>
      <family val="2"/>
      <scheme val="minor"/>
    </font>
    <font>
      <sz val="11"/>
      <color theme="1"/>
      <name val="Tahoma"/>
      <family val="2"/>
      <scheme val="minor"/>
    </font>
    <font>
      <sz val="10"/>
      <name val="ApFont"/>
    </font>
    <font>
      <b/>
      <sz val="17"/>
      <name val="Angsana New"/>
      <family val="1"/>
    </font>
    <font>
      <sz val="16"/>
      <name val="Angsana New"/>
      <family val="1"/>
    </font>
    <font>
      <sz val="11"/>
      <color theme="1"/>
      <name val="Tahoma"/>
      <family val="2"/>
      <charset val="222"/>
      <scheme val="minor"/>
    </font>
    <font>
      <sz val="17"/>
      <name val="Angsana New"/>
      <family val="1"/>
    </font>
    <font>
      <b/>
      <sz val="16"/>
      <name val="Angsana New"/>
      <family val="1"/>
    </font>
    <font>
      <b/>
      <u/>
      <sz val="17"/>
      <name val="Angsana New"/>
      <family val="1"/>
    </font>
    <font>
      <u/>
      <sz val="17"/>
      <name val="Angsana New"/>
      <family val="1"/>
    </font>
    <font>
      <sz val="16"/>
      <color theme="1"/>
      <name val="Angsana New"/>
      <family val="1"/>
    </font>
    <font>
      <i/>
      <sz val="17"/>
      <name val="Angsana New"/>
      <family val="1"/>
    </font>
    <font>
      <sz val="17"/>
      <color theme="1"/>
      <name val="Angsana New"/>
      <family val="1"/>
    </font>
    <font>
      <u/>
      <sz val="16"/>
      <name val="Angsana New"/>
      <family val="1"/>
    </font>
    <font>
      <sz val="15"/>
      <name val="Angsana New"/>
      <family val="1"/>
    </font>
    <font>
      <b/>
      <sz val="17"/>
      <color theme="1"/>
      <name val="Angsana New"/>
      <family val="1"/>
    </font>
    <font>
      <sz val="16"/>
      <color rgb="FFFF0000"/>
      <name val="Angsana New"/>
      <family val="1"/>
    </font>
    <font>
      <sz val="17"/>
      <color rgb="FFFF0000"/>
      <name val="Angsana New"/>
      <family val="1"/>
    </font>
    <font>
      <b/>
      <u/>
      <sz val="17"/>
      <color theme="0"/>
      <name val="Angsana New"/>
      <family val="1"/>
    </font>
    <font>
      <sz val="14"/>
      <name val="AngsanaUPC"/>
      <family val="1"/>
      <charset val="222"/>
    </font>
    <font>
      <sz val="14"/>
      <name val="Angsana New"/>
      <family val="1"/>
    </font>
    <font>
      <b/>
      <sz val="14"/>
      <name val="Angsana New"/>
      <family val="1"/>
    </font>
    <font>
      <sz val="12"/>
      <name val="Times New Roman"/>
      <family val="1"/>
      <charset val="222"/>
    </font>
    <font>
      <sz val="14"/>
      <name val="Cordia New"/>
      <family val="2"/>
    </font>
    <font>
      <b/>
      <sz val="17"/>
      <color theme="0"/>
      <name val="Angsana New"/>
      <family val="1"/>
    </font>
    <font>
      <sz val="17"/>
      <color theme="0"/>
      <name val="Angsana New"/>
      <family val="1"/>
    </font>
    <font>
      <b/>
      <sz val="17"/>
      <color rgb="FFFF0000"/>
      <name val="Angsana New"/>
      <family val="1"/>
    </font>
    <font>
      <sz val="17"/>
      <color rgb="FFFF0000"/>
      <name val="Times New Roman"/>
      <family val="1"/>
      <charset val="222"/>
    </font>
    <font>
      <b/>
      <sz val="15"/>
      <color theme="3"/>
      <name val="Tahoma"/>
      <family val="2"/>
      <charset val="222"/>
      <scheme val="minor"/>
    </font>
    <font>
      <b/>
      <sz val="13"/>
      <color theme="3"/>
      <name val="Tahoma"/>
      <family val="2"/>
      <charset val="222"/>
      <scheme val="minor"/>
    </font>
    <font>
      <b/>
      <sz val="11"/>
      <color theme="3"/>
      <name val="Tahoma"/>
      <family val="2"/>
      <charset val="222"/>
      <scheme val="minor"/>
    </font>
    <font>
      <sz val="11"/>
      <color rgb="FF006100"/>
      <name val="Tahoma"/>
      <family val="2"/>
      <charset val="222"/>
      <scheme val="minor"/>
    </font>
    <font>
      <sz val="11"/>
      <color rgb="FF9C0006"/>
      <name val="Tahoma"/>
      <family val="2"/>
      <charset val="222"/>
      <scheme val="minor"/>
    </font>
    <font>
      <sz val="11"/>
      <color rgb="FF9C6500"/>
      <name val="Tahoma"/>
      <family val="2"/>
      <charset val="222"/>
      <scheme val="minor"/>
    </font>
    <font>
      <sz val="11"/>
      <color rgb="FF3F3F76"/>
      <name val="Tahoma"/>
      <family val="2"/>
      <charset val="222"/>
      <scheme val="minor"/>
    </font>
    <font>
      <b/>
      <sz val="11"/>
      <color rgb="FF3F3F3F"/>
      <name val="Tahoma"/>
      <family val="2"/>
      <charset val="222"/>
      <scheme val="minor"/>
    </font>
    <font>
      <b/>
      <sz val="11"/>
      <color rgb="FFFA7D00"/>
      <name val="Tahoma"/>
      <family val="2"/>
      <charset val="222"/>
      <scheme val="minor"/>
    </font>
    <font>
      <sz val="11"/>
      <color rgb="FFFA7D00"/>
      <name val="Tahoma"/>
      <family val="2"/>
      <charset val="222"/>
      <scheme val="minor"/>
    </font>
    <font>
      <b/>
      <sz val="11"/>
      <color theme="0"/>
      <name val="Tahoma"/>
      <family val="2"/>
      <charset val="222"/>
      <scheme val="minor"/>
    </font>
    <font>
      <sz val="11"/>
      <color rgb="FFFF0000"/>
      <name val="Tahoma"/>
      <family val="2"/>
      <charset val="222"/>
      <scheme val="minor"/>
    </font>
    <font>
      <i/>
      <sz val="11"/>
      <color rgb="FF7F7F7F"/>
      <name val="Tahoma"/>
      <family val="2"/>
      <charset val="222"/>
      <scheme val="minor"/>
    </font>
    <font>
      <b/>
      <sz val="11"/>
      <color theme="1"/>
      <name val="Tahoma"/>
      <family val="2"/>
      <charset val="222"/>
      <scheme val="minor"/>
    </font>
    <font>
      <sz val="11"/>
      <color theme="0"/>
      <name val="Tahoma"/>
      <family val="2"/>
      <charset val="222"/>
      <scheme val="minor"/>
    </font>
    <font>
      <sz val="8"/>
      <name val="Arial"/>
      <family val="2"/>
    </font>
    <font>
      <b/>
      <sz val="11"/>
      <color theme="1"/>
      <name val="Tahoma"/>
      <family val="2"/>
      <scheme val="minor"/>
    </font>
    <font>
      <sz val="10"/>
      <name val="Arial"/>
      <family val="2"/>
    </font>
    <font>
      <sz val="12"/>
      <name val="Helv"/>
    </font>
    <font>
      <sz val="12"/>
      <name val="바탕체"/>
      <family val="1"/>
      <charset val="129"/>
    </font>
    <font>
      <u/>
      <sz val="8.4"/>
      <color indexed="12"/>
      <name val="Arial"/>
      <family val="2"/>
    </font>
    <font>
      <sz val="10"/>
      <name val="Times New Roman"/>
      <family val="1"/>
    </font>
    <font>
      <sz val="9"/>
      <name val="Helv"/>
    </font>
    <font>
      <sz val="10"/>
      <name val="MS Sans Serif"/>
      <family val="2"/>
    </font>
    <font>
      <sz val="12"/>
      <name val="Times New Roman"/>
      <family val="1"/>
    </font>
    <font>
      <sz val="14"/>
      <name val="AngsanaUPC"/>
      <family val="1"/>
    </font>
    <font>
      <sz val="11"/>
      <color indexed="8"/>
      <name val="Tahoma"/>
      <family val="2"/>
    </font>
    <font>
      <sz val="11"/>
      <name val="돋움"/>
      <family val="3"/>
      <charset val="129"/>
    </font>
    <font>
      <sz val="11"/>
      <name val="돋움체"/>
      <family val="3"/>
      <charset val="129"/>
    </font>
    <font>
      <sz val="11"/>
      <color indexed="9"/>
      <name val="Tahoma"/>
      <family val="2"/>
    </font>
    <font>
      <sz val="10"/>
      <name val="Book Antiqua"/>
      <family val="1"/>
    </font>
    <font>
      <b/>
      <sz val="10"/>
      <name val="Book Antiqua"/>
      <family val="1"/>
    </font>
    <font>
      <sz val="11"/>
      <color indexed="8"/>
      <name val="Calibri"/>
      <family val="2"/>
    </font>
    <font>
      <sz val="11"/>
      <color indexed="9"/>
      <name val="Calibri"/>
      <family val="2"/>
    </font>
    <font>
      <sz val="12"/>
      <name val="¹UAAA¼"/>
      <family val="1"/>
      <charset val="129"/>
    </font>
    <font>
      <sz val="8"/>
      <name val="Tahoma"/>
      <family val="2"/>
    </font>
    <font>
      <sz val="10"/>
      <color indexed="18"/>
      <name val="Arial"/>
      <family val="2"/>
    </font>
    <font>
      <sz val="11"/>
      <color indexed="20"/>
      <name val="Tahoma"/>
      <family val="2"/>
    </font>
    <font>
      <b/>
      <sz val="10"/>
      <color indexed="9"/>
      <name val="Arial"/>
      <family val="2"/>
    </font>
    <font>
      <b/>
      <sz val="10"/>
      <color indexed="16"/>
      <name val="Arial"/>
      <family val="2"/>
    </font>
    <font>
      <b/>
      <u/>
      <sz val="12"/>
      <name val="Helv"/>
    </font>
    <font>
      <sz val="12"/>
      <name val="Tms Rmn"/>
    </font>
    <font>
      <sz val="8"/>
      <name val="Verdana"/>
      <family val="2"/>
    </font>
    <font>
      <b/>
      <sz val="12"/>
      <name val="Helv"/>
    </font>
    <font>
      <b/>
      <sz val="11"/>
      <color indexed="52"/>
      <name val="Tahoma"/>
      <family val="2"/>
      <charset val="222"/>
    </font>
    <font>
      <b/>
      <sz val="11"/>
      <color indexed="52"/>
      <name val="Tahoma"/>
      <family val="2"/>
    </font>
    <font>
      <b/>
      <sz val="10"/>
      <name val="Helv"/>
      <family val="2"/>
    </font>
    <font>
      <b/>
      <sz val="11"/>
      <color indexed="9"/>
      <name val="Tahoma"/>
      <family val="2"/>
    </font>
    <font>
      <sz val="10"/>
      <name val="Courier"/>
      <family val="3"/>
    </font>
    <font>
      <sz val="14"/>
      <name val="Browallia New"/>
      <family val="2"/>
    </font>
    <font>
      <sz val="10"/>
      <name val="Cordia New"/>
      <family val="2"/>
    </font>
    <font>
      <i/>
      <sz val="10"/>
      <name val="Arial"/>
      <family val="2"/>
    </font>
    <font>
      <sz val="10"/>
      <name val="MS Serif"/>
      <family val="1"/>
    </font>
    <font>
      <sz val="10"/>
      <color indexed="47"/>
      <name val="Arial"/>
      <family val="2"/>
    </font>
    <font>
      <sz val="10"/>
      <color indexed="12"/>
      <name val="Arial"/>
      <family val="2"/>
    </font>
    <font>
      <sz val="11"/>
      <name val="Times New Roman"/>
      <family val="1"/>
    </font>
    <font>
      <sz val="10"/>
      <color indexed="8"/>
      <name val="Arial"/>
      <family val="2"/>
    </font>
    <font>
      <sz val="1"/>
      <color indexed="8"/>
      <name val="Courier"/>
      <family val="3"/>
    </font>
    <font>
      <sz val="12"/>
      <name val="SWISS"/>
    </font>
    <font>
      <b/>
      <sz val="10"/>
      <name val="Times New Roman"/>
      <family val="1"/>
    </font>
    <font>
      <b/>
      <sz val="11"/>
      <color indexed="8"/>
      <name val="Calibri"/>
      <family val="2"/>
    </font>
    <font>
      <sz val="24"/>
      <color indexed="13"/>
      <name val="SWISS"/>
    </font>
    <font>
      <sz val="10"/>
      <color indexed="16"/>
      <name val="MS Serif"/>
      <family val="1"/>
    </font>
    <font>
      <i/>
      <sz val="11"/>
      <color rgb="FFFF0000"/>
      <name val="Tahoma"/>
      <family val="2"/>
      <scheme val="minor"/>
    </font>
    <font>
      <i/>
      <sz val="11"/>
      <color indexed="23"/>
      <name val="Tahoma"/>
      <family val="2"/>
    </font>
    <font>
      <sz val="12"/>
      <name val="Arial"/>
      <family val="2"/>
    </font>
    <font>
      <sz val="10"/>
      <color indexed="19"/>
      <name val="Arial"/>
      <family val="2"/>
    </font>
    <font>
      <b/>
      <sz val="14"/>
      <color indexed="8"/>
      <name val="SWISS"/>
    </font>
    <font>
      <sz val="11"/>
      <color indexed="17"/>
      <name val="Tahoma"/>
      <family val="2"/>
    </font>
    <font>
      <b/>
      <sz val="12"/>
      <name val="Helv"/>
      <family val="2"/>
    </font>
    <font>
      <b/>
      <sz val="8"/>
      <color indexed="8"/>
      <name val="Tahoma"/>
      <family val="2"/>
    </font>
    <font>
      <b/>
      <sz val="12"/>
      <name val="Arial"/>
      <family val="2"/>
    </font>
    <font>
      <u/>
      <sz val="11"/>
      <name val="Arial"/>
      <family val="2"/>
    </font>
    <font>
      <b/>
      <sz val="10"/>
      <name val="Arial"/>
      <family val="2"/>
    </font>
    <font>
      <b/>
      <sz val="15"/>
      <color indexed="56"/>
      <name val="Tahoma"/>
      <family val="2"/>
    </font>
    <font>
      <b/>
      <sz val="13"/>
      <color indexed="56"/>
      <name val="Tahoma"/>
      <family val="2"/>
    </font>
    <font>
      <b/>
      <sz val="10"/>
      <color indexed="18"/>
      <name val="Arial"/>
      <family val="2"/>
    </font>
    <font>
      <b/>
      <sz val="11"/>
      <color indexed="56"/>
      <name val="Tahoma"/>
      <family val="2"/>
    </font>
    <font>
      <b/>
      <sz val="10"/>
      <name val="Helv"/>
    </font>
    <font>
      <b/>
      <i/>
      <sz val="11"/>
      <name val="Helv"/>
    </font>
    <font>
      <b/>
      <sz val="10"/>
      <color indexed="8"/>
      <name val="Arial"/>
      <family val="2"/>
    </font>
    <font>
      <b/>
      <sz val="12"/>
      <color indexed="8"/>
      <name val="Arial"/>
      <family val="2"/>
    </font>
    <font>
      <b/>
      <sz val="14"/>
      <name val="Arial"/>
      <family val="2"/>
    </font>
    <font>
      <u/>
      <sz val="9.9"/>
      <color theme="10"/>
      <name val="Calibri"/>
      <family val="2"/>
    </font>
    <font>
      <sz val="10"/>
      <color indexed="60"/>
      <name val="Arial"/>
      <family val="2"/>
    </font>
    <font>
      <sz val="11"/>
      <color indexed="62"/>
      <name val="Tahoma"/>
      <family val="2"/>
      <charset val="222"/>
    </font>
    <font>
      <sz val="10"/>
      <color indexed="9"/>
      <name val="Arial"/>
      <family val="2"/>
    </font>
    <font>
      <sz val="18"/>
      <name val="Times New Roman"/>
      <family val="1"/>
    </font>
    <font>
      <b/>
      <sz val="13"/>
      <name val="Times New Roman"/>
      <family val="1"/>
    </font>
    <font>
      <b/>
      <i/>
      <sz val="12"/>
      <name val="Times New Roman"/>
      <family val="1"/>
    </font>
    <font>
      <i/>
      <sz val="12"/>
      <name val="Times New Roman"/>
      <family val="1"/>
    </font>
    <font>
      <sz val="11"/>
      <color indexed="52"/>
      <name val="Tahoma"/>
      <family val="2"/>
    </font>
    <font>
      <sz val="14"/>
      <name val="CordiaUPC"/>
      <family val="2"/>
    </font>
    <font>
      <sz val="10"/>
      <name val="Geneva"/>
      <family val="2"/>
    </font>
    <font>
      <b/>
      <sz val="11"/>
      <name val="Helv"/>
      <family val="2"/>
    </font>
    <font>
      <sz val="14"/>
      <name val="Cordia New"/>
      <family val="2"/>
      <charset val="222"/>
    </font>
    <font>
      <sz val="11"/>
      <color indexed="60"/>
      <name val="Tahoma"/>
      <family val="2"/>
    </font>
    <font>
      <sz val="7"/>
      <name val="Small Fonts"/>
      <family val="2"/>
    </font>
    <font>
      <b/>
      <sz val="8"/>
      <color indexed="23"/>
      <name val="Verdana"/>
      <family val="2"/>
    </font>
    <font>
      <sz val="16"/>
      <color theme="1"/>
      <name val="Cordia New"/>
      <family val="2"/>
      <charset val="222"/>
    </font>
    <font>
      <sz val="11"/>
      <color rgb="FF000000"/>
      <name val="Tahoma"/>
      <family val="2"/>
      <charset val="222"/>
      <scheme val="minor"/>
    </font>
    <font>
      <b/>
      <sz val="11"/>
      <color indexed="63"/>
      <name val="Tahoma"/>
      <family val="2"/>
      <charset val="222"/>
    </font>
    <font>
      <sz val="11"/>
      <color indexed="8"/>
      <name val="Times New Roman"/>
      <family val="1"/>
    </font>
    <font>
      <b/>
      <i/>
      <sz val="10"/>
      <color indexed="8"/>
      <name val="Arial"/>
      <family val="2"/>
    </font>
    <font>
      <b/>
      <sz val="10"/>
      <color indexed="17"/>
      <name val="Arial"/>
      <family val="2"/>
    </font>
    <font>
      <b/>
      <sz val="16"/>
      <color indexed="13"/>
      <name val="Arial"/>
      <family val="2"/>
    </font>
    <font>
      <sz val="28"/>
      <name val="Angsana New"/>
      <family val="1"/>
      <charset val="222"/>
    </font>
    <font>
      <sz val="16"/>
      <color indexed="9"/>
      <name val="Tahoma"/>
      <family val="2"/>
    </font>
    <font>
      <b/>
      <sz val="10"/>
      <name val="MS Sans Serif"/>
      <family val="2"/>
    </font>
    <font>
      <sz val="10"/>
      <color indexed="10"/>
      <name val="Arial"/>
      <family val="2"/>
    </font>
    <font>
      <sz val="9"/>
      <color indexed="8"/>
      <name val="Arial"/>
      <family val="2"/>
    </font>
    <font>
      <b/>
      <sz val="16"/>
      <color indexed="8"/>
      <name val="Times New Roman"/>
      <family val="1"/>
    </font>
    <font>
      <b/>
      <i/>
      <sz val="12"/>
      <color indexed="8"/>
      <name val="Arial"/>
      <family val="2"/>
    </font>
    <font>
      <b/>
      <sz val="16"/>
      <color indexed="8"/>
      <name val="Helvetica"/>
      <family val="2"/>
    </font>
    <font>
      <b/>
      <sz val="12"/>
      <color indexed="8"/>
      <name val="Times New Roman"/>
      <family val="1"/>
    </font>
    <font>
      <sz val="12"/>
      <color indexed="8"/>
      <name val="Arial"/>
      <family val="2"/>
    </font>
    <font>
      <sz val="14"/>
      <color indexed="8"/>
      <name val="Arial"/>
      <family val="2"/>
    </font>
    <font>
      <sz val="16"/>
      <name val="Helvetica"/>
      <family val="2"/>
    </font>
    <font>
      <i/>
      <sz val="12"/>
      <color indexed="8"/>
      <name val="Arial"/>
      <family val="2"/>
    </font>
    <font>
      <sz val="16"/>
      <color indexed="8"/>
      <name val="Helvetica"/>
      <family val="2"/>
    </font>
    <font>
      <b/>
      <sz val="16"/>
      <name val="Helvetica"/>
      <family val="2"/>
    </font>
    <font>
      <sz val="19"/>
      <color indexed="48"/>
      <name val="Arial"/>
      <family val="2"/>
    </font>
    <font>
      <sz val="8"/>
      <name val="Times New Roman"/>
      <family val="1"/>
    </font>
    <font>
      <u/>
      <sz val="9"/>
      <name val="Helv"/>
    </font>
    <font>
      <b/>
      <sz val="18"/>
      <color indexed="62"/>
      <name val="Cambria"/>
      <family val="2"/>
    </font>
    <font>
      <b/>
      <sz val="16"/>
      <color indexed="9"/>
      <name val="Arial"/>
      <family val="2"/>
    </font>
    <font>
      <b/>
      <sz val="12"/>
      <color indexed="9"/>
      <name val="Arial"/>
      <family val="2"/>
    </font>
    <font>
      <sz val="10"/>
      <name val="Helv"/>
      <family val="2"/>
    </font>
    <font>
      <b/>
      <sz val="8"/>
      <color indexed="8"/>
      <name val="Helv"/>
      <family val="2"/>
    </font>
    <font>
      <u/>
      <sz val="10"/>
      <name val="Arial"/>
      <family val="2"/>
    </font>
    <font>
      <b/>
      <sz val="10"/>
      <color indexed="10"/>
      <name val="Arial"/>
      <family val="2"/>
    </font>
    <font>
      <b/>
      <sz val="11"/>
      <name val="Times New Roman"/>
      <family val="1"/>
    </font>
    <font>
      <b/>
      <sz val="18"/>
      <color indexed="56"/>
      <name val="Tahoma"/>
      <family val="2"/>
    </font>
    <font>
      <b/>
      <sz val="18"/>
      <color theme="3"/>
      <name val="Tahoma"/>
      <family val="2"/>
      <charset val="222"/>
      <scheme val="major"/>
    </font>
    <font>
      <b/>
      <sz val="11"/>
      <color indexed="8"/>
      <name val="Tahoma"/>
      <family val="2"/>
      <charset val="222"/>
    </font>
    <font>
      <sz val="10"/>
      <color indexed="55"/>
      <name val="Arial"/>
      <family val="2"/>
    </font>
    <font>
      <sz val="10"/>
      <name val="MS Sans Serif"/>
      <family val="2"/>
      <charset val="222"/>
    </font>
    <font>
      <sz val="11"/>
      <color indexed="10"/>
      <name val="Tahoma"/>
      <family val="2"/>
    </font>
    <font>
      <sz val="12"/>
      <name val="ｹﾙﾅﾁﾃｼ"/>
      <family val="1"/>
      <charset val="128"/>
    </font>
    <font>
      <sz val="16"/>
      <name val="AngsanaUPC"/>
      <family val="1"/>
    </font>
    <font>
      <sz val="11"/>
      <name val="ｵｸｿ "/>
      <family val="3"/>
      <charset val="128"/>
    </font>
    <font>
      <u/>
      <sz val="7.25"/>
      <color indexed="12"/>
      <name val="ＭＳ Ｐゴシック"/>
      <family val="3"/>
      <charset val="128"/>
    </font>
    <font>
      <sz val="12"/>
      <name val="นูลมรผ"/>
    </font>
    <font>
      <sz val="11"/>
      <name val="ＭＳ Ｐゴシック"/>
      <family val="3"/>
      <charset val="128"/>
    </font>
    <font>
      <u/>
      <sz val="9"/>
      <color indexed="36"/>
      <name val="굴림체"/>
      <family val="3"/>
      <charset val="129"/>
    </font>
    <font>
      <sz val="14"/>
      <name val="뼻뮝"/>
      <family val="3"/>
      <charset val="129"/>
    </font>
    <font>
      <sz val="12"/>
      <name val="뼻뮝"/>
      <family val="1"/>
      <charset val="129"/>
    </font>
    <font>
      <sz val="10"/>
      <name val="명조"/>
      <family val="3"/>
      <charset val="129"/>
    </font>
    <font>
      <sz val="12"/>
      <name val="新細明體"/>
      <family val="1"/>
      <charset val="136"/>
    </font>
    <font>
      <sz val="12"/>
      <name val="官帕眉"/>
      <family val="2"/>
      <charset val="134"/>
    </font>
    <font>
      <sz val="14"/>
      <name val="ＭＳ 明朝"/>
      <family val="1"/>
      <charset val="128"/>
    </font>
    <font>
      <sz val="12"/>
      <name val="ＭＳ 明朝"/>
      <family val="1"/>
      <charset val="128"/>
    </font>
    <font>
      <sz val="11"/>
      <name val="蹈框"/>
      <family val="2"/>
      <charset val="134"/>
    </font>
    <font>
      <u/>
      <sz val="7.25"/>
      <color indexed="36"/>
      <name val="ＭＳ Ｐゴシック"/>
      <family val="3"/>
      <charset val="128"/>
    </font>
    <font>
      <b/>
      <sz val="11"/>
      <color theme="0"/>
      <name val="Tahoma"/>
      <family val="2"/>
      <scheme val="minor"/>
    </font>
    <font>
      <b/>
      <sz val="18"/>
      <color theme="3"/>
      <name val="Tahoma"/>
      <family val="2"/>
      <scheme val="major"/>
    </font>
    <font>
      <b/>
      <sz val="15"/>
      <color theme="3"/>
      <name val="Tahoma"/>
      <family val="2"/>
      <scheme val="minor"/>
    </font>
    <font>
      <b/>
      <sz val="13"/>
      <color theme="3"/>
      <name val="Tahoma"/>
      <family val="2"/>
      <scheme val="minor"/>
    </font>
    <font>
      <b/>
      <sz val="11"/>
      <color theme="3"/>
      <name val="Tahoma"/>
      <family val="2"/>
      <scheme val="minor"/>
    </font>
    <font>
      <sz val="11"/>
      <color rgb="FF006100"/>
      <name val="Tahoma"/>
      <family val="2"/>
      <scheme val="minor"/>
    </font>
    <font>
      <sz val="11"/>
      <color rgb="FF9C0006"/>
      <name val="Tahoma"/>
      <family val="2"/>
      <scheme val="minor"/>
    </font>
    <font>
      <sz val="11"/>
      <color rgb="FF9C6500"/>
      <name val="Tahoma"/>
      <family val="2"/>
      <scheme val="minor"/>
    </font>
    <font>
      <sz val="11"/>
      <color rgb="FF3F3F76"/>
      <name val="Tahoma"/>
      <family val="2"/>
      <scheme val="minor"/>
    </font>
    <font>
      <b/>
      <sz val="11"/>
      <color rgb="FF3F3F3F"/>
      <name val="Tahoma"/>
      <family val="2"/>
      <scheme val="minor"/>
    </font>
    <font>
      <b/>
      <sz val="11"/>
      <color rgb="FFFA7D00"/>
      <name val="Tahoma"/>
      <family val="2"/>
      <scheme val="minor"/>
    </font>
    <font>
      <sz val="11"/>
      <color rgb="FFFA7D00"/>
      <name val="Tahoma"/>
      <family val="2"/>
      <scheme val="minor"/>
    </font>
    <font>
      <sz val="11"/>
      <color rgb="FFFF0000"/>
      <name val="Tahoma"/>
      <family val="2"/>
      <scheme val="minor"/>
    </font>
    <font>
      <sz val="11"/>
      <color theme="0"/>
      <name val="Tahoma"/>
      <family val="2"/>
      <scheme val="minor"/>
    </font>
    <font>
      <b/>
      <sz val="18"/>
      <color indexed="56"/>
      <name val="Cambria"/>
      <family val="2"/>
    </font>
    <font>
      <b/>
      <sz val="15"/>
      <name val="Angsana New"/>
      <family val="1"/>
    </font>
    <font>
      <b/>
      <sz val="11"/>
      <color rgb="FF000000"/>
      <name val="Arial"/>
      <family val="2"/>
    </font>
  </fonts>
  <fills count="1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62"/>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10"/>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57"/>
      </patternFill>
    </fill>
    <fill>
      <patternFill patternType="solid">
        <fgColor indexed="26"/>
        <bgColor indexed="26"/>
      </patternFill>
    </fill>
    <fill>
      <patternFill patternType="solid">
        <fgColor indexed="47"/>
        <bgColor indexed="47"/>
      </patternFill>
    </fill>
    <fill>
      <patternFill patternType="solid">
        <fgColor indexed="53"/>
      </patternFill>
    </fill>
    <fill>
      <patternFill patternType="solid">
        <fgColor indexed="9"/>
        <bgColor indexed="64"/>
      </patternFill>
    </fill>
    <fill>
      <patternFill patternType="solid">
        <fgColor indexed="30"/>
        <bgColor indexed="64"/>
      </patternFill>
    </fill>
    <fill>
      <patternFill patternType="solid">
        <fgColor indexed="27"/>
        <bgColor indexed="64"/>
      </patternFill>
    </fill>
    <fill>
      <patternFill patternType="solid">
        <fgColor indexed="19"/>
        <bgColor indexed="64"/>
      </patternFill>
    </fill>
    <fill>
      <patternFill patternType="solid">
        <fgColor indexed="55"/>
        <bgColor indexed="64"/>
      </patternFill>
    </fill>
    <fill>
      <patternFill patternType="solid">
        <fgColor indexed="22"/>
      </patternFill>
    </fill>
    <fill>
      <patternFill patternType="solid">
        <fgColor indexed="55"/>
      </patternFill>
    </fill>
    <fill>
      <patternFill patternType="lightUp">
        <fgColor indexed="47"/>
      </patternFill>
    </fill>
    <fill>
      <patternFill patternType="solid">
        <fgColor indexed="9"/>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8"/>
      </patternFill>
    </fill>
    <fill>
      <patternFill patternType="solid">
        <fgColor rgb="FF808080"/>
        <bgColor indexed="64"/>
      </patternFill>
    </fill>
    <fill>
      <patternFill patternType="lightUp">
        <fgColor indexed="19"/>
      </patternFill>
    </fill>
    <fill>
      <patternFill patternType="solid">
        <fgColor indexed="13"/>
      </patternFill>
    </fill>
    <fill>
      <patternFill patternType="solid">
        <fgColor indexed="22"/>
        <bgColor indexed="64"/>
      </patternFill>
    </fill>
    <fill>
      <patternFill patternType="solid">
        <fgColor indexed="24"/>
        <bgColor indexed="64"/>
      </patternFill>
    </fill>
    <fill>
      <patternFill patternType="solid">
        <fgColor indexed="25"/>
        <bgColor indexed="64"/>
      </patternFill>
    </fill>
    <fill>
      <patternFill patternType="solid">
        <fgColor indexed="29"/>
        <bgColor indexed="64"/>
      </patternFill>
    </fill>
    <fill>
      <patternFill patternType="solid">
        <fgColor indexed="26"/>
        <bgColor indexed="64"/>
      </patternFill>
    </fill>
    <fill>
      <patternFill patternType="solid">
        <fgColor indexed="8"/>
        <bgColor indexed="64"/>
      </patternFill>
    </fill>
    <fill>
      <patternFill patternType="solid">
        <fgColor indexed="43"/>
      </patternFill>
    </fill>
    <fill>
      <patternFill patternType="solid">
        <fgColor indexed="26"/>
      </patternFill>
    </fill>
    <fill>
      <patternFill patternType="solid">
        <fgColor indexed="17"/>
      </patternFill>
    </fill>
    <fill>
      <patternFill patternType="mediumGray">
        <fgColor indexed="22"/>
      </patternFill>
    </fill>
    <fill>
      <patternFill patternType="solid">
        <fgColor indexed="28"/>
        <bgColor indexed="53"/>
      </patternFill>
    </fill>
    <fill>
      <patternFill patternType="solid">
        <fgColor indexed="43"/>
        <bgColor indexed="64"/>
      </patternFill>
    </fill>
    <fill>
      <patternFill patternType="solid">
        <fgColor indexed="31"/>
        <bgColor indexed="64"/>
      </patternFill>
    </fill>
    <fill>
      <patternFill patternType="solid">
        <fgColor indexed="10"/>
        <bgColor indexed="64"/>
      </patternFill>
    </fill>
    <fill>
      <patternFill patternType="solid">
        <fgColor indexed="45"/>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11"/>
        <bgColor indexed="64"/>
      </patternFill>
    </fill>
    <fill>
      <patternFill patternType="solid">
        <fgColor indexed="21"/>
        <bgColor indexed="64"/>
      </patternFill>
    </fill>
    <fill>
      <patternFill patternType="lightUp">
        <fgColor indexed="48"/>
        <bgColor indexed="29"/>
      </patternFill>
    </fill>
    <fill>
      <patternFill patternType="solid">
        <fgColor indexed="54"/>
        <bgColor indexed="64"/>
      </patternFill>
    </fill>
    <fill>
      <patternFill patternType="solid">
        <fgColor indexed="44"/>
        <bgColor indexed="64"/>
      </patternFill>
    </fill>
    <fill>
      <patternFill patternType="solid">
        <fgColor indexed="23"/>
        <bgColor indexed="64"/>
      </patternFill>
    </fill>
    <fill>
      <patternFill patternType="solid">
        <fgColor indexed="41"/>
        <bgColor indexed="64"/>
      </patternFill>
    </fill>
    <fill>
      <patternFill patternType="solid">
        <fgColor indexed="32"/>
      </patternFill>
    </fill>
    <fill>
      <patternFill patternType="solid">
        <fgColor indexed="40"/>
        <bgColor indexed="64"/>
      </patternFill>
    </fill>
    <fill>
      <patternFill patternType="solid">
        <fgColor indexed="53"/>
        <bgColor indexed="64"/>
      </patternFill>
    </fill>
    <fill>
      <patternFill patternType="solid">
        <fgColor indexed="18"/>
        <bgColor indexed="64"/>
      </patternFill>
    </fill>
    <fill>
      <patternFill patternType="solid">
        <fgColor indexed="31"/>
        <bgColor indexed="31"/>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indexed="30"/>
        <bgColor indexed="30"/>
      </patternFill>
    </fill>
    <fill>
      <patternFill patternType="solid">
        <fgColor theme="4" tint="0.39997558519241921"/>
        <bgColor theme="4" tint="0.39997558519241921"/>
      </patternFill>
    </fill>
    <fill>
      <patternFill patternType="solid">
        <fgColor theme="4"/>
        <bgColor theme="4"/>
      </patternFill>
    </fill>
    <fill>
      <patternFill patternType="solid">
        <fgColor theme="5" tint="0.79998168889431442"/>
        <bgColor theme="5" tint="0.79998168889431442"/>
      </patternFill>
    </fill>
    <fill>
      <patternFill patternType="solid">
        <fgColor indexed="29"/>
        <bgColor indexed="29"/>
      </patternFill>
    </fill>
    <fill>
      <patternFill patternType="solid">
        <fgColor theme="5" tint="0.59999389629810485"/>
        <bgColor theme="5" tint="0.59999389629810485"/>
      </patternFill>
    </fill>
    <fill>
      <patternFill patternType="solid">
        <fgColor theme="5" tint="0.39997558519241921"/>
        <bgColor theme="5" tint="0.39997558519241921"/>
      </patternFill>
    </fill>
    <fill>
      <patternFill patternType="solid">
        <fgColor theme="5"/>
        <bgColor theme="5"/>
      </patternFill>
    </fill>
    <fill>
      <patternFill patternType="solid">
        <fgColor indexed="42"/>
        <bgColor indexed="42"/>
      </patternFill>
    </fill>
    <fill>
      <patternFill patternType="solid">
        <fgColor theme="6" tint="0.79998168889431442"/>
        <bgColor theme="6" tint="0.79998168889431442"/>
      </patternFill>
    </fill>
    <fill>
      <patternFill patternType="solid">
        <fgColor indexed="11"/>
        <bgColor indexed="11"/>
      </patternFill>
    </fill>
    <fill>
      <patternFill patternType="solid">
        <fgColor theme="6" tint="0.59999389629810485"/>
        <bgColor theme="6" tint="0.59999389629810485"/>
      </patternFill>
    </fill>
    <fill>
      <patternFill patternType="solid">
        <fgColor theme="6" tint="0.39997558519241921"/>
        <bgColor theme="6" tint="0.39997558519241921"/>
      </patternFill>
    </fill>
    <fill>
      <patternFill patternType="solid">
        <fgColor theme="6"/>
        <bgColor theme="6"/>
      </patternFill>
    </fill>
    <fill>
      <patternFill patternType="solid">
        <fgColor indexed="46"/>
        <bgColor indexed="46"/>
      </patternFill>
    </fill>
    <fill>
      <patternFill patternType="solid">
        <fgColor theme="7" tint="0.79998168889431442"/>
        <bgColor theme="7" tint="0.79998168889431442"/>
      </patternFill>
    </fill>
    <fill>
      <patternFill patternType="solid">
        <fgColor theme="7" tint="0.59999389629810485"/>
        <bgColor theme="7" tint="0.59999389629810485"/>
      </patternFill>
    </fill>
    <fill>
      <patternFill patternType="solid">
        <fgColor indexed="36"/>
        <bgColor indexed="36"/>
      </patternFill>
    </fill>
    <fill>
      <patternFill patternType="solid">
        <fgColor theme="7" tint="0.39997558519241921"/>
        <bgColor theme="7" tint="0.39997558519241921"/>
      </patternFill>
    </fill>
    <fill>
      <patternFill patternType="solid">
        <fgColor theme="7"/>
        <bgColor theme="7"/>
      </patternFill>
    </fill>
    <fill>
      <patternFill patternType="solid">
        <fgColor indexed="27"/>
        <bgColor indexed="27"/>
      </patternFill>
    </fill>
    <fill>
      <patternFill patternType="solid">
        <fgColor theme="8" tint="0.79998168889431442"/>
        <bgColor theme="8" tint="0.79998168889431442"/>
      </patternFill>
    </fill>
    <fill>
      <patternFill patternType="solid">
        <fgColor theme="8" tint="0.59999389629810485"/>
        <bgColor theme="8" tint="0.59999389629810485"/>
      </patternFill>
    </fill>
    <fill>
      <patternFill patternType="solid">
        <fgColor indexed="49"/>
        <bgColor indexed="49"/>
      </patternFill>
    </fill>
    <fill>
      <patternFill patternType="solid">
        <fgColor theme="8" tint="0.39997558519241921"/>
        <bgColor theme="8" tint="0.39997558519241921"/>
      </patternFill>
    </fill>
    <fill>
      <patternFill patternType="solid">
        <fgColor theme="8"/>
        <bgColor theme="8"/>
      </patternFill>
    </fill>
    <fill>
      <patternFill patternType="solid">
        <fgColor theme="9" tint="0.79998168889431442"/>
        <bgColor theme="9" tint="0.79998168889431442"/>
      </patternFill>
    </fill>
    <fill>
      <patternFill patternType="solid">
        <fgColor indexed="51"/>
        <bgColor indexed="51"/>
      </patternFill>
    </fill>
    <fill>
      <patternFill patternType="solid">
        <fgColor theme="9" tint="0.59999389629810485"/>
        <bgColor theme="9" tint="0.59999389629810485"/>
      </patternFill>
    </fill>
    <fill>
      <patternFill patternType="solid">
        <fgColor indexed="52"/>
        <bgColor indexed="52"/>
      </patternFill>
    </fill>
    <fill>
      <patternFill patternType="solid">
        <fgColor theme="9" tint="0.39997558519241921"/>
        <bgColor theme="9" tint="0.39997558519241921"/>
      </patternFill>
    </fill>
    <fill>
      <patternFill patternType="solid">
        <fgColor theme="9"/>
        <bgColor theme="9"/>
      </patternFill>
    </fill>
    <fill>
      <patternFill patternType="solid">
        <fgColor rgb="FFFFC7CE"/>
        <bgColor rgb="FFFFC7CE"/>
      </patternFill>
    </fill>
    <fill>
      <patternFill patternType="solid">
        <fgColor rgb="FFF2F2F2"/>
        <bgColor rgb="FFF2F2F2"/>
      </patternFill>
    </fill>
    <fill>
      <patternFill patternType="solid">
        <fgColor rgb="FFA5A5A5"/>
        <bgColor rgb="FFA5A5A5"/>
      </patternFill>
    </fill>
    <fill>
      <patternFill patternType="lightUp">
        <fgColor indexed="9"/>
        <bgColor indexed="49"/>
      </patternFill>
    </fill>
    <fill>
      <patternFill patternType="lightUp">
        <fgColor theme="0"/>
        <bgColor theme="4" tint="0.19998779259620961"/>
      </patternFill>
    </fill>
    <fill>
      <patternFill patternType="lightUp">
        <fgColor indexed="9"/>
        <bgColor indexed="10"/>
      </patternFill>
    </fill>
    <fill>
      <patternFill patternType="lightUp">
        <fgColor theme="0"/>
        <bgColor theme="5" tint="0.19998779259620961"/>
      </patternFill>
    </fill>
    <fill>
      <patternFill patternType="lightUp">
        <fgColor theme="0"/>
        <bgColor theme="6" tint="0.19998779259620961"/>
      </patternFill>
    </fill>
    <fill>
      <patternFill patternType="solid">
        <fgColor rgb="FFC6EFCE"/>
        <bgColor rgb="FFC6EFCE"/>
      </patternFill>
    </fill>
    <fill>
      <patternFill patternType="solid">
        <fgColor rgb="FFFFCC99"/>
        <bgColor rgb="FFFFCC99"/>
      </patternFill>
    </fill>
    <fill>
      <patternFill patternType="solid">
        <fgColor rgb="FFFFEB9C"/>
        <bgColor rgb="FFFFEB9C"/>
      </patternFill>
    </fill>
    <fill>
      <patternFill patternType="solid">
        <fgColor rgb="FFFFFFCC"/>
        <bgColor rgb="FFFFFFCC"/>
      </patternFill>
    </fill>
    <fill>
      <patternFill patternType="solid">
        <fgColor rgb="FFFFFF00"/>
        <bgColor indexed="64"/>
      </patternFill>
    </fill>
    <fill>
      <patternFill patternType="solid">
        <fgColor rgb="FFD9D9D9"/>
        <bgColor indexed="64"/>
      </patternFill>
    </fill>
  </fills>
  <borders count="87">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right/>
      <top style="thin">
        <color indexed="64"/>
      </top>
      <bottom/>
      <diagonal/>
    </border>
    <border>
      <left/>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dashed">
        <color indexed="64"/>
      </left>
      <right style="dashed">
        <color indexed="64"/>
      </right>
      <top style="dashed">
        <color indexed="64"/>
      </top>
      <bottom style="dashed">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hair">
        <color indexed="22"/>
      </top>
      <bottom style="hair">
        <color indexed="22"/>
      </bottom>
      <diagonal/>
    </border>
    <border>
      <left style="dotted">
        <color indexed="64"/>
      </left>
      <right style="dotted">
        <color indexed="64"/>
      </right>
      <top style="dotted">
        <color indexed="64"/>
      </top>
      <bottom style="dotted">
        <color indexed="64"/>
      </bottom>
      <diagonal/>
    </border>
    <border>
      <left style="thin">
        <color auto="1"/>
      </left>
      <right style="thin">
        <color auto="1"/>
      </right>
      <top/>
      <bottom/>
      <diagonal/>
    </border>
    <border>
      <left/>
      <right/>
      <top style="hair">
        <color indexed="64"/>
      </top>
      <bottom/>
      <diagonal/>
    </border>
    <border>
      <left style="thin">
        <color indexed="15"/>
      </left>
      <right style="thin">
        <color indexed="15"/>
      </right>
      <top style="thin">
        <color indexed="15"/>
      </top>
      <bottom style="thin">
        <color indexed="15"/>
      </bottom>
      <diagonal/>
    </border>
    <border>
      <left style="thin">
        <color indexed="15"/>
      </left>
      <right style="thin">
        <color indexed="15"/>
      </right>
      <top style="double">
        <color indexed="15"/>
      </top>
      <bottom style="thin">
        <color indexed="15"/>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23"/>
      </left>
      <right style="thin">
        <color indexed="23"/>
      </right>
      <top style="thin">
        <color indexed="23"/>
      </top>
      <bottom style="thin">
        <color indexed="23"/>
      </bottom>
      <diagonal/>
    </border>
    <border>
      <left style="medium">
        <color indexed="8"/>
      </left>
      <right style="medium">
        <color indexed="8"/>
      </right>
      <top style="medium">
        <color indexed="8"/>
      </top>
      <bottom style="medium">
        <color indexed="8"/>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auto="1"/>
      </right>
      <top/>
      <bottom/>
      <diagonal/>
    </border>
    <border>
      <left style="dotted">
        <color indexed="27"/>
      </left>
      <right style="dotted">
        <color indexed="27"/>
      </right>
      <top style="dotted">
        <color indexed="27"/>
      </top>
      <bottom style="dotted">
        <color indexed="27"/>
      </bottom>
      <diagonal/>
    </border>
    <border>
      <left style="thin">
        <color indexed="64"/>
      </left>
      <right style="thin">
        <color indexed="64"/>
      </right>
      <top style="medium">
        <color indexed="64"/>
      </top>
      <bottom style="medium">
        <color indexed="64"/>
      </bottom>
      <diagonal/>
    </border>
    <border>
      <left style="thin">
        <color indexed="48"/>
      </left>
      <right style="thin">
        <color indexed="48"/>
      </right>
      <top style="thin">
        <color indexed="48"/>
      </top>
      <bottom style="thin">
        <color indexed="48"/>
      </bottom>
      <diagonal/>
    </border>
    <border>
      <left style="medium">
        <color indexed="64"/>
      </left>
      <right/>
      <top/>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bottom/>
      <diagonal/>
    </border>
    <border>
      <left/>
      <right/>
      <top style="thin">
        <color indexed="48"/>
      </top>
      <bottom style="thin">
        <color indexed="48"/>
      </bottom>
      <diagonal/>
    </border>
    <border>
      <left style="dotted">
        <color indexed="16"/>
      </left>
      <right style="dotted">
        <color indexed="16"/>
      </right>
      <top style="dotted">
        <color indexed="16"/>
      </top>
      <bottom style="dotted">
        <color indexed="16"/>
      </bottom>
      <diagonal/>
    </border>
    <border>
      <left/>
      <right/>
      <top style="hair">
        <color indexed="64"/>
      </top>
      <bottom style="hair">
        <color indexed="64"/>
      </bottom>
      <diagonal/>
    </border>
    <border>
      <left/>
      <right/>
      <top style="thin">
        <color indexed="64"/>
      </top>
      <bottom/>
      <diagonal/>
    </border>
    <border>
      <left/>
      <right/>
      <top style="thin">
        <color indexed="64"/>
      </top>
      <bottom style="thin">
        <color indexed="64"/>
      </bottom>
      <diagonal/>
    </border>
    <border>
      <left/>
      <right/>
      <top style="thin">
        <color indexed="62"/>
      </top>
      <bottom style="double">
        <color indexed="62"/>
      </bottom>
      <diagonal/>
    </border>
    <border>
      <left style="medium">
        <color indexed="18"/>
      </left>
      <right style="medium">
        <color indexed="18"/>
      </right>
      <top style="medium">
        <color indexed="18"/>
      </top>
      <bottom style="medium">
        <color indexed="18"/>
      </bottom>
      <diagonal/>
    </border>
    <border>
      <left style="thin">
        <color auto="1"/>
      </left>
      <right/>
      <top/>
      <bottom/>
      <diagonal/>
    </border>
    <border>
      <left/>
      <right/>
      <top/>
      <bottom style="hair">
        <color indexed="64"/>
      </bottom>
      <diagonal/>
    </border>
    <border>
      <left style="thin">
        <color auto="1"/>
      </left>
      <right/>
      <top style="thin">
        <color auto="1"/>
      </top>
      <bottom style="thin">
        <color auto="1"/>
      </bottom>
      <diagonal/>
    </border>
    <border>
      <left/>
      <right/>
      <top style="thin">
        <color auto="1"/>
      </top>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15"/>
      </left>
      <right style="thin">
        <color indexed="15"/>
      </right>
      <top style="thin">
        <color indexed="15"/>
      </top>
      <bottom style="thin">
        <color indexed="1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right/>
      <top style="thin">
        <color indexed="62"/>
      </top>
      <bottom style="double">
        <color indexed="62"/>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15"/>
      </left>
      <right style="thin">
        <color indexed="15"/>
      </right>
      <top style="thin">
        <color indexed="15"/>
      </top>
      <bottom style="thin">
        <color indexed="1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right/>
      <top style="thin">
        <color indexed="62"/>
      </top>
      <bottom style="double">
        <color indexed="62"/>
      </bottom>
      <diagonal/>
    </border>
    <border>
      <left style="thin">
        <color auto="1"/>
      </left>
      <right/>
      <top style="thin">
        <color auto="1"/>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15"/>
      </left>
      <right style="thin">
        <color indexed="15"/>
      </right>
      <top style="thin">
        <color indexed="15"/>
      </top>
      <bottom style="thin">
        <color indexed="1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right/>
      <top style="thin">
        <color indexed="62"/>
      </top>
      <bottom style="double">
        <color indexed="62"/>
      </bottom>
      <diagonal/>
    </border>
    <border>
      <left style="thin">
        <color auto="1"/>
      </left>
      <right/>
      <top style="thin">
        <color auto="1"/>
      </top>
      <bottom style="thin">
        <color auto="1"/>
      </bottom>
      <diagonal/>
    </border>
    <border>
      <left style="thin">
        <color auto="1"/>
      </left>
      <right style="thin">
        <color indexed="64"/>
      </right>
      <top style="thin">
        <color auto="1"/>
      </top>
      <bottom style="thin">
        <color auto="1"/>
      </bottom>
      <diagonal/>
    </border>
    <border>
      <left/>
      <right/>
      <top style="thin">
        <color auto="1"/>
      </top>
      <bottom style="thin">
        <color auto="1"/>
      </bottom>
      <diagonal/>
    </border>
    <border>
      <left/>
      <right/>
      <top style="thin">
        <color indexed="64"/>
      </top>
      <bottom/>
      <diagonal/>
    </border>
    <border>
      <left/>
      <right/>
      <top style="thin">
        <color indexed="64"/>
      </top>
      <bottom style="thin">
        <color indexed="64"/>
      </bottom>
      <diagonal/>
    </border>
  </borders>
  <cellStyleXfs count="23562">
    <xf numFmtId="0" fontId="0" fillId="0" borderId="0"/>
    <xf numFmtId="43" fontId="8" fillId="0" borderId="0" applyFont="0" applyFill="0" applyBorder="0" applyAlignment="0" applyProtection="0"/>
    <xf numFmtId="0" fontId="5" fillId="0" borderId="0"/>
    <xf numFmtId="192" fontId="4" fillId="0" borderId="0" applyFont="0" applyFill="0" applyBorder="0" applyAlignment="0" applyProtection="0"/>
    <xf numFmtId="0" fontId="5" fillId="0" borderId="0"/>
    <xf numFmtId="192" fontId="3" fillId="0" borderId="0" applyFont="0" applyFill="0" applyBorder="0" applyAlignment="0" applyProtection="0"/>
    <xf numFmtId="0" fontId="25" fillId="0" borderId="0" applyFill="0"/>
    <xf numFmtId="0" fontId="26" fillId="0" borderId="0"/>
    <xf numFmtId="43" fontId="2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5" fillId="0" borderId="0" applyFont="0" applyFill="0" applyBorder="0" applyAlignment="0" applyProtection="0"/>
    <xf numFmtId="0" fontId="1" fillId="0" borderId="0"/>
    <xf numFmtId="0" fontId="48" fillId="0" borderId="0"/>
    <xf numFmtId="200" fontId="49" fillId="0" borderId="0" applyFont="0" applyFill="0" applyBorder="0" applyAlignment="0" applyProtection="0"/>
    <xf numFmtId="0" fontId="48" fillId="0" borderId="0" applyFont="0" applyFill="0" applyBorder="0" applyAlignment="0" applyProtection="0"/>
    <xf numFmtId="201" fontId="48" fillId="0" borderId="0" applyFont="0" applyFill="0" applyBorder="0" applyAlignment="0" applyProtection="0"/>
    <xf numFmtId="0" fontId="50" fillId="0" borderId="0"/>
    <xf numFmtId="0" fontId="50" fillId="0" borderId="0"/>
    <xf numFmtId="0" fontId="51" fillId="0" borderId="0" applyNumberFormat="0" applyFill="0" applyBorder="0" applyAlignment="0" applyProtection="0">
      <alignment vertical="top"/>
      <protection locked="0"/>
    </xf>
    <xf numFmtId="43" fontId="48" fillId="0" borderId="0" applyFont="0" applyFill="0" applyBorder="0" applyAlignment="0" applyProtection="0"/>
    <xf numFmtId="0" fontId="52"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52" fillId="0" borderId="0"/>
    <xf numFmtId="0" fontId="52" fillId="0" borderId="0"/>
    <xf numFmtId="0" fontId="52" fillId="0" borderId="0"/>
    <xf numFmtId="0" fontId="52" fillId="0" borderId="0"/>
    <xf numFmtId="0" fontId="52" fillId="0" borderId="0"/>
    <xf numFmtId="0" fontId="48" fillId="0" borderId="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2" fillId="0" borderId="0"/>
    <xf numFmtId="0" fontId="48" fillId="0" borderId="0"/>
    <xf numFmtId="0" fontId="54" fillId="0" borderId="0"/>
    <xf numFmtId="0" fontId="48" fillId="0" borderId="0"/>
    <xf numFmtId="0" fontId="48" fillId="0" borderId="0"/>
    <xf numFmtId="0" fontId="48" fillId="0" borderId="0"/>
    <xf numFmtId="0" fontId="48" fillId="0" borderId="0"/>
    <xf numFmtId="0" fontId="54" fillId="0" borderId="0"/>
    <xf numFmtId="0" fontId="52" fillId="0" borderId="0"/>
    <xf numFmtId="0" fontId="48" fillId="0" borderId="0"/>
    <xf numFmtId="0" fontId="52" fillId="0" borderId="0"/>
    <xf numFmtId="0" fontId="52" fillId="0" borderId="0"/>
    <xf numFmtId="0" fontId="48" fillId="0" borderId="0"/>
    <xf numFmtId="0" fontId="54" fillId="0" borderId="0"/>
    <xf numFmtId="0" fontId="52" fillId="0" borderId="0"/>
    <xf numFmtId="0" fontId="48" fillId="0" borderId="0"/>
    <xf numFmtId="0" fontId="48" fillId="0" borderId="0"/>
    <xf numFmtId="0" fontId="52" fillId="0" borderId="0"/>
    <xf numFmtId="0" fontId="54" fillId="0" borderId="0"/>
    <xf numFmtId="0" fontId="48" fillId="0" borderId="0"/>
    <xf numFmtId="0" fontId="48" fillId="0" borderId="0"/>
    <xf numFmtId="0" fontId="48" fillId="0" borderId="0"/>
    <xf numFmtId="0" fontId="54" fillId="0" borderId="0"/>
    <xf numFmtId="0" fontId="54" fillId="0" borderId="0"/>
    <xf numFmtId="0" fontId="52" fillId="0" borderId="0"/>
    <xf numFmtId="0" fontId="48" fillId="0" borderId="0"/>
    <xf numFmtId="0" fontId="48" fillId="0" borderId="0"/>
    <xf numFmtId="0" fontId="54" fillId="0" borderId="0"/>
    <xf numFmtId="0" fontId="48" fillId="0" borderId="0"/>
    <xf numFmtId="0" fontId="48" fillId="0" borderId="0"/>
    <xf numFmtId="202" fontId="52" fillId="0" borderId="0" applyFill="0" applyBorder="0">
      <alignment horizontal="right"/>
    </xf>
    <xf numFmtId="0" fontId="55" fillId="0" borderId="0"/>
    <xf numFmtId="41" fontId="48" fillId="0" borderId="0" applyFont="0" applyFill="0" applyBorder="0" applyAlignment="0" applyProtection="0"/>
    <xf numFmtId="43" fontId="48" fillId="0" borderId="0" applyFont="0" applyFill="0" applyBorder="0" applyAlignment="0" applyProtection="0"/>
    <xf numFmtId="0" fontId="55" fillId="0" borderId="0"/>
    <xf numFmtId="0" fontId="56" fillId="0" borderId="0"/>
    <xf numFmtId="37" fontId="49" fillId="0" borderId="0" applyFont="0" applyFill="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203" fontId="58" fillId="0" borderId="0" applyFont="0" applyFill="0" applyBorder="0" applyAlignment="0" applyProtection="0"/>
    <xf numFmtId="197" fontId="59" fillId="0" borderId="0" applyFont="0" applyFill="0" applyBorder="0" applyAlignment="0" applyProtection="0"/>
    <xf numFmtId="204" fontId="59" fillId="0" borderId="0" applyFont="0" applyFill="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0" fillId="43" borderId="0" applyNumberFormat="0" applyBorder="0" applyAlignment="0" applyProtection="0"/>
    <xf numFmtId="0" fontId="60" fillId="43" borderId="0" applyNumberFormat="0" applyBorder="0" applyAlignment="0" applyProtection="0"/>
    <xf numFmtId="0" fontId="60" fillId="43" borderId="0" applyNumberFormat="0" applyBorder="0" applyAlignment="0" applyProtection="0"/>
    <xf numFmtId="0" fontId="60" fillId="43" borderId="0" applyNumberFormat="0" applyBorder="0" applyAlignment="0" applyProtection="0"/>
    <xf numFmtId="0" fontId="45" fillId="12" borderId="0" applyNumberFormat="0" applyBorder="0" applyAlignment="0" applyProtection="0"/>
    <xf numFmtId="0" fontId="60" fillId="43" borderId="0" applyNumberFormat="0" applyBorder="0" applyAlignment="0" applyProtection="0"/>
    <xf numFmtId="0" fontId="60" fillId="43" borderId="0" applyNumberFormat="0" applyBorder="0" applyAlignment="0" applyProtection="0"/>
    <xf numFmtId="0" fontId="60" fillId="43" borderId="0" applyNumberFormat="0" applyBorder="0" applyAlignment="0" applyProtection="0"/>
    <xf numFmtId="0" fontId="60" fillId="43" borderId="0" applyNumberFormat="0" applyBorder="0" applyAlignment="0" applyProtection="0"/>
    <xf numFmtId="0" fontId="60" fillId="43" borderId="0" applyNumberFormat="0" applyBorder="0" applyAlignment="0" applyProtection="0"/>
    <xf numFmtId="0" fontId="60" fillId="43" borderId="0" applyNumberFormat="0" applyBorder="0" applyAlignment="0" applyProtection="0"/>
    <xf numFmtId="0" fontId="60" fillId="43" borderId="0" applyNumberFormat="0" applyBorder="0" applyAlignment="0" applyProtection="0"/>
    <xf numFmtId="0" fontId="60" fillId="40" borderId="0" applyNumberFormat="0" applyBorder="0" applyAlignment="0" applyProtection="0"/>
    <xf numFmtId="0" fontId="60" fillId="40" borderId="0" applyNumberFormat="0" applyBorder="0" applyAlignment="0" applyProtection="0"/>
    <xf numFmtId="0" fontId="60" fillId="40" borderId="0" applyNumberFormat="0" applyBorder="0" applyAlignment="0" applyProtection="0"/>
    <xf numFmtId="0" fontId="60" fillId="40" borderId="0" applyNumberFormat="0" applyBorder="0" applyAlignment="0" applyProtection="0"/>
    <xf numFmtId="0" fontId="45" fillId="16" borderId="0" applyNumberFormat="0" applyBorder="0" applyAlignment="0" applyProtection="0"/>
    <xf numFmtId="0" fontId="60" fillId="40" borderId="0" applyNumberFormat="0" applyBorder="0" applyAlignment="0" applyProtection="0"/>
    <xf numFmtId="0" fontId="60" fillId="40" borderId="0" applyNumberFormat="0" applyBorder="0" applyAlignment="0" applyProtection="0"/>
    <xf numFmtId="0" fontId="60" fillId="40" borderId="0" applyNumberFormat="0" applyBorder="0" applyAlignment="0" applyProtection="0"/>
    <xf numFmtId="0" fontId="60" fillId="40" borderId="0" applyNumberFormat="0" applyBorder="0" applyAlignment="0" applyProtection="0"/>
    <xf numFmtId="0" fontId="60" fillId="40" borderId="0" applyNumberFormat="0" applyBorder="0" applyAlignment="0" applyProtection="0"/>
    <xf numFmtId="0" fontId="60" fillId="40" borderId="0" applyNumberFormat="0" applyBorder="0" applyAlignment="0" applyProtection="0"/>
    <xf numFmtId="0" fontId="60" fillId="40"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45" fillId="20"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45" fillId="2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45" fillId="28"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45" fillId="32"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9" fontId="22" fillId="0" borderId="0"/>
    <xf numFmtId="0" fontId="53" fillId="0" borderId="0" applyNumberFormat="0" applyFill="0" applyBorder="0" applyAlignment="0" applyProtection="0"/>
    <xf numFmtId="0" fontId="61" fillId="0" borderId="16">
      <alignment horizontal="center"/>
    </xf>
    <xf numFmtId="0" fontId="62" fillId="0" borderId="0"/>
    <xf numFmtId="0" fontId="62" fillId="0" borderId="17" applyFill="0">
      <alignment horizontal="center"/>
      <protection locked="0"/>
    </xf>
    <xf numFmtId="0" fontId="61" fillId="0" borderId="0" applyFill="0">
      <alignment horizontal="center"/>
      <protection locked="0"/>
    </xf>
    <xf numFmtId="0" fontId="61" fillId="47" borderId="0"/>
    <xf numFmtId="0" fontId="61" fillId="0" borderId="0">
      <protection locked="0"/>
    </xf>
    <xf numFmtId="0" fontId="61" fillId="0" borderId="0"/>
    <xf numFmtId="205" fontId="61" fillId="0" borderId="0"/>
    <xf numFmtId="206" fontId="61" fillId="0" borderId="0"/>
    <xf numFmtId="0" fontId="62" fillId="48" borderId="0">
      <alignment horizontal="right"/>
    </xf>
    <xf numFmtId="0" fontId="61" fillId="0" borderId="0"/>
    <xf numFmtId="0" fontId="63" fillId="49" borderId="0" applyNumberFormat="0" applyBorder="0" applyAlignment="0" applyProtection="0"/>
    <xf numFmtId="0" fontId="63" fillId="50" borderId="0" applyNumberFormat="0" applyBorder="0" applyAlignment="0" applyProtection="0"/>
    <xf numFmtId="0" fontId="64" fillId="51" borderId="0" applyNumberFormat="0" applyBorder="0" applyAlignment="0" applyProtection="0"/>
    <xf numFmtId="0" fontId="60" fillId="52" borderId="0" applyNumberFormat="0" applyBorder="0" applyAlignment="0" applyProtection="0"/>
    <xf numFmtId="0" fontId="60" fillId="52" borderId="0" applyNumberFormat="0" applyBorder="0" applyAlignment="0" applyProtection="0"/>
    <xf numFmtId="0" fontId="60" fillId="52" borderId="0" applyNumberFormat="0" applyBorder="0" applyAlignment="0" applyProtection="0"/>
    <xf numFmtId="0" fontId="60" fillId="52" borderId="0" applyNumberFormat="0" applyBorder="0" applyAlignment="0" applyProtection="0"/>
    <xf numFmtId="0" fontId="45" fillId="9" borderId="0" applyNumberFormat="0" applyBorder="0" applyAlignment="0" applyProtection="0"/>
    <xf numFmtId="0" fontId="60" fillId="52" borderId="0" applyNumberFormat="0" applyBorder="0" applyAlignment="0" applyProtection="0"/>
    <xf numFmtId="0" fontId="60" fillId="52" borderId="0" applyNumberFormat="0" applyBorder="0" applyAlignment="0" applyProtection="0"/>
    <xf numFmtId="0" fontId="60" fillId="52" borderId="0" applyNumberFormat="0" applyBorder="0" applyAlignment="0" applyProtection="0"/>
    <xf numFmtId="0" fontId="60" fillId="52" borderId="0" applyNumberFormat="0" applyBorder="0" applyAlignment="0" applyProtection="0"/>
    <xf numFmtId="0" fontId="60" fillId="52" borderId="0" applyNumberFormat="0" applyBorder="0" applyAlignment="0" applyProtection="0"/>
    <xf numFmtId="0" fontId="60" fillId="52" borderId="0" applyNumberFormat="0" applyBorder="0" applyAlignment="0" applyProtection="0"/>
    <xf numFmtId="0" fontId="60" fillId="52" borderId="0" applyNumberFormat="0" applyBorder="0" applyAlignment="0" applyProtection="0"/>
    <xf numFmtId="0" fontId="63" fillId="53" borderId="0" applyNumberFormat="0" applyBorder="0" applyAlignment="0" applyProtection="0"/>
    <xf numFmtId="0" fontId="63" fillId="54" borderId="0" applyNumberFormat="0" applyBorder="0" applyAlignment="0" applyProtection="0"/>
    <xf numFmtId="0" fontId="64" fillId="55" borderId="0" applyNumberFormat="0" applyBorder="0" applyAlignment="0" applyProtection="0"/>
    <xf numFmtId="0" fontId="60" fillId="56" borderId="0" applyNumberFormat="0" applyBorder="0" applyAlignment="0" applyProtection="0"/>
    <xf numFmtId="0" fontId="60" fillId="56" borderId="0" applyNumberFormat="0" applyBorder="0" applyAlignment="0" applyProtection="0"/>
    <xf numFmtId="0" fontId="60" fillId="56" borderId="0" applyNumberFormat="0" applyBorder="0" applyAlignment="0" applyProtection="0"/>
    <xf numFmtId="0" fontId="60" fillId="56" borderId="0" applyNumberFormat="0" applyBorder="0" applyAlignment="0" applyProtection="0"/>
    <xf numFmtId="0" fontId="45" fillId="13" borderId="0" applyNumberFormat="0" applyBorder="0" applyAlignment="0" applyProtection="0"/>
    <xf numFmtId="0" fontId="60" fillId="56" borderId="0" applyNumberFormat="0" applyBorder="0" applyAlignment="0" applyProtection="0"/>
    <xf numFmtId="0" fontId="60" fillId="56" borderId="0" applyNumberFormat="0" applyBorder="0" applyAlignment="0" applyProtection="0"/>
    <xf numFmtId="0" fontId="60" fillId="56" borderId="0" applyNumberFormat="0" applyBorder="0" applyAlignment="0" applyProtection="0"/>
    <xf numFmtId="0" fontId="60" fillId="56" borderId="0" applyNumberFormat="0" applyBorder="0" applyAlignment="0" applyProtection="0"/>
    <xf numFmtId="0" fontId="60" fillId="56" borderId="0" applyNumberFormat="0" applyBorder="0" applyAlignment="0" applyProtection="0"/>
    <xf numFmtId="0" fontId="60" fillId="56" borderId="0" applyNumberFormat="0" applyBorder="0" applyAlignment="0" applyProtection="0"/>
    <xf numFmtId="0" fontId="60" fillId="56" borderId="0" applyNumberFormat="0" applyBorder="0" applyAlignment="0" applyProtection="0"/>
    <xf numFmtId="0" fontId="63" fillId="57" borderId="0" applyNumberFormat="0" applyBorder="0" applyAlignment="0" applyProtection="0"/>
    <xf numFmtId="0" fontId="63" fillId="58" borderId="0" applyNumberFormat="0" applyBorder="0" applyAlignment="0" applyProtection="0"/>
    <xf numFmtId="0" fontId="64" fillId="59"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45" fillId="17"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3" fillId="58" borderId="0" applyNumberFormat="0" applyBorder="0" applyAlignment="0" applyProtection="0"/>
    <xf numFmtId="0" fontId="63" fillId="59" borderId="0" applyNumberFormat="0" applyBorder="0" applyAlignment="0" applyProtection="0"/>
    <xf numFmtId="0" fontId="64" fillId="59"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45" fillId="21"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3" fillId="49" borderId="0" applyNumberFormat="0" applyBorder="0" applyAlignment="0" applyProtection="0"/>
    <xf numFmtId="0" fontId="63" fillId="50" borderId="0" applyNumberFormat="0" applyBorder="0" applyAlignment="0" applyProtection="0"/>
    <xf numFmtId="0" fontId="64" fillId="50"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45" fillId="2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3" fillId="61" borderId="0" applyNumberFormat="0" applyBorder="0" applyAlignment="0" applyProtection="0"/>
    <xf numFmtId="0" fontId="63" fillId="54" borderId="0" applyNumberFormat="0" applyBorder="0" applyAlignment="0" applyProtection="0"/>
    <xf numFmtId="0" fontId="64" fillId="62"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45" fillId="29"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65" fillId="0" borderId="0" applyFont="0" applyFill="0" applyBorder="0" applyAlignment="0" applyProtection="0"/>
    <xf numFmtId="0" fontId="65" fillId="0" borderId="0" applyFont="0" applyFill="0" applyBorder="0" applyAlignment="0" applyProtection="0"/>
    <xf numFmtId="37" fontId="66" fillId="64" borderId="15" applyBorder="0" applyProtection="0">
      <alignment vertical="center"/>
    </xf>
    <xf numFmtId="207" fontId="67" fillId="65" borderId="0" applyAlignment="0">
      <alignment horizontal="left"/>
      <protection locked="0"/>
    </xf>
    <xf numFmtId="204" fontId="67" fillId="65" borderId="0">
      <alignment horizontal="center"/>
      <protection locked="0"/>
    </xf>
    <xf numFmtId="0" fontId="65" fillId="0" borderId="0" applyFont="0" applyFill="0" applyBorder="0" applyAlignment="0" applyProtection="0"/>
    <xf numFmtId="0" fontId="65" fillId="0" borderId="0" applyFont="0" applyFill="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35" fillId="3"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9" fillId="66" borderId="0" applyNumberFormat="0" applyBorder="0" applyAlignment="0" applyProtection="0"/>
    <xf numFmtId="15" fontId="70" fillId="67" borderId="18">
      <alignment horizontal="center"/>
    </xf>
    <xf numFmtId="37" fontId="71" fillId="0" borderId="0"/>
    <xf numFmtId="0" fontId="72" fillId="0" borderId="0" applyNumberFormat="0" applyFill="0" applyBorder="0" applyAlignment="0" applyProtection="0"/>
    <xf numFmtId="0" fontId="73" fillId="68" borderId="0" applyBorder="0">
      <alignment horizontal="left" vertical="center" indent="1"/>
    </xf>
    <xf numFmtId="37" fontId="74" fillId="0" borderId="0"/>
    <xf numFmtId="37" fontId="74" fillId="0" borderId="0"/>
    <xf numFmtId="0" fontId="65" fillId="0" borderId="0"/>
    <xf numFmtId="208" fontId="48" fillId="0" borderId="0" applyFill="0" applyBorder="0" applyAlignment="0"/>
    <xf numFmtId="0" fontId="48" fillId="0" borderId="0" applyFill="0" applyBorder="0" applyAlignment="0"/>
    <xf numFmtId="0" fontId="48" fillId="0" borderId="0" applyFill="0" applyBorder="0" applyAlignment="0"/>
    <xf numFmtId="0" fontId="48" fillId="0" borderId="0" applyFill="0" applyBorder="0" applyAlignment="0"/>
    <xf numFmtId="0" fontId="48" fillId="0" borderId="0" applyFill="0" applyBorder="0" applyAlignment="0"/>
    <xf numFmtId="0" fontId="48" fillId="0" borderId="0" applyFill="0" applyBorder="0" applyAlignment="0"/>
    <xf numFmtId="0" fontId="48" fillId="0" borderId="0" applyFill="0" applyBorder="0" applyAlignment="0"/>
    <xf numFmtId="0" fontId="48" fillId="0" borderId="0" applyFill="0" applyBorder="0" applyAlignment="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0" fontId="39" fillId="6" borderId="9" applyNumberFormat="0" applyAlignment="0" applyProtection="0"/>
    <xf numFmtId="0" fontId="76"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0" fontId="77" fillId="0" borderId="0"/>
    <xf numFmtId="0" fontId="78" fillId="70" borderId="20" applyNumberFormat="0" applyAlignment="0" applyProtection="0"/>
    <xf numFmtId="0" fontId="78" fillId="70" borderId="20" applyNumberFormat="0" applyAlignment="0" applyProtection="0"/>
    <xf numFmtId="0" fontId="78" fillId="70" borderId="20" applyNumberFormat="0" applyAlignment="0" applyProtection="0"/>
    <xf numFmtId="0" fontId="78" fillId="70" borderId="20" applyNumberFormat="0" applyAlignment="0" applyProtection="0"/>
    <xf numFmtId="0" fontId="41" fillId="7" borderId="12" applyNumberFormat="0" applyAlignment="0" applyProtection="0"/>
    <xf numFmtId="0" fontId="78" fillId="70" borderId="20" applyNumberFormat="0" applyAlignment="0" applyProtection="0"/>
    <xf numFmtId="0" fontId="78" fillId="70" borderId="20" applyNumberFormat="0" applyAlignment="0" applyProtection="0"/>
    <xf numFmtId="0" fontId="78" fillId="70" borderId="20" applyNumberFormat="0" applyAlignment="0" applyProtection="0"/>
    <xf numFmtId="0" fontId="78" fillId="70" borderId="20" applyNumberFormat="0" applyAlignment="0" applyProtection="0"/>
    <xf numFmtId="0" fontId="78" fillId="70" borderId="20" applyNumberFormat="0" applyAlignment="0" applyProtection="0"/>
    <xf numFmtId="0" fontId="78" fillId="70" borderId="20" applyNumberFormat="0" applyAlignment="0" applyProtection="0"/>
    <xf numFmtId="0" fontId="78" fillId="70" borderId="20" applyNumberFormat="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8"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10" fontId="80" fillId="0" borderId="0" applyFont="0" applyFill="0" applyBorder="0" applyAlignment="0" applyProtection="0"/>
    <xf numFmtId="210" fontId="80" fillId="0" borderId="0" applyFont="0" applyFill="0" applyBorder="0" applyAlignment="0" applyProtection="0"/>
    <xf numFmtId="211" fontId="80" fillId="0" borderId="0" applyFont="0" applyFill="0" applyBorder="0" applyAlignment="0" applyProtection="0"/>
    <xf numFmtId="211" fontId="80" fillId="0" borderId="0" applyFont="0" applyFill="0" applyBorder="0" applyAlignment="0" applyProtection="0"/>
    <xf numFmtId="210" fontId="80" fillId="0" borderId="0" applyFont="0" applyFill="0" applyBorder="0" applyAlignment="0" applyProtection="0"/>
    <xf numFmtId="210" fontId="80" fillId="0" borderId="0" applyFont="0" applyFill="0" applyBorder="0" applyAlignment="0" applyProtection="0"/>
    <xf numFmtId="43" fontId="63"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0"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212" fontId="81" fillId="0" borderId="0" applyFont="0" applyFill="0" applyBorder="0" applyAlignment="0" applyProtection="0"/>
    <xf numFmtId="43" fontId="26" fillId="0" borderId="0" applyFont="0" applyFill="0" applyBorder="0" applyAlignment="0" applyProtection="0"/>
    <xf numFmtId="212" fontId="81" fillId="0" borderId="0" applyFont="0" applyFill="0" applyBorder="0" applyAlignment="0" applyProtection="0"/>
    <xf numFmtId="212" fontId="81"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12" fontId="81"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12" fontId="81"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13" fontId="23" fillId="0" borderId="0"/>
    <xf numFmtId="3" fontId="48" fillId="0" borderId="0" applyFont="0" applyFill="0" applyBorder="0" applyAlignment="0" applyProtection="0"/>
    <xf numFmtId="0" fontId="82" fillId="66" borderId="21">
      <alignment wrapText="1"/>
    </xf>
    <xf numFmtId="0" fontId="83" fillId="0" borderId="0" applyNumberFormat="0" applyAlignment="0">
      <alignment horizontal="left"/>
    </xf>
    <xf numFmtId="207" fontId="84" fillId="71" borderId="22" applyProtection="0">
      <alignment horizontal="center"/>
    </xf>
    <xf numFmtId="199" fontId="85" fillId="0" borderId="0" applyFill="0" applyBorder="0">
      <protection locked="0"/>
    </xf>
    <xf numFmtId="0" fontId="48" fillId="0" borderId="0" applyFont="0" applyFill="0" applyBorder="0" applyAlignment="0" applyProtection="0"/>
    <xf numFmtId="214" fontId="48" fillId="0" borderId="0" applyFill="0" applyBorder="0"/>
    <xf numFmtId="214" fontId="85" fillId="0" borderId="0" applyFill="0" applyBorder="0">
      <protection locked="0"/>
    </xf>
    <xf numFmtId="191" fontId="7" fillId="0" borderId="0" applyFont="0" applyFill="0" applyBorder="0" applyAlignment="0" applyProtection="0"/>
    <xf numFmtId="38" fontId="86" fillId="0" borderId="23" applyBorder="0"/>
    <xf numFmtId="215" fontId="48" fillId="0" borderId="0" applyFont="0" applyFill="0" applyBorder="0" applyAlignment="0" applyProtection="0"/>
    <xf numFmtId="216" fontId="23" fillId="0" borderId="0"/>
    <xf numFmtId="193" fontId="48" fillId="0" borderId="0"/>
    <xf numFmtId="15" fontId="48" fillId="0" borderId="0"/>
    <xf numFmtId="14" fontId="87" fillId="0" borderId="0" applyFill="0" applyBorder="0" applyAlignment="0"/>
    <xf numFmtId="15" fontId="85" fillId="0" borderId="0" applyFill="0" applyBorder="0">
      <protection locked="0"/>
    </xf>
    <xf numFmtId="217" fontId="88" fillId="0" borderId="0">
      <protection locked="0"/>
    </xf>
    <xf numFmtId="1" fontId="48" fillId="0" borderId="0" applyFill="0" applyBorder="0">
      <alignment horizontal="right"/>
    </xf>
    <xf numFmtId="2" fontId="48" fillId="0" borderId="0" applyFill="0" applyBorder="0">
      <alignment horizontal="right"/>
    </xf>
    <xf numFmtId="2" fontId="85" fillId="0" borderId="0" applyFill="0" applyBorder="0">
      <protection locked="0"/>
    </xf>
    <xf numFmtId="201" fontId="48" fillId="0" borderId="0" applyFill="0" applyBorder="0">
      <alignment horizontal="right"/>
    </xf>
    <xf numFmtId="201" fontId="85" fillId="0" borderId="0" applyFill="0" applyBorder="0">
      <protection locked="0"/>
    </xf>
    <xf numFmtId="0" fontId="89" fillId="72" borderId="0"/>
    <xf numFmtId="218" fontId="90" fillId="0" borderId="24"/>
    <xf numFmtId="218" fontId="90" fillId="0" borderId="24"/>
    <xf numFmtId="0" fontId="48" fillId="0" borderId="0" applyFont="0" applyFill="0" applyBorder="0" applyAlignment="0" applyProtection="0"/>
    <xf numFmtId="0" fontId="48" fillId="0" borderId="0" applyFont="0" applyFill="0" applyBorder="0" applyAlignment="0" applyProtection="0"/>
    <xf numFmtId="219" fontId="23" fillId="0" borderId="0"/>
    <xf numFmtId="0" fontId="89" fillId="72" borderId="25"/>
    <xf numFmtId="0" fontId="89" fillId="72" borderId="25"/>
    <xf numFmtId="0" fontId="91" fillId="73" borderId="0" applyNumberFormat="0" applyBorder="0" applyAlignment="0" applyProtection="0"/>
    <xf numFmtId="0" fontId="91" fillId="74" borderId="0" applyNumberFormat="0" applyBorder="0" applyAlignment="0" applyProtection="0"/>
    <xf numFmtId="0" fontId="91" fillId="75" borderId="0" applyNumberFormat="0" applyBorder="0" applyAlignment="0" applyProtection="0"/>
    <xf numFmtId="0" fontId="92" fillId="76" borderId="0"/>
    <xf numFmtId="0" fontId="48" fillId="0" borderId="0" applyFill="0" applyBorder="0" applyAlignment="0"/>
    <xf numFmtId="0" fontId="48" fillId="0" borderId="0" applyFill="0" applyBorder="0" applyAlignment="0"/>
    <xf numFmtId="0" fontId="48" fillId="0" borderId="0" applyFill="0" applyBorder="0" applyAlignment="0"/>
    <xf numFmtId="0" fontId="48" fillId="0" borderId="0" applyFill="0" applyBorder="0" applyAlignment="0"/>
    <xf numFmtId="0" fontId="48" fillId="0" borderId="0" applyFill="0" applyBorder="0" applyAlignment="0"/>
    <xf numFmtId="0" fontId="93" fillId="0" borderId="0" applyNumberFormat="0" applyAlignment="0">
      <alignment horizontal="left"/>
    </xf>
    <xf numFmtId="0" fontId="94" fillId="77" borderId="0"/>
    <xf numFmtId="220" fontId="48" fillId="0" borderId="0" applyFont="0" applyFill="0" applyBorder="0" applyAlignment="0" applyProtection="0"/>
    <xf numFmtId="221" fontId="26" fillId="0" borderId="0" applyFon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43"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48" fillId="64" borderId="0" applyNumberFormat="0" applyFont="0" applyAlignment="0"/>
    <xf numFmtId="2" fontId="96" fillId="0" borderId="0" applyProtection="0"/>
    <xf numFmtId="207" fontId="97" fillId="78" borderId="22" applyProtection="0">
      <alignment horizontal="center"/>
    </xf>
    <xf numFmtId="0" fontId="98" fillId="72" borderId="26"/>
    <xf numFmtId="0" fontId="98" fillId="72" borderId="25"/>
    <xf numFmtId="222" fontId="86" fillId="0" borderId="0">
      <alignment horizontal="right"/>
    </xf>
    <xf numFmtId="0" fontId="98" fillId="79" borderId="25"/>
    <xf numFmtId="0" fontId="99" fillId="35" borderId="0" applyNumberFormat="0" applyBorder="0" applyAlignment="0" applyProtection="0"/>
    <xf numFmtId="0" fontId="99" fillId="35" borderId="0" applyNumberFormat="0" applyBorder="0" applyAlignment="0" applyProtection="0"/>
    <xf numFmtId="0" fontId="99" fillId="35" borderId="0" applyNumberFormat="0" applyBorder="0" applyAlignment="0" applyProtection="0"/>
    <xf numFmtId="0" fontId="99" fillId="35" borderId="0" applyNumberFormat="0" applyBorder="0" applyAlignment="0" applyProtection="0"/>
    <xf numFmtId="0" fontId="34" fillId="2" borderId="0" applyNumberFormat="0" applyBorder="0" applyAlignment="0" applyProtection="0"/>
    <xf numFmtId="0" fontId="99" fillId="35" borderId="0" applyNumberFormat="0" applyBorder="0" applyAlignment="0" applyProtection="0"/>
    <xf numFmtId="0" fontId="99" fillId="35" borderId="0" applyNumberFormat="0" applyBorder="0" applyAlignment="0" applyProtection="0"/>
    <xf numFmtId="0" fontId="99" fillId="35" borderId="0" applyNumberFormat="0" applyBorder="0" applyAlignment="0" applyProtection="0"/>
    <xf numFmtId="0" fontId="99" fillId="35" borderId="0" applyNumberFormat="0" applyBorder="0" applyAlignment="0" applyProtection="0"/>
    <xf numFmtId="0" fontId="99" fillId="35" borderId="0" applyNumberFormat="0" applyBorder="0" applyAlignment="0" applyProtection="0"/>
    <xf numFmtId="0" fontId="99" fillId="35" borderId="0" applyNumberFormat="0" applyBorder="0" applyAlignment="0" applyProtection="0"/>
    <xf numFmtId="0" fontId="99" fillId="35" borderId="0" applyNumberFormat="0" applyBorder="0" applyAlignment="0" applyProtection="0"/>
    <xf numFmtId="38" fontId="46" fillId="80" borderId="0" applyNumberFormat="0" applyBorder="0" applyAlignment="0" applyProtection="0"/>
    <xf numFmtId="0" fontId="48" fillId="0" borderId="0"/>
    <xf numFmtId="0" fontId="100" fillId="0" borderId="0">
      <alignment horizontal="left"/>
    </xf>
    <xf numFmtId="207" fontId="48" fillId="81" borderId="0" applyNumberFormat="0" applyFont="0" applyAlignment="0">
      <alignment horizontal="left"/>
    </xf>
    <xf numFmtId="207" fontId="69" fillId="82" borderId="0" applyNumberFormat="0" applyAlignment="0">
      <alignment horizontal="left"/>
    </xf>
    <xf numFmtId="37" fontId="101" fillId="80" borderId="27" applyFill="0">
      <alignment vertical="center"/>
    </xf>
    <xf numFmtId="207" fontId="69" fillId="83" borderId="0" applyNumberFormat="0" applyAlignment="0">
      <alignment horizontal="left"/>
    </xf>
    <xf numFmtId="0" fontId="100" fillId="0" borderId="0">
      <alignment horizontal="left"/>
    </xf>
    <xf numFmtId="0" fontId="102" fillId="0" borderId="27" applyNumberFormat="0" applyAlignment="0" applyProtection="0">
      <alignment horizontal="left" vertical="center"/>
    </xf>
    <xf numFmtId="0" fontId="102" fillId="0" borderId="2">
      <alignment horizontal="left" vertical="center"/>
    </xf>
    <xf numFmtId="0" fontId="102" fillId="0" borderId="2">
      <alignment horizontal="left" vertical="center"/>
    </xf>
    <xf numFmtId="0" fontId="102" fillId="0" borderId="2">
      <alignment horizontal="left" vertical="center"/>
    </xf>
    <xf numFmtId="0" fontId="103" fillId="0" borderId="0"/>
    <xf numFmtId="14" fontId="104" fillId="66" borderId="17">
      <alignment horizontal="center" vertical="center" wrapText="1"/>
    </xf>
    <xf numFmtId="0" fontId="105" fillId="0" borderId="28" applyNumberFormat="0" applyFill="0" applyAlignment="0" applyProtection="0"/>
    <xf numFmtId="0" fontId="105" fillId="0" borderId="28" applyNumberFormat="0" applyFill="0" applyAlignment="0" applyProtection="0"/>
    <xf numFmtId="0" fontId="105" fillId="0" borderId="28" applyNumberFormat="0" applyFill="0" applyAlignment="0" applyProtection="0"/>
    <xf numFmtId="0" fontId="105" fillId="0" borderId="28" applyNumberFormat="0" applyFill="0" applyAlignment="0" applyProtection="0"/>
    <xf numFmtId="0" fontId="31" fillId="0" borderId="6" applyNumberFormat="0" applyFill="0" applyAlignment="0" applyProtection="0"/>
    <xf numFmtId="0" fontId="105" fillId="0" borderId="28" applyNumberFormat="0" applyFill="0" applyAlignment="0" applyProtection="0"/>
    <xf numFmtId="0" fontId="105" fillId="0" borderId="28" applyNumberFormat="0" applyFill="0" applyAlignment="0" applyProtection="0"/>
    <xf numFmtId="0" fontId="105" fillId="0" borderId="28" applyNumberFormat="0" applyFill="0" applyAlignment="0" applyProtection="0"/>
    <xf numFmtId="0" fontId="105" fillId="0" borderId="28" applyNumberFormat="0" applyFill="0" applyAlignment="0" applyProtection="0"/>
    <xf numFmtId="0" fontId="105" fillId="0" borderId="28" applyNumberFormat="0" applyFill="0" applyAlignment="0" applyProtection="0"/>
    <xf numFmtId="0" fontId="105" fillId="0" borderId="28" applyNumberFormat="0" applyFill="0" applyAlignment="0" applyProtection="0"/>
    <xf numFmtId="0" fontId="105" fillId="0" borderId="28" applyNumberFormat="0" applyFill="0" applyAlignment="0" applyProtection="0"/>
    <xf numFmtId="0" fontId="106" fillId="0" borderId="29" applyNumberFormat="0" applyFill="0" applyAlignment="0" applyProtection="0"/>
    <xf numFmtId="0" fontId="106" fillId="0" borderId="29" applyNumberFormat="0" applyFill="0" applyAlignment="0" applyProtection="0"/>
    <xf numFmtId="0" fontId="106" fillId="0" borderId="29" applyNumberFormat="0" applyFill="0" applyAlignment="0" applyProtection="0"/>
    <xf numFmtId="0" fontId="106" fillId="0" borderId="29" applyNumberFormat="0" applyFill="0" applyAlignment="0" applyProtection="0"/>
    <xf numFmtId="0" fontId="32" fillId="0" borderId="7" applyNumberFormat="0" applyFill="0" applyAlignment="0" applyProtection="0"/>
    <xf numFmtId="0" fontId="106" fillId="0" borderId="29" applyNumberFormat="0" applyFill="0" applyAlignment="0" applyProtection="0"/>
    <xf numFmtId="0" fontId="106" fillId="0" borderId="29" applyNumberFormat="0" applyFill="0" applyAlignment="0" applyProtection="0"/>
    <xf numFmtId="0" fontId="106" fillId="0" borderId="29" applyNumberFormat="0" applyFill="0" applyAlignment="0" applyProtection="0"/>
    <xf numFmtId="0" fontId="106" fillId="0" borderId="29" applyNumberFormat="0" applyFill="0" applyAlignment="0" applyProtection="0"/>
    <xf numFmtId="0" fontId="106" fillId="0" borderId="29" applyNumberFormat="0" applyFill="0" applyAlignment="0" applyProtection="0"/>
    <xf numFmtId="0" fontId="106" fillId="0" borderId="29" applyNumberFormat="0" applyFill="0" applyAlignment="0" applyProtection="0"/>
    <xf numFmtId="0" fontId="106" fillId="0" borderId="29" applyNumberFormat="0" applyFill="0" applyAlignment="0" applyProtection="0"/>
    <xf numFmtId="0" fontId="107" fillId="0" borderId="0" applyNumberFormat="0" applyFill="0" applyBorder="0"/>
    <xf numFmtId="0" fontId="108" fillId="0" borderId="30" applyNumberFormat="0" applyFill="0" applyAlignment="0" applyProtection="0"/>
    <xf numFmtId="0" fontId="108" fillId="0" borderId="30" applyNumberFormat="0" applyFill="0" applyAlignment="0" applyProtection="0"/>
    <xf numFmtId="0" fontId="108" fillId="0" borderId="30" applyNumberFormat="0" applyFill="0" applyAlignment="0" applyProtection="0"/>
    <xf numFmtId="0" fontId="108" fillId="0" borderId="30" applyNumberFormat="0" applyFill="0" applyAlignment="0" applyProtection="0"/>
    <xf numFmtId="0" fontId="33" fillId="0" borderId="8" applyNumberFormat="0" applyFill="0" applyAlignment="0" applyProtection="0"/>
    <xf numFmtId="0" fontId="108" fillId="0" borderId="30" applyNumberFormat="0" applyFill="0" applyAlignment="0" applyProtection="0"/>
    <xf numFmtId="0" fontId="108" fillId="0" borderId="30" applyNumberFormat="0" applyFill="0" applyAlignment="0" applyProtection="0"/>
    <xf numFmtId="0" fontId="108" fillId="0" borderId="30" applyNumberFormat="0" applyFill="0" applyAlignment="0" applyProtection="0"/>
    <xf numFmtId="0" fontId="108" fillId="0" borderId="30" applyNumberFormat="0" applyFill="0" applyAlignment="0" applyProtection="0"/>
    <xf numFmtId="0" fontId="108" fillId="0" borderId="30" applyNumberFormat="0" applyFill="0" applyAlignment="0" applyProtection="0"/>
    <xf numFmtId="0" fontId="108" fillId="0" borderId="30" applyNumberFormat="0" applyFill="0" applyAlignment="0" applyProtection="0"/>
    <xf numFmtId="0" fontId="108" fillId="0" borderId="30" applyNumberFormat="0" applyFill="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33"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223" fontId="74" fillId="0" borderId="31">
      <alignment horizontal="left"/>
    </xf>
    <xf numFmtId="224" fontId="109" fillId="0" borderId="15">
      <alignment horizontal="left"/>
    </xf>
    <xf numFmtId="0" fontId="110" fillId="0" borderId="32">
      <alignment horizontal="right"/>
    </xf>
    <xf numFmtId="0" fontId="74" fillId="1" borderId="15">
      <alignment horizontal="left"/>
    </xf>
    <xf numFmtId="225" fontId="87" fillId="0" borderId="0">
      <alignment horizontal="left"/>
    </xf>
    <xf numFmtId="0" fontId="111" fillId="0" borderId="0"/>
    <xf numFmtId="0" fontId="112" fillId="0" borderId="0"/>
    <xf numFmtId="0" fontId="113" fillId="0" borderId="0">
      <alignment horizontal="left"/>
    </xf>
    <xf numFmtId="0" fontId="114" fillId="0" borderId="0" applyNumberFormat="0" applyFill="0" applyBorder="0" applyAlignment="0" applyProtection="0">
      <alignment vertical="top"/>
      <protection locked="0"/>
    </xf>
    <xf numFmtId="226" fontId="115" fillId="0" borderId="22" applyNumberFormat="0" applyAlignment="0" applyProtection="0"/>
    <xf numFmtId="10" fontId="46" fillId="84" borderId="16" applyNumberFormat="0" applyBorder="0" applyAlignment="0" applyProtection="0"/>
    <xf numFmtId="10" fontId="46" fillId="84" borderId="16" applyNumberFormat="0" applyBorder="0" applyAlignment="0" applyProtection="0"/>
    <xf numFmtId="10" fontId="46" fillId="84" borderId="16" applyNumberFormat="0" applyBorder="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0" fontId="48" fillId="0" borderId="34" applyNumberFormat="0" applyFont="0" applyFill="0" applyAlignment="0" applyProtection="0"/>
    <xf numFmtId="227" fontId="117" fillId="85" borderId="22" applyNumberFormat="0" applyAlignment="0" applyProtection="0">
      <alignment horizontal="center"/>
    </xf>
    <xf numFmtId="38" fontId="118" fillId="0" borderId="0"/>
    <xf numFmtId="38" fontId="119" fillId="0" borderId="0"/>
    <xf numFmtId="38" fontId="120" fillId="0" borderId="0"/>
    <xf numFmtId="38" fontId="121" fillId="0" borderId="0"/>
    <xf numFmtId="0" fontId="86" fillId="0" borderId="0"/>
    <xf numFmtId="0" fontId="86" fillId="0" borderId="0"/>
    <xf numFmtId="0" fontId="52" fillId="0" borderId="0" applyNumberFormat="0" applyFont="0" applyFill="0" applyBorder="0" applyProtection="0">
      <alignment horizontal="left" vertical="center"/>
    </xf>
    <xf numFmtId="0" fontId="48" fillId="0" borderId="2" applyNumberFormat="0" applyFont="0" applyFill="0" applyAlignment="0"/>
    <xf numFmtId="0" fontId="48" fillId="0" borderId="0" applyFill="0" applyBorder="0" applyAlignment="0"/>
    <xf numFmtId="0" fontId="48" fillId="0" borderId="0" applyFill="0" applyBorder="0" applyAlignment="0"/>
    <xf numFmtId="0" fontId="48" fillId="0" borderId="0" applyFill="0" applyBorder="0" applyAlignment="0"/>
    <xf numFmtId="0" fontId="48" fillId="0" borderId="0" applyFill="0" applyBorder="0" applyAlignment="0"/>
    <xf numFmtId="0" fontId="48" fillId="0" borderId="0" applyFill="0" applyBorder="0" applyAlignment="0"/>
    <xf numFmtId="0" fontId="122" fillId="0" borderId="35" applyNumberFormat="0" applyFill="0" applyAlignment="0" applyProtection="0"/>
    <xf numFmtId="0" fontId="122" fillId="0" borderId="35" applyNumberFormat="0" applyFill="0" applyAlignment="0" applyProtection="0"/>
    <xf numFmtId="0" fontId="122" fillId="0" borderId="35" applyNumberFormat="0" applyFill="0" applyAlignment="0" applyProtection="0"/>
    <xf numFmtId="0" fontId="122" fillId="0" borderId="35" applyNumberFormat="0" applyFill="0" applyAlignment="0" applyProtection="0"/>
    <xf numFmtId="0" fontId="40" fillId="0" borderId="11" applyNumberFormat="0" applyFill="0" applyAlignment="0" applyProtection="0"/>
    <xf numFmtId="0" fontId="122" fillId="0" borderId="35" applyNumberFormat="0" applyFill="0" applyAlignment="0" applyProtection="0"/>
    <xf numFmtId="0" fontId="122" fillId="0" borderId="35" applyNumberFormat="0" applyFill="0" applyAlignment="0" applyProtection="0"/>
    <xf numFmtId="0" fontId="122" fillId="0" borderId="35" applyNumberFormat="0" applyFill="0" applyAlignment="0" applyProtection="0"/>
    <xf numFmtId="0" fontId="122" fillId="0" borderId="35" applyNumberFormat="0" applyFill="0" applyAlignment="0" applyProtection="0"/>
    <xf numFmtId="0" fontId="122" fillId="0" borderId="35" applyNumberFormat="0" applyFill="0" applyAlignment="0" applyProtection="0"/>
    <xf numFmtId="0" fontId="122" fillId="0" borderId="35" applyNumberFormat="0" applyFill="0" applyAlignment="0" applyProtection="0"/>
    <xf numFmtId="0" fontId="122" fillId="0" borderId="35" applyNumberFormat="0" applyFill="0" applyAlignment="0" applyProtection="0"/>
    <xf numFmtId="228" fontId="123" fillId="0" borderId="0" applyFont="0" applyFill="0" applyBorder="0" applyAlignment="0" applyProtection="0"/>
    <xf numFmtId="229" fontId="124" fillId="0" borderId="0" applyFont="0" applyFill="0" applyBorder="0" applyAlignment="0" applyProtection="0"/>
    <xf numFmtId="230" fontId="124" fillId="0" borderId="0" applyFont="0" applyFill="0" applyBorder="0" applyAlignment="0" applyProtection="0"/>
    <xf numFmtId="0" fontId="125" fillId="0" borderId="17"/>
    <xf numFmtId="231" fontId="126" fillId="0" borderId="0" applyFont="0" applyFill="0" applyBorder="0" applyAlignment="0" applyProtection="0"/>
    <xf numFmtId="232" fontId="55" fillId="0" borderId="0" applyFont="0" applyFill="0" applyBorder="0" applyAlignment="0" applyProtection="0"/>
    <xf numFmtId="233" fontId="124" fillId="0" borderId="0" applyFont="0" applyFill="0" applyBorder="0" applyAlignment="0" applyProtection="0"/>
    <xf numFmtId="234" fontId="124" fillId="0" borderId="0" applyFont="0" applyFill="0" applyBorder="0" applyAlignment="0" applyProtection="0"/>
    <xf numFmtId="0" fontId="127" fillId="86" borderId="0" applyNumberFormat="0" applyBorder="0" applyAlignment="0" applyProtection="0"/>
    <xf numFmtId="0" fontId="127" fillId="86" borderId="0" applyNumberFormat="0" applyBorder="0" applyAlignment="0" applyProtection="0"/>
    <xf numFmtId="0" fontId="127" fillId="86" borderId="0" applyNumberFormat="0" applyBorder="0" applyAlignment="0" applyProtection="0"/>
    <xf numFmtId="0" fontId="127" fillId="86" borderId="0" applyNumberFormat="0" applyBorder="0" applyAlignment="0" applyProtection="0"/>
    <xf numFmtId="0" fontId="36" fillId="4" borderId="0" applyNumberFormat="0" applyBorder="0" applyAlignment="0" applyProtection="0"/>
    <xf numFmtId="0" fontId="127" fillId="86" borderId="0" applyNumberFormat="0" applyBorder="0" applyAlignment="0" applyProtection="0"/>
    <xf numFmtId="0" fontId="127" fillId="86" borderId="0" applyNumberFormat="0" applyBorder="0" applyAlignment="0" applyProtection="0"/>
    <xf numFmtId="0" fontId="127" fillId="86" borderId="0" applyNumberFormat="0" applyBorder="0" applyAlignment="0" applyProtection="0"/>
    <xf numFmtId="0" fontId="127" fillId="86" borderId="0" applyNumberFormat="0" applyBorder="0" applyAlignment="0" applyProtection="0"/>
    <xf numFmtId="0" fontId="127" fillId="86" borderId="0" applyNumberFormat="0" applyBorder="0" applyAlignment="0" applyProtection="0"/>
    <xf numFmtId="0" fontId="127" fillId="86" borderId="0" applyNumberFormat="0" applyBorder="0" applyAlignment="0" applyProtection="0"/>
    <xf numFmtId="0" fontId="127" fillId="86" borderId="0" applyNumberFormat="0" applyBorder="0" applyAlignment="0" applyProtection="0"/>
    <xf numFmtId="37" fontId="128" fillId="0" borderId="0"/>
    <xf numFmtId="0" fontId="129" fillId="80" borderId="0">
      <alignment horizontal="left" indent="1"/>
    </xf>
    <xf numFmtId="235" fontId="48" fillId="0" borderId="0"/>
    <xf numFmtId="236" fontId="126" fillId="0" borderId="0"/>
    <xf numFmtId="0" fontId="26" fillId="0" borderId="0"/>
    <xf numFmtId="0" fontId="48" fillId="0" borderId="0"/>
    <xf numFmtId="0" fontId="1" fillId="0" borderId="0"/>
    <xf numFmtId="0" fontId="48" fillId="0" borderId="0"/>
    <xf numFmtId="0" fontId="48"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9" fontId="26" fillId="0" borderId="0"/>
    <xf numFmtId="209" fontId="26" fillId="0" borderId="0"/>
    <xf numFmtId="209" fontId="26" fillId="0" borderId="0"/>
    <xf numFmtId="209" fontId="26" fillId="0" borderId="0"/>
    <xf numFmtId="209" fontId="26" fillId="0" borderId="0"/>
    <xf numFmtId="0" fontId="48" fillId="0" borderId="0"/>
    <xf numFmtId="0" fontId="48" fillId="0" borderId="0"/>
    <xf numFmtId="0" fontId="26" fillId="0" borderId="0"/>
    <xf numFmtId="0" fontId="48" fillId="0" borderId="0"/>
    <xf numFmtId="0" fontId="130" fillId="0" borderId="0"/>
    <xf numFmtId="0" fontId="131" fillId="0" borderId="0"/>
    <xf numFmtId="0" fontId="130" fillId="0" borderId="0"/>
    <xf numFmtId="0" fontId="130" fillId="0" borderId="0"/>
    <xf numFmtId="0" fontId="130" fillId="0" borderId="0"/>
    <xf numFmtId="0" fontId="130" fillId="0" borderId="0"/>
    <xf numFmtId="0" fontId="26" fillId="0" borderId="0"/>
    <xf numFmtId="0" fontId="26" fillId="0" borderId="0"/>
    <xf numFmtId="0" fontId="48" fillId="0" borderId="0"/>
    <xf numFmtId="0" fontId="48" fillId="0" borderId="0"/>
    <xf numFmtId="0" fontId="4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8" fillId="0" borderId="0"/>
    <xf numFmtId="0" fontId="48" fillId="0" borderId="0"/>
    <xf numFmtId="0" fontId="8" fillId="0" borderId="0"/>
    <xf numFmtId="209" fontId="26" fillId="0" borderId="0"/>
    <xf numFmtId="209" fontId="26" fillId="0" borderId="0"/>
    <xf numFmtId="0" fontId="26" fillId="0" borderId="0"/>
    <xf numFmtId="0" fontId="2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8" fillId="0" borderId="0"/>
    <xf numFmtId="0" fontId="8" fillId="0" borderId="0"/>
    <xf numFmtId="0" fontId="8" fillId="0" borderId="0"/>
    <xf numFmtId="0" fontId="8" fillId="0" borderId="0"/>
    <xf numFmtId="0" fontId="8" fillId="0" borderId="0"/>
    <xf numFmtId="237" fontId="48" fillId="0" borderId="0"/>
    <xf numFmtId="0" fontId="81" fillId="0" borderId="0"/>
    <xf numFmtId="0" fontId="48" fillId="0" borderId="0"/>
    <xf numFmtId="0" fontId="48" fillId="0" borderId="0"/>
    <xf numFmtId="0" fontId="48" fillId="0" borderId="0"/>
    <xf numFmtId="0" fontId="8" fillId="0" borderId="0"/>
    <xf numFmtId="0" fontId="8" fillId="0" borderId="0"/>
    <xf numFmtId="0" fontId="8" fillId="0" borderId="0"/>
    <xf numFmtId="0" fontId="8" fillId="0" borderId="0"/>
    <xf numFmtId="0" fontId="8" fillId="0" borderId="0"/>
    <xf numFmtId="0" fontId="48" fillId="0" borderId="0"/>
    <xf numFmtId="0" fontId="2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8" fillId="0" borderId="0"/>
    <xf numFmtId="0" fontId="4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8" fillId="0" borderId="0"/>
    <xf numFmtId="0" fontId="130" fillId="0" borderId="0"/>
    <xf numFmtId="0" fontId="48" fillId="0" borderId="0"/>
    <xf numFmtId="0" fontId="8" fillId="0" borderId="0"/>
    <xf numFmtId="0" fontId="8" fillId="0" borderId="0"/>
    <xf numFmtId="0" fontId="8" fillId="0" borderId="0"/>
    <xf numFmtId="0" fontId="8" fillId="0" borderId="0"/>
    <xf numFmtId="0" fontId="8" fillId="0" borderId="0"/>
    <xf numFmtId="209" fontId="26" fillId="0" borderId="0"/>
    <xf numFmtId="0" fontId="1" fillId="0" borderId="0"/>
    <xf numFmtId="0" fontId="48" fillId="0" borderId="0"/>
    <xf numFmtId="0" fontId="26" fillId="0" borderId="0"/>
    <xf numFmtId="0" fontId="26" fillId="0" borderId="0"/>
    <xf numFmtId="0" fontId="85" fillId="0" borderId="0" applyFill="0" applyBorder="0">
      <protection locked="0"/>
    </xf>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38"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38" fontId="107" fillId="0" borderId="0"/>
    <xf numFmtId="0" fontId="48" fillId="80" borderId="23"/>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0" fontId="38" fillId="6" borderId="10"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40" fontId="133" fillId="64" borderId="0">
      <alignment horizontal="right"/>
    </xf>
    <xf numFmtId="0" fontId="134" fillId="79" borderId="0">
      <alignment horizontal="center"/>
    </xf>
    <xf numFmtId="0" fontId="69" fillId="88" borderId="38"/>
    <xf numFmtId="0" fontId="135" fillId="72" borderId="0" applyBorder="0">
      <alignment horizontal="centerContinuous"/>
    </xf>
    <xf numFmtId="0" fontId="136" fillId="88" borderId="0" applyBorder="0">
      <alignment horizontal="centerContinuous"/>
    </xf>
    <xf numFmtId="239" fontId="48" fillId="0" borderId="0" applyFont="0" applyFill="0" applyBorder="0" applyAlignment="0" applyProtection="0"/>
    <xf numFmtId="0" fontId="48" fillId="0" borderId="0" applyFont="0" applyFill="0" applyBorder="0" applyAlignment="0" applyProtection="0"/>
    <xf numFmtId="0" fontId="48" fillId="0" borderId="0" applyFill="0" applyBorder="0">
      <protection locked="0"/>
    </xf>
    <xf numFmtId="0" fontId="48" fillId="0" borderId="0" applyFont="0" applyFill="0" applyBorder="0" applyAlignment="0" applyProtection="0"/>
    <xf numFmtId="10" fontId="48" fillId="0" borderId="0" applyFont="0" applyFill="0" applyBorder="0" applyAlignment="0" applyProtection="0"/>
    <xf numFmtId="240" fontId="48" fillId="0" borderId="0" applyFill="0" applyBorder="0">
      <protection locked="0"/>
    </xf>
    <xf numFmtId="10" fontId="48" fillId="0" borderId="0" applyFont="0" applyFill="0" applyBorder="0" applyAlignment="0" applyProtection="0"/>
    <xf numFmtId="9" fontId="26" fillId="0" borderId="0" applyFont="0" applyFill="0" applyBorder="0" applyAlignment="0" applyProtection="0"/>
    <xf numFmtId="9" fontId="48"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26" fillId="0" borderId="0" applyFont="0" applyFill="0" applyBorder="0" applyAlignment="0" applyProtection="0"/>
    <xf numFmtId="3" fontId="137" fillId="0" borderId="0" applyNumberFormat="0" applyFill="0" applyBorder="0" applyAlignment="0" applyProtection="0"/>
    <xf numFmtId="0" fontId="48" fillId="0" borderId="0" applyFill="0" applyBorder="0" applyAlignment="0"/>
    <xf numFmtId="0" fontId="48" fillId="0" borderId="0" applyFill="0" applyBorder="0" applyAlignment="0"/>
    <xf numFmtId="0" fontId="48" fillId="0" borderId="0" applyFill="0" applyBorder="0" applyAlignment="0"/>
    <xf numFmtId="0" fontId="48" fillId="0" borderId="0" applyFill="0" applyBorder="0" applyAlignment="0"/>
    <xf numFmtId="0" fontId="48" fillId="0" borderId="0" applyFill="0" applyBorder="0" applyAlignment="0"/>
    <xf numFmtId="0" fontId="138" fillId="68" borderId="0">
      <alignment horizontal="left" indent="1"/>
    </xf>
    <xf numFmtId="0" fontId="54" fillId="0" borderId="0" applyNumberFormat="0" applyFont="0" applyFill="0" applyBorder="0" applyAlignment="0" applyProtection="0">
      <alignment horizontal="left"/>
    </xf>
    <xf numFmtId="15" fontId="54" fillId="0" borderId="0" applyFont="0" applyFill="0" applyBorder="0" applyAlignment="0" applyProtection="0"/>
    <xf numFmtId="4" fontId="54" fillId="0" borderId="0" applyFont="0" applyFill="0" applyBorder="0" applyAlignment="0" applyProtection="0"/>
    <xf numFmtId="0" fontId="139" fillId="0" borderId="17">
      <alignment horizontal="center"/>
    </xf>
    <xf numFmtId="3" fontId="54" fillId="0" borderId="0" applyFont="0" applyFill="0" applyBorder="0" applyAlignment="0" applyProtection="0"/>
    <xf numFmtId="0" fontId="54" fillId="89" borderId="0" applyNumberFormat="0" applyFont="0" applyBorder="0" applyAlignment="0" applyProtection="0"/>
    <xf numFmtId="37" fontId="55" fillId="0" borderId="0"/>
    <xf numFmtId="0" fontId="48" fillId="0" borderId="0">
      <alignment vertical="justify"/>
    </xf>
    <xf numFmtId="0" fontId="48" fillId="0" borderId="0">
      <alignment vertical="justify"/>
    </xf>
    <xf numFmtId="0" fontId="48" fillId="0" borderId="0">
      <alignment vertical="justify"/>
    </xf>
    <xf numFmtId="0" fontId="48" fillId="0" borderId="0">
      <alignment vertical="justify"/>
    </xf>
    <xf numFmtId="1" fontId="48" fillId="0" borderId="23" applyNumberFormat="0" applyFill="0" applyAlignment="0" applyProtection="0">
      <alignment horizontal="center" vertical="center"/>
    </xf>
    <xf numFmtId="0" fontId="140" fillId="0" borderId="0" applyNumberFormat="0" applyFill="0" applyBorder="0" applyAlignment="0" applyProtection="0"/>
    <xf numFmtId="241" fontId="48" fillId="0" borderId="0"/>
    <xf numFmtId="0" fontId="71" fillId="0" borderId="0"/>
    <xf numFmtId="0" fontId="89" fillId="72" borderId="0"/>
    <xf numFmtId="242" fontId="48" fillId="0" borderId="0" applyNumberFormat="0" applyFill="0" applyBorder="0" applyAlignment="0" applyProtection="0">
      <alignment horizontal="left"/>
    </xf>
    <xf numFmtId="0" fontId="141" fillId="0" borderId="0">
      <alignment vertical="center"/>
    </xf>
    <xf numFmtId="207" fontId="117" fillId="90" borderId="39" applyProtection="0">
      <alignment horizontal="center"/>
      <protection hidden="1"/>
    </xf>
    <xf numFmtId="4" fontId="142" fillId="91" borderId="40" applyNumberFormat="0" applyProtection="0">
      <alignment vertical="center"/>
    </xf>
    <xf numFmtId="4" fontId="143" fillId="91" borderId="41" applyNumberFormat="0" applyProtection="0">
      <alignment vertical="center"/>
    </xf>
    <xf numFmtId="4" fontId="142" fillId="86" borderId="40" applyNumberFormat="0" applyProtection="0">
      <alignment horizontal="left" vertical="center" indent="1"/>
    </xf>
    <xf numFmtId="4" fontId="144" fillId="91" borderId="37" applyNumberFormat="0" applyProtection="0">
      <alignment horizontal="left" vertical="center" indent="1"/>
    </xf>
    <xf numFmtId="4" fontId="145" fillId="33" borderId="42"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4" fontId="146" fillId="93" borderId="41" applyNumberFormat="0" applyProtection="0">
      <alignment horizontal="right" vertical="center"/>
    </xf>
    <xf numFmtId="4" fontId="146" fillId="94" borderId="41" applyNumberFormat="0" applyProtection="0">
      <alignment horizontal="right" vertical="center"/>
    </xf>
    <xf numFmtId="4" fontId="146" fillId="83" borderId="41" applyNumberFormat="0" applyProtection="0">
      <alignment horizontal="right" vertical="center"/>
    </xf>
    <xf numFmtId="4" fontId="146" fillId="95" borderId="41" applyNumberFormat="0" applyProtection="0">
      <alignment horizontal="right" vertical="center"/>
    </xf>
    <xf numFmtId="4" fontId="146" fillId="96" borderId="41" applyNumberFormat="0" applyProtection="0">
      <alignment horizontal="right" vertical="center"/>
    </xf>
    <xf numFmtId="4" fontId="146" fillId="97" borderId="41" applyNumberFormat="0" applyProtection="0">
      <alignment horizontal="right" vertical="center"/>
    </xf>
    <xf numFmtId="4" fontId="146" fillId="98" borderId="41" applyNumberFormat="0" applyProtection="0">
      <alignment horizontal="right" vertical="center"/>
    </xf>
    <xf numFmtId="4" fontId="146" fillId="99" borderId="41" applyNumberFormat="0" applyProtection="0">
      <alignment horizontal="right" vertical="center"/>
    </xf>
    <xf numFmtId="4" fontId="146" fillId="100" borderId="41" applyNumberFormat="0" applyProtection="0">
      <alignment horizontal="right" vertical="center"/>
    </xf>
    <xf numFmtId="4" fontId="145" fillId="101" borderId="43" applyNumberFormat="0" applyProtection="0">
      <alignment horizontal="left" vertical="center" indent="1"/>
    </xf>
    <xf numFmtId="4" fontId="145" fillId="36" borderId="0" applyNumberFormat="0" applyProtection="0">
      <alignment horizontal="left" vertical="center" indent="1"/>
    </xf>
    <xf numFmtId="4" fontId="112" fillId="102" borderId="0" applyNumberFormat="0" applyProtection="0">
      <alignment horizontal="left" vertical="center" indent="1"/>
    </xf>
    <xf numFmtId="4" fontId="146" fillId="103" borderId="41" applyNumberFormat="0" applyProtection="0">
      <alignment horizontal="right" vertical="center"/>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4" fontId="87" fillId="103" borderId="0" applyNumberFormat="0" applyProtection="0">
      <alignment horizontal="left" vertical="center" indent="1"/>
    </xf>
    <xf numFmtId="4" fontId="147" fillId="104" borderId="44" applyNumberFormat="0" applyProtection="0">
      <alignment horizontal="left" vertical="center" indent="1"/>
    </xf>
    <xf numFmtId="0" fontId="148" fillId="0" borderId="44" applyNumberFormat="0" applyProtection="0">
      <alignment horizontal="left" vertical="center" indent="1"/>
    </xf>
    <xf numFmtId="0" fontId="48" fillId="104" borderId="37" applyNumberFormat="0" applyProtection="0">
      <alignment horizontal="left" vertical="center" indent="1"/>
    </xf>
    <xf numFmtId="0" fontId="48" fillId="104" borderId="37" applyNumberFormat="0" applyProtection="0">
      <alignment horizontal="left" vertical="center" indent="1"/>
    </xf>
    <xf numFmtId="0" fontId="48" fillId="104" borderId="37" applyNumberFormat="0" applyProtection="0">
      <alignment horizontal="left" vertical="center" indent="1"/>
    </xf>
    <xf numFmtId="0" fontId="48" fillId="104" borderId="37" applyNumberFormat="0" applyProtection="0">
      <alignment horizontal="left" vertical="center" indent="1"/>
    </xf>
    <xf numFmtId="0" fontId="48" fillId="104" borderId="37" applyNumberFormat="0" applyProtection="0">
      <alignment horizontal="left" vertical="center" indent="1"/>
    </xf>
    <xf numFmtId="0" fontId="48" fillId="104" borderId="37" applyNumberFormat="0" applyProtection="0">
      <alignment horizontal="left" vertical="center" indent="1"/>
    </xf>
    <xf numFmtId="0" fontId="48" fillId="104" borderId="37" applyNumberFormat="0" applyProtection="0">
      <alignment horizontal="left" vertical="center" indent="1"/>
    </xf>
    <xf numFmtId="0" fontId="148" fillId="0" borderId="44" applyNumberFormat="0" applyProtection="0">
      <alignment horizontal="left" vertical="center" indent="1"/>
    </xf>
    <xf numFmtId="0" fontId="48" fillId="68" borderId="37" applyNumberFormat="0" applyProtection="0">
      <alignment horizontal="left" vertical="center" indent="1"/>
    </xf>
    <xf numFmtId="0" fontId="48" fillId="68" borderId="37" applyNumberFormat="0" applyProtection="0">
      <alignment horizontal="left" vertical="center" indent="1"/>
    </xf>
    <xf numFmtId="0" fontId="48" fillId="68" borderId="37" applyNumberFormat="0" applyProtection="0">
      <alignment horizontal="left" vertical="center" indent="1"/>
    </xf>
    <xf numFmtId="0" fontId="48" fillId="68" borderId="37" applyNumberFormat="0" applyProtection="0">
      <alignment horizontal="left" vertical="center" indent="1"/>
    </xf>
    <xf numFmtId="0" fontId="48" fillId="68" borderId="37" applyNumberFormat="0" applyProtection="0">
      <alignment horizontal="left" vertical="center" indent="1"/>
    </xf>
    <xf numFmtId="0" fontId="48" fillId="68" borderId="37" applyNumberFormat="0" applyProtection="0">
      <alignment horizontal="left" vertical="center" indent="1"/>
    </xf>
    <xf numFmtId="0" fontId="48" fillId="68" borderId="37" applyNumberFormat="0" applyProtection="0">
      <alignment horizontal="left" vertical="center" indent="1"/>
    </xf>
    <xf numFmtId="0" fontId="148" fillId="0" borderId="44" applyNumberFormat="0" applyProtection="0">
      <alignment horizontal="left" vertical="center" indent="1"/>
    </xf>
    <xf numFmtId="0" fontId="48" fillId="80" borderId="37" applyNumberFormat="0" applyProtection="0">
      <alignment horizontal="left" vertical="center" indent="1"/>
    </xf>
    <xf numFmtId="0" fontId="48" fillId="80" borderId="37" applyNumberFormat="0" applyProtection="0">
      <alignment horizontal="left" vertical="center" indent="1"/>
    </xf>
    <xf numFmtId="0" fontId="48" fillId="80" borderId="37" applyNumberFormat="0" applyProtection="0">
      <alignment horizontal="left" vertical="center" indent="1"/>
    </xf>
    <xf numFmtId="0" fontId="48" fillId="80" borderId="37" applyNumberFormat="0" applyProtection="0">
      <alignment horizontal="left" vertical="center" indent="1"/>
    </xf>
    <xf numFmtId="0" fontId="48" fillId="80" borderId="37" applyNumberFormat="0" applyProtection="0">
      <alignment horizontal="left" vertical="center" indent="1"/>
    </xf>
    <xf numFmtId="0" fontId="48" fillId="80" borderId="37" applyNumberFormat="0" applyProtection="0">
      <alignment horizontal="left" vertical="center" indent="1"/>
    </xf>
    <xf numFmtId="0" fontId="48" fillId="80" borderId="37" applyNumberFormat="0" applyProtection="0">
      <alignment horizontal="left" vertical="center" indent="1"/>
    </xf>
    <xf numFmtId="0" fontId="148" fillId="0" borderId="44"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72" borderId="16" applyNumberFormat="0">
      <protection locked="0"/>
    </xf>
    <xf numFmtId="4" fontId="146" fillId="105" borderId="41" applyNumberFormat="0" applyProtection="0">
      <alignment vertical="center"/>
    </xf>
    <xf numFmtId="4" fontId="149" fillId="105" borderId="41" applyNumberFormat="0" applyProtection="0">
      <alignment vertical="center"/>
    </xf>
    <xf numFmtId="4" fontId="112" fillId="103" borderId="45" applyNumberFormat="0" applyProtection="0">
      <alignment horizontal="left" vertical="center" indent="1"/>
    </xf>
    <xf numFmtId="4" fontId="87" fillId="84" borderId="37" applyNumberFormat="0" applyProtection="0">
      <alignment horizontal="left" vertical="center" indent="1"/>
    </xf>
    <xf numFmtId="4" fontId="150" fillId="0" borderId="0" applyNumberFormat="0" applyProtection="0">
      <alignment horizontal="right" vertical="center"/>
    </xf>
    <xf numFmtId="4" fontId="148" fillId="0" borderId="0" applyNumberFormat="0" applyProtection="0">
      <alignment horizontal="right" vertical="center"/>
    </xf>
    <xf numFmtId="0" fontId="148" fillId="0" borderId="0"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151" fillId="106" borderId="0" applyNumberFormat="0" applyProtection="0">
      <alignment horizontal="center" vertical="center" wrapTex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4" fontId="152" fillId="107" borderId="45" applyNumberFormat="0" applyProtection="0">
      <alignment horizontal="left" vertical="center" indent="1"/>
    </xf>
    <xf numFmtId="4" fontId="153" fillId="72" borderId="16" applyNumberFormat="0" applyProtection="0">
      <alignment horizontal="right" vertical="center"/>
    </xf>
    <xf numFmtId="0" fontId="154" fillId="0" borderId="0">
      <alignment horizontal="left"/>
    </xf>
    <xf numFmtId="10" fontId="117" fillId="108" borderId="46" applyNumberFormat="0" applyProtection="0">
      <alignment horizontal="center"/>
      <protection locked="0"/>
    </xf>
    <xf numFmtId="243" fontId="126" fillId="0" borderId="0" applyFont="0" applyFill="0" applyBorder="0" applyAlignment="0" applyProtection="0"/>
    <xf numFmtId="204" fontId="126" fillId="0" borderId="0" applyFont="0" applyFill="0" applyBorder="0" applyAlignment="0" applyProtection="0"/>
    <xf numFmtId="0" fontId="155" fillId="0" borderId="0" applyNumberFormat="0" applyFill="0" applyBorder="0" applyAlignment="0" applyProtection="0"/>
    <xf numFmtId="0" fontId="156" fillId="109" borderId="0"/>
    <xf numFmtId="0" fontId="157" fillId="109" borderId="0"/>
    <xf numFmtId="0" fontId="52" fillId="0" borderId="47" applyAlignment="0">
      <alignment horizontal="centerContinuous"/>
    </xf>
    <xf numFmtId="0" fontId="48" fillId="0" borderId="0"/>
    <xf numFmtId="0" fontId="158" fillId="0" borderId="0"/>
    <xf numFmtId="0" fontId="52" fillId="0" borderId="0"/>
    <xf numFmtId="0" fontId="52" fillId="0" borderId="0"/>
    <xf numFmtId="0" fontId="52" fillId="0" borderId="0"/>
    <xf numFmtId="225" fontId="48" fillId="0" borderId="0"/>
    <xf numFmtId="0" fontId="79" fillId="0" borderId="0"/>
    <xf numFmtId="0" fontId="79" fillId="0" borderId="0"/>
    <xf numFmtId="0" fontId="125" fillId="0" borderId="0"/>
    <xf numFmtId="207" fontId="48" fillId="0" borderId="48" applyAlignment="0">
      <alignment horizontal="center"/>
    </xf>
    <xf numFmtId="207" fontId="104" fillId="0" borderId="48" applyFill="0" applyAlignment="0" applyProtection="0"/>
    <xf numFmtId="40" fontId="159" fillId="0" borderId="0" applyBorder="0">
      <alignment horizontal="right"/>
    </xf>
    <xf numFmtId="0" fontId="160" fillId="0" borderId="0" applyFill="0" applyBorder="0" applyAlignment="0"/>
    <xf numFmtId="0" fontId="117" fillId="109" borderId="16">
      <alignment horizontal="center" vertical="center"/>
    </xf>
    <xf numFmtId="0" fontId="48" fillId="97" borderId="0" applyNumberFormat="0" applyFont="0" applyBorder="0" applyAlignment="0" applyProtection="0"/>
    <xf numFmtId="49" fontId="87" fillId="0" borderId="0" applyFill="0" applyBorder="0" applyAlignment="0"/>
    <xf numFmtId="0" fontId="48" fillId="0" borderId="0" applyFill="0" applyBorder="0" applyAlignment="0"/>
    <xf numFmtId="244" fontId="48" fillId="0" borderId="0" applyFill="0" applyBorder="0" applyAlignment="0"/>
    <xf numFmtId="0" fontId="161" fillId="0" borderId="0" applyFill="0" applyBorder="0" applyProtection="0">
      <alignment horizontal="left" vertical="top"/>
    </xf>
    <xf numFmtId="40" fontId="162" fillId="0" borderId="0"/>
    <xf numFmtId="0" fontId="163" fillId="0" borderId="0" applyNumberFormat="0" applyFill="0" applyBorder="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0" fontId="164" fillId="0" borderId="0" applyNumberFormat="0" applyFill="0" applyBorder="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199" fontId="104" fillId="0" borderId="49" applyFill="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0" fontId="44" fillId="0" borderId="14" applyNumberFormat="0" applyFill="0" applyAlignment="0" applyProtection="0"/>
    <xf numFmtId="199" fontId="104" fillId="0" borderId="48" applyFill="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199" fontId="48" fillId="0" borderId="49" applyFill="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199" fontId="48" fillId="0" borderId="48" applyFill="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0" fontId="48" fillId="0" borderId="51" applyNumberFormat="0" applyFont="0" applyFill="0" applyAlignment="0" applyProtection="0"/>
    <xf numFmtId="41" fontId="48" fillId="0" borderId="0" applyFont="0" applyFill="0" applyBorder="0" applyAlignment="0" applyProtection="0"/>
    <xf numFmtId="43" fontId="48" fillId="0" borderId="0" applyFont="0" applyFill="0" applyBorder="0" applyAlignment="0" applyProtection="0"/>
    <xf numFmtId="0" fontId="166" fillId="0" borderId="0" applyNumberFormat="0"/>
    <xf numFmtId="0" fontId="85" fillId="0" borderId="52" applyNumberFormat="0" applyFill="0" applyBorder="0" applyAlignment="0">
      <protection locked="0"/>
    </xf>
    <xf numFmtId="0" fontId="79" fillId="0" borderId="0"/>
    <xf numFmtId="187" fontId="167" fillId="0" borderId="0" applyFont="0" applyFill="0" applyBorder="0" applyAlignment="0" applyProtection="0"/>
    <xf numFmtId="245" fontId="48" fillId="0" borderId="0" applyFont="0" applyFill="0" applyBorder="0" applyAlignment="0" applyProtection="0"/>
    <xf numFmtId="0" fontId="48" fillId="0" borderId="0">
      <alignment horizontal="centerContinuous" vertical="center"/>
    </xf>
    <xf numFmtId="0" fontId="48" fillId="0" borderId="0">
      <alignment horizontal="centerContinuous" vertical="center"/>
    </xf>
    <xf numFmtId="0" fontId="48" fillId="0" borderId="0">
      <alignment horizontal="centerContinuous" vertical="center"/>
    </xf>
    <xf numFmtId="0" fontId="48" fillId="0" borderId="0">
      <alignment horizontal="centerContinuous" vertical="center"/>
    </xf>
    <xf numFmtId="0" fontId="140" fillId="0" borderId="0" applyNumberFormat="0" applyFill="0" applyBorder="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42"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24" fillId="0" borderId="0" applyNumberFormat="0" applyFont="0" applyFill="0" applyBorder="0" applyProtection="0">
      <alignment horizontal="center" vertical="center" wrapText="1"/>
    </xf>
    <xf numFmtId="0" fontId="48" fillId="0" borderId="0" applyFont="0" applyFill="0" applyBorder="0" applyAlignment="0" applyProtection="0"/>
    <xf numFmtId="0" fontId="48" fillId="0" borderId="0" applyFont="0" applyFill="0" applyBorder="0" applyAlignment="0" applyProtection="0"/>
    <xf numFmtId="9" fontId="169" fillId="0" borderId="0" applyFont="0" applyFill="0" applyBorder="0" applyAlignment="0" applyProtection="0"/>
    <xf numFmtId="0" fontId="170" fillId="0" borderId="0"/>
    <xf numFmtId="244" fontId="171" fillId="0" borderId="0" applyFont="0" applyFill="0" applyBorder="0" applyAlignment="0" applyProtection="0"/>
    <xf numFmtId="246" fontId="171" fillId="0" borderId="0" applyFont="0" applyFill="0" applyBorder="0" applyAlignment="0" applyProtection="0"/>
    <xf numFmtId="247" fontId="171" fillId="0" borderId="0" applyFont="0" applyFill="0" applyBorder="0" applyAlignment="0" applyProtection="0"/>
    <xf numFmtId="248" fontId="171" fillId="0" borderId="0" applyFont="0" applyFill="0" applyBorder="0" applyAlignment="0" applyProtection="0"/>
    <xf numFmtId="0" fontId="171" fillId="0" borderId="0"/>
    <xf numFmtId="0" fontId="172" fillId="0" borderId="0" applyNumberFormat="0" applyFill="0" applyBorder="0" applyAlignment="0" applyProtection="0">
      <alignment vertical="top"/>
      <protection locked="0"/>
    </xf>
    <xf numFmtId="41" fontId="26" fillId="0" borderId="0" applyFont="0" applyFill="0" applyBorder="0" applyAlignment="0" applyProtection="0"/>
    <xf numFmtId="43" fontId="26" fillId="0" borderId="0" applyFont="0" applyFill="0" applyBorder="0" applyAlignment="0" applyProtection="0"/>
    <xf numFmtId="43" fontId="56" fillId="0" borderId="0" applyFont="0" applyFill="0" applyBorder="0" applyAlignment="0" applyProtection="0"/>
    <xf numFmtId="189" fontId="123" fillId="0" borderId="0" applyFont="0" applyFill="0" applyBorder="0" applyAlignment="0" applyProtection="0"/>
    <xf numFmtId="191" fontId="123" fillId="0" borderId="0" applyFont="0" applyFill="0" applyBorder="0" applyAlignment="0" applyProtection="0"/>
    <xf numFmtId="9" fontId="173" fillId="0" borderId="0" applyFont="0" applyFill="0" applyBorder="0" applyAlignment="0" applyProtection="0"/>
    <xf numFmtId="209" fontId="26" fillId="0" borderId="0"/>
    <xf numFmtId="0" fontId="173" fillId="0" borderId="0" applyFont="0" applyFill="0" applyBorder="0" applyAlignment="0" applyProtection="0"/>
    <xf numFmtId="0" fontId="173" fillId="0" borderId="0" applyFont="0" applyFill="0" applyBorder="0" applyAlignment="0" applyProtection="0"/>
    <xf numFmtId="0" fontId="173" fillId="0" borderId="0" applyFont="0" applyFill="0" applyBorder="0" applyAlignment="0" applyProtection="0"/>
    <xf numFmtId="0" fontId="173" fillId="0" borderId="0" applyFont="0" applyFill="0" applyBorder="0" applyAlignment="0" applyProtection="0"/>
    <xf numFmtId="0" fontId="173" fillId="0" borderId="0"/>
    <xf numFmtId="0" fontId="174" fillId="0" borderId="0" applyNumberFormat="0" applyFill="0" applyBorder="0" applyAlignment="0" applyProtection="0"/>
    <xf numFmtId="188" fontId="50" fillId="0" borderId="16">
      <alignment horizontal="right" vertical="center" shrinkToFit="1"/>
    </xf>
    <xf numFmtId="0" fontId="175" fillId="0" borderId="0" applyNumberFormat="0" applyFill="0" applyBorder="0" applyAlignment="0" applyProtection="0">
      <alignment vertical="top"/>
      <protection locked="0"/>
    </xf>
    <xf numFmtId="0" fontId="176" fillId="0" borderId="0" applyFont="0" applyFill="0" applyBorder="0" applyAlignment="0" applyProtection="0"/>
    <xf numFmtId="0" fontId="177" fillId="0" borderId="0"/>
    <xf numFmtId="0" fontId="58" fillId="0" borderId="0" applyFont="0" applyFill="0" applyBorder="0" applyAlignment="0" applyProtection="0"/>
    <xf numFmtId="0" fontId="58" fillId="0" borderId="0" applyFont="0" applyFill="0" applyBorder="0" applyAlignment="0" applyProtection="0"/>
    <xf numFmtId="41" fontId="58" fillId="0" borderId="0" applyFont="0" applyFill="0" applyBorder="0" applyAlignment="0" applyProtection="0">
      <alignment vertical="center"/>
    </xf>
    <xf numFmtId="0" fontId="178" fillId="0" borderId="53"/>
    <xf numFmtId="0" fontId="50" fillId="0" borderId="0"/>
    <xf numFmtId="0" fontId="50" fillId="0" borderId="0" applyFont="0" applyFill="0" applyBorder="0" applyAlignment="0" applyProtection="0"/>
    <xf numFmtId="249" fontId="58" fillId="0" borderId="0" applyFont="0" applyFill="0" applyBorder="0" applyAlignment="0" applyProtection="0"/>
    <xf numFmtId="0" fontId="50" fillId="0" borderId="0" applyFont="0" applyFill="0" applyBorder="0" applyAlignment="0" applyProtection="0"/>
    <xf numFmtId="0" fontId="50" fillId="0" borderId="0"/>
    <xf numFmtId="0" fontId="179" fillId="0" borderId="0"/>
    <xf numFmtId="41" fontId="55" fillId="0" borderId="0" applyFont="0" applyFill="0" applyBorder="0" applyAlignment="0" applyProtection="0"/>
    <xf numFmtId="43" fontId="55" fillId="0" borderId="0" applyFont="0" applyFill="0" applyBorder="0" applyAlignment="0" applyProtection="0"/>
    <xf numFmtId="41" fontId="48" fillId="0" borderId="0" applyFont="0" applyFill="0" applyBorder="0" applyAlignment="0" applyProtection="0"/>
    <xf numFmtId="43" fontId="48" fillId="0" borderId="0" applyFont="0" applyFill="0" applyBorder="0" applyAlignment="0" applyProtection="0"/>
    <xf numFmtId="0" fontId="50" fillId="0" borderId="0"/>
    <xf numFmtId="9" fontId="180" fillId="0" borderId="0" applyFont="0" applyFill="0" applyBorder="0" applyAlignment="0" applyProtection="0"/>
    <xf numFmtId="0" fontId="55" fillId="0" borderId="0"/>
    <xf numFmtId="0" fontId="181" fillId="0" borderId="0"/>
    <xf numFmtId="43" fontId="48" fillId="0" borderId="0" applyFont="0" applyFill="0" applyBorder="0" applyAlignment="0" applyProtection="0"/>
    <xf numFmtId="41" fontId="48" fillId="0" borderId="0" applyFont="0" applyFill="0" applyBorder="0" applyAlignment="0" applyProtection="0"/>
    <xf numFmtId="0" fontId="182" fillId="0" borderId="0"/>
    <xf numFmtId="0" fontId="183" fillId="0" borderId="0" applyFont="0" applyFill="0" applyBorder="0" applyAlignment="0" applyProtection="0"/>
    <xf numFmtId="0" fontId="183" fillId="0" borderId="0" applyFont="0" applyFill="0" applyBorder="0" applyAlignment="0" applyProtection="0"/>
    <xf numFmtId="244" fontId="56" fillId="0" borderId="0" applyFont="0" applyFill="0" applyBorder="0" applyAlignment="0" applyProtection="0"/>
    <xf numFmtId="246" fontId="56" fillId="0" borderId="0" applyFont="0" applyFill="0" applyBorder="0" applyAlignment="0" applyProtection="0"/>
    <xf numFmtId="250" fontId="174" fillId="0" borderId="0" applyFont="0" applyFill="0" applyBorder="0" applyAlignment="0" applyProtection="0"/>
    <xf numFmtId="250" fontId="126" fillId="0" borderId="0" applyFont="0" applyFill="0" applyBorder="0" applyAlignment="0" applyProtection="0"/>
    <xf numFmtId="12" fontId="104" fillId="0" borderId="0" applyNumberFormat="0" applyFill="0" applyBorder="0" applyAlignment="0" applyProtection="0"/>
    <xf numFmtId="0" fontId="184" fillId="0" borderId="0" applyNumberFormat="0" applyFill="0" applyBorder="0" applyAlignment="0" applyProtection="0">
      <alignment vertical="top"/>
      <protection locked="0"/>
    </xf>
    <xf numFmtId="251" fontId="179" fillId="0" borderId="0" applyFont="0" applyFill="0" applyBorder="0" applyAlignment="0" applyProtection="0"/>
    <xf numFmtId="245" fontId="179" fillId="0" borderId="0" applyFont="0" applyFill="0" applyBorder="0" applyAlignment="0" applyProtection="0"/>
    <xf numFmtId="191" fontId="48" fillId="0" borderId="0" applyFont="0" applyFill="0" applyBorder="0" applyAlignment="0" applyProtection="0"/>
    <xf numFmtId="189" fontId="48" fillId="0" borderId="0" applyFont="0" applyFill="0" applyBorder="0" applyAlignment="0" applyProtection="0"/>
    <xf numFmtId="0" fontId="183" fillId="0" borderId="0"/>
    <xf numFmtId="0" fontId="183" fillId="0" borderId="0" applyFont="0" applyFill="0" applyBorder="0" applyAlignment="0" applyProtection="0"/>
    <xf numFmtId="0" fontId="183" fillId="0" borderId="0" applyFont="0" applyFill="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37" fontId="66" fillId="64" borderId="15" applyBorder="0" applyProtection="0">
      <alignment vertical="center"/>
    </xf>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0" fontId="76"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18" fontId="90" fillId="0" borderId="24"/>
    <xf numFmtId="218" fontId="90" fillId="0" borderId="24"/>
    <xf numFmtId="0" fontId="89" fillId="72" borderId="25"/>
    <xf numFmtId="0" fontId="89" fillId="72" borderId="25"/>
    <xf numFmtId="0" fontId="98" fillId="72" borderId="25"/>
    <xf numFmtId="0" fontId="98" fillId="79" borderId="25"/>
    <xf numFmtId="0" fontId="102" fillId="0" borderId="49">
      <alignment horizontal="left" vertical="center"/>
    </xf>
    <xf numFmtId="0" fontId="102" fillId="0" borderId="49">
      <alignment horizontal="left" vertical="center"/>
    </xf>
    <xf numFmtId="0" fontId="102" fillId="0" borderId="49">
      <alignment horizontal="left" vertical="center"/>
    </xf>
    <xf numFmtId="224" fontId="109" fillId="0" borderId="54">
      <alignment horizontal="left"/>
    </xf>
    <xf numFmtId="0" fontId="74" fillId="1" borderId="54">
      <alignment horizontal="left"/>
    </xf>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38"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4" fontId="143" fillId="91" borderId="41" applyNumberFormat="0" applyProtection="0">
      <alignment vertical="center"/>
    </xf>
    <xf numFmtId="4" fontId="144" fillId="91"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4" fontId="146" fillId="93" borderId="41" applyNumberFormat="0" applyProtection="0">
      <alignment horizontal="right" vertical="center"/>
    </xf>
    <xf numFmtId="4" fontId="146" fillId="94" borderId="41" applyNumberFormat="0" applyProtection="0">
      <alignment horizontal="right" vertical="center"/>
    </xf>
    <xf numFmtId="4" fontId="146" fillId="83" borderId="41" applyNumberFormat="0" applyProtection="0">
      <alignment horizontal="right" vertical="center"/>
    </xf>
    <xf numFmtId="4" fontId="146" fillId="95" borderId="41" applyNumberFormat="0" applyProtection="0">
      <alignment horizontal="right" vertical="center"/>
    </xf>
    <xf numFmtId="4" fontId="146" fillId="96" borderId="41" applyNumberFormat="0" applyProtection="0">
      <alignment horizontal="right" vertical="center"/>
    </xf>
    <xf numFmtId="4" fontId="146" fillId="97" borderId="41" applyNumberFormat="0" applyProtection="0">
      <alignment horizontal="right" vertical="center"/>
    </xf>
    <xf numFmtId="4" fontId="146" fillId="98" borderId="41" applyNumberFormat="0" applyProtection="0">
      <alignment horizontal="right" vertical="center"/>
    </xf>
    <xf numFmtId="4" fontId="146" fillId="99" borderId="41" applyNumberFormat="0" applyProtection="0">
      <alignment horizontal="right" vertical="center"/>
    </xf>
    <xf numFmtId="4" fontId="146" fillId="100" borderId="41" applyNumberFormat="0" applyProtection="0">
      <alignment horizontal="right" vertical="center"/>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4" fontId="146" fillId="103" borderId="41" applyNumberFormat="0" applyProtection="0">
      <alignment horizontal="right" vertical="center"/>
    </xf>
    <xf numFmtId="0" fontId="48" fillId="104" borderId="37" applyNumberFormat="0" applyProtection="0">
      <alignment horizontal="left" vertical="center" indent="1"/>
    </xf>
    <xf numFmtId="0" fontId="48" fillId="104" borderId="37" applyNumberFormat="0" applyProtection="0">
      <alignment horizontal="left" vertical="center" indent="1"/>
    </xf>
    <xf numFmtId="0" fontId="48" fillId="104" borderId="37" applyNumberFormat="0" applyProtection="0">
      <alignment horizontal="left" vertical="center" indent="1"/>
    </xf>
    <xf numFmtId="0" fontId="48" fillId="104" borderId="37" applyNumberFormat="0" applyProtection="0">
      <alignment horizontal="left" vertical="center" indent="1"/>
    </xf>
    <xf numFmtId="0" fontId="48" fillId="104" borderId="37" applyNumberFormat="0" applyProtection="0">
      <alignment horizontal="left" vertical="center" indent="1"/>
    </xf>
    <xf numFmtId="0" fontId="48" fillId="104" borderId="37" applyNumberFormat="0" applyProtection="0">
      <alignment horizontal="left" vertical="center" indent="1"/>
    </xf>
    <xf numFmtId="0" fontId="48" fillId="104" borderId="37" applyNumberFormat="0" applyProtection="0">
      <alignment horizontal="left" vertical="center" indent="1"/>
    </xf>
    <xf numFmtId="0" fontId="48" fillId="68" borderId="37" applyNumberFormat="0" applyProtection="0">
      <alignment horizontal="left" vertical="center" indent="1"/>
    </xf>
    <xf numFmtId="0" fontId="48" fillId="68" borderId="37" applyNumberFormat="0" applyProtection="0">
      <alignment horizontal="left" vertical="center" indent="1"/>
    </xf>
    <xf numFmtId="0" fontId="48" fillId="68" borderId="37" applyNumberFormat="0" applyProtection="0">
      <alignment horizontal="left" vertical="center" indent="1"/>
    </xf>
    <xf numFmtId="0" fontId="48" fillId="68" borderId="37" applyNumberFormat="0" applyProtection="0">
      <alignment horizontal="left" vertical="center" indent="1"/>
    </xf>
    <xf numFmtId="0" fontId="48" fillId="68" borderId="37" applyNumberFormat="0" applyProtection="0">
      <alignment horizontal="left" vertical="center" indent="1"/>
    </xf>
    <xf numFmtId="0" fontId="48" fillId="68" borderId="37" applyNumberFormat="0" applyProtection="0">
      <alignment horizontal="left" vertical="center" indent="1"/>
    </xf>
    <xf numFmtId="0" fontId="48" fillId="68" borderId="37" applyNumberFormat="0" applyProtection="0">
      <alignment horizontal="left" vertical="center" indent="1"/>
    </xf>
    <xf numFmtId="0" fontId="48" fillId="80" borderId="37" applyNumberFormat="0" applyProtection="0">
      <alignment horizontal="left" vertical="center" indent="1"/>
    </xf>
    <xf numFmtId="0" fontId="48" fillId="80" borderId="37" applyNumberFormat="0" applyProtection="0">
      <alignment horizontal="left" vertical="center" indent="1"/>
    </xf>
    <xf numFmtId="0" fontId="48" fillId="80" borderId="37" applyNumberFormat="0" applyProtection="0">
      <alignment horizontal="left" vertical="center" indent="1"/>
    </xf>
    <xf numFmtId="0" fontId="48" fillId="80" borderId="37" applyNumberFormat="0" applyProtection="0">
      <alignment horizontal="left" vertical="center" indent="1"/>
    </xf>
    <xf numFmtId="0" fontId="48" fillId="80" borderId="37" applyNumberFormat="0" applyProtection="0">
      <alignment horizontal="left" vertical="center" indent="1"/>
    </xf>
    <xf numFmtId="0" fontId="48" fillId="80" borderId="37" applyNumberFormat="0" applyProtection="0">
      <alignment horizontal="left" vertical="center" indent="1"/>
    </xf>
    <xf numFmtId="0" fontId="48" fillId="80"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4" fontId="146" fillId="105" borderId="41" applyNumberFormat="0" applyProtection="0">
      <alignment vertical="center"/>
    </xf>
    <xf numFmtId="4" fontId="149" fillId="105" borderId="41" applyNumberFormat="0" applyProtection="0">
      <alignment vertical="center"/>
    </xf>
    <xf numFmtId="4" fontId="112" fillId="103" borderId="45" applyNumberFormat="0" applyProtection="0">
      <alignment horizontal="left" vertical="center" indent="1"/>
    </xf>
    <xf numFmtId="4" fontId="87" fillId="84"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4" fontId="152" fillId="107" borderId="45" applyNumberFormat="0" applyProtection="0">
      <alignment horizontal="left" vertical="center" indent="1"/>
    </xf>
    <xf numFmtId="207" fontId="48" fillId="0" borderId="4" applyAlignment="0">
      <alignment horizontal="center"/>
    </xf>
    <xf numFmtId="207" fontId="104" fillId="0" borderId="4" applyFill="0" applyAlignment="0" applyProtection="0"/>
    <xf numFmtId="199" fontId="104" fillId="0" borderId="49" applyFill="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199" fontId="104" fillId="0" borderId="55" applyFill="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199" fontId="48" fillId="0" borderId="49" applyFill="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199" fontId="48" fillId="0" borderId="55" applyFill="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61" fillId="0" borderId="16">
      <alignment horizontal="center"/>
    </xf>
    <xf numFmtId="37" fontId="66" fillId="64" borderId="54" applyBorder="0" applyProtection="0">
      <alignment vertical="center"/>
    </xf>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0" fontId="76"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82" fillId="66" borderId="21">
      <alignment wrapText="1"/>
    </xf>
    <xf numFmtId="38" fontId="86" fillId="0" borderId="23" applyBorder="0"/>
    <xf numFmtId="218" fontId="90" fillId="0" borderId="24"/>
    <xf numFmtId="218" fontId="90" fillId="0" borderId="24"/>
    <xf numFmtId="0" fontId="89" fillId="72" borderId="25"/>
    <xf numFmtId="0" fontId="89" fillId="72" borderId="25"/>
    <xf numFmtId="0" fontId="98" fillId="72" borderId="25"/>
    <xf numFmtId="0" fontId="98" fillId="79" borderId="25"/>
    <xf numFmtId="0" fontId="102" fillId="0" borderId="56">
      <alignment horizontal="left" vertical="center"/>
    </xf>
    <xf numFmtId="0" fontId="102" fillId="0" borderId="56">
      <alignment horizontal="left" vertical="center"/>
    </xf>
    <xf numFmtId="0" fontId="102" fillId="0" borderId="56">
      <alignment horizontal="left" vertical="center"/>
    </xf>
    <xf numFmtId="224" fontId="109" fillId="0" borderId="54">
      <alignment horizontal="left"/>
    </xf>
    <xf numFmtId="0" fontId="74" fillId="1" borderId="54">
      <alignment horizontal="left"/>
    </xf>
    <xf numFmtId="10" fontId="46" fillId="84" borderId="57" applyNumberFormat="0" applyBorder="0" applyAlignment="0" applyProtection="0"/>
    <xf numFmtId="10" fontId="46" fillId="84" borderId="57" applyNumberFormat="0" applyBorder="0" applyAlignment="0" applyProtection="0"/>
    <xf numFmtId="10" fontId="46" fillId="84" borderId="57" applyNumberFormat="0" applyBorder="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48" fillId="80" borderId="23"/>
    <xf numFmtId="1" fontId="48" fillId="0" borderId="23" applyNumberFormat="0" applyFill="0" applyAlignment="0" applyProtection="0">
      <alignment horizontal="center" vertical="center"/>
    </xf>
    <xf numFmtId="0" fontId="48" fillId="72" borderId="57" applyNumberFormat="0">
      <protection locked="0"/>
    </xf>
    <xf numFmtId="4" fontId="153" fillId="72" borderId="57" applyNumberFormat="0" applyProtection="0">
      <alignment horizontal="right" vertical="center"/>
    </xf>
    <xf numFmtId="0" fontId="52" fillId="0" borderId="47" applyAlignment="0">
      <alignment horizontal="centerContinuous"/>
    </xf>
    <xf numFmtId="207" fontId="48" fillId="0" borderId="55" applyAlignment="0">
      <alignment horizontal="center"/>
    </xf>
    <xf numFmtId="207" fontId="104" fillId="0" borderId="55" applyFill="0" applyAlignment="0" applyProtection="0"/>
    <xf numFmtId="199" fontId="104" fillId="0" borderId="56" applyFill="0"/>
    <xf numFmtId="199" fontId="104" fillId="0" borderId="55" applyFill="0"/>
    <xf numFmtId="199" fontId="48" fillId="0" borderId="56" applyFill="0"/>
    <xf numFmtId="199" fontId="48" fillId="0" borderId="55" applyFill="0"/>
    <xf numFmtId="0" fontId="85" fillId="0" borderId="52" applyNumberFormat="0" applyFill="0" applyBorder="0" applyAlignment="0">
      <protection locked="0"/>
    </xf>
    <xf numFmtId="188" fontId="50" fillId="0" borderId="57">
      <alignment horizontal="right" vertical="center" shrinkToFit="1"/>
    </xf>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61" fillId="0" borderId="57">
      <alignment horizontal="center"/>
    </xf>
    <xf numFmtId="37" fontId="66" fillId="64" borderId="54" applyBorder="0" applyProtection="0">
      <alignment vertical="center"/>
    </xf>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0" fontId="76" fillId="69" borderId="58" applyNumberFormat="0" applyAlignment="0" applyProtection="0"/>
    <xf numFmtId="0" fontId="76"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38" fontId="86" fillId="0" borderId="23" applyBorder="0"/>
    <xf numFmtId="0" fontId="89" fillId="72" borderId="59"/>
    <xf numFmtId="0" fontId="89" fillId="72" borderId="59"/>
    <xf numFmtId="0" fontId="98" fillId="72" borderId="59"/>
    <xf numFmtId="0" fontId="98" fillId="79" borderId="59"/>
    <xf numFmtId="0" fontId="102" fillId="0" borderId="56">
      <alignment horizontal="left" vertical="center"/>
    </xf>
    <xf numFmtId="0" fontId="102" fillId="0" borderId="56">
      <alignment horizontal="left" vertical="center"/>
    </xf>
    <xf numFmtId="0" fontId="102" fillId="0" borderId="56">
      <alignment horizontal="left" vertical="center"/>
    </xf>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38"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0" fontId="48" fillId="80" borderId="23"/>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1" fontId="48" fillId="0" borderId="23" applyNumberFormat="0" applyFill="0" applyAlignment="0" applyProtection="0">
      <alignment horizontal="center" vertical="center"/>
    </xf>
    <xf numFmtId="4" fontId="143" fillId="91" borderId="62" applyNumberFormat="0" applyProtection="0">
      <alignment vertical="center"/>
    </xf>
    <xf numFmtId="4" fontId="144" fillId="91"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4" fontId="146" fillId="93" borderId="62" applyNumberFormat="0" applyProtection="0">
      <alignment horizontal="right" vertical="center"/>
    </xf>
    <xf numFmtId="4" fontId="146" fillId="94" borderId="62" applyNumberFormat="0" applyProtection="0">
      <alignment horizontal="right" vertical="center"/>
    </xf>
    <xf numFmtId="4" fontId="146" fillId="83" borderId="62" applyNumberFormat="0" applyProtection="0">
      <alignment horizontal="right" vertical="center"/>
    </xf>
    <xf numFmtId="4" fontId="146" fillId="95" borderId="62" applyNumberFormat="0" applyProtection="0">
      <alignment horizontal="right" vertical="center"/>
    </xf>
    <xf numFmtId="4" fontId="146" fillId="96" borderId="62" applyNumberFormat="0" applyProtection="0">
      <alignment horizontal="right" vertical="center"/>
    </xf>
    <xf numFmtId="4" fontId="146" fillId="97" borderId="62" applyNumberFormat="0" applyProtection="0">
      <alignment horizontal="right" vertical="center"/>
    </xf>
    <xf numFmtId="4" fontId="146" fillId="98" borderId="62" applyNumberFormat="0" applyProtection="0">
      <alignment horizontal="right" vertical="center"/>
    </xf>
    <xf numFmtId="4" fontId="146" fillId="99" borderId="62" applyNumberFormat="0" applyProtection="0">
      <alignment horizontal="right" vertical="center"/>
    </xf>
    <xf numFmtId="4" fontId="146" fillId="100" borderId="62" applyNumberFormat="0" applyProtection="0">
      <alignment horizontal="right" vertical="center"/>
    </xf>
    <xf numFmtId="0" fontId="48" fillId="92"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4" fontId="146" fillId="103" borderId="62" applyNumberFormat="0" applyProtection="0">
      <alignment horizontal="right" vertical="center"/>
    </xf>
    <xf numFmtId="0" fontId="48" fillId="104" borderId="61" applyNumberFormat="0" applyProtection="0">
      <alignment horizontal="left" vertical="center" indent="1"/>
    </xf>
    <xf numFmtId="0" fontId="48" fillId="104" borderId="61" applyNumberFormat="0" applyProtection="0">
      <alignment horizontal="left" vertical="center" indent="1"/>
    </xf>
    <xf numFmtId="0" fontId="48" fillId="104" borderId="61" applyNumberFormat="0" applyProtection="0">
      <alignment horizontal="left" vertical="center" indent="1"/>
    </xf>
    <xf numFmtId="0" fontId="48" fillId="104" borderId="61" applyNumberFormat="0" applyProtection="0">
      <alignment horizontal="left" vertical="center" indent="1"/>
    </xf>
    <xf numFmtId="0" fontId="48" fillId="104" borderId="61" applyNumberFormat="0" applyProtection="0">
      <alignment horizontal="left" vertical="center" indent="1"/>
    </xf>
    <xf numFmtId="0" fontId="48" fillId="104" borderId="61" applyNumberFormat="0" applyProtection="0">
      <alignment horizontal="left" vertical="center" indent="1"/>
    </xf>
    <xf numFmtId="0" fontId="48" fillId="104" borderId="61" applyNumberFormat="0" applyProtection="0">
      <alignment horizontal="left" vertical="center" indent="1"/>
    </xf>
    <xf numFmtId="0" fontId="48" fillId="68" borderId="61" applyNumberFormat="0" applyProtection="0">
      <alignment horizontal="left" vertical="center" indent="1"/>
    </xf>
    <xf numFmtId="0" fontId="48" fillId="68" borderId="61" applyNumberFormat="0" applyProtection="0">
      <alignment horizontal="left" vertical="center" indent="1"/>
    </xf>
    <xf numFmtId="0" fontId="48" fillId="68" borderId="61" applyNumberFormat="0" applyProtection="0">
      <alignment horizontal="left" vertical="center" indent="1"/>
    </xf>
    <xf numFmtId="0" fontId="48" fillId="68" borderId="61" applyNumberFormat="0" applyProtection="0">
      <alignment horizontal="left" vertical="center" indent="1"/>
    </xf>
    <xf numFmtId="0" fontId="48" fillId="68" borderId="61" applyNumberFormat="0" applyProtection="0">
      <alignment horizontal="left" vertical="center" indent="1"/>
    </xf>
    <xf numFmtId="0" fontId="48" fillId="68" borderId="61" applyNumberFormat="0" applyProtection="0">
      <alignment horizontal="left" vertical="center" indent="1"/>
    </xf>
    <xf numFmtId="0" fontId="48" fillId="68" borderId="61" applyNumberFormat="0" applyProtection="0">
      <alignment horizontal="left" vertical="center" indent="1"/>
    </xf>
    <xf numFmtId="0" fontId="48" fillId="80" borderId="61" applyNumberFormat="0" applyProtection="0">
      <alignment horizontal="left" vertical="center" indent="1"/>
    </xf>
    <xf numFmtId="0" fontId="48" fillId="80" borderId="61" applyNumberFormat="0" applyProtection="0">
      <alignment horizontal="left" vertical="center" indent="1"/>
    </xf>
    <xf numFmtId="0" fontId="48" fillId="80" borderId="61" applyNumberFormat="0" applyProtection="0">
      <alignment horizontal="left" vertical="center" indent="1"/>
    </xf>
    <xf numFmtId="0" fontId="48" fillId="80" borderId="61" applyNumberFormat="0" applyProtection="0">
      <alignment horizontal="left" vertical="center" indent="1"/>
    </xf>
    <xf numFmtId="0" fontId="48" fillId="80" borderId="61" applyNumberFormat="0" applyProtection="0">
      <alignment horizontal="left" vertical="center" indent="1"/>
    </xf>
    <xf numFmtId="0" fontId="48" fillId="80" borderId="61" applyNumberFormat="0" applyProtection="0">
      <alignment horizontal="left" vertical="center" indent="1"/>
    </xf>
    <xf numFmtId="0" fontId="48" fillId="80"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4" fontId="146" fillId="105" borderId="62" applyNumberFormat="0" applyProtection="0">
      <alignment vertical="center"/>
    </xf>
    <xf numFmtId="4" fontId="149" fillId="105" borderId="62" applyNumberFormat="0" applyProtection="0">
      <alignment vertical="center"/>
    </xf>
    <xf numFmtId="4" fontId="112" fillId="103" borderId="63" applyNumberFormat="0" applyProtection="0">
      <alignment horizontal="left" vertical="center" indent="1"/>
    </xf>
    <xf numFmtId="4" fontId="87" fillId="84"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4" fontId="152" fillId="107" borderId="63" applyNumberFormat="0" applyProtection="0">
      <alignment horizontal="left" vertical="center" indent="1"/>
    </xf>
    <xf numFmtId="0" fontId="52" fillId="0" borderId="47" applyAlignment="0">
      <alignment horizontal="centerContinuous"/>
    </xf>
    <xf numFmtId="199" fontId="104" fillId="0" borderId="56" applyFill="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199" fontId="48" fillId="0" borderId="56" applyFill="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0" fontId="85" fillId="0" borderId="52" applyNumberFormat="0" applyFill="0" applyBorder="0" applyAlignment="0">
      <protection locked="0"/>
    </xf>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74" fillId="1" borderId="73">
      <alignment horizontal="left"/>
    </xf>
    <xf numFmtId="224" fontId="109" fillId="0" borderId="73">
      <alignment horizontal="left"/>
    </xf>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102" fillId="0" borderId="74">
      <alignment horizontal="left" vertical="center"/>
    </xf>
    <xf numFmtId="0" fontId="102" fillId="0" borderId="74">
      <alignment horizontal="left" vertical="center"/>
    </xf>
    <xf numFmtId="0" fontId="102" fillId="0" borderId="74">
      <alignment horizontal="left" vertical="center"/>
    </xf>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98" fillId="79" borderId="76"/>
    <xf numFmtId="0" fontId="98" fillId="72" borderId="76"/>
    <xf numFmtId="0" fontId="89" fillId="72" borderId="76"/>
    <xf numFmtId="0" fontId="89" fillId="72" borderId="76"/>
    <xf numFmtId="38" fontId="86" fillId="0" borderId="23" applyBorder="0"/>
    <xf numFmtId="0" fontId="61" fillId="0" borderId="16">
      <alignment horizontal="center"/>
    </xf>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37" fontId="66" fillId="64" borderId="65" applyBorder="0" applyProtection="0">
      <alignment vertical="center"/>
    </xf>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75" applyNumberFormat="0" applyAlignment="0" applyProtection="0"/>
    <xf numFmtId="0" fontId="76"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43" fontId="63"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0"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209" fontId="75" fillId="69" borderId="75" applyNumberFormat="0" applyAlignment="0" applyProtection="0"/>
    <xf numFmtId="43" fontId="26" fillId="0" borderId="0" applyFont="0" applyFill="0" applyBorder="0" applyAlignment="0" applyProtection="0"/>
    <xf numFmtId="209" fontId="75" fillId="69" borderId="75" applyNumberFormat="0" applyAlignment="0" applyProtection="0"/>
    <xf numFmtId="209" fontId="75" fillId="69" borderId="75" applyNumberFormat="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9" fontId="75" fillId="69" borderId="75" applyNumberFormat="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9" fontId="75" fillId="69" borderId="75" applyNumberFormat="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9" fontId="75" fillId="69" borderId="75" applyNumberFormat="0" applyAlignment="0" applyProtection="0"/>
    <xf numFmtId="209" fontId="75" fillId="69" borderId="75" applyNumberFormat="0" applyAlignment="0" applyProtection="0"/>
    <xf numFmtId="0" fontId="82" fillId="66" borderId="21">
      <alignment wrapText="1"/>
    </xf>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0" fontId="76" fillId="69" borderId="75" applyNumberFormat="0" applyAlignment="0" applyProtection="0"/>
    <xf numFmtId="209" fontId="75" fillId="69" borderId="75" applyNumberFormat="0" applyAlignment="0" applyProtection="0"/>
    <xf numFmtId="209" fontId="75" fillId="69" borderId="75" applyNumberFormat="0" applyAlignment="0" applyProtection="0"/>
    <xf numFmtId="218" fontId="90" fillId="0" borderId="24"/>
    <xf numFmtId="218" fontId="90" fillId="0" borderId="24"/>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0" fontId="89" fillId="72" borderId="67"/>
    <xf numFmtId="0" fontId="89" fillId="72" borderId="67"/>
    <xf numFmtId="0" fontId="98" fillId="72" borderId="67"/>
    <xf numFmtId="0" fontId="98" fillId="79" borderId="67"/>
    <xf numFmtId="37" fontId="66" fillId="64" borderId="73" applyBorder="0" applyProtection="0">
      <alignment vertical="center"/>
    </xf>
    <xf numFmtId="0" fontId="102" fillId="0" borderId="49">
      <alignment horizontal="left" vertical="center"/>
    </xf>
    <xf numFmtId="0" fontId="102" fillId="0" borderId="49">
      <alignment horizontal="left" vertical="center"/>
    </xf>
    <xf numFmtId="0" fontId="102" fillId="0" borderId="49">
      <alignment horizontal="left" vertical="center"/>
    </xf>
    <xf numFmtId="224" fontId="109" fillId="0" borderId="65">
      <alignment horizontal="left"/>
    </xf>
    <xf numFmtId="0" fontId="74" fillId="1" borderId="65">
      <alignment horizontal="left"/>
    </xf>
    <xf numFmtId="10" fontId="46" fillId="84" borderId="16" applyNumberFormat="0" applyBorder="0" applyAlignment="0" applyProtection="0"/>
    <xf numFmtId="10" fontId="46" fillId="84" borderId="16" applyNumberFormat="0" applyBorder="0" applyAlignment="0" applyProtection="0"/>
    <xf numFmtId="10" fontId="46" fillId="84" borderId="16" applyNumberFormat="0" applyBorder="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38"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4" fontId="143" fillId="91" borderId="70" applyNumberFormat="0" applyProtection="0">
      <alignment vertical="center"/>
    </xf>
    <xf numFmtId="4" fontId="144" fillId="91"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46" fillId="93" borderId="70" applyNumberFormat="0" applyProtection="0">
      <alignment horizontal="right" vertical="center"/>
    </xf>
    <xf numFmtId="4" fontId="146" fillId="94" borderId="70" applyNumberFormat="0" applyProtection="0">
      <alignment horizontal="right" vertical="center"/>
    </xf>
    <xf numFmtId="4" fontId="146" fillId="83" borderId="70" applyNumberFormat="0" applyProtection="0">
      <alignment horizontal="right" vertical="center"/>
    </xf>
    <xf numFmtId="4" fontId="146" fillId="95" borderId="70" applyNumberFormat="0" applyProtection="0">
      <alignment horizontal="right" vertical="center"/>
    </xf>
    <xf numFmtId="4" fontId="146" fillId="96" borderId="70" applyNumberFormat="0" applyProtection="0">
      <alignment horizontal="right" vertical="center"/>
    </xf>
    <xf numFmtId="4" fontId="146" fillId="97" borderId="70" applyNumberFormat="0" applyProtection="0">
      <alignment horizontal="right" vertical="center"/>
    </xf>
    <xf numFmtId="4" fontId="146" fillId="98" borderId="70" applyNumberFormat="0" applyProtection="0">
      <alignment horizontal="right" vertical="center"/>
    </xf>
    <xf numFmtId="4" fontId="146" fillId="99" borderId="70" applyNumberFormat="0" applyProtection="0">
      <alignment horizontal="right" vertical="center"/>
    </xf>
    <xf numFmtId="4" fontId="146" fillId="100" borderId="70" applyNumberFormat="0" applyProtection="0">
      <alignment horizontal="right" vertical="center"/>
    </xf>
    <xf numFmtId="4" fontId="146" fillId="103" borderId="70" applyNumberFormat="0" applyProtection="0">
      <alignment horizontal="right" vertical="center"/>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72" borderId="16" applyNumberFormat="0">
      <protection locked="0"/>
    </xf>
    <xf numFmtId="4" fontId="146" fillId="105" borderId="70" applyNumberFormat="0" applyProtection="0">
      <alignment vertical="center"/>
    </xf>
    <xf numFmtId="4" fontId="149" fillId="105" borderId="70" applyNumberFormat="0" applyProtection="0">
      <alignment vertical="center"/>
    </xf>
    <xf numFmtId="4" fontId="112" fillId="103" borderId="71" applyNumberFormat="0" applyProtection="0">
      <alignment horizontal="left" vertical="center" indent="1"/>
    </xf>
    <xf numFmtId="4" fontId="87" fillId="84"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52" fillId="107" borderId="71" applyNumberFormat="0" applyProtection="0">
      <alignment horizontal="left" vertical="center" indent="1"/>
    </xf>
    <xf numFmtId="4" fontId="153" fillId="72" borderId="16" applyNumberFormat="0" applyProtection="0">
      <alignment horizontal="right" vertical="center"/>
    </xf>
    <xf numFmtId="0" fontId="52" fillId="0" borderId="47" applyAlignment="0">
      <alignment horizontal="centerContinuous"/>
    </xf>
    <xf numFmtId="199" fontId="104" fillId="0" borderId="49"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199" fontId="48" fillId="0" borderId="49"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43" fontId="26" fillId="0" borderId="0" applyFont="0" applyFill="0" applyBorder="0" applyAlignment="0" applyProtection="0"/>
    <xf numFmtId="188" fontId="50" fillId="0" borderId="16">
      <alignment horizontal="right" vertical="center" shrinkToFit="1"/>
    </xf>
    <xf numFmtId="43" fontId="1" fillId="0" borderId="0" applyFont="0" applyFill="0" applyBorder="0" applyAlignment="0" applyProtection="0"/>
    <xf numFmtId="0" fontId="63" fillId="110" borderId="0" applyNumberFormat="0" applyBorder="0" applyAlignment="0" applyProtection="0"/>
    <xf numFmtId="0" fontId="1" fillId="111" borderId="0" applyNumberFormat="0" applyBorder="0" applyAlignment="0" applyProtection="0"/>
    <xf numFmtId="252" fontId="1" fillId="111" borderId="0" applyNumberFormat="0" applyBorder="0" applyAlignment="0" applyProtection="0"/>
    <xf numFmtId="0" fontId="1" fillId="111" borderId="0" applyNumberFormat="0" applyBorder="0" applyAlignment="0" applyProtection="0"/>
    <xf numFmtId="0" fontId="63" fillId="49" borderId="0" applyNumberFormat="0" applyBorder="0" applyAlignment="0" applyProtection="0"/>
    <xf numFmtId="0" fontId="1" fillId="112" borderId="0" applyNumberFormat="0" applyBorder="0" applyAlignment="0" applyProtection="0"/>
    <xf numFmtId="252" fontId="1" fillId="112" borderId="0" applyNumberFormat="0" applyBorder="0" applyAlignment="0" applyProtection="0"/>
    <xf numFmtId="0" fontId="1" fillId="112" borderId="0" applyNumberFormat="0" applyBorder="0" applyAlignment="0" applyProtection="0"/>
    <xf numFmtId="0" fontId="64" fillId="113" borderId="0" applyNumberFormat="0" applyBorder="0" applyAlignment="0" applyProtection="0"/>
    <xf numFmtId="0" fontId="198" fillId="114" borderId="0" applyNumberFormat="0" applyBorder="0" applyAlignment="0" applyProtection="0"/>
    <xf numFmtId="252" fontId="198" fillId="114" borderId="0" applyNumberFormat="0" applyBorder="0" applyAlignment="0" applyProtection="0"/>
    <xf numFmtId="252" fontId="198" fillId="115" borderId="0" applyNumberFormat="0" applyBorder="0" applyAlignment="0" applyProtection="0"/>
    <xf numFmtId="252" fontId="198" fillId="115" borderId="0" applyNumberFormat="0" applyBorder="0" applyAlignment="0" applyProtection="0"/>
    <xf numFmtId="252" fontId="198" fillId="115" borderId="0" applyNumberFormat="0" applyBorder="0" applyAlignment="0" applyProtection="0"/>
    <xf numFmtId="0" fontId="198" fillId="115" borderId="0" applyNumberFormat="0" applyBorder="0" applyAlignment="0" applyProtection="0"/>
    <xf numFmtId="0" fontId="198" fillId="115" borderId="0" applyNumberFormat="0" applyBorder="0" applyAlignment="0" applyProtection="0"/>
    <xf numFmtId="0" fontId="198" fillId="115" borderId="0" applyNumberFormat="0" applyBorder="0" applyAlignment="0" applyProtection="0"/>
    <xf numFmtId="0" fontId="63" fillId="54" borderId="0" applyNumberFormat="0" applyBorder="0" applyAlignment="0" applyProtection="0"/>
    <xf numFmtId="0" fontId="1" fillId="116" borderId="0" applyNumberFormat="0" applyBorder="0" applyAlignment="0" applyProtection="0"/>
    <xf numFmtId="252" fontId="1" fillId="116" borderId="0" applyNumberFormat="0" applyBorder="0" applyAlignment="0" applyProtection="0"/>
    <xf numFmtId="0" fontId="1" fillId="116" borderId="0" applyNumberFormat="0" applyBorder="0" applyAlignment="0" applyProtection="0"/>
    <xf numFmtId="0" fontId="63" fillId="117" borderId="0" applyNumberFormat="0" applyBorder="0" applyAlignment="0" applyProtection="0"/>
    <xf numFmtId="0" fontId="1" fillId="118" borderId="0" applyNumberFormat="0" applyBorder="0" applyAlignment="0" applyProtection="0"/>
    <xf numFmtId="252" fontId="1" fillId="118" borderId="0" applyNumberFormat="0" applyBorder="0" applyAlignment="0" applyProtection="0"/>
    <xf numFmtId="0" fontId="1" fillId="118" borderId="0" applyNumberFormat="0" applyBorder="0" applyAlignment="0" applyProtection="0"/>
    <xf numFmtId="0" fontId="64" fillId="117" borderId="0" applyNumberFormat="0" applyBorder="0" applyAlignment="0" applyProtection="0"/>
    <xf numFmtId="0" fontId="198" fillId="119" borderId="0" applyNumberFormat="0" applyBorder="0" applyAlignment="0" applyProtection="0"/>
    <xf numFmtId="252" fontId="198" fillId="119" borderId="0" applyNumberFormat="0" applyBorder="0" applyAlignment="0" applyProtection="0"/>
    <xf numFmtId="252" fontId="198" fillId="120" borderId="0" applyNumberFormat="0" applyBorder="0" applyAlignment="0" applyProtection="0"/>
    <xf numFmtId="252" fontId="198" fillId="120" borderId="0" applyNumberFormat="0" applyBorder="0" applyAlignment="0" applyProtection="0"/>
    <xf numFmtId="252" fontId="198" fillId="120" borderId="0" applyNumberFormat="0" applyBorder="0" applyAlignment="0" applyProtection="0"/>
    <xf numFmtId="0" fontId="198" fillId="120" borderId="0" applyNumberFormat="0" applyBorder="0" applyAlignment="0" applyProtection="0"/>
    <xf numFmtId="0" fontId="198" fillId="120" borderId="0" applyNumberFormat="0" applyBorder="0" applyAlignment="0" applyProtection="0"/>
    <xf numFmtId="0" fontId="198" fillId="120" borderId="0" applyNumberFormat="0" applyBorder="0" applyAlignment="0" applyProtection="0"/>
    <xf numFmtId="0" fontId="63" fillId="121" borderId="0" applyNumberFormat="0" applyBorder="0" applyAlignment="0" applyProtection="0"/>
    <xf numFmtId="0" fontId="1" fillId="122" borderId="0" applyNumberFormat="0" applyBorder="0" applyAlignment="0" applyProtection="0"/>
    <xf numFmtId="252" fontId="1" fillId="122" borderId="0" applyNumberFormat="0" applyBorder="0" applyAlignment="0" applyProtection="0"/>
    <xf numFmtId="0" fontId="1" fillId="122" borderId="0" applyNumberFormat="0" applyBorder="0" applyAlignment="0" applyProtection="0"/>
    <xf numFmtId="0" fontId="63" fillId="123" borderId="0" applyNumberFormat="0" applyBorder="0" applyAlignment="0" applyProtection="0"/>
    <xf numFmtId="0" fontId="1" fillId="124" borderId="0" applyNumberFormat="0" applyBorder="0" applyAlignment="0" applyProtection="0"/>
    <xf numFmtId="252" fontId="1" fillId="124" borderId="0" applyNumberFormat="0" applyBorder="0" applyAlignment="0" applyProtection="0"/>
    <xf numFmtId="0" fontId="1" fillId="124" borderId="0" applyNumberFormat="0" applyBorder="0" applyAlignment="0" applyProtection="0"/>
    <xf numFmtId="0" fontId="64" fillId="123" borderId="0" applyNumberFormat="0" applyBorder="0" applyAlignment="0" applyProtection="0"/>
    <xf numFmtId="0" fontId="198" fillId="125" borderId="0" applyNumberFormat="0" applyBorder="0" applyAlignment="0" applyProtection="0"/>
    <xf numFmtId="252" fontId="198" fillId="125" borderId="0" applyNumberFormat="0" applyBorder="0" applyAlignment="0" applyProtection="0"/>
    <xf numFmtId="252" fontId="198" fillId="126" borderId="0" applyNumberFormat="0" applyBorder="0" applyAlignment="0" applyProtection="0"/>
    <xf numFmtId="252" fontId="198" fillId="126" borderId="0" applyNumberFormat="0" applyBorder="0" applyAlignment="0" applyProtection="0"/>
    <xf numFmtId="252" fontId="198" fillId="126" borderId="0" applyNumberFormat="0" applyBorder="0" applyAlignment="0" applyProtection="0"/>
    <xf numFmtId="0" fontId="198" fillId="126" borderId="0" applyNumberFormat="0" applyBorder="0" applyAlignment="0" applyProtection="0"/>
    <xf numFmtId="0" fontId="198" fillId="126" borderId="0" applyNumberFormat="0" applyBorder="0" applyAlignment="0" applyProtection="0"/>
    <xf numFmtId="0" fontId="198" fillId="126" borderId="0" applyNumberFormat="0" applyBorder="0" applyAlignment="0" applyProtection="0"/>
    <xf numFmtId="0" fontId="63" fillId="127" borderId="0" applyNumberFormat="0" applyBorder="0" applyAlignment="0" applyProtection="0"/>
    <xf numFmtId="0" fontId="1" fillId="128" borderId="0" applyNumberFormat="0" applyBorder="0" applyAlignment="0" applyProtection="0"/>
    <xf numFmtId="252" fontId="1" fillId="128" borderId="0" applyNumberFormat="0" applyBorder="0" applyAlignment="0" applyProtection="0"/>
    <xf numFmtId="0" fontId="1" fillId="128" borderId="0" applyNumberFormat="0" applyBorder="0" applyAlignment="0" applyProtection="0"/>
    <xf numFmtId="0" fontId="63" fillId="127" borderId="0" applyNumberFormat="0" applyBorder="0" applyAlignment="0" applyProtection="0"/>
    <xf numFmtId="0" fontId="1" fillId="129" borderId="0" applyNumberFormat="0" applyBorder="0" applyAlignment="0" applyProtection="0"/>
    <xf numFmtId="252" fontId="1" fillId="129" borderId="0" applyNumberFormat="0" applyBorder="0" applyAlignment="0" applyProtection="0"/>
    <xf numFmtId="0" fontId="1" fillId="129" borderId="0" applyNumberFormat="0" applyBorder="0" applyAlignment="0" applyProtection="0"/>
    <xf numFmtId="0" fontId="64" fillId="130" borderId="0" applyNumberFormat="0" applyBorder="0" applyAlignment="0" applyProtection="0"/>
    <xf numFmtId="0" fontId="198" fillId="131" borderId="0" applyNumberFormat="0" applyBorder="0" applyAlignment="0" applyProtection="0"/>
    <xf numFmtId="252" fontId="198" fillId="131" borderId="0" applyNumberFormat="0" applyBorder="0" applyAlignment="0" applyProtection="0"/>
    <xf numFmtId="252" fontId="198" fillId="132" borderId="0" applyNumberFormat="0" applyBorder="0" applyAlignment="0" applyProtection="0"/>
    <xf numFmtId="252" fontId="198" fillId="132" borderId="0" applyNumberFormat="0" applyBorder="0" applyAlignment="0" applyProtection="0"/>
    <xf numFmtId="252" fontId="198" fillId="132" borderId="0" applyNumberFormat="0" applyBorder="0" applyAlignment="0" applyProtection="0"/>
    <xf numFmtId="0" fontId="198" fillId="132" borderId="0" applyNumberFormat="0" applyBorder="0" applyAlignment="0" applyProtection="0"/>
    <xf numFmtId="0" fontId="198" fillId="132" borderId="0" applyNumberFormat="0" applyBorder="0" applyAlignment="0" applyProtection="0"/>
    <xf numFmtId="0" fontId="198" fillId="132" borderId="0" applyNumberFormat="0" applyBorder="0" applyAlignment="0" applyProtection="0"/>
    <xf numFmtId="0" fontId="63" fillId="133" borderId="0" applyNumberFormat="0" applyBorder="0" applyAlignment="0" applyProtection="0"/>
    <xf numFmtId="0" fontId="1" fillId="134" borderId="0" applyNumberFormat="0" applyBorder="0" applyAlignment="0" applyProtection="0"/>
    <xf numFmtId="252" fontId="1" fillId="134" borderId="0" applyNumberFormat="0" applyBorder="0" applyAlignment="0" applyProtection="0"/>
    <xf numFmtId="0" fontId="1" fillId="134" borderId="0" applyNumberFormat="0" applyBorder="0" applyAlignment="0" applyProtection="0"/>
    <xf numFmtId="0" fontId="63" fillId="49" borderId="0" applyNumberFormat="0" applyBorder="0" applyAlignment="0" applyProtection="0"/>
    <xf numFmtId="0" fontId="1" fillId="135" borderId="0" applyNumberFormat="0" applyBorder="0" applyAlignment="0" applyProtection="0"/>
    <xf numFmtId="252" fontId="1" fillId="135" borderId="0" applyNumberFormat="0" applyBorder="0" applyAlignment="0" applyProtection="0"/>
    <xf numFmtId="0" fontId="1" fillId="135" borderId="0" applyNumberFormat="0" applyBorder="0" applyAlignment="0" applyProtection="0"/>
    <xf numFmtId="0" fontId="64" fillId="136" borderId="0" applyNumberFormat="0" applyBorder="0" applyAlignment="0" applyProtection="0"/>
    <xf numFmtId="0" fontId="198" fillId="137" borderId="0" applyNumberFormat="0" applyBorder="0" applyAlignment="0" applyProtection="0"/>
    <xf numFmtId="252" fontId="198" fillId="137" borderId="0" applyNumberFormat="0" applyBorder="0" applyAlignment="0" applyProtection="0"/>
    <xf numFmtId="252" fontId="198" fillId="138" borderId="0" applyNumberFormat="0" applyBorder="0" applyAlignment="0" applyProtection="0"/>
    <xf numFmtId="252" fontId="198" fillId="138" borderId="0" applyNumberFormat="0" applyBorder="0" applyAlignment="0" applyProtection="0"/>
    <xf numFmtId="252" fontId="198" fillId="138" borderId="0" applyNumberFormat="0" applyBorder="0" applyAlignment="0" applyProtection="0"/>
    <xf numFmtId="0" fontId="198" fillId="138" borderId="0" applyNumberFormat="0" applyBorder="0" applyAlignment="0" applyProtection="0"/>
    <xf numFmtId="0" fontId="198" fillId="138" borderId="0" applyNumberFormat="0" applyBorder="0" applyAlignment="0" applyProtection="0"/>
    <xf numFmtId="0" fontId="198" fillId="138" borderId="0" applyNumberFormat="0" applyBorder="0" applyAlignment="0" applyProtection="0"/>
    <xf numFmtId="0" fontId="63" fillId="62" borderId="0" applyNumberFormat="0" applyBorder="0" applyAlignment="0" applyProtection="0"/>
    <xf numFmtId="0" fontId="1" fillId="139" borderId="0" applyNumberFormat="0" applyBorder="0" applyAlignment="0" applyProtection="0"/>
    <xf numFmtId="252" fontId="1" fillId="139" borderId="0" applyNumberFormat="0" applyBorder="0" applyAlignment="0" applyProtection="0"/>
    <xf numFmtId="0" fontId="1" fillId="139" borderId="0" applyNumberFormat="0" applyBorder="0" applyAlignment="0" applyProtection="0"/>
    <xf numFmtId="0" fontId="63" fillId="140" borderId="0" applyNumberFormat="0" applyBorder="0" applyAlignment="0" applyProtection="0"/>
    <xf numFmtId="0" fontId="1" fillId="141" borderId="0" applyNumberFormat="0" applyBorder="0" applyAlignment="0" applyProtection="0"/>
    <xf numFmtId="252" fontId="1" fillId="141" borderId="0" applyNumberFormat="0" applyBorder="0" applyAlignment="0" applyProtection="0"/>
    <xf numFmtId="0" fontId="1" fillId="141" borderId="0" applyNumberFormat="0" applyBorder="0" applyAlignment="0" applyProtection="0"/>
    <xf numFmtId="0" fontId="64" fillId="142" borderId="0" applyNumberFormat="0" applyBorder="0" applyAlignment="0" applyProtection="0"/>
    <xf numFmtId="0" fontId="198" fillId="143" borderId="0" applyNumberFormat="0" applyBorder="0" applyAlignment="0" applyProtection="0"/>
    <xf numFmtId="252" fontId="198" fillId="143" borderId="0" applyNumberFormat="0" applyBorder="0" applyAlignment="0" applyProtection="0"/>
    <xf numFmtId="252" fontId="198" fillId="144" borderId="0" applyNumberFormat="0" applyBorder="0" applyAlignment="0" applyProtection="0"/>
    <xf numFmtId="252" fontId="198" fillId="144" borderId="0" applyNumberFormat="0" applyBorder="0" applyAlignment="0" applyProtection="0"/>
    <xf numFmtId="252" fontId="198" fillId="144" borderId="0" applyNumberFormat="0" applyBorder="0" applyAlignment="0" applyProtection="0"/>
    <xf numFmtId="0" fontId="198" fillId="144" borderId="0" applyNumberFormat="0" applyBorder="0" applyAlignment="0" applyProtection="0"/>
    <xf numFmtId="0" fontId="198" fillId="144" borderId="0" applyNumberFormat="0" applyBorder="0" applyAlignment="0" applyProtection="0"/>
    <xf numFmtId="0" fontId="198" fillId="144" borderId="0" applyNumberFormat="0" applyBorder="0" applyAlignment="0" applyProtection="0"/>
    <xf numFmtId="252" fontId="191" fillId="145" borderId="0" applyNumberFormat="0" applyBorder="0" applyAlignment="0" applyProtection="0"/>
    <xf numFmtId="0" fontId="191" fillId="145" borderId="0" applyNumberFormat="0" applyBorder="0" applyAlignment="0" applyProtection="0"/>
    <xf numFmtId="252" fontId="195" fillId="146" borderId="9" applyNumberFormat="0" applyAlignment="0" applyProtection="0"/>
    <xf numFmtId="0" fontId="195" fillId="146" borderId="9" applyNumberFormat="0" applyAlignment="0" applyProtection="0"/>
    <xf numFmtId="252" fontId="185" fillId="147" borderId="12" applyNumberFormat="0" applyAlignment="0" applyProtection="0"/>
    <xf numFmtId="0" fontId="185" fillId="147" borderId="12" applyNumberFormat="0" applyAlignment="0" applyProtection="0"/>
    <xf numFmtId="0" fontId="91" fillId="148" borderId="0" applyNumberFormat="0" applyBorder="0" applyAlignment="0" applyProtection="0"/>
    <xf numFmtId="0" fontId="47" fillId="149" borderId="0" applyNumberFormat="0" applyBorder="0" applyAlignment="0" applyProtection="0"/>
    <xf numFmtId="252" fontId="47" fillId="149" borderId="0" applyNumberFormat="0" applyBorder="0" applyAlignment="0" applyProtection="0"/>
    <xf numFmtId="0" fontId="91" fillId="150" borderId="0" applyNumberFormat="0" applyBorder="0" applyAlignment="0" applyProtection="0"/>
    <xf numFmtId="0" fontId="47" fillId="151" borderId="0" applyNumberFormat="0" applyBorder="0" applyAlignment="0" applyProtection="0"/>
    <xf numFmtId="252" fontId="47" fillId="151" borderId="0" applyNumberFormat="0" applyBorder="0" applyAlignment="0" applyProtection="0"/>
    <xf numFmtId="0" fontId="47" fillId="152" borderId="0" applyNumberFormat="0" applyBorder="0" applyAlignment="0" applyProtection="0"/>
    <xf numFmtId="252" fontId="47" fillId="152" borderId="0" applyNumberFormat="0" applyBorder="0" applyAlignment="0" applyProtection="0"/>
    <xf numFmtId="252" fontId="190" fillId="153" borderId="0" applyNumberFormat="0" applyBorder="0" applyAlignment="0" applyProtection="0"/>
    <xf numFmtId="0" fontId="190" fillId="153" borderId="0" applyNumberFormat="0" applyBorder="0" applyAlignment="0" applyProtection="0"/>
    <xf numFmtId="252" fontId="187" fillId="0" borderId="6" applyNumberFormat="0" applyFill="0" applyAlignment="0" applyProtection="0"/>
    <xf numFmtId="0" fontId="187" fillId="0" borderId="6" applyNumberFormat="0" applyFill="0" applyAlignment="0" applyProtection="0"/>
    <xf numFmtId="252" fontId="187" fillId="0" borderId="6" applyNumberFormat="0" applyFill="0" applyAlignment="0" applyProtection="0"/>
    <xf numFmtId="252" fontId="188" fillId="0" borderId="7" applyNumberFormat="0" applyFill="0" applyAlignment="0" applyProtection="0"/>
    <xf numFmtId="0" fontId="188" fillId="0" borderId="7" applyNumberFormat="0" applyFill="0" applyAlignment="0" applyProtection="0"/>
    <xf numFmtId="252" fontId="188" fillId="0" borderId="7" applyNumberFormat="0" applyFill="0" applyAlignment="0" applyProtection="0"/>
    <xf numFmtId="252" fontId="189" fillId="0" borderId="8" applyNumberFormat="0" applyFill="0" applyAlignment="0" applyProtection="0"/>
    <xf numFmtId="0" fontId="189" fillId="0" borderId="8" applyNumberFormat="0" applyFill="0" applyAlignment="0" applyProtection="0"/>
    <xf numFmtId="252" fontId="189" fillId="0" borderId="8" applyNumberFormat="0" applyFill="0" applyAlignment="0" applyProtection="0"/>
    <xf numFmtId="252" fontId="189" fillId="0" borderId="0" applyNumberFormat="0" applyFill="0" applyBorder="0" applyAlignment="0" applyProtection="0"/>
    <xf numFmtId="0" fontId="189" fillId="0" borderId="0" applyNumberFormat="0" applyFill="0" applyBorder="0" applyAlignment="0" applyProtection="0"/>
    <xf numFmtId="252" fontId="189" fillId="0" borderId="0" applyNumberFormat="0" applyFill="0" applyBorder="0" applyAlignment="0" applyProtection="0"/>
    <xf numFmtId="252" fontId="193" fillId="154" borderId="9" applyNumberFormat="0" applyAlignment="0" applyProtection="0"/>
    <xf numFmtId="0" fontId="193" fillId="154" borderId="9" applyNumberFormat="0" applyAlignment="0" applyProtection="0"/>
    <xf numFmtId="252" fontId="196" fillId="0" borderId="11" applyNumberFormat="0" applyFill="0" applyAlignment="0" applyProtection="0"/>
    <xf numFmtId="0" fontId="196" fillId="0" borderId="11" applyNumberFormat="0" applyFill="0" applyAlignment="0" applyProtection="0"/>
    <xf numFmtId="252" fontId="196" fillId="0" borderId="11" applyNumberFormat="0" applyFill="0" applyAlignment="0" applyProtection="0"/>
    <xf numFmtId="252" fontId="192" fillId="155" borderId="0" applyNumberFormat="0" applyBorder="0" applyAlignment="0" applyProtection="0"/>
    <xf numFmtId="0" fontId="192" fillId="155" borderId="0" applyNumberFormat="0" applyBorder="0" applyAlignment="0" applyProtection="0"/>
    <xf numFmtId="0" fontId="48" fillId="0" borderId="0"/>
    <xf numFmtId="252" fontId="1" fillId="0" borderId="0"/>
    <xf numFmtId="0" fontId="1" fillId="0" borderId="0"/>
    <xf numFmtId="252" fontId="48" fillId="0" borderId="0"/>
    <xf numFmtId="252" fontId="48" fillId="0" borderId="0"/>
    <xf numFmtId="252" fontId="48" fillId="0" borderId="0"/>
    <xf numFmtId="252" fontId="48" fillId="0" borderId="0"/>
    <xf numFmtId="252" fontId="1" fillId="0" borderId="0"/>
    <xf numFmtId="0" fontId="48" fillId="0" borderId="0"/>
    <xf numFmtId="252" fontId="1" fillId="0" borderId="0"/>
    <xf numFmtId="252" fontId="48" fillId="0" borderId="0"/>
    <xf numFmtId="252" fontId="48" fillId="0" borderId="0"/>
    <xf numFmtId="252" fontId="1" fillId="0" borderId="0"/>
    <xf numFmtId="0" fontId="1" fillId="0" borderId="0"/>
    <xf numFmtId="252" fontId="1" fillId="0" borderId="0"/>
    <xf numFmtId="252" fontId="48" fillId="156" borderId="13" applyNumberFormat="0" applyFont="0" applyAlignment="0" applyProtection="0"/>
    <xf numFmtId="0" fontId="48" fillId="156" borderId="13" applyNumberFormat="0" applyFont="0" applyAlignment="0" applyProtection="0"/>
    <xf numFmtId="252" fontId="194" fillId="146" borderId="10" applyNumberFormat="0" applyAlignment="0" applyProtection="0"/>
    <xf numFmtId="0" fontId="194" fillId="146" borderId="10" applyNumberFormat="0" applyAlignment="0" applyProtection="0"/>
    <xf numFmtId="0" fontId="199" fillId="0" borderId="0" applyNumberFormat="0" applyFill="0" applyBorder="0" applyAlignment="0" applyProtection="0"/>
    <xf numFmtId="0" fontId="186" fillId="0" borderId="0" applyNumberFormat="0" applyFill="0" applyBorder="0" applyAlignment="0" applyProtection="0"/>
    <xf numFmtId="252" fontId="186" fillId="0" borderId="0" applyNumberFormat="0" applyFill="0" applyBorder="0" applyAlignment="0" applyProtection="0"/>
    <xf numFmtId="252" fontId="47" fillId="0" borderId="14" applyNumberFormat="0" applyFill="0" applyAlignment="0" applyProtection="0"/>
    <xf numFmtId="0" fontId="47" fillId="0" borderId="14" applyNumberFormat="0" applyFill="0" applyAlignment="0" applyProtection="0"/>
    <xf numFmtId="252" fontId="47" fillId="0" borderId="14" applyNumberFormat="0" applyFill="0" applyAlignment="0" applyProtection="0"/>
    <xf numFmtId="252" fontId="197" fillId="0" borderId="0" applyNumberFormat="0" applyFill="0" applyBorder="0" applyAlignment="0" applyProtection="0"/>
    <xf numFmtId="0" fontId="197" fillId="0" borderId="0" applyNumberFormat="0" applyFill="0" applyBorder="0" applyAlignment="0" applyProtection="0"/>
    <xf numFmtId="252" fontId="197" fillId="0" borderId="0" applyNumberFormat="0" applyFill="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38"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0" fontId="48" fillId="80" borderId="23"/>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1" fontId="48" fillId="0" borderId="23" applyNumberFormat="0" applyFill="0" applyAlignment="0" applyProtection="0">
      <alignment horizontal="center" vertical="center"/>
    </xf>
    <xf numFmtId="4" fontId="143" fillId="91" borderId="79" applyNumberFormat="0" applyProtection="0">
      <alignment vertical="center"/>
    </xf>
    <xf numFmtId="4" fontId="144" fillId="91"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46" fillId="93" borderId="79" applyNumberFormat="0" applyProtection="0">
      <alignment horizontal="right" vertical="center"/>
    </xf>
    <xf numFmtId="4" fontId="146" fillId="94" borderId="79" applyNumberFormat="0" applyProtection="0">
      <alignment horizontal="right" vertical="center"/>
    </xf>
    <xf numFmtId="4" fontId="146" fillId="83" borderId="79" applyNumberFormat="0" applyProtection="0">
      <alignment horizontal="right" vertical="center"/>
    </xf>
    <xf numFmtId="4" fontId="146" fillId="95" borderId="79" applyNumberFormat="0" applyProtection="0">
      <alignment horizontal="right" vertical="center"/>
    </xf>
    <xf numFmtId="4" fontId="146" fillId="96" borderId="79" applyNumberFormat="0" applyProtection="0">
      <alignment horizontal="right" vertical="center"/>
    </xf>
    <xf numFmtId="4" fontId="146" fillId="97" borderId="79" applyNumberFormat="0" applyProtection="0">
      <alignment horizontal="right" vertical="center"/>
    </xf>
    <xf numFmtId="4" fontId="146" fillId="98" borderId="79" applyNumberFormat="0" applyProtection="0">
      <alignment horizontal="right" vertical="center"/>
    </xf>
    <xf numFmtId="4" fontId="146" fillId="99" borderId="79" applyNumberFormat="0" applyProtection="0">
      <alignment horizontal="right" vertical="center"/>
    </xf>
    <xf numFmtId="4" fontId="146" fillId="100" borderId="79" applyNumberFormat="0" applyProtection="0">
      <alignment horizontal="right" vertical="center"/>
    </xf>
    <xf numFmtId="4" fontId="146" fillId="103" borderId="79" applyNumberFormat="0" applyProtection="0">
      <alignment horizontal="right" vertical="center"/>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46" fillId="105" borderId="79" applyNumberFormat="0" applyProtection="0">
      <alignment vertical="center"/>
    </xf>
    <xf numFmtId="4" fontId="149" fillId="105" borderId="79" applyNumberFormat="0" applyProtection="0">
      <alignment vertical="center"/>
    </xf>
    <xf numFmtId="4" fontId="112" fillId="103" borderId="80" applyNumberFormat="0" applyProtection="0">
      <alignment horizontal="left" vertical="center" indent="1"/>
    </xf>
    <xf numFmtId="4" fontId="87" fillId="84"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52" fillId="107" borderId="80" applyNumberFormat="0" applyProtection="0">
      <alignment horizontal="left" vertical="center" indent="1"/>
    </xf>
    <xf numFmtId="207" fontId="48" fillId="0" borderId="55" applyAlignment="0">
      <alignment horizontal="center"/>
    </xf>
    <xf numFmtId="207" fontId="104" fillId="0" borderId="55" applyFill="0" applyAlignment="0" applyProtection="0"/>
    <xf numFmtId="199" fontId="104" fillId="0" borderId="74" applyFill="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199" fontId="104" fillId="0" borderId="55" applyFill="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199" fontId="48" fillId="0" borderId="74" applyFill="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199" fontId="48" fillId="0" borderId="55" applyFill="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0" fontId="85" fillId="0" borderId="52" applyNumberForma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61" fillId="0" borderId="83">
      <alignment horizontal="center"/>
    </xf>
    <xf numFmtId="37" fontId="66" fillId="64" borderId="82" applyBorder="0" applyProtection="0">
      <alignment vertical="center"/>
    </xf>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0" fontId="76"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63"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0"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89" fillId="72" borderId="76"/>
    <xf numFmtId="0" fontId="89" fillId="72" borderId="76"/>
    <xf numFmtId="0" fontId="98" fillId="72" borderId="76"/>
    <xf numFmtId="0" fontId="98" fillId="79" borderId="76"/>
    <xf numFmtId="0" fontId="102" fillId="0" borderId="49">
      <alignment horizontal="left" vertical="center"/>
    </xf>
    <xf numFmtId="0" fontId="102" fillId="0" borderId="49">
      <alignment horizontal="left" vertical="center"/>
    </xf>
    <xf numFmtId="0" fontId="102" fillId="0" borderId="49">
      <alignment horizontal="left" vertical="center"/>
    </xf>
    <xf numFmtId="224" fontId="109" fillId="0" borderId="82">
      <alignment horizontal="left"/>
    </xf>
    <xf numFmtId="0" fontId="74" fillId="1" borderId="82">
      <alignment horizontal="left"/>
    </xf>
    <xf numFmtId="10" fontId="46" fillId="84" borderId="83" applyNumberFormat="0" applyBorder="0" applyAlignment="0" applyProtection="0"/>
    <xf numFmtId="10" fontId="46" fillId="84" borderId="83" applyNumberFormat="0" applyBorder="0" applyAlignment="0" applyProtection="0"/>
    <xf numFmtId="10" fontId="46" fillId="84" borderId="83" applyNumberFormat="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38"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4" fontId="143" fillId="91" borderId="70" applyNumberFormat="0" applyProtection="0">
      <alignment vertical="center"/>
    </xf>
    <xf numFmtId="4" fontId="144" fillId="91"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46" fillId="93" borderId="70" applyNumberFormat="0" applyProtection="0">
      <alignment horizontal="right" vertical="center"/>
    </xf>
    <xf numFmtId="4" fontId="146" fillId="94" borderId="70" applyNumberFormat="0" applyProtection="0">
      <alignment horizontal="right" vertical="center"/>
    </xf>
    <xf numFmtId="4" fontId="146" fillId="83" borderId="70" applyNumberFormat="0" applyProtection="0">
      <alignment horizontal="right" vertical="center"/>
    </xf>
    <xf numFmtId="4" fontId="146" fillId="95" borderId="70" applyNumberFormat="0" applyProtection="0">
      <alignment horizontal="right" vertical="center"/>
    </xf>
    <xf numFmtId="4" fontId="146" fillId="96" borderId="70" applyNumberFormat="0" applyProtection="0">
      <alignment horizontal="right" vertical="center"/>
    </xf>
    <xf numFmtId="4" fontId="146" fillId="97" borderId="70" applyNumberFormat="0" applyProtection="0">
      <alignment horizontal="right" vertical="center"/>
    </xf>
    <xf numFmtId="4" fontId="146" fillId="98" borderId="70" applyNumberFormat="0" applyProtection="0">
      <alignment horizontal="right" vertical="center"/>
    </xf>
    <xf numFmtId="4" fontId="146" fillId="99" borderId="70" applyNumberFormat="0" applyProtection="0">
      <alignment horizontal="right" vertical="center"/>
    </xf>
    <xf numFmtId="4" fontId="146" fillId="100" borderId="70" applyNumberFormat="0" applyProtection="0">
      <alignment horizontal="right" vertical="center"/>
    </xf>
    <xf numFmtId="4" fontId="146" fillId="103" borderId="70" applyNumberFormat="0" applyProtection="0">
      <alignment horizontal="right" vertical="center"/>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72" borderId="83" applyNumberFormat="0">
      <protection locked="0"/>
    </xf>
    <xf numFmtId="4" fontId="146" fillId="105" borderId="70" applyNumberFormat="0" applyProtection="0">
      <alignment vertical="center"/>
    </xf>
    <xf numFmtId="4" fontId="149" fillId="105" borderId="70" applyNumberFormat="0" applyProtection="0">
      <alignment vertical="center"/>
    </xf>
    <xf numFmtId="4" fontId="112" fillId="103" borderId="80" applyNumberFormat="0" applyProtection="0">
      <alignment horizontal="left" vertical="center" indent="1"/>
    </xf>
    <xf numFmtId="4" fontId="87" fillId="84"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52" fillId="107" borderId="80" applyNumberFormat="0" applyProtection="0">
      <alignment horizontal="left" vertical="center" indent="1"/>
    </xf>
    <xf numFmtId="4" fontId="153" fillId="72" borderId="83" applyNumberFormat="0" applyProtection="0">
      <alignment horizontal="right" vertical="center"/>
    </xf>
    <xf numFmtId="207" fontId="48" fillId="0" borderId="85" applyAlignment="0">
      <alignment horizontal="center"/>
    </xf>
    <xf numFmtId="207" fontId="104" fillId="0" borderId="85" applyFill="0" applyAlignment="0" applyProtection="0"/>
    <xf numFmtId="199" fontId="104" fillId="0" borderId="49"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199" fontId="104" fillId="0" borderId="85"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199" fontId="48" fillId="0" borderId="49"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199" fontId="48" fillId="0" borderId="85"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43" fontId="26" fillId="0" borderId="0" applyFont="0" applyFill="0" applyBorder="0" applyAlignment="0" applyProtection="0"/>
    <xf numFmtId="188" fontId="50" fillId="0" borderId="83">
      <alignment horizontal="right" vertical="center" shrinkToFit="1"/>
    </xf>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37" fontId="66" fillId="64" borderId="82" applyBorder="0" applyProtection="0">
      <alignment vertical="center"/>
    </xf>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0" fontId="76"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18" fontId="90" fillId="0" borderId="24"/>
    <xf numFmtId="218" fontId="90" fillId="0" borderId="24"/>
    <xf numFmtId="0" fontId="89" fillId="72" borderId="76"/>
    <xf numFmtId="0" fontId="89" fillId="72" borderId="76"/>
    <xf numFmtId="0" fontId="98" fillId="72" borderId="76"/>
    <xf numFmtId="0" fontId="98" fillId="79" borderId="76"/>
    <xf numFmtId="0" fontId="102" fillId="0" borderId="49">
      <alignment horizontal="left" vertical="center"/>
    </xf>
    <xf numFmtId="0" fontId="102" fillId="0" borderId="49">
      <alignment horizontal="left" vertical="center"/>
    </xf>
    <xf numFmtId="0" fontId="102" fillId="0" borderId="49">
      <alignment horizontal="left" vertical="center"/>
    </xf>
    <xf numFmtId="224" fontId="109" fillId="0" borderId="82">
      <alignment horizontal="left"/>
    </xf>
    <xf numFmtId="0" fontId="74" fillId="1" borderId="82">
      <alignment horizontal="left"/>
    </xf>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38"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4" fontId="143" fillId="91" borderId="70" applyNumberFormat="0" applyProtection="0">
      <alignment vertical="center"/>
    </xf>
    <xf numFmtId="4" fontId="144" fillId="91"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46" fillId="93" borderId="70" applyNumberFormat="0" applyProtection="0">
      <alignment horizontal="right" vertical="center"/>
    </xf>
    <xf numFmtId="4" fontId="146" fillId="94" borderId="70" applyNumberFormat="0" applyProtection="0">
      <alignment horizontal="right" vertical="center"/>
    </xf>
    <xf numFmtId="4" fontId="146" fillId="83" borderId="70" applyNumberFormat="0" applyProtection="0">
      <alignment horizontal="right" vertical="center"/>
    </xf>
    <xf numFmtId="4" fontId="146" fillId="95" borderId="70" applyNumberFormat="0" applyProtection="0">
      <alignment horizontal="right" vertical="center"/>
    </xf>
    <xf numFmtId="4" fontId="146" fillId="96" borderId="70" applyNumberFormat="0" applyProtection="0">
      <alignment horizontal="right" vertical="center"/>
    </xf>
    <xf numFmtId="4" fontId="146" fillId="97" borderId="70" applyNumberFormat="0" applyProtection="0">
      <alignment horizontal="right" vertical="center"/>
    </xf>
    <xf numFmtId="4" fontId="146" fillId="98" borderId="70" applyNumberFormat="0" applyProtection="0">
      <alignment horizontal="right" vertical="center"/>
    </xf>
    <xf numFmtId="4" fontId="146" fillId="99" borderId="70" applyNumberFormat="0" applyProtection="0">
      <alignment horizontal="right" vertical="center"/>
    </xf>
    <xf numFmtId="4" fontId="146" fillId="100" borderId="70" applyNumberFormat="0" applyProtection="0">
      <alignment horizontal="right" vertical="center"/>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46" fillId="103" borderId="70" applyNumberFormat="0" applyProtection="0">
      <alignment horizontal="right" vertical="center"/>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46" fillId="105" borderId="70" applyNumberFormat="0" applyProtection="0">
      <alignment vertical="center"/>
    </xf>
    <xf numFmtId="4" fontId="149" fillId="105" borderId="70" applyNumberFormat="0" applyProtection="0">
      <alignment vertical="center"/>
    </xf>
    <xf numFmtId="4" fontId="112" fillId="103" borderId="80" applyNumberFormat="0" applyProtection="0">
      <alignment horizontal="left" vertical="center" indent="1"/>
    </xf>
    <xf numFmtId="4" fontId="87" fillId="84"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52" fillId="107" borderId="80" applyNumberFormat="0" applyProtection="0">
      <alignment horizontal="left" vertical="center" indent="1"/>
    </xf>
    <xf numFmtId="207" fontId="48" fillId="0" borderId="55" applyAlignment="0">
      <alignment horizontal="center"/>
    </xf>
    <xf numFmtId="207" fontId="104" fillId="0" borderId="55" applyFill="0" applyAlignment="0" applyProtection="0"/>
    <xf numFmtId="199" fontId="104" fillId="0" borderId="49"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199" fontId="104" fillId="0" borderId="55"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199" fontId="48" fillId="0" borderId="49"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199" fontId="48" fillId="0" borderId="55"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61" fillId="0" borderId="83">
      <alignment horizontal="center"/>
    </xf>
    <xf numFmtId="37" fontId="66" fillId="64" borderId="82" applyBorder="0" applyProtection="0">
      <alignment vertical="center"/>
    </xf>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0" fontId="76"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82" fillId="66" borderId="21">
      <alignment wrapText="1"/>
    </xf>
    <xf numFmtId="38" fontId="86" fillId="0" borderId="23" applyBorder="0"/>
    <xf numFmtId="218" fontId="90" fillId="0" borderId="24"/>
    <xf numFmtId="218" fontId="90" fillId="0" borderId="24"/>
    <xf numFmtId="0" fontId="89" fillId="72" borderId="76"/>
    <xf numFmtId="0" fontId="89" fillId="72" borderId="76"/>
    <xf numFmtId="0" fontId="98" fillId="72" borderId="76"/>
    <xf numFmtId="0" fontId="98" fillId="79" borderId="76"/>
    <xf numFmtId="0" fontId="102" fillId="0" borderId="84">
      <alignment horizontal="left" vertical="center"/>
    </xf>
    <xf numFmtId="0" fontId="102" fillId="0" borderId="84">
      <alignment horizontal="left" vertical="center"/>
    </xf>
    <xf numFmtId="0" fontId="102" fillId="0" borderId="84">
      <alignment horizontal="left" vertical="center"/>
    </xf>
    <xf numFmtId="224" fontId="109" fillId="0" borderId="82">
      <alignment horizontal="left"/>
    </xf>
    <xf numFmtId="0" fontId="74" fillId="1" borderId="82">
      <alignment horizontal="left"/>
    </xf>
    <xf numFmtId="10" fontId="46" fillId="84" borderId="83" applyNumberFormat="0" applyBorder="0" applyAlignment="0" applyProtection="0"/>
    <xf numFmtId="10" fontId="46" fillId="84" borderId="83" applyNumberFormat="0" applyBorder="0" applyAlignment="0" applyProtection="0"/>
    <xf numFmtId="10" fontId="46" fillId="84" borderId="83" applyNumberFormat="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48" fillId="80" borderId="23"/>
    <xf numFmtId="1" fontId="48" fillId="0" borderId="23" applyNumberFormat="0" applyFill="0" applyAlignment="0" applyProtection="0">
      <alignment horizontal="center" vertical="center"/>
    </xf>
    <xf numFmtId="0" fontId="48" fillId="72" borderId="83" applyNumberFormat="0">
      <protection locked="0"/>
    </xf>
    <xf numFmtId="4" fontId="153" fillId="72" borderId="83" applyNumberFormat="0" applyProtection="0">
      <alignment horizontal="right" vertical="center"/>
    </xf>
    <xf numFmtId="0" fontId="52" fillId="0" borderId="47" applyAlignment="0">
      <alignment horizontal="centerContinuous"/>
    </xf>
    <xf numFmtId="207" fontId="48" fillId="0" borderId="55" applyAlignment="0">
      <alignment horizontal="center"/>
    </xf>
    <xf numFmtId="207" fontId="104" fillId="0" borderId="55" applyFill="0" applyAlignment="0" applyProtection="0"/>
    <xf numFmtId="199" fontId="104" fillId="0" borderId="84" applyFill="0"/>
    <xf numFmtId="199" fontId="104" fillId="0" borderId="55" applyFill="0"/>
    <xf numFmtId="199" fontId="48" fillId="0" borderId="84" applyFill="0"/>
    <xf numFmtId="199" fontId="48" fillId="0" borderId="55" applyFill="0"/>
    <xf numFmtId="188" fontId="50" fillId="0" borderId="83">
      <alignment horizontal="right" vertical="center" shrinkToFit="1"/>
    </xf>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61" fillId="0" borderId="83">
      <alignment horizontal="center"/>
    </xf>
    <xf numFmtId="37" fontId="66" fillId="64" borderId="82" applyBorder="0" applyProtection="0">
      <alignment vertical="center"/>
    </xf>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0" fontId="76" fillId="69" borderId="75" applyNumberFormat="0" applyAlignment="0" applyProtection="0"/>
    <xf numFmtId="0" fontId="76"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38" fontId="86" fillId="0" borderId="23" applyBorder="0"/>
    <xf numFmtId="0" fontId="89" fillId="72" borderId="76"/>
    <xf numFmtId="0" fontId="89" fillId="72" borderId="76"/>
    <xf numFmtId="0" fontId="98" fillId="72" borderId="76"/>
    <xf numFmtId="0" fontId="98" fillId="79" borderId="76"/>
    <xf numFmtId="0" fontId="102" fillId="0" borderId="86">
      <alignment horizontal="left" vertical="center"/>
    </xf>
    <xf numFmtId="0" fontId="102" fillId="0" borderId="86">
      <alignment horizontal="left" vertical="center"/>
    </xf>
    <xf numFmtId="0" fontId="102" fillId="0" borderId="86">
      <alignment horizontal="left" vertical="center"/>
    </xf>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38"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0" fontId="48" fillId="80" borderId="23"/>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1" fontId="48" fillId="0" borderId="23" applyNumberFormat="0" applyFill="0" applyAlignment="0" applyProtection="0">
      <alignment horizontal="center" vertical="center"/>
    </xf>
    <xf numFmtId="4" fontId="143" fillId="91" borderId="70" applyNumberFormat="0" applyProtection="0">
      <alignment vertical="center"/>
    </xf>
    <xf numFmtId="4" fontId="144" fillId="91"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46" fillId="93" borderId="70" applyNumberFormat="0" applyProtection="0">
      <alignment horizontal="right" vertical="center"/>
    </xf>
    <xf numFmtId="4" fontId="146" fillId="94" borderId="70" applyNumberFormat="0" applyProtection="0">
      <alignment horizontal="right" vertical="center"/>
    </xf>
    <xf numFmtId="4" fontId="146" fillId="83" borderId="70" applyNumberFormat="0" applyProtection="0">
      <alignment horizontal="right" vertical="center"/>
    </xf>
    <xf numFmtId="4" fontId="146" fillId="95" borderId="70" applyNumberFormat="0" applyProtection="0">
      <alignment horizontal="right" vertical="center"/>
    </xf>
    <xf numFmtId="4" fontId="146" fillId="96" borderId="70" applyNumberFormat="0" applyProtection="0">
      <alignment horizontal="right" vertical="center"/>
    </xf>
    <xf numFmtId="4" fontId="146" fillId="97" borderId="70" applyNumberFormat="0" applyProtection="0">
      <alignment horizontal="right" vertical="center"/>
    </xf>
    <xf numFmtId="4" fontId="146" fillId="98" borderId="70" applyNumberFormat="0" applyProtection="0">
      <alignment horizontal="right" vertical="center"/>
    </xf>
    <xf numFmtId="4" fontId="146" fillId="99" borderId="70" applyNumberFormat="0" applyProtection="0">
      <alignment horizontal="right" vertical="center"/>
    </xf>
    <xf numFmtId="4" fontId="146" fillId="100" borderId="70" applyNumberFormat="0" applyProtection="0">
      <alignment horizontal="right" vertical="center"/>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46" fillId="103" borderId="70" applyNumberFormat="0" applyProtection="0">
      <alignment horizontal="right" vertical="center"/>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46" fillId="105" borderId="70" applyNumberFormat="0" applyProtection="0">
      <alignment vertical="center"/>
    </xf>
    <xf numFmtId="4" fontId="149" fillId="105" borderId="70" applyNumberFormat="0" applyProtection="0">
      <alignment vertical="center"/>
    </xf>
    <xf numFmtId="4" fontId="112" fillId="103" borderId="80" applyNumberFormat="0" applyProtection="0">
      <alignment horizontal="left" vertical="center" indent="1"/>
    </xf>
    <xf numFmtId="4" fontId="87" fillId="84"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52" fillId="107" borderId="80" applyNumberFormat="0" applyProtection="0">
      <alignment horizontal="left" vertical="center" indent="1"/>
    </xf>
    <xf numFmtId="0" fontId="52" fillId="0" borderId="47" applyAlignment="0">
      <alignment horizontal="centerContinuous"/>
    </xf>
    <xf numFmtId="199" fontId="104" fillId="0" borderId="86"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199" fontId="48" fillId="0" borderId="86"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74" fillId="1" borderId="82">
      <alignment horizontal="left"/>
    </xf>
    <xf numFmtId="224" fontId="109" fillId="0" borderId="82">
      <alignment horizontal="left"/>
    </xf>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102" fillId="0" borderId="84">
      <alignment horizontal="left" vertical="center"/>
    </xf>
    <xf numFmtId="0" fontId="102" fillId="0" borderId="84">
      <alignment horizontal="left" vertical="center"/>
    </xf>
    <xf numFmtId="0" fontId="102" fillId="0" borderId="84">
      <alignment horizontal="left" vertical="center"/>
    </xf>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98" fillId="79" borderId="76"/>
    <xf numFmtId="0" fontId="98" fillId="72" borderId="76"/>
    <xf numFmtId="0" fontId="89" fillId="72" borderId="76"/>
    <xf numFmtId="0" fontId="89" fillId="72" borderId="76"/>
    <xf numFmtId="0" fontId="61" fillId="0" borderId="16">
      <alignment horizontal="center"/>
    </xf>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37" fontId="66" fillId="64" borderId="82" applyBorder="0" applyProtection="0">
      <alignment vertical="center"/>
    </xf>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0" fontId="76"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43" fontId="63"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0"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209" fontId="75" fillId="69" borderId="75" applyNumberFormat="0" applyAlignment="0" applyProtection="0"/>
    <xf numFmtId="43" fontId="26" fillId="0" borderId="0" applyFont="0" applyFill="0" applyBorder="0" applyAlignment="0" applyProtection="0"/>
    <xf numFmtId="209" fontId="75" fillId="69" borderId="75" applyNumberFormat="0" applyAlignment="0" applyProtection="0"/>
    <xf numFmtId="209" fontId="75" fillId="69" borderId="75" applyNumberFormat="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9" fontId="75" fillId="69" borderId="75" applyNumberFormat="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9" fontId="75" fillId="69" borderId="75" applyNumberFormat="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0" fontId="76"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0" fontId="89" fillId="72" borderId="76"/>
    <xf numFmtId="0" fontId="89" fillId="72" borderId="76"/>
    <xf numFmtId="0" fontId="98" fillId="72" borderId="76"/>
    <xf numFmtId="0" fontId="98" fillId="79" borderId="76"/>
    <xf numFmtId="37" fontId="66" fillId="64" borderId="82" applyBorder="0" applyProtection="0">
      <alignment vertical="center"/>
    </xf>
    <xf numFmtId="0" fontId="102" fillId="0" borderId="84">
      <alignment horizontal="left" vertical="center"/>
    </xf>
    <xf numFmtId="0" fontId="102" fillId="0" borderId="84">
      <alignment horizontal="left" vertical="center"/>
    </xf>
    <xf numFmtId="0" fontId="102" fillId="0" borderId="84">
      <alignment horizontal="left" vertical="center"/>
    </xf>
    <xf numFmtId="224" fontId="109" fillId="0" borderId="82">
      <alignment horizontal="left"/>
    </xf>
    <xf numFmtId="0" fontId="74" fillId="1" borderId="82">
      <alignment horizontal="left"/>
    </xf>
    <xf numFmtId="10" fontId="46" fillId="84" borderId="16" applyNumberFormat="0" applyBorder="0" applyAlignment="0" applyProtection="0"/>
    <xf numFmtId="10" fontId="46" fillId="84" borderId="16" applyNumberFormat="0" applyBorder="0" applyAlignment="0" applyProtection="0"/>
    <xf numFmtId="10" fontId="46" fillId="84" borderId="16" applyNumberFormat="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38"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4" fontId="143" fillId="91" borderId="70" applyNumberFormat="0" applyProtection="0">
      <alignment vertical="center"/>
    </xf>
    <xf numFmtId="4" fontId="144" fillId="91"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46" fillId="93" borderId="70" applyNumberFormat="0" applyProtection="0">
      <alignment horizontal="right" vertical="center"/>
    </xf>
    <xf numFmtId="4" fontId="146" fillId="94" borderId="70" applyNumberFormat="0" applyProtection="0">
      <alignment horizontal="right" vertical="center"/>
    </xf>
    <xf numFmtId="4" fontId="146" fillId="83" borderId="70" applyNumberFormat="0" applyProtection="0">
      <alignment horizontal="right" vertical="center"/>
    </xf>
    <xf numFmtId="4" fontId="146" fillId="95" borderId="70" applyNumberFormat="0" applyProtection="0">
      <alignment horizontal="right" vertical="center"/>
    </xf>
    <xf numFmtId="4" fontId="146" fillId="96" borderId="70" applyNumberFormat="0" applyProtection="0">
      <alignment horizontal="right" vertical="center"/>
    </xf>
    <xf numFmtId="4" fontId="146" fillId="97" borderId="70" applyNumberFormat="0" applyProtection="0">
      <alignment horizontal="right" vertical="center"/>
    </xf>
    <xf numFmtId="4" fontId="146" fillId="98" borderId="70" applyNumberFormat="0" applyProtection="0">
      <alignment horizontal="right" vertical="center"/>
    </xf>
    <xf numFmtId="4" fontId="146" fillId="99" borderId="70" applyNumberFormat="0" applyProtection="0">
      <alignment horizontal="right" vertical="center"/>
    </xf>
    <xf numFmtId="4" fontId="146" fillId="100" borderId="70" applyNumberFormat="0" applyProtection="0">
      <alignment horizontal="right" vertical="center"/>
    </xf>
    <xf numFmtId="4" fontId="146" fillId="103" borderId="70" applyNumberFormat="0" applyProtection="0">
      <alignment horizontal="right" vertical="center"/>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72" borderId="16" applyNumberFormat="0">
      <protection locked="0"/>
    </xf>
    <xf numFmtId="4" fontId="146" fillId="105" borderId="70" applyNumberFormat="0" applyProtection="0">
      <alignment vertical="center"/>
    </xf>
    <xf numFmtId="4" fontId="149" fillId="105" borderId="70" applyNumberFormat="0" applyProtection="0">
      <alignment vertical="center"/>
    </xf>
    <xf numFmtId="4" fontId="112" fillId="103" borderId="80" applyNumberFormat="0" applyProtection="0">
      <alignment horizontal="left" vertical="center" indent="1"/>
    </xf>
    <xf numFmtId="4" fontId="87" fillId="84"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52" fillId="107" borderId="80" applyNumberFormat="0" applyProtection="0">
      <alignment horizontal="left" vertical="center" indent="1"/>
    </xf>
    <xf numFmtId="4" fontId="153" fillId="72" borderId="16" applyNumberFormat="0" applyProtection="0">
      <alignment horizontal="right" vertical="center"/>
    </xf>
    <xf numFmtId="199" fontId="104" fillId="0" borderId="84"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199" fontId="48" fillId="0" borderId="84"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43" fontId="26" fillId="0" borderId="0" applyFont="0" applyFill="0" applyBorder="0" applyAlignment="0" applyProtection="0"/>
    <xf numFmtId="188" fontId="50" fillId="0" borderId="16">
      <alignment horizontal="right" vertical="center" shrinkToFit="1"/>
    </xf>
    <xf numFmtId="43" fontId="1" fillId="0" borderId="0" applyFont="0" applyFill="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38"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4" fontId="143" fillId="91" borderId="70" applyNumberFormat="0" applyProtection="0">
      <alignment vertical="center"/>
    </xf>
    <xf numFmtId="4" fontId="144" fillId="91"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46" fillId="93" borderId="70" applyNumberFormat="0" applyProtection="0">
      <alignment horizontal="right" vertical="center"/>
    </xf>
    <xf numFmtId="4" fontId="146" fillId="94" borderId="70" applyNumberFormat="0" applyProtection="0">
      <alignment horizontal="right" vertical="center"/>
    </xf>
    <xf numFmtId="4" fontId="146" fillId="83" borderId="70" applyNumberFormat="0" applyProtection="0">
      <alignment horizontal="right" vertical="center"/>
    </xf>
    <xf numFmtId="4" fontId="146" fillId="95" borderId="70" applyNumberFormat="0" applyProtection="0">
      <alignment horizontal="right" vertical="center"/>
    </xf>
    <xf numFmtId="4" fontId="146" fillId="96" borderId="70" applyNumberFormat="0" applyProtection="0">
      <alignment horizontal="right" vertical="center"/>
    </xf>
    <xf numFmtId="4" fontId="146" fillId="97" borderId="70" applyNumberFormat="0" applyProtection="0">
      <alignment horizontal="right" vertical="center"/>
    </xf>
    <xf numFmtId="4" fontId="146" fillId="98" borderId="70" applyNumberFormat="0" applyProtection="0">
      <alignment horizontal="right" vertical="center"/>
    </xf>
    <xf numFmtId="4" fontId="146" fillId="99" borderId="70" applyNumberFormat="0" applyProtection="0">
      <alignment horizontal="right" vertical="center"/>
    </xf>
    <xf numFmtId="4" fontId="146" fillId="100" borderId="70" applyNumberFormat="0" applyProtection="0">
      <alignment horizontal="right" vertical="center"/>
    </xf>
    <xf numFmtId="4" fontId="146" fillId="103" borderId="70" applyNumberFormat="0" applyProtection="0">
      <alignment horizontal="right" vertical="center"/>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46" fillId="105" borderId="70" applyNumberFormat="0" applyProtection="0">
      <alignment vertical="center"/>
    </xf>
    <xf numFmtId="4" fontId="149" fillId="105" borderId="70" applyNumberFormat="0" applyProtection="0">
      <alignment vertical="center"/>
    </xf>
    <xf numFmtId="4" fontId="112" fillId="103" borderId="80" applyNumberFormat="0" applyProtection="0">
      <alignment horizontal="left" vertical="center" indent="1"/>
    </xf>
    <xf numFmtId="4" fontId="87" fillId="84"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52" fillId="107" borderId="80" applyNumberFormat="0" applyProtection="0">
      <alignment horizontal="left" vertical="center" indent="1"/>
    </xf>
    <xf numFmtId="207" fontId="48" fillId="0" borderId="55" applyAlignment="0">
      <alignment horizontal="center"/>
    </xf>
    <xf numFmtId="207" fontId="104" fillId="0" borderId="55" applyFill="0" applyAlignment="0" applyProtection="0"/>
    <xf numFmtId="199" fontId="104" fillId="0" borderId="84"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199" fontId="104" fillId="0" borderId="55"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199" fontId="48" fillId="0" borderId="84"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199" fontId="48" fillId="0" borderId="55"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0" fontId="85" fillId="0" borderId="52" applyNumberForma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0" fontId="8"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8" fillId="0" borderId="0" applyFont="0" applyFill="0" applyBorder="0" applyAlignment="0" applyProtection="0"/>
  </cellStyleXfs>
  <cellXfs count="303">
    <xf numFmtId="0" fontId="0" fillId="0" borderId="0" xfId="0"/>
    <xf numFmtId="37" fontId="7" fillId="0" borderId="0" xfId="2" applyNumberFormat="1" applyFont="1" applyFill="1" applyAlignment="1">
      <alignment vertical="top"/>
    </xf>
    <xf numFmtId="43" fontId="7" fillId="0" borderId="0" xfId="1" applyFont="1" applyFill="1" applyAlignment="1">
      <alignment vertical="top"/>
    </xf>
    <xf numFmtId="37" fontId="9" fillId="0" borderId="0" xfId="2" applyNumberFormat="1" applyFont="1" applyFill="1" applyAlignment="1">
      <alignment vertical="top"/>
    </xf>
    <xf numFmtId="37" fontId="9" fillId="0" borderId="0" xfId="2" applyNumberFormat="1" applyFont="1" applyFill="1" applyAlignment="1">
      <alignment horizontal="centerContinuous" vertical="top"/>
    </xf>
    <xf numFmtId="190" fontId="6" fillId="0" borderId="0" xfId="2" applyNumberFormat="1" applyFont="1" applyFill="1" applyAlignment="1">
      <alignment horizontal="right" vertical="top"/>
    </xf>
    <xf numFmtId="37" fontId="6" fillId="0" borderId="0" xfId="2" applyNumberFormat="1" applyFont="1" applyFill="1" applyAlignment="1">
      <alignment vertical="top"/>
    </xf>
    <xf numFmtId="37" fontId="6" fillId="0" borderId="0" xfId="2" applyNumberFormat="1" applyFont="1" applyFill="1" applyBorder="1" applyAlignment="1">
      <alignment vertical="top"/>
    </xf>
    <xf numFmtId="37" fontId="10" fillId="0" borderId="0" xfId="2" applyNumberFormat="1" applyFont="1" applyFill="1" applyAlignment="1">
      <alignment vertical="top"/>
    </xf>
    <xf numFmtId="43" fontId="10" fillId="0" borderId="0" xfId="1" applyFont="1" applyFill="1" applyAlignment="1">
      <alignment vertical="top"/>
    </xf>
    <xf numFmtId="37" fontId="11" fillId="0" borderId="0" xfId="2" applyNumberFormat="1" applyFont="1" applyFill="1" applyAlignment="1">
      <alignment horizontal="right" vertical="top"/>
    </xf>
    <xf numFmtId="0" fontId="6" fillId="0" borderId="1" xfId="2" applyNumberFormat="1" applyFont="1" applyFill="1" applyBorder="1" applyAlignment="1">
      <alignment horizontal="center" vertical="top"/>
    </xf>
    <xf numFmtId="0" fontId="6" fillId="0" borderId="0" xfId="2" applyNumberFormat="1" applyFont="1" applyFill="1" applyBorder="1" applyAlignment="1">
      <alignment horizontal="center" vertical="top"/>
    </xf>
    <xf numFmtId="0" fontId="6" fillId="0" borderId="0" xfId="2" applyNumberFormat="1" applyFont="1" applyFill="1" applyBorder="1" applyAlignment="1">
      <alignment horizontal="right" vertical="top"/>
    </xf>
    <xf numFmtId="37" fontId="12" fillId="0" borderId="0" xfId="2" applyNumberFormat="1" applyFont="1" applyFill="1" applyAlignment="1">
      <alignment horizontal="center" vertical="top"/>
    </xf>
    <xf numFmtId="37" fontId="12" fillId="0" borderId="0" xfId="2" applyNumberFormat="1" applyFont="1" applyFill="1" applyAlignment="1">
      <alignment horizontal="right" vertical="top"/>
    </xf>
    <xf numFmtId="37" fontId="6" fillId="0" borderId="0" xfId="2" applyNumberFormat="1" applyFont="1" applyFill="1" applyAlignment="1">
      <alignment horizontal="right" vertical="top"/>
    </xf>
    <xf numFmtId="37" fontId="11" fillId="0" borderId="0" xfId="2" applyNumberFormat="1" applyFont="1" applyFill="1" applyAlignment="1">
      <alignment horizontal="center" vertical="top"/>
    </xf>
    <xf numFmtId="0" fontId="12" fillId="0" borderId="0" xfId="2" applyNumberFormat="1" applyFont="1" applyFill="1" applyBorder="1" applyAlignment="1">
      <alignment horizontal="center" vertical="top"/>
    </xf>
    <xf numFmtId="0" fontId="13" fillId="0" borderId="0" xfId="2" applyFont="1" applyFill="1" applyAlignment="1">
      <alignment vertical="top"/>
    </xf>
    <xf numFmtId="43" fontId="13" fillId="0" borderId="0" xfId="1" applyFont="1" applyFill="1" applyAlignment="1">
      <alignment vertical="top"/>
    </xf>
    <xf numFmtId="193" fontId="12" fillId="0" borderId="0" xfId="2" applyNumberFormat="1" applyFont="1" applyFill="1" applyBorder="1" applyAlignment="1">
      <alignment horizontal="center" vertical="top"/>
    </xf>
    <xf numFmtId="194" fontId="9" fillId="0" borderId="0" xfId="1" applyNumberFormat="1" applyFont="1" applyFill="1" applyAlignment="1">
      <alignment horizontal="right" vertical="top"/>
    </xf>
    <xf numFmtId="190" fontId="9" fillId="0" borderId="0" xfId="2" applyNumberFormat="1" applyFont="1" applyFill="1" applyAlignment="1">
      <alignment horizontal="right" vertical="top"/>
    </xf>
    <xf numFmtId="195" fontId="9" fillId="0" borderId="0" xfId="0" applyNumberFormat="1" applyFont="1" applyFill="1" applyProtection="1"/>
    <xf numFmtId="196" fontId="9" fillId="0" borderId="0" xfId="2" applyNumberFormat="1" applyFont="1" applyFill="1" applyAlignment="1">
      <alignment horizontal="center" vertical="top"/>
    </xf>
    <xf numFmtId="190" fontId="13" fillId="0" borderId="0" xfId="2" applyNumberFormat="1" applyFont="1" applyFill="1" applyAlignment="1">
      <alignment vertical="top"/>
    </xf>
    <xf numFmtId="37" fontId="9" fillId="0" borderId="0" xfId="2" quotePrefix="1" applyNumberFormat="1" applyFont="1" applyFill="1" applyAlignment="1">
      <alignment horizontal="left" vertical="top"/>
    </xf>
    <xf numFmtId="190" fontId="12" fillId="0" borderId="0" xfId="2" applyNumberFormat="1" applyFont="1" applyFill="1" applyBorder="1" applyAlignment="1">
      <alignment horizontal="right" vertical="top"/>
    </xf>
    <xf numFmtId="190" fontId="9" fillId="0" borderId="0" xfId="2" applyNumberFormat="1" applyFont="1" applyFill="1" applyBorder="1" applyAlignment="1">
      <alignment horizontal="right" vertical="top"/>
    </xf>
    <xf numFmtId="190" fontId="9" fillId="0" borderId="1" xfId="2" applyNumberFormat="1" applyFont="1" applyFill="1" applyBorder="1" applyAlignment="1">
      <alignment horizontal="right" vertical="top"/>
    </xf>
    <xf numFmtId="190" fontId="6" fillId="0" borderId="1" xfId="2" applyNumberFormat="1" applyFont="1" applyFill="1" applyBorder="1" applyAlignment="1">
      <alignment horizontal="right" vertical="top"/>
    </xf>
    <xf numFmtId="190" fontId="11" fillId="0" borderId="0" xfId="2" applyNumberFormat="1" applyFont="1" applyFill="1" applyBorder="1" applyAlignment="1">
      <alignment horizontal="right" vertical="top"/>
    </xf>
    <xf numFmtId="190" fontId="6" fillId="0" borderId="0" xfId="2" applyNumberFormat="1" applyFont="1" applyFill="1" applyBorder="1" applyAlignment="1">
      <alignment horizontal="right" vertical="top"/>
    </xf>
    <xf numFmtId="0" fontId="9" fillId="0" borderId="0" xfId="2" applyNumberFormat="1" applyFont="1" applyFill="1" applyAlignment="1">
      <alignment vertical="top"/>
    </xf>
    <xf numFmtId="192" fontId="9" fillId="0" borderId="0" xfId="3" applyFont="1" applyFill="1" applyAlignment="1">
      <alignment horizontal="center" vertical="top"/>
    </xf>
    <xf numFmtId="0" fontId="9" fillId="0" borderId="0" xfId="2" quotePrefix="1" applyNumberFormat="1" applyFont="1" applyFill="1" applyAlignment="1">
      <alignment horizontal="left" vertical="top"/>
    </xf>
    <xf numFmtId="0" fontId="9" fillId="0" borderId="0" xfId="2" applyNumberFormat="1" applyFont="1" applyFill="1" applyAlignment="1">
      <alignment horizontal="left" vertical="top"/>
    </xf>
    <xf numFmtId="0" fontId="9" fillId="0" borderId="0" xfId="2" applyFont="1" applyFill="1" applyAlignment="1" applyProtection="1">
      <alignment horizontal="left" vertical="top"/>
    </xf>
    <xf numFmtId="190" fontId="6" fillId="0" borderId="2" xfId="2" applyNumberFormat="1" applyFont="1" applyFill="1" applyBorder="1" applyAlignment="1">
      <alignment horizontal="right" vertical="top"/>
    </xf>
    <xf numFmtId="37" fontId="14" fillId="0" borderId="0" xfId="2" applyNumberFormat="1" applyFont="1" applyFill="1" applyAlignment="1">
      <alignment horizontal="center" vertical="top"/>
    </xf>
    <xf numFmtId="190" fontId="6" fillId="0" borderId="3" xfId="2" applyNumberFormat="1" applyFont="1" applyFill="1" applyBorder="1" applyAlignment="1">
      <alignment horizontal="right" vertical="top"/>
    </xf>
    <xf numFmtId="0" fontId="9" fillId="0" borderId="0" xfId="2" applyFont="1" applyFill="1" applyAlignment="1">
      <alignment vertical="top"/>
    </xf>
    <xf numFmtId="37" fontId="9" fillId="0" borderId="0" xfId="2" quotePrefix="1" applyNumberFormat="1" applyFont="1" applyFill="1" applyAlignment="1">
      <alignment horizontal="center" vertical="top"/>
    </xf>
    <xf numFmtId="190" fontId="12" fillId="0" borderId="0" xfId="2" applyNumberFormat="1" applyFont="1" applyFill="1" applyBorder="1" applyAlignment="1">
      <alignment horizontal="center" vertical="top"/>
    </xf>
    <xf numFmtId="0" fontId="15" fillId="0" borderId="0" xfId="2" applyFont="1" applyFill="1" applyBorder="1" applyAlignment="1">
      <alignment vertical="top"/>
    </xf>
    <xf numFmtId="37" fontId="9" fillId="0" borderId="0" xfId="2" applyNumberFormat="1" applyFont="1" applyFill="1" applyBorder="1" applyAlignment="1">
      <alignment vertical="top"/>
    </xf>
    <xf numFmtId="0" fontId="9" fillId="0" borderId="0" xfId="2" applyFont="1" applyFill="1" applyBorder="1" applyAlignment="1">
      <alignment vertical="top"/>
    </xf>
    <xf numFmtId="0" fontId="15" fillId="0" borderId="0" xfId="2" applyFont="1" applyFill="1" applyAlignment="1">
      <alignment vertical="top"/>
    </xf>
    <xf numFmtId="37" fontId="6" fillId="0" borderId="0" xfId="4" applyNumberFormat="1" applyFont="1" applyFill="1" applyAlignment="1">
      <alignment horizontal="left" vertical="top"/>
    </xf>
    <xf numFmtId="190" fontId="7" fillId="0" borderId="0" xfId="2" applyNumberFormat="1" applyFont="1" applyFill="1" applyAlignment="1">
      <alignment horizontal="right" vertical="top"/>
    </xf>
    <xf numFmtId="0" fontId="16" fillId="0" borderId="0" xfId="2" applyNumberFormat="1" applyFont="1" applyFill="1" applyBorder="1" applyAlignment="1">
      <alignment horizontal="center" vertical="top"/>
    </xf>
    <xf numFmtId="197" fontId="9" fillId="0" borderId="0" xfId="2" applyNumberFormat="1" applyFont="1" applyFill="1" applyAlignment="1">
      <alignment horizontal="center" vertical="top"/>
    </xf>
    <xf numFmtId="195" fontId="9" fillId="0" borderId="1" xfId="0" applyNumberFormat="1" applyFont="1" applyFill="1" applyBorder="1" applyProtection="1"/>
    <xf numFmtId="0" fontId="13" fillId="0" borderId="0" xfId="2" applyFont="1" applyFill="1" applyBorder="1" applyAlignment="1">
      <alignment vertical="top"/>
    </xf>
    <xf numFmtId="37" fontId="12" fillId="0" borderId="0" xfId="2" applyNumberFormat="1" applyFont="1" applyFill="1" applyBorder="1" applyAlignment="1">
      <alignment horizontal="right" vertical="top"/>
    </xf>
    <xf numFmtId="37" fontId="9" fillId="0" borderId="0" xfId="2" applyNumberFormat="1" applyFont="1" applyFill="1" applyAlignment="1">
      <alignment horizontal="left" vertical="top"/>
    </xf>
    <xf numFmtId="195" fontId="9" fillId="0" borderId="0" xfId="0" applyNumberFormat="1" applyFont="1" applyFill="1" applyBorder="1" applyProtection="1"/>
    <xf numFmtId="0" fontId="9" fillId="0" borderId="0" xfId="2" applyFont="1" applyFill="1" applyAlignment="1">
      <alignment horizontal="center" vertical="top"/>
    </xf>
    <xf numFmtId="37" fontId="14" fillId="0" borderId="0" xfId="2" quotePrefix="1" applyNumberFormat="1" applyFont="1" applyFill="1" applyAlignment="1">
      <alignment horizontal="center" vertical="top"/>
    </xf>
    <xf numFmtId="0" fontId="9" fillId="0" borderId="0" xfId="2" applyNumberFormat="1" applyFont="1" applyFill="1" applyBorder="1" applyAlignment="1">
      <alignment horizontal="center" vertical="top"/>
    </xf>
    <xf numFmtId="37" fontId="7" fillId="0" borderId="0" xfId="2" applyNumberFormat="1" applyFont="1" applyFill="1" applyAlignment="1">
      <alignment horizontal="right" vertical="top"/>
    </xf>
    <xf numFmtId="37" fontId="16" fillId="0" borderId="0" xfId="2" applyNumberFormat="1" applyFont="1" applyFill="1" applyAlignment="1">
      <alignment vertical="top"/>
    </xf>
    <xf numFmtId="192" fontId="7" fillId="0" borderId="0" xfId="5" applyFont="1" applyFill="1" applyAlignment="1">
      <alignment vertical="top"/>
    </xf>
    <xf numFmtId="190" fontId="9" fillId="0" borderId="0" xfId="2" applyNumberFormat="1" applyFont="1" applyFill="1" applyAlignment="1">
      <alignment horizontal="center" vertical="top"/>
    </xf>
    <xf numFmtId="37" fontId="9" fillId="0" borderId="0" xfId="2" applyNumberFormat="1" applyFont="1" applyFill="1" applyBorder="1" applyAlignment="1">
      <alignment horizontal="center" vertical="top"/>
    </xf>
    <xf numFmtId="37" fontId="10" fillId="0" borderId="0" xfId="2" applyNumberFormat="1" applyFont="1" applyFill="1" applyAlignment="1">
      <alignment horizontal="right" vertical="top"/>
    </xf>
    <xf numFmtId="192" fontId="10" fillId="0" borderId="0" xfId="5" applyFont="1" applyFill="1" applyAlignment="1">
      <alignment vertical="top"/>
    </xf>
    <xf numFmtId="37" fontId="16" fillId="0" borderId="0" xfId="2" applyNumberFormat="1" applyFont="1" applyFill="1" applyBorder="1" applyAlignment="1">
      <alignment horizontal="center" vertical="top"/>
    </xf>
    <xf numFmtId="0" fontId="12" fillId="0" borderId="0" xfId="2" quotePrefix="1" applyNumberFormat="1" applyFont="1" applyFill="1" applyBorder="1" applyAlignment="1">
      <alignment horizontal="center" vertical="top"/>
    </xf>
    <xf numFmtId="190" fontId="6" fillId="0" borderId="0" xfId="2" quotePrefix="1" applyNumberFormat="1" applyFont="1" applyFill="1" applyBorder="1" applyAlignment="1">
      <alignment horizontal="center" vertical="top"/>
    </xf>
    <xf numFmtId="0" fontId="9" fillId="0" borderId="0" xfId="2" applyNumberFormat="1" applyFont="1" applyFill="1" applyBorder="1" applyAlignment="1">
      <alignment horizontal="right" vertical="top"/>
    </xf>
    <xf numFmtId="192" fontId="9" fillId="0" borderId="0" xfId="5" applyFont="1" applyFill="1" applyBorder="1" applyAlignment="1">
      <alignment horizontal="center" vertical="top"/>
    </xf>
    <xf numFmtId="49" fontId="18" fillId="0" borderId="0" xfId="2" applyNumberFormat="1" applyFont="1" applyFill="1" applyAlignment="1">
      <alignment vertical="top"/>
    </xf>
    <xf numFmtId="0" fontId="12" fillId="0" borderId="0" xfId="2" applyNumberFormat="1" applyFont="1" applyFill="1" applyBorder="1" applyAlignment="1">
      <alignment horizontal="right" vertical="top"/>
    </xf>
    <xf numFmtId="192" fontId="12" fillId="0" borderId="0" xfId="5" applyFont="1" applyFill="1" applyBorder="1" applyAlignment="1">
      <alignment horizontal="center" vertical="top"/>
    </xf>
    <xf numFmtId="194" fontId="9" fillId="0" borderId="0" xfId="1" applyNumberFormat="1" applyFont="1" applyFill="1" applyAlignment="1">
      <alignment vertical="top"/>
    </xf>
    <xf numFmtId="37" fontId="6" fillId="0" borderId="0" xfId="2" applyNumberFormat="1" applyFont="1" applyFill="1" applyAlignment="1">
      <alignment horizontal="left" vertical="top" indent="1"/>
    </xf>
    <xf numFmtId="190" fontId="6" fillId="0" borderId="4" xfId="2" applyNumberFormat="1" applyFont="1" applyFill="1" applyBorder="1" applyAlignment="1">
      <alignment horizontal="right" vertical="top"/>
    </xf>
    <xf numFmtId="193" fontId="6" fillId="0" borderId="0" xfId="5" applyNumberFormat="1" applyFont="1" applyFill="1" applyBorder="1" applyAlignment="1">
      <alignment horizontal="right" vertical="top"/>
    </xf>
    <xf numFmtId="193" fontId="9" fillId="0" borderId="1" xfId="5" applyNumberFormat="1" applyFont="1" applyFill="1" applyBorder="1" applyAlignment="1">
      <alignment horizontal="right" vertical="top"/>
    </xf>
    <xf numFmtId="39" fontId="9" fillId="0" borderId="0" xfId="2" applyNumberFormat="1" applyFont="1" applyFill="1" applyAlignment="1">
      <alignment horizontal="center" vertical="top"/>
    </xf>
    <xf numFmtId="190" fontId="7" fillId="0" borderId="0" xfId="2" applyNumberFormat="1" applyFont="1" applyFill="1" applyBorder="1" applyAlignment="1">
      <alignment horizontal="right" vertical="top"/>
    </xf>
    <xf numFmtId="37" fontId="19" fillId="0" borderId="0" xfId="2" applyNumberFormat="1" applyFont="1" applyFill="1" applyAlignment="1">
      <alignment vertical="top"/>
    </xf>
    <xf numFmtId="0" fontId="6" fillId="0" borderId="0" xfId="2" applyNumberFormat="1" applyFont="1" applyFill="1" applyAlignment="1">
      <alignment horizontal="left" vertical="top" indent="1"/>
    </xf>
    <xf numFmtId="37" fontId="6" fillId="0" borderId="0" xfId="2" applyNumberFormat="1" applyFont="1" applyFill="1" applyBorder="1" applyAlignment="1">
      <alignment horizontal="left" vertical="top" indent="1"/>
    </xf>
    <xf numFmtId="190" fontId="6" fillId="0" borderId="5" xfId="2" applyNumberFormat="1" applyFont="1" applyFill="1" applyBorder="1" applyAlignment="1">
      <alignment horizontal="right" vertical="top"/>
    </xf>
    <xf numFmtId="37" fontId="9" fillId="0" borderId="0" xfId="2" applyNumberFormat="1" applyFont="1" applyFill="1" applyAlignment="1">
      <alignment horizontal="left" vertical="top" indent="1"/>
    </xf>
    <xf numFmtId="190" fontId="9" fillId="0" borderId="0" xfId="2" applyNumberFormat="1" applyFont="1" applyFill="1" applyBorder="1" applyAlignment="1">
      <alignment horizontal="center" vertical="top"/>
    </xf>
    <xf numFmtId="0" fontId="9" fillId="0" borderId="0" xfId="2" applyNumberFormat="1" applyFont="1" applyFill="1" applyAlignment="1">
      <alignment horizontal="left" vertical="top" indent="1"/>
    </xf>
    <xf numFmtId="195" fontId="7" fillId="0" borderId="0" xfId="0" applyNumberFormat="1" applyFont="1" applyFill="1" applyBorder="1" applyProtection="1"/>
    <xf numFmtId="190" fontId="6" fillId="0" borderId="5" xfId="2" applyNumberFormat="1" applyFont="1" applyFill="1" applyBorder="1" applyAlignment="1">
      <alignment horizontal="center" vertical="top"/>
    </xf>
    <xf numFmtId="190" fontId="6" fillId="0" borderId="0" xfId="2" applyNumberFormat="1" applyFont="1" applyFill="1" applyAlignment="1">
      <alignment horizontal="center" vertical="top"/>
    </xf>
    <xf numFmtId="190" fontId="6" fillId="0" borderId="0" xfId="2" applyNumberFormat="1" applyFont="1" applyFill="1" applyBorder="1" applyAlignment="1">
      <alignment horizontal="center" vertical="top"/>
    </xf>
    <xf numFmtId="193" fontId="9" fillId="0" borderId="0" xfId="2" applyNumberFormat="1" applyFont="1" applyFill="1" applyAlignment="1">
      <alignment horizontal="center" vertical="top"/>
    </xf>
    <xf numFmtId="193" fontId="9" fillId="0" borderId="0" xfId="2" applyNumberFormat="1" applyFont="1" applyFill="1" applyBorder="1" applyAlignment="1">
      <alignment horizontal="center" vertical="top"/>
    </xf>
    <xf numFmtId="190" fontId="9" fillId="0" borderId="0" xfId="2" applyNumberFormat="1" applyFont="1" applyFill="1" applyAlignment="1">
      <alignment vertical="top"/>
    </xf>
    <xf numFmtId="192" fontId="9" fillId="0" borderId="0" xfId="2" applyNumberFormat="1" applyFont="1" applyFill="1" applyBorder="1" applyAlignment="1">
      <alignment horizontal="center" vertical="top"/>
    </xf>
    <xf numFmtId="193" fontId="20" fillId="0" borderId="0" xfId="2" applyNumberFormat="1" applyFont="1" applyFill="1" applyBorder="1" applyAlignment="1">
      <alignment horizontal="center" vertical="top"/>
    </xf>
    <xf numFmtId="192" fontId="9" fillId="0" borderId="0" xfId="2" applyNumberFormat="1" applyFont="1" applyFill="1" applyAlignment="1">
      <alignment horizontal="center" vertical="top"/>
    </xf>
    <xf numFmtId="37" fontId="21" fillId="0" borderId="0" xfId="2" applyNumberFormat="1" applyFont="1" applyFill="1" applyAlignment="1">
      <alignment horizontal="center" vertical="top"/>
    </xf>
    <xf numFmtId="192" fontId="6" fillId="0" borderId="0" xfId="5" applyFont="1" applyFill="1" applyBorder="1" applyAlignment="1">
      <alignment horizontal="center" vertical="top"/>
    </xf>
    <xf numFmtId="49" fontId="15" fillId="0" borderId="0" xfId="2" applyNumberFormat="1" applyFont="1" applyFill="1" applyAlignment="1">
      <alignment horizontal="left" vertical="top"/>
    </xf>
    <xf numFmtId="193" fontId="9" fillId="0" borderId="0" xfId="5" applyNumberFormat="1" applyFont="1" applyFill="1" applyBorder="1" applyAlignment="1">
      <alignment horizontal="right" vertical="top"/>
    </xf>
    <xf numFmtId="193" fontId="9" fillId="0" borderId="0" xfId="2" applyNumberFormat="1" applyFont="1" applyFill="1" applyBorder="1" applyAlignment="1">
      <alignment horizontal="right" vertical="top"/>
    </xf>
    <xf numFmtId="49" fontId="15" fillId="0" borderId="0" xfId="2" applyNumberFormat="1" applyFont="1" applyFill="1" applyAlignment="1">
      <alignment vertical="center"/>
    </xf>
    <xf numFmtId="49" fontId="15" fillId="0" borderId="0" xfId="2" applyNumberFormat="1" applyFont="1" applyFill="1" applyAlignment="1">
      <alignment vertical="top"/>
    </xf>
    <xf numFmtId="49" fontId="15" fillId="0" borderId="0" xfId="2" applyNumberFormat="1" applyFont="1" applyFill="1" applyAlignment="1">
      <alignment horizontal="left" vertical="top" indent="1"/>
    </xf>
    <xf numFmtId="190" fontId="9" fillId="0" borderId="2" xfId="2" applyNumberFormat="1" applyFont="1" applyFill="1" applyBorder="1" applyAlignment="1">
      <alignment horizontal="right" vertical="top"/>
    </xf>
    <xf numFmtId="0" fontId="6" fillId="0" borderId="0" xfId="2" applyNumberFormat="1" applyFont="1" applyFill="1" applyAlignment="1">
      <alignment vertical="top"/>
    </xf>
    <xf numFmtId="190" fontId="7" fillId="0" borderId="0" xfId="2" applyNumberFormat="1" applyFont="1" applyFill="1" applyAlignment="1">
      <alignment vertical="top"/>
    </xf>
    <xf numFmtId="37" fontId="7" fillId="0" borderId="0" xfId="2" applyNumberFormat="1" applyFont="1" applyFill="1" applyBorder="1" applyAlignment="1">
      <alignment vertical="top"/>
    </xf>
    <xf numFmtId="193" fontId="7" fillId="0" borderId="0" xfId="2" applyNumberFormat="1" applyFont="1" applyFill="1" applyAlignment="1">
      <alignment vertical="top"/>
    </xf>
    <xf numFmtId="193" fontId="7" fillId="0" borderId="0" xfId="2" applyNumberFormat="1" applyFont="1" applyFill="1" applyBorder="1" applyAlignment="1">
      <alignment vertical="top"/>
    </xf>
    <xf numFmtId="38" fontId="9" fillId="0" borderId="0" xfId="2" applyNumberFormat="1" applyFont="1" applyFill="1" applyBorder="1" applyAlignment="1">
      <alignment horizontal="centerContinuous" vertical="top"/>
    </xf>
    <xf numFmtId="0" fontId="6" fillId="0" borderId="0" xfId="2" applyFont="1" applyFill="1" applyBorder="1" applyAlignment="1">
      <alignment vertical="top"/>
    </xf>
    <xf numFmtId="193" fontId="9" fillId="0" borderId="0" xfId="2" applyNumberFormat="1" applyFont="1" applyFill="1" applyAlignment="1">
      <alignment vertical="top"/>
    </xf>
    <xf numFmtId="0" fontId="9" fillId="0" borderId="0" xfId="2" applyNumberFormat="1" applyFont="1" applyFill="1" applyAlignment="1">
      <alignment horizontal="center" vertical="top"/>
    </xf>
    <xf numFmtId="190" fontId="7" fillId="0" borderId="0" xfId="2" applyNumberFormat="1" applyFont="1" applyFill="1" applyBorder="1" applyAlignment="1">
      <alignment horizontal="center" vertical="top"/>
    </xf>
    <xf numFmtId="0" fontId="7" fillId="0" borderId="0" xfId="2" applyNumberFormat="1" applyFont="1" applyFill="1" applyAlignment="1">
      <alignment vertical="top"/>
    </xf>
    <xf numFmtId="37" fontId="6" fillId="0" borderId="1" xfId="2" applyNumberFormat="1" applyFont="1" applyFill="1" applyBorder="1" applyAlignment="1">
      <alignment horizontal="center" vertical="top"/>
    </xf>
    <xf numFmtId="199" fontId="23" fillId="0" borderId="0" xfId="6" applyNumberFormat="1" applyFont="1" applyFill="1"/>
    <xf numFmtId="199" fontId="24" fillId="0" borderId="0" xfId="7" applyNumberFormat="1" applyFont="1" applyFill="1" applyBorder="1" applyAlignment="1"/>
    <xf numFmtId="43" fontId="23" fillId="0" borderId="0" xfId="8" applyFont="1" applyFill="1"/>
    <xf numFmtId="199" fontId="24" fillId="0" borderId="0" xfId="6" applyNumberFormat="1" applyFont="1" applyFill="1"/>
    <xf numFmtId="43" fontId="24" fillId="0" borderId="0" xfId="8" applyFont="1" applyFill="1"/>
    <xf numFmtId="38" fontId="6" fillId="0" borderId="0" xfId="2" applyNumberFormat="1" applyFont="1" applyFill="1" applyBorder="1" applyAlignment="1">
      <alignment horizontal="centerContinuous" vertical="top"/>
    </xf>
    <xf numFmtId="0" fontId="10" fillId="0" borderId="0" xfId="2" applyFont="1" applyFill="1" applyBorder="1" applyAlignment="1">
      <alignment vertical="top"/>
    </xf>
    <xf numFmtId="0" fontId="7" fillId="0" borderId="0" xfId="2" applyFont="1" applyFill="1" applyAlignment="1">
      <alignment vertical="top"/>
    </xf>
    <xf numFmtId="193" fontId="7" fillId="0" borderId="0" xfId="2" applyNumberFormat="1" applyFont="1" applyFill="1" applyAlignment="1">
      <alignment horizontal="center" vertical="top"/>
    </xf>
    <xf numFmtId="192" fontId="7" fillId="0" borderId="0" xfId="2" applyNumberFormat="1" applyFont="1" applyFill="1" applyAlignment="1">
      <alignment horizontal="center" vertical="top"/>
    </xf>
    <xf numFmtId="193" fontId="9" fillId="0" borderId="0" xfId="2" applyNumberFormat="1" applyFont="1" applyFill="1" applyBorder="1" applyAlignment="1">
      <alignment horizontal="center" wrapText="1"/>
    </xf>
    <xf numFmtId="193" fontId="9" fillId="0" borderId="0" xfId="2" applyNumberFormat="1" applyFont="1" applyFill="1" applyBorder="1" applyAlignment="1">
      <alignment horizontal="center"/>
    </xf>
    <xf numFmtId="192" fontId="7" fillId="0" borderId="0" xfId="9" applyFont="1" applyFill="1" applyAlignment="1">
      <alignment vertical="top"/>
    </xf>
    <xf numFmtId="192" fontId="7" fillId="0" borderId="0" xfId="2" applyNumberFormat="1" applyFont="1" applyFill="1" applyAlignment="1">
      <alignment vertical="top"/>
    </xf>
    <xf numFmtId="192" fontId="9" fillId="0" borderId="0" xfId="9" applyFont="1" applyFill="1" applyBorder="1" applyAlignment="1">
      <alignment horizontal="center" vertical="top"/>
    </xf>
    <xf numFmtId="0" fontId="10" fillId="0" borderId="0" xfId="2" applyNumberFormat="1" applyFont="1" applyFill="1" applyAlignment="1">
      <alignment vertical="top"/>
    </xf>
    <xf numFmtId="190" fontId="9" fillId="0" borderId="0" xfId="2" applyNumberFormat="1" applyFont="1" applyFill="1" applyAlignment="1">
      <alignment horizontal="centerContinuous" vertical="top"/>
    </xf>
    <xf numFmtId="37" fontId="6" fillId="0" borderId="0" xfId="2" quotePrefix="1" applyNumberFormat="1" applyFont="1" applyFill="1" applyAlignment="1">
      <alignment horizontal="left" vertical="top"/>
    </xf>
    <xf numFmtId="43" fontId="9" fillId="0" borderId="0" xfId="1" applyFont="1" applyFill="1" applyAlignment="1">
      <alignment vertical="top"/>
    </xf>
    <xf numFmtId="193" fontId="9" fillId="0" borderId="0" xfId="10" applyNumberFormat="1" applyFont="1" applyFill="1" applyAlignment="1">
      <alignment horizontal="center" vertical="top"/>
    </xf>
    <xf numFmtId="193" fontId="9" fillId="0" borderId="0" xfId="10" applyNumberFormat="1" applyFont="1" applyFill="1" applyAlignment="1">
      <alignment vertical="top"/>
    </xf>
    <xf numFmtId="190" fontId="9" fillId="0" borderId="0" xfId="2" applyNumberFormat="1" applyFont="1" applyFill="1" applyBorder="1" applyAlignment="1">
      <alignment vertical="top"/>
    </xf>
    <xf numFmtId="37" fontId="27" fillId="0" borderId="0" xfId="2" quotePrefix="1" applyNumberFormat="1" applyFont="1" applyFill="1" applyAlignment="1">
      <alignment horizontal="left" vertical="top"/>
    </xf>
    <xf numFmtId="37" fontId="28" fillId="0" borderId="0" xfId="2" applyNumberFormat="1" applyFont="1" applyFill="1" applyAlignment="1">
      <alignment vertical="top"/>
    </xf>
    <xf numFmtId="190" fontId="28" fillId="0" borderId="0" xfId="2" applyNumberFormat="1" applyFont="1" applyFill="1" applyBorder="1" applyAlignment="1">
      <alignment horizontal="center" vertical="top"/>
    </xf>
    <xf numFmtId="37" fontId="20" fillId="0" borderId="0" xfId="2" applyNumberFormat="1" applyFont="1" applyFill="1" applyAlignment="1">
      <alignment vertical="top"/>
    </xf>
    <xf numFmtId="190" fontId="20" fillId="0" borderId="0" xfId="2" applyNumberFormat="1" applyFont="1" applyFill="1" applyBorder="1" applyAlignment="1">
      <alignment horizontal="center" vertical="top"/>
    </xf>
    <xf numFmtId="37" fontId="9" fillId="0" borderId="0" xfId="2" applyNumberFormat="1" applyFont="1" applyFill="1" applyAlignment="1">
      <alignment horizontal="center" vertical="top"/>
    </xf>
    <xf numFmtId="199" fontId="9" fillId="0" borderId="0" xfId="6" applyNumberFormat="1" applyFont="1" applyFill="1"/>
    <xf numFmtId="199" fontId="9" fillId="0" borderId="0" xfId="6" applyNumberFormat="1" applyFont="1" applyFill="1" applyBorder="1"/>
    <xf numFmtId="199" fontId="6" fillId="0" borderId="0" xfId="7" applyNumberFormat="1" applyFont="1" applyFill="1" applyBorder="1" applyAlignment="1">
      <alignment horizontal="center"/>
    </xf>
    <xf numFmtId="199" fontId="9" fillId="0" borderId="0" xfId="7" applyNumberFormat="1" applyFont="1" applyFill="1" applyBorder="1" applyAlignment="1">
      <alignment horizontal="center"/>
    </xf>
    <xf numFmtId="199" fontId="6" fillId="0" borderId="0" xfId="7" applyNumberFormat="1" applyFont="1" applyFill="1" applyBorder="1" applyAlignment="1">
      <alignment horizontal="right"/>
    </xf>
    <xf numFmtId="199" fontId="6" fillId="0" borderId="1" xfId="7" applyNumberFormat="1" applyFont="1" applyFill="1" applyBorder="1" applyAlignment="1">
      <alignment horizontal="centerContinuous"/>
    </xf>
    <xf numFmtId="199" fontId="6" fillId="0" borderId="0" xfId="7" applyNumberFormat="1" applyFont="1" applyFill="1" applyBorder="1" applyAlignment="1">
      <alignment horizontal="center" vertical="center"/>
    </xf>
    <xf numFmtId="199" fontId="6" fillId="0" borderId="0" xfId="6" applyNumberFormat="1" applyFont="1" applyFill="1" applyBorder="1" applyAlignment="1">
      <alignment horizontal="center"/>
    </xf>
    <xf numFmtId="199" fontId="6" fillId="0" borderId="0" xfId="7" applyNumberFormat="1" applyFont="1" applyFill="1"/>
    <xf numFmtId="194" fontId="6" fillId="0" borderId="0" xfId="8" applyNumberFormat="1" applyFont="1" applyFill="1" applyBorder="1" applyAlignment="1"/>
    <xf numFmtId="198" fontId="9" fillId="0" borderId="1" xfId="8" applyNumberFormat="1" applyFont="1" applyFill="1" applyBorder="1"/>
    <xf numFmtId="198" fontId="9" fillId="0" borderId="0" xfId="8" applyNumberFormat="1" applyFont="1" applyFill="1" applyBorder="1"/>
    <xf numFmtId="199" fontId="9" fillId="0" borderId="0" xfId="7" applyNumberFormat="1" applyFont="1" applyFill="1"/>
    <xf numFmtId="199" fontId="6" fillId="0" borderId="0" xfId="7" applyNumberFormat="1" applyFont="1" applyFill="1" applyBorder="1" applyAlignment="1">
      <alignment horizontal="center" vertical="top"/>
    </xf>
    <xf numFmtId="199" fontId="6" fillId="0" borderId="1" xfId="7" applyNumberFormat="1" applyFont="1" applyFill="1" applyBorder="1" applyAlignment="1">
      <alignment horizontal="center" vertical="top"/>
    </xf>
    <xf numFmtId="199" fontId="6" fillId="0" borderId="1" xfId="7" applyNumberFormat="1" applyFont="1" applyFill="1" applyBorder="1" applyAlignment="1">
      <alignment horizontal="center"/>
    </xf>
    <xf numFmtId="194" fontId="6" fillId="0" borderId="0" xfId="8" applyNumberFormat="1" applyFont="1" applyFill="1" applyBorder="1"/>
    <xf numFmtId="199" fontId="6" fillId="0" borderId="0" xfId="8" applyNumberFormat="1" applyFont="1" applyFill="1" applyBorder="1"/>
    <xf numFmtId="194" fontId="9" fillId="0" borderId="0" xfId="8" applyNumberFormat="1" applyFont="1" applyFill="1" applyBorder="1"/>
    <xf numFmtId="199" fontId="6" fillId="0" borderId="0" xfId="6" applyNumberFormat="1" applyFont="1" applyFill="1"/>
    <xf numFmtId="194" fontId="9" fillId="0" borderId="1" xfId="8" applyNumberFormat="1" applyFont="1" applyFill="1" applyBorder="1"/>
    <xf numFmtId="194" fontId="6" fillId="0" borderId="5" xfId="8" applyNumberFormat="1" applyFont="1" applyFill="1" applyBorder="1"/>
    <xf numFmtId="37" fontId="6" fillId="0" borderId="0" xfId="8" applyNumberFormat="1" applyFont="1" applyFill="1" applyBorder="1"/>
    <xf numFmtId="193" fontId="9" fillId="0" borderId="0" xfId="5" applyNumberFormat="1" applyFont="1" applyFill="1" applyBorder="1" applyAlignment="1">
      <alignment horizontal="center" vertical="top"/>
    </xf>
    <xf numFmtId="193" fontId="6" fillId="0" borderId="4" xfId="5" applyNumberFormat="1" applyFont="1" applyFill="1" applyBorder="1" applyAlignment="1">
      <alignment horizontal="right" vertical="top"/>
    </xf>
    <xf numFmtId="193" fontId="6" fillId="0" borderId="5" xfId="5" applyNumberFormat="1" applyFont="1" applyFill="1" applyBorder="1" applyAlignment="1">
      <alignment horizontal="right" vertical="top"/>
    </xf>
    <xf numFmtId="199" fontId="6" fillId="0" borderId="0" xfId="8" applyNumberFormat="1" applyFont="1" applyFill="1" applyBorder="1" applyAlignment="1">
      <alignment horizontal="center"/>
    </xf>
    <xf numFmtId="195" fontId="6" fillId="0" borderId="5" xfId="0" applyNumberFormat="1" applyFont="1" applyFill="1" applyBorder="1" applyProtection="1"/>
    <xf numFmtId="37" fontId="9" fillId="0" borderId="0" xfId="2" applyNumberFormat="1" applyFont="1" applyFill="1" applyAlignment="1">
      <alignment horizontal="right" vertical="top"/>
    </xf>
    <xf numFmtId="43" fontId="13" fillId="0" borderId="0" xfId="1" applyFont="1" applyFill="1" applyBorder="1" applyAlignment="1">
      <alignment vertical="top"/>
    </xf>
    <xf numFmtId="199" fontId="27" fillId="0" borderId="0" xfId="8" applyNumberFormat="1" applyFont="1" applyFill="1" applyBorder="1"/>
    <xf numFmtId="37" fontId="27" fillId="0" borderId="0" xfId="8" applyNumberFormat="1" applyFont="1" applyFill="1" applyBorder="1"/>
    <xf numFmtId="194" fontId="27" fillId="0" borderId="0" xfId="8" applyNumberFormat="1" applyFont="1" applyFill="1" applyBorder="1"/>
    <xf numFmtId="194" fontId="29" fillId="0" borderId="0" xfId="8" applyNumberFormat="1" applyFont="1" applyFill="1" applyBorder="1"/>
    <xf numFmtId="199" fontId="29" fillId="0" borderId="0" xfId="8" applyNumberFormat="1" applyFont="1" applyFill="1" applyBorder="1"/>
    <xf numFmtId="199" fontId="29" fillId="0" borderId="0" xfId="6" applyNumberFormat="1" applyFont="1" applyFill="1"/>
    <xf numFmtId="43" fontId="9" fillId="0" borderId="0" xfId="1" applyFont="1" applyFill="1" applyBorder="1" applyAlignment="1">
      <alignment horizontal="center" vertical="top"/>
    </xf>
    <xf numFmtId="193" fontId="9" fillId="0" borderId="0" xfId="10" applyNumberFormat="1" applyFont="1" applyFill="1" applyBorder="1" applyAlignment="1">
      <alignment horizontal="center" vertical="top"/>
    </xf>
    <xf numFmtId="195" fontId="6" fillId="0" borderId="1" xfId="0" applyNumberFormat="1" applyFont="1" applyFill="1" applyBorder="1" applyProtection="1"/>
    <xf numFmtId="199" fontId="6" fillId="0" borderId="1" xfId="6" applyNumberFormat="1" applyFont="1" applyFill="1" applyBorder="1" applyAlignment="1">
      <alignment horizontal="center"/>
    </xf>
    <xf numFmtId="199" fontId="6" fillId="0" borderId="4" xfId="6" applyNumberFormat="1" applyFont="1" applyFill="1" applyBorder="1" applyAlignment="1">
      <alignment horizontal="center"/>
    </xf>
    <xf numFmtId="193" fontId="6" fillId="0" borderId="0" xfId="2" applyNumberFormat="1" applyFont="1" applyFill="1" applyAlignment="1">
      <alignment horizontal="center" vertical="top"/>
    </xf>
    <xf numFmtId="193" fontId="6" fillId="0" borderId="4" xfId="2" applyNumberFormat="1" applyFont="1" applyFill="1" applyBorder="1" applyAlignment="1">
      <alignment wrapText="1"/>
    </xf>
    <xf numFmtId="193" fontId="6" fillId="0" borderId="0" xfId="2" applyNumberFormat="1" applyFont="1" applyFill="1" applyBorder="1" applyAlignment="1">
      <alignment wrapText="1"/>
    </xf>
    <xf numFmtId="193" fontId="6" fillId="0" borderId="0" xfId="2" applyNumberFormat="1" applyFont="1" applyFill="1" applyAlignment="1">
      <alignment horizontal="center"/>
    </xf>
    <xf numFmtId="193" fontId="6" fillId="0" borderId="0" xfId="2" applyNumberFormat="1" applyFont="1" applyFill="1" applyBorder="1" applyAlignment="1">
      <alignment horizontal="center" wrapText="1"/>
    </xf>
    <xf numFmtId="193" fontId="6" fillId="0" borderId="1" xfId="2" applyNumberFormat="1" applyFont="1" applyFill="1" applyBorder="1" applyAlignment="1">
      <alignment horizontal="center" wrapText="1"/>
    </xf>
    <xf numFmtId="15" fontId="6" fillId="0" borderId="1" xfId="2" quotePrefix="1" applyNumberFormat="1" applyFont="1" applyFill="1" applyBorder="1" applyAlignment="1">
      <alignment horizontal="center" vertical="top"/>
    </xf>
    <xf numFmtId="0" fontId="200" fillId="0" borderId="0" xfId="2" quotePrefix="1" applyNumberFormat="1" applyFont="1" applyFill="1" applyBorder="1" applyAlignment="1">
      <alignment horizontal="center" vertical="top"/>
    </xf>
    <xf numFmtId="37" fontId="200" fillId="0" borderId="0" xfId="2" applyNumberFormat="1" applyFont="1" applyFill="1" applyAlignment="1">
      <alignment horizontal="right" vertical="top"/>
    </xf>
    <xf numFmtId="37" fontId="200" fillId="0" borderId="0" xfId="2" applyNumberFormat="1" applyFont="1" applyFill="1" applyAlignment="1">
      <alignment horizontal="center" vertical="top"/>
    </xf>
    <xf numFmtId="37" fontId="17" fillId="0" borderId="0" xfId="2" applyNumberFormat="1" applyFont="1" applyFill="1" applyAlignment="1">
      <alignment vertical="top"/>
    </xf>
    <xf numFmtId="0" fontId="200" fillId="0" borderId="0" xfId="2" applyNumberFormat="1" applyFont="1" applyFill="1" applyBorder="1" applyAlignment="1">
      <alignment horizontal="center" vertical="top"/>
    </xf>
    <xf numFmtId="194" fontId="6" fillId="0" borderId="0" xfId="1" applyNumberFormat="1" applyFont="1" applyFill="1" applyBorder="1"/>
    <xf numFmtId="193" fontId="10" fillId="0" borderId="4" xfId="2" applyNumberFormat="1" applyFont="1" applyFill="1" applyBorder="1" applyAlignment="1">
      <alignment horizontal="center" wrapText="1"/>
    </xf>
    <xf numFmtId="193" fontId="10" fillId="0" borderId="0" xfId="2" applyNumberFormat="1" applyFont="1" applyFill="1" applyBorder="1" applyAlignment="1">
      <alignment horizontal="center" wrapText="1"/>
    </xf>
    <xf numFmtId="193" fontId="10" fillId="0" borderId="1" xfId="2" applyNumberFormat="1" applyFont="1" applyFill="1" applyBorder="1" applyAlignment="1">
      <alignment horizontal="center" wrapText="1"/>
    </xf>
    <xf numFmtId="199" fontId="9" fillId="0" borderId="0" xfId="0" applyNumberFormat="1" applyFont="1" applyFill="1" applyProtection="1"/>
    <xf numFmtId="194" fontId="7" fillId="0" borderId="0" xfId="1" applyNumberFormat="1" applyFont="1" applyFill="1" applyAlignment="1">
      <alignment vertical="top"/>
    </xf>
    <xf numFmtId="37" fontId="9" fillId="0" borderId="0" xfId="2" quotePrefix="1" applyNumberFormat="1" applyFont="1" applyFill="1" applyAlignment="1">
      <alignment vertical="top"/>
    </xf>
    <xf numFmtId="193" fontId="7" fillId="157" borderId="0" xfId="2" applyNumberFormat="1" applyFont="1" applyFill="1" applyAlignment="1">
      <alignment vertical="top"/>
    </xf>
    <xf numFmtId="192" fontId="7" fillId="157" borderId="0" xfId="9" applyFont="1" applyFill="1" applyAlignment="1">
      <alignment vertical="top"/>
    </xf>
    <xf numFmtId="190" fontId="7" fillId="157" borderId="0" xfId="2" applyNumberFormat="1" applyFont="1" applyFill="1" applyBorder="1" applyAlignment="1">
      <alignment horizontal="center" vertical="top"/>
    </xf>
    <xf numFmtId="193" fontId="6" fillId="0" borderId="0" xfId="2" applyNumberFormat="1" applyFont="1" applyFill="1" applyBorder="1" applyAlignment="1">
      <alignment horizontal="center"/>
    </xf>
    <xf numFmtId="193" fontId="6" fillId="0" borderId="0" xfId="2" applyNumberFormat="1" applyFont="1" applyFill="1" applyBorder="1" applyAlignment="1">
      <alignment horizontal="center" wrapText="1"/>
    </xf>
    <xf numFmtId="195" fontId="9" fillId="0" borderId="0" xfId="0" applyNumberFormat="1" applyFont="1" applyFill="1" applyAlignment="1" applyProtection="1"/>
    <xf numFmtId="193" fontId="9" fillId="0" borderId="1" xfId="10" applyNumberFormat="1" applyFont="1" applyFill="1" applyBorder="1" applyAlignment="1">
      <alignment horizontal="center" vertical="top"/>
    </xf>
    <xf numFmtId="190" fontId="9" fillId="0" borderId="1" xfId="2" applyNumberFormat="1" applyFont="1" applyFill="1" applyBorder="1" applyAlignment="1">
      <alignment horizontal="center" vertical="top"/>
    </xf>
    <xf numFmtId="37" fontId="9" fillId="0" borderId="0" xfId="8" applyNumberFormat="1" applyFont="1" applyFill="1"/>
    <xf numFmtId="199" fontId="9" fillId="0" borderId="0" xfId="7" applyNumberFormat="1" applyFont="1" applyFill="1" applyAlignment="1">
      <alignment horizontal="center"/>
    </xf>
    <xf numFmtId="0" fontId="6" fillId="0" borderId="0" xfId="6" applyFont="1" applyFill="1" applyAlignment="1">
      <alignment horizontal="centerContinuous"/>
    </xf>
    <xf numFmtId="199" fontId="9" fillId="0" borderId="1" xfId="6" applyNumberFormat="1" applyFont="1" applyFill="1" applyBorder="1" applyAlignment="1">
      <alignment horizontal="centerContinuous"/>
    </xf>
    <xf numFmtId="199" fontId="27" fillId="0" borderId="0" xfId="6" applyNumberFormat="1" applyFont="1" applyFill="1"/>
    <xf numFmtId="194" fontId="6" fillId="0" borderId="0" xfId="8" applyNumberFormat="1" applyFont="1" applyFill="1"/>
    <xf numFmtId="37" fontId="6" fillId="0" borderId="0" xfId="8" applyNumberFormat="1" applyFont="1" applyFill="1"/>
    <xf numFmtId="37" fontId="27" fillId="0" borderId="0" xfId="8" applyNumberFormat="1" applyFont="1" applyFill="1"/>
    <xf numFmtId="0" fontId="9" fillId="0" borderId="0" xfId="2" applyNumberFormat="1" applyFont="1" applyFill="1" applyAlignment="1">
      <alignment vertical="top" wrapText="1"/>
    </xf>
    <xf numFmtId="0" fontId="14" fillId="0" borderId="0" xfId="2" applyNumberFormat="1" applyFont="1" applyFill="1" applyAlignment="1">
      <alignment horizontal="center" vertical="top"/>
    </xf>
    <xf numFmtId="194" fontId="9" fillId="0" borderId="0" xfId="1" applyNumberFormat="1" applyFont="1" applyFill="1" applyBorder="1"/>
    <xf numFmtId="37" fontId="6" fillId="0" borderId="0" xfId="2" applyNumberFormat="1" applyFont="1" applyFill="1" applyAlignment="1">
      <alignment horizontal="left" vertical="top"/>
    </xf>
    <xf numFmtId="193" fontId="6" fillId="0" borderId="5" xfId="5" applyNumberFormat="1" applyFont="1" applyFill="1" applyBorder="1" applyAlignment="1">
      <alignment horizontal="center" vertical="top"/>
    </xf>
    <xf numFmtId="194" fontId="6" fillId="0" borderId="3" xfId="1" applyNumberFormat="1" applyFont="1" applyFill="1" applyBorder="1" applyAlignment="1">
      <alignment horizontal="right" vertical="top"/>
    </xf>
    <xf numFmtId="199" fontId="9" fillId="0" borderId="0" xfId="8" applyNumberFormat="1" applyFont="1" applyFill="1" applyBorder="1"/>
    <xf numFmtId="193" fontId="6" fillId="0" borderId="3" xfId="1" applyNumberFormat="1" applyFont="1" applyFill="1" applyBorder="1"/>
    <xf numFmtId="49" fontId="6" fillId="0" borderId="0" xfId="2" applyNumberFormat="1" applyFont="1" applyFill="1" applyBorder="1" applyAlignment="1">
      <alignment horizontal="center" vertical="top"/>
    </xf>
    <xf numFmtId="37" fontId="6" fillId="0" borderId="1" xfId="2" applyNumberFormat="1" applyFont="1" applyFill="1" applyBorder="1" applyAlignment="1">
      <alignment horizontal="center" vertical="top"/>
    </xf>
    <xf numFmtId="0" fontId="6" fillId="0" borderId="0" xfId="2" applyFont="1" applyFill="1" applyAlignment="1">
      <alignment horizontal="center"/>
    </xf>
    <xf numFmtId="37" fontId="6" fillId="0" borderId="0" xfId="2" quotePrefix="1" applyNumberFormat="1" applyFont="1" applyFill="1" applyAlignment="1">
      <alignment horizontal="center" vertical="top"/>
    </xf>
    <xf numFmtId="49" fontId="6" fillId="0" borderId="0" xfId="2" applyNumberFormat="1" applyFont="1" applyFill="1" applyBorder="1" applyAlignment="1">
      <alignment horizontal="center" vertical="top"/>
    </xf>
    <xf numFmtId="193" fontId="9" fillId="0" borderId="2" xfId="5" applyNumberFormat="1" applyFont="1" applyFill="1" applyBorder="1" applyAlignment="1">
      <alignment horizontal="center" vertical="top"/>
    </xf>
    <xf numFmtId="0" fontId="24" fillId="0" borderId="0" xfId="6" applyFont="1" applyFill="1" applyAlignment="1"/>
    <xf numFmtId="194" fontId="6" fillId="0" borderId="5" xfId="1" applyNumberFormat="1" applyFont="1" applyFill="1" applyBorder="1"/>
    <xf numFmtId="4" fontId="30" fillId="0" borderId="0" xfId="6" applyNumberFormat="1" applyFont="1" applyFill="1"/>
    <xf numFmtId="37" fontId="6" fillId="0" borderId="1" xfId="2" applyNumberFormat="1" applyFont="1" applyFill="1" applyBorder="1" applyAlignment="1">
      <alignment horizontal="center" vertical="top"/>
    </xf>
    <xf numFmtId="37" fontId="6" fillId="0" borderId="0" xfId="2" applyNumberFormat="1" applyFont="1" applyFill="1" applyBorder="1" applyAlignment="1">
      <alignment horizontal="center" vertical="top"/>
    </xf>
    <xf numFmtId="194" fontId="13" fillId="0" borderId="0" xfId="2" applyNumberFormat="1" applyFont="1" applyFill="1" applyAlignment="1">
      <alignment vertical="top"/>
    </xf>
    <xf numFmtId="193" fontId="9" fillId="0" borderId="0" xfId="10" applyNumberFormat="1" applyFont="1" applyFill="1" applyBorder="1" applyAlignment="1">
      <alignment horizontal="right" vertical="top"/>
    </xf>
    <xf numFmtId="193" fontId="9" fillId="0" borderId="2" xfId="10" applyNumberFormat="1" applyFont="1" applyFill="1" applyBorder="1" applyAlignment="1">
      <alignment horizontal="right" vertical="top"/>
    </xf>
    <xf numFmtId="193" fontId="6" fillId="0" borderId="3" xfId="10" applyNumberFormat="1" applyFont="1" applyFill="1" applyBorder="1" applyAlignment="1">
      <alignment horizontal="right" vertical="top"/>
    </xf>
    <xf numFmtId="195" fontId="6" fillId="0" borderId="3" xfId="0" applyNumberFormat="1" applyFont="1" applyFill="1" applyBorder="1" applyAlignment="1" applyProtection="1">
      <alignment horizontal="right" vertical="top"/>
    </xf>
    <xf numFmtId="254" fontId="7" fillId="0" borderId="0" xfId="2" applyNumberFormat="1" applyFont="1" applyFill="1" applyAlignment="1">
      <alignment vertical="top"/>
    </xf>
    <xf numFmtId="193" fontId="6" fillId="0" borderId="0" xfId="2" applyNumberFormat="1" applyFont="1" applyFill="1" applyBorder="1" applyAlignment="1">
      <alignment horizontal="center"/>
    </xf>
    <xf numFmtId="193" fontId="6" fillId="0" borderId="1" xfId="2" applyNumberFormat="1" applyFont="1" applyFill="1" applyBorder="1" applyAlignment="1">
      <alignment horizontal="center"/>
    </xf>
    <xf numFmtId="193" fontId="6" fillId="0" borderId="0" xfId="2" applyNumberFormat="1" applyFont="1" applyFill="1" applyBorder="1" applyAlignment="1">
      <alignment horizontal="center" wrapText="1"/>
    </xf>
    <xf numFmtId="193" fontId="6" fillId="0" borderId="0" xfId="2" applyNumberFormat="1" applyFont="1" applyFill="1" applyBorder="1" applyAlignment="1">
      <alignment horizontal="center"/>
    </xf>
    <xf numFmtId="0" fontId="6" fillId="0" borderId="1" xfId="2" quotePrefix="1" applyNumberFormat="1" applyFont="1" applyFill="1" applyBorder="1" applyAlignment="1">
      <alignment horizontal="center" vertical="top"/>
    </xf>
    <xf numFmtId="194" fontId="13" fillId="0" borderId="0" xfId="2" applyNumberFormat="1" applyFont="1" applyFill="1" applyBorder="1" applyAlignment="1">
      <alignment vertical="top"/>
    </xf>
    <xf numFmtId="15" fontId="6" fillId="0" borderId="0" xfId="2" quotePrefix="1" applyNumberFormat="1" applyFont="1" applyFill="1" applyBorder="1" applyAlignment="1">
      <alignment horizontal="center" vertical="top"/>
    </xf>
    <xf numFmtId="37" fontId="200" fillId="0" borderId="0" xfId="2" applyNumberFormat="1" applyFont="1" applyFill="1" applyBorder="1" applyAlignment="1">
      <alignment horizontal="center" vertical="top"/>
    </xf>
    <xf numFmtId="192" fontId="7" fillId="0" borderId="0" xfId="3" applyFont="1" applyFill="1" applyBorder="1" applyAlignment="1">
      <alignment horizontal="center" vertical="top"/>
    </xf>
    <xf numFmtId="190" fontId="13" fillId="0" borderId="0" xfId="2" applyNumberFormat="1" applyFont="1" applyFill="1" applyBorder="1" applyAlignment="1">
      <alignment vertical="top"/>
    </xf>
    <xf numFmtId="190" fontId="17" fillId="0" borderId="0" xfId="1" applyNumberFormat="1" applyFont="1" applyFill="1" applyBorder="1"/>
    <xf numFmtId="253" fontId="201" fillId="158" borderId="0" xfId="0" applyNumberFormat="1" applyFont="1" applyFill="1" applyBorder="1" applyAlignment="1" applyProtection="1">
      <alignment horizontal="right" vertical="center"/>
      <protection locked="0"/>
    </xf>
    <xf numFmtId="194" fontId="9" fillId="0" borderId="0" xfId="1" applyNumberFormat="1" applyFont="1" applyFill="1" applyBorder="1" applyAlignment="1">
      <alignment vertical="top"/>
    </xf>
    <xf numFmtId="193" fontId="9" fillId="0" borderId="0" xfId="5" applyNumberFormat="1" applyFont="1" applyFill="1" applyBorder="1" applyAlignment="1">
      <alignment vertical="top"/>
    </xf>
    <xf numFmtId="194" fontId="6" fillId="0" borderId="86" xfId="8" applyNumberFormat="1" applyFont="1" applyFill="1" applyBorder="1"/>
    <xf numFmtId="194" fontId="6" fillId="0" borderId="86" xfId="1" applyNumberFormat="1" applyFont="1" applyFill="1" applyBorder="1"/>
    <xf numFmtId="199" fontId="6" fillId="0" borderId="86" xfId="8" applyNumberFormat="1" applyFont="1" applyFill="1" applyBorder="1"/>
    <xf numFmtId="193" fontId="6" fillId="0" borderId="85" xfId="2" applyNumberFormat="1" applyFont="1" applyFill="1" applyBorder="1" applyAlignment="1">
      <alignment horizontal="center" wrapText="1"/>
    </xf>
    <xf numFmtId="195" fontId="6" fillId="0" borderId="0" xfId="0" applyNumberFormat="1" applyFont="1" applyFill="1" applyProtection="1"/>
    <xf numFmtId="195" fontId="6" fillId="0" borderId="49" xfId="0" applyNumberFormat="1" applyFont="1" applyFill="1" applyBorder="1" applyProtection="1"/>
    <xf numFmtId="190" fontId="7" fillId="0" borderId="0" xfId="23561" applyNumberFormat="1" applyFont="1" applyFill="1" applyAlignment="1">
      <alignment vertical="top"/>
    </xf>
    <xf numFmtId="199" fontId="9" fillId="0" borderId="1" xfId="8" applyNumberFormat="1" applyFont="1" applyFill="1" applyBorder="1"/>
    <xf numFmtId="193" fontId="9" fillId="0" borderId="0" xfId="0" applyNumberFormat="1" applyFont="1" applyFill="1" applyProtection="1"/>
    <xf numFmtId="195" fontId="9" fillId="0" borderId="0" xfId="5" applyNumberFormat="1" applyFont="1" applyFill="1" applyBorder="1" applyAlignment="1">
      <alignment horizontal="right" vertical="top"/>
    </xf>
    <xf numFmtId="195" fontId="7" fillId="0" borderId="0" xfId="2" applyNumberFormat="1" applyFont="1" applyFill="1" applyAlignment="1">
      <alignment vertical="top"/>
    </xf>
    <xf numFmtId="195" fontId="9" fillId="0" borderId="0" xfId="2" applyNumberFormat="1" applyFont="1" applyFill="1" applyBorder="1" applyAlignment="1">
      <alignment horizontal="right" vertical="top"/>
    </xf>
    <xf numFmtId="195" fontId="9" fillId="0" borderId="0" xfId="0" applyNumberFormat="1" applyFont="1" applyFill="1" applyBorder="1" applyAlignment="1" applyProtection="1"/>
    <xf numFmtId="195" fontId="9" fillId="0" borderId="0" xfId="5" applyNumberFormat="1" applyFont="1" applyFill="1" applyBorder="1" applyAlignment="1">
      <alignment vertical="top"/>
    </xf>
    <xf numFmtId="193" fontId="6" fillId="0" borderId="0" xfId="5" applyNumberFormat="1" applyFont="1" applyFill="1" applyBorder="1" applyAlignment="1">
      <alignment horizontal="center" vertical="top"/>
    </xf>
    <xf numFmtId="194" fontId="6" fillId="0" borderId="3" xfId="8" applyNumberFormat="1" applyFont="1" applyFill="1" applyBorder="1"/>
    <xf numFmtId="193" fontId="6" fillId="0" borderId="0" xfId="2" applyNumberFormat="1" applyFont="1" applyFill="1" applyBorder="1" applyAlignment="1">
      <alignment horizontal="center"/>
    </xf>
    <xf numFmtId="37" fontId="10" fillId="0" borderId="0" xfId="2" applyNumberFormat="1" applyFont="1" applyFill="1" applyBorder="1" applyAlignment="1">
      <alignment vertical="top"/>
    </xf>
    <xf numFmtId="194" fontId="6" fillId="0" borderId="0" xfId="1" applyNumberFormat="1" applyFont="1" applyFill="1" applyBorder="1" applyAlignment="1">
      <alignment horizontal="right" vertical="top"/>
    </xf>
    <xf numFmtId="0" fontId="6" fillId="0" borderId="0" xfId="2" applyFont="1" applyFill="1" applyAlignment="1">
      <alignment horizontal="center"/>
    </xf>
    <xf numFmtId="37" fontId="6" fillId="0" borderId="0" xfId="2" quotePrefix="1" applyNumberFormat="1" applyFont="1" applyFill="1" applyAlignment="1">
      <alignment horizontal="center" vertical="top"/>
    </xf>
    <xf numFmtId="37" fontId="6" fillId="0" borderId="0" xfId="2" applyNumberFormat="1" applyFont="1" applyFill="1" applyAlignment="1">
      <alignment horizontal="center" vertical="top"/>
    </xf>
    <xf numFmtId="49" fontId="6" fillId="0" borderId="0" xfId="2" applyNumberFormat="1" applyFont="1" applyFill="1" applyBorder="1" applyAlignment="1">
      <alignment horizontal="center" vertical="top"/>
    </xf>
    <xf numFmtId="37" fontId="6" fillId="0" borderId="1" xfId="2" applyNumberFormat="1" applyFont="1" applyFill="1" applyBorder="1" applyAlignment="1">
      <alignment horizontal="center" vertical="top"/>
    </xf>
    <xf numFmtId="37" fontId="6" fillId="0" borderId="0" xfId="2" applyNumberFormat="1" applyFont="1" applyFill="1" applyBorder="1" applyAlignment="1">
      <alignment horizontal="center" vertical="top"/>
    </xf>
    <xf numFmtId="193" fontId="6" fillId="0" borderId="0" xfId="2" applyNumberFormat="1" applyFont="1" applyFill="1" applyBorder="1" applyAlignment="1">
      <alignment horizontal="center" wrapText="1"/>
    </xf>
    <xf numFmtId="193" fontId="6" fillId="0" borderId="1" xfId="2" applyNumberFormat="1" applyFont="1" applyFill="1" applyBorder="1" applyAlignment="1">
      <alignment horizontal="center" wrapText="1"/>
    </xf>
    <xf numFmtId="0" fontId="6" fillId="0" borderId="0" xfId="2" applyNumberFormat="1" applyFont="1" applyFill="1" applyAlignment="1">
      <alignment horizontal="center" vertical="top"/>
    </xf>
    <xf numFmtId="0" fontId="6" fillId="0" borderId="1" xfId="2" applyFont="1" applyFill="1" applyBorder="1" applyAlignment="1">
      <alignment horizontal="center" vertical="top"/>
    </xf>
    <xf numFmtId="0" fontId="6" fillId="0" borderId="2" xfId="2" applyFont="1" applyFill="1" applyBorder="1" applyAlignment="1">
      <alignment horizontal="center" vertical="top"/>
    </xf>
    <xf numFmtId="0" fontId="6" fillId="0" borderId="86" xfId="2" applyFont="1" applyFill="1" applyBorder="1" applyAlignment="1">
      <alignment horizontal="center" vertical="top"/>
    </xf>
    <xf numFmtId="193" fontId="6" fillId="0" borderId="4" xfId="2" applyNumberFormat="1" applyFont="1" applyFill="1" applyBorder="1" applyAlignment="1">
      <alignment horizontal="center" wrapText="1"/>
    </xf>
    <xf numFmtId="193" fontId="6" fillId="0" borderId="0" xfId="2" applyNumberFormat="1" applyFont="1" applyFill="1" applyBorder="1" applyAlignment="1">
      <alignment horizontal="center"/>
    </xf>
    <xf numFmtId="193" fontId="6" fillId="0" borderId="1" xfId="2" applyNumberFormat="1" applyFont="1" applyFill="1" applyBorder="1" applyAlignment="1">
      <alignment horizontal="center"/>
    </xf>
    <xf numFmtId="193" fontId="6" fillId="0" borderId="2" xfId="2" applyNumberFormat="1" applyFont="1" applyFill="1" applyBorder="1" applyAlignment="1">
      <alignment horizontal="center" wrapText="1"/>
    </xf>
    <xf numFmtId="193" fontId="6" fillId="0" borderId="86" xfId="2" applyNumberFormat="1" applyFont="1" applyFill="1" applyBorder="1" applyAlignment="1">
      <alignment horizontal="center" wrapText="1"/>
    </xf>
    <xf numFmtId="199" fontId="6" fillId="0" borderId="4" xfId="7" applyNumberFormat="1" applyFont="1" applyFill="1" applyBorder="1" applyAlignment="1">
      <alignment horizontal="center"/>
    </xf>
    <xf numFmtId="199" fontId="6" fillId="0" borderId="1" xfId="7" applyNumberFormat="1" applyFont="1" applyFill="1" applyBorder="1" applyAlignment="1">
      <alignment horizontal="center"/>
    </xf>
    <xf numFmtId="38" fontId="6" fillId="0" borderId="0" xfId="2" applyNumberFormat="1" applyFont="1" applyFill="1" applyBorder="1" applyAlignment="1">
      <alignment horizontal="center" vertical="top"/>
    </xf>
  </cellXfs>
  <cellStyles count="23562">
    <cellStyle name="#" xfId="14" xr:uid="{00000000-0005-0000-0000-000000000000}"/>
    <cellStyle name="#_AAAMxMain" xfId="15" xr:uid="{00000000-0005-0000-0000-000001000000}"/>
    <cellStyle name="#_AAAMxSummary" xfId="16" xr:uid="{00000000-0005-0000-0000-000002000000}"/>
    <cellStyle name="??&amp;O?&amp;H?_x0008__x000f__x0007_?_x0007__x0001__x0001_" xfId="17" xr:uid="{00000000-0005-0000-0000-000003000000}"/>
    <cellStyle name="??&amp;O?&amp;H?_x0008_??_x0007__x0001__x0001_" xfId="18" xr:uid="{00000000-0005-0000-0000-000004000000}"/>
    <cellStyle name="?????_VERA" xfId="19" xr:uid="{00000000-0005-0000-0000-000005000000}"/>
    <cellStyle name="??_VERA" xfId="20" xr:uid="{00000000-0005-0000-0000-000006000000}"/>
    <cellStyle name="_02년 기말-신개인연금" xfId="21" xr:uid="{00000000-0005-0000-0000-000007000000}"/>
    <cellStyle name="_02년 기말-유형자산" xfId="22" xr:uid="{00000000-0005-0000-0000-000008000000}"/>
    <cellStyle name="_02년 기말-특별계정" xfId="23" xr:uid="{00000000-0005-0000-0000-000009000000}"/>
    <cellStyle name="_0412 지분법평가(0111)" xfId="24" xr:uid="{00000000-0005-0000-0000-00000A000000}"/>
    <cellStyle name="_0412 지분법평가(01-12)" xfId="25" xr:uid="{00000000-0005-0000-0000-00000B000000}"/>
    <cellStyle name="_0412 지분법평가(0112-2)" xfId="26" xr:uid="{00000000-0005-0000-0000-00000C000000}"/>
    <cellStyle name="_04년-지분법_1분기평가작업3" xfId="27" xr:uid="{00000000-0005-0000-0000-00000D000000}"/>
    <cellStyle name="_04년-지분법_1분기평가총괄작업3" xfId="28" xr:uid="{00000000-0005-0000-0000-00000E000000}"/>
    <cellStyle name="_200203공시지가" xfId="29" xr:uid="{00000000-0005-0000-0000-00000F000000}"/>
    <cellStyle name="_3분기법인특별부가세" xfId="30" xr:uid="{00000000-0005-0000-0000-000010000000}"/>
    <cellStyle name="_'99상반기경영개선활동결과(게시용)" xfId="31" xr:uid="{00000000-0005-0000-0000-000011000000}"/>
    <cellStyle name="_CPA(변액)" xfId="32" xr:uid="{00000000-0005-0000-0000-000012000000}"/>
    <cellStyle name="_CPA(변액BS)" xfId="33" xr:uid="{00000000-0005-0000-0000-000013000000}"/>
    <cellStyle name="_CPA(퇴직)" xfId="34" xr:uid="{00000000-0005-0000-0000-000014000000}"/>
    <cellStyle name="_CPA(퇴직BS)" xfId="35" xr:uid="{00000000-0005-0000-0000-000015000000}"/>
    <cellStyle name="_LS조서모음" xfId="36" xr:uid="{00000000-0005-0000-0000-000016000000}"/>
    <cellStyle name="_SSR 08-09 Mining and Process" xfId="37" xr:uid="{00000000-0005-0000-0000-000017000000}"/>
    <cellStyle name="_SSR 08-09 Transport Industry 20080402" xfId="38" xr:uid="{00000000-0005-0000-0000-000018000000}"/>
    <cellStyle name="_SSR 08-09 Water Industry 200803402v3" xfId="39" xr:uid="{00000000-0005-0000-0000-000019000000}"/>
    <cellStyle name="_골드그로스주식0917작성조서" xfId="40" xr:uid="{00000000-0005-0000-0000-00001A000000}"/>
    <cellStyle name="_기말감사조서-스펜오컴2001" xfId="41" xr:uid="{00000000-0005-0000-0000-00001B000000}"/>
    <cellStyle name="_별첨(계획서및실적서양식)" xfId="42" xr:uid="{00000000-0005-0000-0000-00001C000000}"/>
    <cellStyle name="_별첨(계획서및실적서양식)_1" xfId="43" xr:uid="{00000000-0005-0000-0000-00001D000000}"/>
    <cellStyle name="_보험관련조서" xfId="44" xr:uid="{00000000-0005-0000-0000-00001E000000}"/>
    <cellStyle name="_산정" xfId="45" xr:uid="{00000000-0005-0000-0000-00001F000000}"/>
    <cellStyle name="_양식" xfId="46" xr:uid="{00000000-0005-0000-0000-000020000000}"/>
    <cellStyle name="_양식_1" xfId="47" xr:uid="{00000000-0005-0000-0000-000021000000}"/>
    <cellStyle name="_양식_2" xfId="48" xr:uid="{00000000-0005-0000-0000-000022000000}"/>
    <cellStyle name="_영업외손익 및 이자수익,비용 오버롤" xfId="49" xr:uid="{00000000-0005-0000-0000-000023000000}"/>
    <cellStyle name="_유무형자산 최종 V3" xfId="50" xr:uid="{00000000-0005-0000-0000-000024000000}"/>
    <cellStyle name="_유무형자산-3분기" xfId="51" xr:uid="{00000000-0005-0000-0000-000025000000}"/>
    <cellStyle name="_유첨3(서식)" xfId="52" xr:uid="{00000000-0005-0000-0000-000026000000}"/>
    <cellStyle name="_유첨3(서식)_1" xfId="53" xr:uid="{00000000-0005-0000-0000-000027000000}"/>
    <cellStyle name="_유형자산(최종)-SAC" xfId="54" xr:uid="{00000000-0005-0000-0000-000028000000}"/>
    <cellStyle name="_지분법평가" xfId="55" xr:uid="{00000000-0005-0000-0000-000029000000}"/>
    <cellStyle name="_지분법평가(1012)" xfId="56" xr:uid="{00000000-0005-0000-0000-00002A000000}"/>
    <cellStyle name="_지정과제2차심의list" xfId="57" xr:uid="{00000000-0005-0000-0000-00002B000000}"/>
    <cellStyle name="_지정과제2차심의list_1" xfId="58" xr:uid="{00000000-0005-0000-0000-00002C000000}"/>
    <cellStyle name="_지정과제2차심의list_2" xfId="59" xr:uid="{00000000-0005-0000-0000-00002D000000}"/>
    <cellStyle name="_지정과제2차심의결과" xfId="60" xr:uid="{00000000-0005-0000-0000-00002E000000}"/>
    <cellStyle name="_지정과제2차심의결과(금액조정후최종)" xfId="61" xr:uid="{00000000-0005-0000-0000-00002F000000}"/>
    <cellStyle name="_지정과제2차심의결과(금액조정후최종)_1" xfId="62" xr:uid="{00000000-0005-0000-0000-000030000000}"/>
    <cellStyle name="_지정과제2차심의결과_1" xfId="63" xr:uid="{00000000-0005-0000-0000-000031000000}"/>
    <cellStyle name="_집중관리(981231)" xfId="64" xr:uid="{00000000-0005-0000-0000-000032000000}"/>
    <cellStyle name="_집중관리(981231)_1" xfId="65" xr:uid="{00000000-0005-0000-0000-000033000000}"/>
    <cellStyle name="_집중관리(지정과제및 양식)" xfId="66" xr:uid="{00000000-0005-0000-0000-000034000000}"/>
    <cellStyle name="_집중관리(지정과제및 양식)_1" xfId="67" xr:uid="{00000000-0005-0000-0000-000035000000}"/>
    <cellStyle name="_투자유가증권LS(043Q)" xfId="68" xr:uid="{00000000-0005-0000-0000-000036000000}"/>
    <cellStyle name="_특별계정조서 V2" xfId="69" xr:uid="{00000000-0005-0000-0000-000037000000}"/>
    <cellStyle name="{Comma [0]}" xfId="70" xr:uid="{00000000-0005-0000-0000-000038000000}"/>
    <cellStyle name="¤@?e_laroux" xfId="71" xr:uid="{00000000-0005-0000-0000-000039000000}"/>
    <cellStyle name="¤d¤A|i[0]_laroux" xfId="72" xr:uid="{00000000-0005-0000-0000-00003A000000}"/>
    <cellStyle name="¤d¤A|i_laroux" xfId="73" xr:uid="{00000000-0005-0000-0000-00003B000000}"/>
    <cellStyle name="0,0_x000d__x000a_NA_x000d__x000a_" xfId="74" xr:uid="{00000000-0005-0000-0000-00003C000000}"/>
    <cellStyle name="0,0_x000d__x000a_NA_x000d__x000a_ 2" xfId="75" xr:uid="{00000000-0005-0000-0000-00003D000000}"/>
    <cellStyle name="0,000" xfId="76" xr:uid="{00000000-0005-0000-0000-00003E000000}"/>
    <cellStyle name="20% - Accent1 10" xfId="77" xr:uid="{00000000-0005-0000-0000-00003F000000}"/>
    <cellStyle name="20% - Accent1 11" xfId="78" xr:uid="{00000000-0005-0000-0000-000040000000}"/>
    <cellStyle name="20% - Accent1 12" xfId="79" xr:uid="{00000000-0005-0000-0000-000041000000}"/>
    <cellStyle name="20% - Accent1 13" xfId="80" xr:uid="{00000000-0005-0000-0000-000042000000}"/>
    <cellStyle name="20% - Accent1 2" xfId="81" xr:uid="{00000000-0005-0000-0000-000043000000}"/>
    <cellStyle name="20% - Accent1 2 2" xfId="82" xr:uid="{00000000-0005-0000-0000-000044000000}"/>
    <cellStyle name="20% - Accent1 2 2 2" xfId="83" xr:uid="{00000000-0005-0000-0000-000045000000}"/>
    <cellStyle name="20% - Accent1 2 2 2 2" xfId="3185" xr:uid="{00000000-0005-0000-0000-000046000000}"/>
    <cellStyle name="20% - Accent1 2 2 2 2 2" xfId="14561" xr:uid="{00000000-0005-0000-0000-000047000000}"/>
    <cellStyle name="20% - Accent1 2 2 2 3" xfId="5339" xr:uid="{00000000-0005-0000-0000-000048000000}"/>
    <cellStyle name="20% - Accent1 2 2 2 3 2" xfId="16715" xr:uid="{00000000-0005-0000-0000-000049000000}"/>
    <cellStyle name="20% - Accent1 2 2 2 4" xfId="7133" xr:uid="{00000000-0005-0000-0000-00004A000000}"/>
    <cellStyle name="20% - Accent1 2 2 2 4 2" xfId="18508" xr:uid="{00000000-0005-0000-0000-00004B000000}"/>
    <cellStyle name="20% - Accent1 2 2 2 5" xfId="9417" xr:uid="{00000000-0005-0000-0000-00004C000000}"/>
    <cellStyle name="20% - Accent1 2 2 2 5 2" xfId="20791" xr:uid="{00000000-0005-0000-0000-00004D000000}"/>
    <cellStyle name="20% - Accent1 2 2 2 6" xfId="12356" xr:uid="{00000000-0005-0000-0000-00004E000000}"/>
    <cellStyle name="20% - Accent1 2 2 3" xfId="3186" xr:uid="{00000000-0005-0000-0000-00004F000000}"/>
    <cellStyle name="20% - Accent1 2 2 3 2" xfId="14562" xr:uid="{00000000-0005-0000-0000-000050000000}"/>
    <cellStyle name="20% - Accent1 2 2 4" xfId="5340" xr:uid="{00000000-0005-0000-0000-000051000000}"/>
    <cellStyle name="20% - Accent1 2 2 4 2" xfId="16716" xr:uid="{00000000-0005-0000-0000-000052000000}"/>
    <cellStyle name="20% - Accent1 2 2 5" xfId="7134" xr:uid="{00000000-0005-0000-0000-000053000000}"/>
    <cellStyle name="20% - Accent1 2 2 5 2" xfId="18509" xr:uid="{00000000-0005-0000-0000-000054000000}"/>
    <cellStyle name="20% - Accent1 2 2 6" xfId="9416" xr:uid="{00000000-0005-0000-0000-000055000000}"/>
    <cellStyle name="20% - Accent1 2 2 6 2" xfId="20790" xr:uid="{00000000-0005-0000-0000-000056000000}"/>
    <cellStyle name="20% - Accent1 2 2 7" xfId="12355" xr:uid="{00000000-0005-0000-0000-000057000000}"/>
    <cellStyle name="20% - Accent1 2 3" xfId="84" xr:uid="{00000000-0005-0000-0000-000058000000}"/>
    <cellStyle name="20% - Accent1 2 3 2" xfId="3187" xr:uid="{00000000-0005-0000-0000-000059000000}"/>
    <cellStyle name="20% - Accent1 2 3 2 2" xfId="14563" xr:uid="{00000000-0005-0000-0000-00005A000000}"/>
    <cellStyle name="20% - Accent1 2 3 3" xfId="5341" xr:uid="{00000000-0005-0000-0000-00005B000000}"/>
    <cellStyle name="20% - Accent1 2 3 3 2" xfId="16717" xr:uid="{00000000-0005-0000-0000-00005C000000}"/>
    <cellStyle name="20% - Accent1 2 3 4" xfId="7135" xr:uid="{00000000-0005-0000-0000-00005D000000}"/>
    <cellStyle name="20% - Accent1 2 3 4 2" xfId="18510" xr:uid="{00000000-0005-0000-0000-00005E000000}"/>
    <cellStyle name="20% - Accent1 2 3 5" xfId="9418" xr:uid="{00000000-0005-0000-0000-00005F000000}"/>
    <cellStyle name="20% - Accent1 2 3 5 2" xfId="20792" xr:uid="{00000000-0005-0000-0000-000060000000}"/>
    <cellStyle name="20% - Accent1 2 3 6" xfId="12357" xr:uid="{00000000-0005-0000-0000-000061000000}"/>
    <cellStyle name="20% - Accent1 2 4" xfId="3188" xr:uid="{00000000-0005-0000-0000-000062000000}"/>
    <cellStyle name="20% - Accent1 2 4 2" xfId="14564" xr:uid="{00000000-0005-0000-0000-000063000000}"/>
    <cellStyle name="20% - Accent1 2 5" xfId="5342" xr:uid="{00000000-0005-0000-0000-000064000000}"/>
    <cellStyle name="20% - Accent1 2 5 2" xfId="16718" xr:uid="{00000000-0005-0000-0000-000065000000}"/>
    <cellStyle name="20% - Accent1 2 6" xfId="7136" xr:uid="{00000000-0005-0000-0000-000066000000}"/>
    <cellStyle name="20% - Accent1 2 6 2" xfId="18511" xr:uid="{00000000-0005-0000-0000-000067000000}"/>
    <cellStyle name="20% - Accent1 2 7" xfId="9415" xr:uid="{00000000-0005-0000-0000-000068000000}"/>
    <cellStyle name="20% - Accent1 2 7 2" xfId="20789" xr:uid="{00000000-0005-0000-0000-000069000000}"/>
    <cellStyle name="20% - Accent1 2 8" xfId="12354" xr:uid="{00000000-0005-0000-0000-00006A000000}"/>
    <cellStyle name="20% - Accent1 3" xfId="85" xr:uid="{00000000-0005-0000-0000-00006B000000}"/>
    <cellStyle name="20% - Accent1 3 2" xfId="86" xr:uid="{00000000-0005-0000-0000-00006C000000}"/>
    <cellStyle name="20% - Accent1 3 2 2" xfId="87" xr:uid="{00000000-0005-0000-0000-00006D000000}"/>
    <cellStyle name="20% - Accent1 3 2 2 2" xfId="3189" xr:uid="{00000000-0005-0000-0000-00006E000000}"/>
    <cellStyle name="20% - Accent1 3 2 2 2 2" xfId="14565" xr:uid="{00000000-0005-0000-0000-00006F000000}"/>
    <cellStyle name="20% - Accent1 3 2 2 3" xfId="5343" xr:uid="{00000000-0005-0000-0000-000070000000}"/>
    <cellStyle name="20% - Accent1 3 2 2 3 2" xfId="16719" xr:uid="{00000000-0005-0000-0000-000071000000}"/>
    <cellStyle name="20% - Accent1 3 2 2 4" xfId="7137" xr:uid="{00000000-0005-0000-0000-000072000000}"/>
    <cellStyle name="20% - Accent1 3 2 2 4 2" xfId="18512" xr:uid="{00000000-0005-0000-0000-000073000000}"/>
    <cellStyle name="20% - Accent1 3 2 2 5" xfId="9421" xr:uid="{00000000-0005-0000-0000-000074000000}"/>
    <cellStyle name="20% - Accent1 3 2 2 5 2" xfId="20795" xr:uid="{00000000-0005-0000-0000-000075000000}"/>
    <cellStyle name="20% - Accent1 3 2 2 6" xfId="12360" xr:uid="{00000000-0005-0000-0000-000076000000}"/>
    <cellStyle name="20% - Accent1 3 2 3" xfId="3190" xr:uid="{00000000-0005-0000-0000-000077000000}"/>
    <cellStyle name="20% - Accent1 3 2 3 2" xfId="14566" xr:uid="{00000000-0005-0000-0000-000078000000}"/>
    <cellStyle name="20% - Accent1 3 2 4" xfId="5344" xr:uid="{00000000-0005-0000-0000-000079000000}"/>
    <cellStyle name="20% - Accent1 3 2 4 2" xfId="16720" xr:uid="{00000000-0005-0000-0000-00007A000000}"/>
    <cellStyle name="20% - Accent1 3 2 5" xfId="7138" xr:uid="{00000000-0005-0000-0000-00007B000000}"/>
    <cellStyle name="20% - Accent1 3 2 5 2" xfId="18513" xr:uid="{00000000-0005-0000-0000-00007C000000}"/>
    <cellStyle name="20% - Accent1 3 2 6" xfId="9420" xr:uid="{00000000-0005-0000-0000-00007D000000}"/>
    <cellStyle name="20% - Accent1 3 2 6 2" xfId="20794" xr:uid="{00000000-0005-0000-0000-00007E000000}"/>
    <cellStyle name="20% - Accent1 3 2 7" xfId="12359" xr:uid="{00000000-0005-0000-0000-00007F000000}"/>
    <cellStyle name="20% - Accent1 3 3" xfId="88" xr:uid="{00000000-0005-0000-0000-000080000000}"/>
    <cellStyle name="20% - Accent1 3 3 2" xfId="3191" xr:uid="{00000000-0005-0000-0000-000081000000}"/>
    <cellStyle name="20% - Accent1 3 3 2 2" xfId="14567" xr:uid="{00000000-0005-0000-0000-000082000000}"/>
    <cellStyle name="20% - Accent1 3 3 3" xfId="5345" xr:uid="{00000000-0005-0000-0000-000083000000}"/>
    <cellStyle name="20% - Accent1 3 3 3 2" xfId="16721" xr:uid="{00000000-0005-0000-0000-000084000000}"/>
    <cellStyle name="20% - Accent1 3 3 4" xfId="7139" xr:uid="{00000000-0005-0000-0000-000085000000}"/>
    <cellStyle name="20% - Accent1 3 3 4 2" xfId="18514" xr:uid="{00000000-0005-0000-0000-000086000000}"/>
    <cellStyle name="20% - Accent1 3 3 5" xfId="9422" xr:uid="{00000000-0005-0000-0000-000087000000}"/>
    <cellStyle name="20% - Accent1 3 3 5 2" xfId="20796" xr:uid="{00000000-0005-0000-0000-000088000000}"/>
    <cellStyle name="20% - Accent1 3 3 6" xfId="12361" xr:uid="{00000000-0005-0000-0000-000089000000}"/>
    <cellStyle name="20% - Accent1 3 4" xfId="3192" xr:uid="{00000000-0005-0000-0000-00008A000000}"/>
    <cellStyle name="20% - Accent1 3 4 2" xfId="14568" xr:uid="{00000000-0005-0000-0000-00008B000000}"/>
    <cellStyle name="20% - Accent1 3 5" xfId="5346" xr:uid="{00000000-0005-0000-0000-00008C000000}"/>
    <cellStyle name="20% - Accent1 3 5 2" xfId="16722" xr:uid="{00000000-0005-0000-0000-00008D000000}"/>
    <cellStyle name="20% - Accent1 3 6" xfId="7140" xr:uid="{00000000-0005-0000-0000-00008E000000}"/>
    <cellStyle name="20% - Accent1 3 6 2" xfId="18515" xr:uid="{00000000-0005-0000-0000-00008F000000}"/>
    <cellStyle name="20% - Accent1 3 7" xfId="9419" xr:uid="{00000000-0005-0000-0000-000090000000}"/>
    <cellStyle name="20% - Accent1 3 7 2" xfId="20793" xr:uid="{00000000-0005-0000-0000-000091000000}"/>
    <cellStyle name="20% - Accent1 3 8" xfId="12358" xr:uid="{00000000-0005-0000-0000-000092000000}"/>
    <cellStyle name="20% - Accent1 4" xfId="89" xr:uid="{00000000-0005-0000-0000-000093000000}"/>
    <cellStyle name="20% - Accent1 5" xfId="90" xr:uid="{00000000-0005-0000-0000-000094000000}"/>
    <cellStyle name="20% - Accent1 6" xfId="91" xr:uid="{00000000-0005-0000-0000-000095000000}"/>
    <cellStyle name="20% - Accent1 7" xfId="92" xr:uid="{00000000-0005-0000-0000-000096000000}"/>
    <cellStyle name="20% - Accent1 8" xfId="93" xr:uid="{00000000-0005-0000-0000-000097000000}"/>
    <cellStyle name="20% - Accent1 9" xfId="94" xr:uid="{00000000-0005-0000-0000-000098000000}"/>
    <cellStyle name="20% - Accent2 10" xfId="95" xr:uid="{00000000-0005-0000-0000-000099000000}"/>
    <cellStyle name="20% - Accent2 11" xfId="96" xr:uid="{00000000-0005-0000-0000-00009A000000}"/>
    <cellStyle name="20% - Accent2 12" xfId="97" xr:uid="{00000000-0005-0000-0000-00009B000000}"/>
    <cellStyle name="20% - Accent2 13" xfId="98" xr:uid="{00000000-0005-0000-0000-00009C000000}"/>
    <cellStyle name="20% - Accent2 2" xfId="99" xr:uid="{00000000-0005-0000-0000-00009D000000}"/>
    <cellStyle name="20% - Accent2 2 2" xfId="100" xr:uid="{00000000-0005-0000-0000-00009E000000}"/>
    <cellStyle name="20% - Accent2 2 2 2" xfId="101" xr:uid="{00000000-0005-0000-0000-00009F000000}"/>
    <cellStyle name="20% - Accent2 2 2 2 2" xfId="3193" xr:uid="{00000000-0005-0000-0000-0000A0000000}"/>
    <cellStyle name="20% - Accent2 2 2 2 2 2" xfId="14569" xr:uid="{00000000-0005-0000-0000-0000A1000000}"/>
    <cellStyle name="20% - Accent2 2 2 2 3" xfId="5347" xr:uid="{00000000-0005-0000-0000-0000A2000000}"/>
    <cellStyle name="20% - Accent2 2 2 2 3 2" xfId="16723" xr:uid="{00000000-0005-0000-0000-0000A3000000}"/>
    <cellStyle name="20% - Accent2 2 2 2 4" xfId="7141" xr:uid="{00000000-0005-0000-0000-0000A4000000}"/>
    <cellStyle name="20% - Accent2 2 2 2 4 2" xfId="18516" xr:uid="{00000000-0005-0000-0000-0000A5000000}"/>
    <cellStyle name="20% - Accent2 2 2 2 5" xfId="9432" xr:uid="{00000000-0005-0000-0000-0000A6000000}"/>
    <cellStyle name="20% - Accent2 2 2 2 5 2" xfId="20806" xr:uid="{00000000-0005-0000-0000-0000A7000000}"/>
    <cellStyle name="20% - Accent2 2 2 2 6" xfId="12364" xr:uid="{00000000-0005-0000-0000-0000A8000000}"/>
    <cellStyle name="20% - Accent2 2 2 3" xfId="3194" xr:uid="{00000000-0005-0000-0000-0000A9000000}"/>
    <cellStyle name="20% - Accent2 2 2 3 2" xfId="14570" xr:uid="{00000000-0005-0000-0000-0000AA000000}"/>
    <cellStyle name="20% - Accent2 2 2 4" xfId="5348" xr:uid="{00000000-0005-0000-0000-0000AB000000}"/>
    <cellStyle name="20% - Accent2 2 2 4 2" xfId="16724" xr:uid="{00000000-0005-0000-0000-0000AC000000}"/>
    <cellStyle name="20% - Accent2 2 2 5" xfId="7142" xr:uid="{00000000-0005-0000-0000-0000AD000000}"/>
    <cellStyle name="20% - Accent2 2 2 5 2" xfId="18517" xr:uid="{00000000-0005-0000-0000-0000AE000000}"/>
    <cellStyle name="20% - Accent2 2 2 6" xfId="9431" xr:uid="{00000000-0005-0000-0000-0000AF000000}"/>
    <cellStyle name="20% - Accent2 2 2 6 2" xfId="20805" xr:uid="{00000000-0005-0000-0000-0000B0000000}"/>
    <cellStyle name="20% - Accent2 2 2 7" xfId="12363" xr:uid="{00000000-0005-0000-0000-0000B1000000}"/>
    <cellStyle name="20% - Accent2 2 3" xfId="102" xr:uid="{00000000-0005-0000-0000-0000B2000000}"/>
    <cellStyle name="20% - Accent2 2 3 2" xfId="3195" xr:uid="{00000000-0005-0000-0000-0000B3000000}"/>
    <cellStyle name="20% - Accent2 2 3 2 2" xfId="14571" xr:uid="{00000000-0005-0000-0000-0000B4000000}"/>
    <cellStyle name="20% - Accent2 2 3 3" xfId="5349" xr:uid="{00000000-0005-0000-0000-0000B5000000}"/>
    <cellStyle name="20% - Accent2 2 3 3 2" xfId="16725" xr:uid="{00000000-0005-0000-0000-0000B6000000}"/>
    <cellStyle name="20% - Accent2 2 3 4" xfId="7143" xr:uid="{00000000-0005-0000-0000-0000B7000000}"/>
    <cellStyle name="20% - Accent2 2 3 4 2" xfId="18518" xr:uid="{00000000-0005-0000-0000-0000B8000000}"/>
    <cellStyle name="20% - Accent2 2 3 5" xfId="9433" xr:uid="{00000000-0005-0000-0000-0000B9000000}"/>
    <cellStyle name="20% - Accent2 2 3 5 2" xfId="20807" xr:uid="{00000000-0005-0000-0000-0000BA000000}"/>
    <cellStyle name="20% - Accent2 2 3 6" xfId="12365" xr:uid="{00000000-0005-0000-0000-0000BB000000}"/>
    <cellStyle name="20% - Accent2 2 4" xfId="3196" xr:uid="{00000000-0005-0000-0000-0000BC000000}"/>
    <cellStyle name="20% - Accent2 2 4 2" xfId="14572" xr:uid="{00000000-0005-0000-0000-0000BD000000}"/>
    <cellStyle name="20% - Accent2 2 5" xfId="5350" xr:uid="{00000000-0005-0000-0000-0000BE000000}"/>
    <cellStyle name="20% - Accent2 2 5 2" xfId="16726" xr:uid="{00000000-0005-0000-0000-0000BF000000}"/>
    <cellStyle name="20% - Accent2 2 6" xfId="7144" xr:uid="{00000000-0005-0000-0000-0000C0000000}"/>
    <cellStyle name="20% - Accent2 2 6 2" xfId="18519" xr:uid="{00000000-0005-0000-0000-0000C1000000}"/>
    <cellStyle name="20% - Accent2 2 7" xfId="9430" xr:uid="{00000000-0005-0000-0000-0000C2000000}"/>
    <cellStyle name="20% - Accent2 2 7 2" xfId="20804" xr:uid="{00000000-0005-0000-0000-0000C3000000}"/>
    <cellStyle name="20% - Accent2 2 8" xfId="12362" xr:uid="{00000000-0005-0000-0000-0000C4000000}"/>
    <cellStyle name="20% - Accent2 3" xfId="103" xr:uid="{00000000-0005-0000-0000-0000C5000000}"/>
    <cellStyle name="20% - Accent2 3 2" xfId="104" xr:uid="{00000000-0005-0000-0000-0000C6000000}"/>
    <cellStyle name="20% - Accent2 3 2 2" xfId="105" xr:uid="{00000000-0005-0000-0000-0000C7000000}"/>
    <cellStyle name="20% - Accent2 3 2 2 2" xfId="3197" xr:uid="{00000000-0005-0000-0000-0000C8000000}"/>
    <cellStyle name="20% - Accent2 3 2 2 2 2" xfId="14573" xr:uid="{00000000-0005-0000-0000-0000C9000000}"/>
    <cellStyle name="20% - Accent2 3 2 2 3" xfId="5351" xr:uid="{00000000-0005-0000-0000-0000CA000000}"/>
    <cellStyle name="20% - Accent2 3 2 2 3 2" xfId="16727" xr:uid="{00000000-0005-0000-0000-0000CB000000}"/>
    <cellStyle name="20% - Accent2 3 2 2 4" xfId="7145" xr:uid="{00000000-0005-0000-0000-0000CC000000}"/>
    <cellStyle name="20% - Accent2 3 2 2 4 2" xfId="18520" xr:uid="{00000000-0005-0000-0000-0000CD000000}"/>
    <cellStyle name="20% - Accent2 3 2 2 5" xfId="9436" xr:uid="{00000000-0005-0000-0000-0000CE000000}"/>
    <cellStyle name="20% - Accent2 3 2 2 5 2" xfId="20810" xr:uid="{00000000-0005-0000-0000-0000CF000000}"/>
    <cellStyle name="20% - Accent2 3 2 2 6" xfId="12368" xr:uid="{00000000-0005-0000-0000-0000D0000000}"/>
    <cellStyle name="20% - Accent2 3 2 3" xfId="3198" xr:uid="{00000000-0005-0000-0000-0000D1000000}"/>
    <cellStyle name="20% - Accent2 3 2 3 2" xfId="14574" xr:uid="{00000000-0005-0000-0000-0000D2000000}"/>
    <cellStyle name="20% - Accent2 3 2 4" xfId="5352" xr:uid="{00000000-0005-0000-0000-0000D3000000}"/>
    <cellStyle name="20% - Accent2 3 2 4 2" xfId="16728" xr:uid="{00000000-0005-0000-0000-0000D4000000}"/>
    <cellStyle name="20% - Accent2 3 2 5" xfId="7146" xr:uid="{00000000-0005-0000-0000-0000D5000000}"/>
    <cellStyle name="20% - Accent2 3 2 5 2" xfId="18521" xr:uid="{00000000-0005-0000-0000-0000D6000000}"/>
    <cellStyle name="20% - Accent2 3 2 6" xfId="9435" xr:uid="{00000000-0005-0000-0000-0000D7000000}"/>
    <cellStyle name="20% - Accent2 3 2 6 2" xfId="20809" xr:uid="{00000000-0005-0000-0000-0000D8000000}"/>
    <cellStyle name="20% - Accent2 3 2 7" xfId="12367" xr:uid="{00000000-0005-0000-0000-0000D9000000}"/>
    <cellStyle name="20% - Accent2 3 3" xfId="106" xr:uid="{00000000-0005-0000-0000-0000DA000000}"/>
    <cellStyle name="20% - Accent2 3 3 2" xfId="3199" xr:uid="{00000000-0005-0000-0000-0000DB000000}"/>
    <cellStyle name="20% - Accent2 3 3 2 2" xfId="14575" xr:uid="{00000000-0005-0000-0000-0000DC000000}"/>
    <cellStyle name="20% - Accent2 3 3 3" xfId="5353" xr:uid="{00000000-0005-0000-0000-0000DD000000}"/>
    <cellStyle name="20% - Accent2 3 3 3 2" xfId="16729" xr:uid="{00000000-0005-0000-0000-0000DE000000}"/>
    <cellStyle name="20% - Accent2 3 3 4" xfId="7147" xr:uid="{00000000-0005-0000-0000-0000DF000000}"/>
    <cellStyle name="20% - Accent2 3 3 4 2" xfId="18522" xr:uid="{00000000-0005-0000-0000-0000E0000000}"/>
    <cellStyle name="20% - Accent2 3 3 5" xfId="9437" xr:uid="{00000000-0005-0000-0000-0000E1000000}"/>
    <cellStyle name="20% - Accent2 3 3 5 2" xfId="20811" xr:uid="{00000000-0005-0000-0000-0000E2000000}"/>
    <cellStyle name="20% - Accent2 3 3 6" xfId="12369" xr:uid="{00000000-0005-0000-0000-0000E3000000}"/>
    <cellStyle name="20% - Accent2 3 4" xfId="3200" xr:uid="{00000000-0005-0000-0000-0000E4000000}"/>
    <cellStyle name="20% - Accent2 3 4 2" xfId="14576" xr:uid="{00000000-0005-0000-0000-0000E5000000}"/>
    <cellStyle name="20% - Accent2 3 5" xfId="5354" xr:uid="{00000000-0005-0000-0000-0000E6000000}"/>
    <cellStyle name="20% - Accent2 3 5 2" xfId="16730" xr:uid="{00000000-0005-0000-0000-0000E7000000}"/>
    <cellStyle name="20% - Accent2 3 6" xfId="7148" xr:uid="{00000000-0005-0000-0000-0000E8000000}"/>
    <cellStyle name="20% - Accent2 3 6 2" xfId="18523" xr:uid="{00000000-0005-0000-0000-0000E9000000}"/>
    <cellStyle name="20% - Accent2 3 7" xfId="9434" xr:uid="{00000000-0005-0000-0000-0000EA000000}"/>
    <cellStyle name="20% - Accent2 3 7 2" xfId="20808" xr:uid="{00000000-0005-0000-0000-0000EB000000}"/>
    <cellStyle name="20% - Accent2 3 8" xfId="12366" xr:uid="{00000000-0005-0000-0000-0000EC000000}"/>
    <cellStyle name="20% - Accent2 4" xfId="107" xr:uid="{00000000-0005-0000-0000-0000ED000000}"/>
    <cellStyle name="20% - Accent2 5" xfId="108" xr:uid="{00000000-0005-0000-0000-0000EE000000}"/>
    <cellStyle name="20% - Accent2 6" xfId="109" xr:uid="{00000000-0005-0000-0000-0000EF000000}"/>
    <cellStyle name="20% - Accent2 7" xfId="110" xr:uid="{00000000-0005-0000-0000-0000F0000000}"/>
    <cellStyle name="20% - Accent2 8" xfId="111" xr:uid="{00000000-0005-0000-0000-0000F1000000}"/>
    <cellStyle name="20% - Accent2 9" xfId="112" xr:uid="{00000000-0005-0000-0000-0000F2000000}"/>
    <cellStyle name="20% - Accent3 10" xfId="113" xr:uid="{00000000-0005-0000-0000-0000F3000000}"/>
    <cellStyle name="20% - Accent3 11" xfId="114" xr:uid="{00000000-0005-0000-0000-0000F4000000}"/>
    <cellStyle name="20% - Accent3 12" xfId="115" xr:uid="{00000000-0005-0000-0000-0000F5000000}"/>
    <cellStyle name="20% - Accent3 13" xfId="116" xr:uid="{00000000-0005-0000-0000-0000F6000000}"/>
    <cellStyle name="20% - Accent3 2" xfId="117" xr:uid="{00000000-0005-0000-0000-0000F7000000}"/>
    <cellStyle name="20% - Accent3 2 2" xfId="118" xr:uid="{00000000-0005-0000-0000-0000F8000000}"/>
    <cellStyle name="20% - Accent3 2 2 2" xfId="119" xr:uid="{00000000-0005-0000-0000-0000F9000000}"/>
    <cellStyle name="20% - Accent3 2 2 2 2" xfId="3201" xr:uid="{00000000-0005-0000-0000-0000FA000000}"/>
    <cellStyle name="20% - Accent3 2 2 2 2 2" xfId="14577" xr:uid="{00000000-0005-0000-0000-0000FB000000}"/>
    <cellStyle name="20% - Accent3 2 2 2 3" xfId="5355" xr:uid="{00000000-0005-0000-0000-0000FC000000}"/>
    <cellStyle name="20% - Accent3 2 2 2 3 2" xfId="16731" xr:uid="{00000000-0005-0000-0000-0000FD000000}"/>
    <cellStyle name="20% - Accent3 2 2 2 4" xfId="7149" xr:uid="{00000000-0005-0000-0000-0000FE000000}"/>
    <cellStyle name="20% - Accent3 2 2 2 4 2" xfId="18524" xr:uid="{00000000-0005-0000-0000-0000FF000000}"/>
    <cellStyle name="20% - Accent3 2 2 2 5" xfId="9443" xr:uid="{00000000-0005-0000-0000-000000010000}"/>
    <cellStyle name="20% - Accent3 2 2 2 5 2" xfId="20817" xr:uid="{00000000-0005-0000-0000-000001010000}"/>
    <cellStyle name="20% - Accent3 2 2 2 6" xfId="12372" xr:uid="{00000000-0005-0000-0000-000002010000}"/>
    <cellStyle name="20% - Accent3 2 2 3" xfId="3202" xr:uid="{00000000-0005-0000-0000-000003010000}"/>
    <cellStyle name="20% - Accent3 2 2 3 2" xfId="14578" xr:uid="{00000000-0005-0000-0000-000004010000}"/>
    <cellStyle name="20% - Accent3 2 2 4" xfId="5356" xr:uid="{00000000-0005-0000-0000-000005010000}"/>
    <cellStyle name="20% - Accent3 2 2 4 2" xfId="16732" xr:uid="{00000000-0005-0000-0000-000006010000}"/>
    <cellStyle name="20% - Accent3 2 2 5" xfId="7150" xr:uid="{00000000-0005-0000-0000-000007010000}"/>
    <cellStyle name="20% - Accent3 2 2 5 2" xfId="18525" xr:uid="{00000000-0005-0000-0000-000008010000}"/>
    <cellStyle name="20% - Accent3 2 2 6" xfId="9442" xr:uid="{00000000-0005-0000-0000-000009010000}"/>
    <cellStyle name="20% - Accent3 2 2 6 2" xfId="20816" xr:uid="{00000000-0005-0000-0000-00000A010000}"/>
    <cellStyle name="20% - Accent3 2 2 7" xfId="12371" xr:uid="{00000000-0005-0000-0000-00000B010000}"/>
    <cellStyle name="20% - Accent3 2 3" xfId="120" xr:uid="{00000000-0005-0000-0000-00000C010000}"/>
    <cellStyle name="20% - Accent3 2 3 2" xfId="3203" xr:uid="{00000000-0005-0000-0000-00000D010000}"/>
    <cellStyle name="20% - Accent3 2 3 2 2" xfId="14579" xr:uid="{00000000-0005-0000-0000-00000E010000}"/>
    <cellStyle name="20% - Accent3 2 3 3" xfId="5357" xr:uid="{00000000-0005-0000-0000-00000F010000}"/>
    <cellStyle name="20% - Accent3 2 3 3 2" xfId="16733" xr:uid="{00000000-0005-0000-0000-000010010000}"/>
    <cellStyle name="20% - Accent3 2 3 4" xfId="7151" xr:uid="{00000000-0005-0000-0000-000011010000}"/>
    <cellStyle name="20% - Accent3 2 3 4 2" xfId="18526" xr:uid="{00000000-0005-0000-0000-000012010000}"/>
    <cellStyle name="20% - Accent3 2 3 5" xfId="9444" xr:uid="{00000000-0005-0000-0000-000013010000}"/>
    <cellStyle name="20% - Accent3 2 3 5 2" xfId="20818" xr:uid="{00000000-0005-0000-0000-000014010000}"/>
    <cellStyle name="20% - Accent3 2 3 6" xfId="12373" xr:uid="{00000000-0005-0000-0000-000015010000}"/>
    <cellStyle name="20% - Accent3 2 4" xfId="3204" xr:uid="{00000000-0005-0000-0000-000016010000}"/>
    <cellStyle name="20% - Accent3 2 4 2" xfId="14580" xr:uid="{00000000-0005-0000-0000-000017010000}"/>
    <cellStyle name="20% - Accent3 2 5" xfId="5358" xr:uid="{00000000-0005-0000-0000-000018010000}"/>
    <cellStyle name="20% - Accent3 2 5 2" xfId="16734" xr:uid="{00000000-0005-0000-0000-000019010000}"/>
    <cellStyle name="20% - Accent3 2 6" xfId="7152" xr:uid="{00000000-0005-0000-0000-00001A010000}"/>
    <cellStyle name="20% - Accent3 2 6 2" xfId="18527" xr:uid="{00000000-0005-0000-0000-00001B010000}"/>
    <cellStyle name="20% - Accent3 2 7" xfId="9441" xr:uid="{00000000-0005-0000-0000-00001C010000}"/>
    <cellStyle name="20% - Accent3 2 7 2" xfId="20815" xr:uid="{00000000-0005-0000-0000-00001D010000}"/>
    <cellStyle name="20% - Accent3 2 8" xfId="12370" xr:uid="{00000000-0005-0000-0000-00001E010000}"/>
    <cellStyle name="20% - Accent3 3" xfId="121" xr:uid="{00000000-0005-0000-0000-00001F010000}"/>
    <cellStyle name="20% - Accent3 3 2" xfId="122" xr:uid="{00000000-0005-0000-0000-000020010000}"/>
    <cellStyle name="20% - Accent3 3 2 2" xfId="123" xr:uid="{00000000-0005-0000-0000-000021010000}"/>
    <cellStyle name="20% - Accent3 3 2 2 2" xfId="3205" xr:uid="{00000000-0005-0000-0000-000022010000}"/>
    <cellStyle name="20% - Accent3 3 2 2 2 2" xfId="14581" xr:uid="{00000000-0005-0000-0000-000023010000}"/>
    <cellStyle name="20% - Accent3 3 2 2 3" xfId="5359" xr:uid="{00000000-0005-0000-0000-000024010000}"/>
    <cellStyle name="20% - Accent3 3 2 2 3 2" xfId="16735" xr:uid="{00000000-0005-0000-0000-000025010000}"/>
    <cellStyle name="20% - Accent3 3 2 2 4" xfId="7153" xr:uid="{00000000-0005-0000-0000-000026010000}"/>
    <cellStyle name="20% - Accent3 3 2 2 4 2" xfId="18528" xr:uid="{00000000-0005-0000-0000-000027010000}"/>
    <cellStyle name="20% - Accent3 3 2 2 5" xfId="9447" xr:uid="{00000000-0005-0000-0000-000028010000}"/>
    <cellStyle name="20% - Accent3 3 2 2 5 2" xfId="20821" xr:uid="{00000000-0005-0000-0000-000029010000}"/>
    <cellStyle name="20% - Accent3 3 2 2 6" xfId="12376" xr:uid="{00000000-0005-0000-0000-00002A010000}"/>
    <cellStyle name="20% - Accent3 3 2 3" xfId="3206" xr:uid="{00000000-0005-0000-0000-00002B010000}"/>
    <cellStyle name="20% - Accent3 3 2 3 2" xfId="14582" xr:uid="{00000000-0005-0000-0000-00002C010000}"/>
    <cellStyle name="20% - Accent3 3 2 4" xfId="5360" xr:uid="{00000000-0005-0000-0000-00002D010000}"/>
    <cellStyle name="20% - Accent3 3 2 4 2" xfId="16736" xr:uid="{00000000-0005-0000-0000-00002E010000}"/>
    <cellStyle name="20% - Accent3 3 2 5" xfId="7154" xr:uid="{00000000-0005-0000-0000-00002F010000}"/>
    <cellStyle name="20% - Accent3 3 2 5 2" xfId="18529" xr:uid="{00000000-0005-0000-0000-000030010000}"/>
    <cellStyle name="20% - Accent3 3 2 6" xfId="9446" xr:uid="{00000000-0005-0000-0000-000031010000}"/>
    <cellStyle name="20% - Accent3 3 2 6 2" xfId="20820" xr:uid="{00000000-0005-0000-0000-000032010000}"/>
    <cellStyle name="20% - Accent3 3 2 7" xfId="12375" xr:uid="{00000000-0005-0000-0000-000033010000}"/>
    <cellStyle name="20% - Accent3 3 3" xfId="124" xr:uid="{00000000-0005-0000-0000-000034010000}"/>
    <cellStyle name="20% - Accent3 3 3 2" xfId="3207" xr:uid="{00000000-0005-0000-0000-000035010000}"/>
    <cellStyle name="20% - Accent3 3 3 2 2" xfId="14583" xr:uid="{00000000-0005-0000-0000-000036010000}"/>
    <cellStyle name="20% - Accent3 3 3 3" xfId="5361" xr:uid="{00000000-0005-0000-0000-000037010000}"/>
    <cellStyle name="20% - Accent3 3 3 3 2" xfId="16737" xr:uid="{00000000-0005-0000-0000-000038010000}"/>
    <cellStyle name="20% - Accent3 3 3 4" xfId="7155" xr:uid="{00000000-0005-0000-0000-000039010000}"/>
    <cellStyle name="20% - Accent3 3 3 4 2" xfId="18530" xr:uid="{00000000-0005-0000-0000-00003A010000}"/>
    <cellStyle name="20% - Accent3 3 3 5" xfId="9448" xr:uid="{00000000-0005-0000-0000-00003B010000}"/>
    <cellStyle name="20% - Accent3 3 3 5 2" xfId="20822" xr:uid="{00000000-0005-0000-0000-00003C010000}"/>
    <cellStyle name="20% - Accent3 3 3 6" xfId="12377" xr:uid="{00000000-0005-0000-0000-00003D010000}"/>
    <cellStyle name="20% - Accent3 3 4" xfId="3208" xr:uid="{00000000-0005-0000-0000-00003E010000}"/>
    <cellStyle name="20% - Accent3 3 4 2" xfId="14584" xr:uid="{00000000-0005-0000-0000-00003F010000}"/>
    <cellStyle name="20% - Accent3 3 5" xfId="5362" xr:uid="{00000000-0005-0000-0000-000040010000}"/>
    <cellStyle name="20% - Accent3 3 5 2" xfId="16738" xr:uid="{00000000-0005-0000-0000-000041010000}"/>
    <cellStyle name="20% - Accent3 3 6" xfId="7156" xr:uid="{00000000-0005-0000-0000-000042010000}"/>
    <cellStyle name="20% - Accent3 3 6 2" xfId="18531" xr:uid="{00000000-0005-0000-0000-000043010000}"/>
    <cellStyle name="20% - Accent3 3 7" xfId="9445" xr:uid="{00000000-0005-0000-0000-000044010000}"/>
    <cellStyle name="20% - Accent3 3 7 2" xfId="20819" xr:uid="{00000000-0005-0000-0000-000045010000}"/>
    <cellStyle name="20% - Accent3 3 8" xfId="12374" xr:uid="{00000000-0005-0000-0000-000046010000}"/>
    <cellStyle name="20% - Accent3 4" xfId="125" xr:uid="{00000000-0005-0000-0000-000047010000}"/>
    <cellStyle name="20% - Accent3 5" xfId="126" xr:uid="{00000000-0005-0000-0000-000048010000}"/>
    <cellStyle name="20% - Accent3 6" xfId="127" xr:uid="{00000000-0005-0000-0000-000049010000}"/>
    <cellStyle name="20% - Accent3 7" xfId="128" xr:uid="{00000000-0005-0000-0000-00004A010000}"/>
    <cellStyle name="20% - Accent3 8" xfId="129" xr:uid="{00000000-0005-0000-0000-00004B010000}"/>
    <cellStyle name="20% - Accent3 9" xfId="130" xr:uid="{00000000-0005-0000-0000-00004C010000}"/>
    <cellStyle name="20% - Accent4 10" xfId="131" xr:uid="{00000000-0005-0000-0000-00004D010000}"/>
    <cellStyle name="20% - Accent4 11" xfId="132" xr:uid="{00000000-0005-0000-0000-00004E010000}"/>
    <cellStyle name="20% - Accent4 12" xfId="133" xr:uid="{00000000-0005-0000-0000-00004F010000}"/>
    <cellStyle name="20% - Accent4 13" xfId="134" xr:uid="{00000000-0005-0000-0000-000050010000}"/>
    <cellStyle name="20% - Accent4 2" xfId="135" xr:uid="{00000000-0005-0000-0000-000051010000}"/>
    <cellStyle name="20% - Accent4 2 2" xfId="136" xr:uid="{00000000-0005-0000-0000-000052010000}"/>
    <cellStyle name="20% - Accent4 2 2 2" xfId="137" xr:uid="{00000000-0005-0000-0000-000053010000}"/>
    <cellStyle name="20% - Accent4 2 2 2 2" xfId="3209" xr:uid="{00000000-0005-0000-0000-000054010000}"/>
    <cellStyle name="20% - Accent4 2 2 2 2 2" xfId="14585" xr:uid="{00000000-0005-0000-0000-000055010000}"/>
    <cellStyle name="20% - Accent4 2 2 2 3" xfId="5363" xr:uid="{00000000-0005-0000-0000-000056010000}"/>
    <cellStyle name="20% - Accent4 2 2 2 3 2" xfId="16739" xr:uid="{00000000-0005-0000-0000-000057010000}"/>
    <cellStyle name="20% - Accent4 2 2 2 4" xfId="7157" xr:uid="{00000000-0005-0000-0000-000058010000}"/>
    <cellStyle name="20% - Accent4 2 2 2 4 2" xfId="18532" xr:uid="{00000000-0005-0000-0000-000059010000}"/>
    <cellStyle name="20% - Accent4 2 2 2 5" xfId="9460" xr:uid="{00000000-0005-0000-0000-00005A010000}"/>
    <cellStyle name="20% - Accent4 2 2 2 5 2" xfId="20834" xr:uid="{00000000-0005-0000-0000-00005B010000}"/>
    <cellStyle name="20% - Accent4 2 2 2 6" xfId="12380" xr:uid="{00000000-0005-0000-0000-00005C010000}"/>
    <cellStyle name="20% - Accent4 2 2 3" xfId="3210" xr:uid="{00000000-0005-0000-0000-00005D010000}"/>
    <cellStyle name="20% - Accent4 2 2 3 2" xfId="14586" xr:uid="{00000000-0005-0000-0000-00005E010000}"/>
    <cellStyle name="20% - Accent4 2 2 4" xfId="5364" xr:uid="{00000000-0005-0000-0000-00005F010000}"/>
    <cellStyle name="20% - Accent4 2 2 4 2" xfId="16740" xr:uid="{00000000-0005-0000-0000-000060010000}"/>
    <cellStyle name="20% - Accent4 2 2 5" xfId="7158" xr:uid="{00000000-0005-0000-0000-000061010000}"/>
    <cellStyle name="20% - Accent4 2 2 5 2" xfId="18533" xr:uid="{00000000-0005-0000-0000-000062010000}"/>
    <cellStyle name="20% - Accent4 2 2 6" xfId="9459" xr:uid="{00000000-0005-0000-0000-000063010000}"/>
    <cellStyle name="20% - Accent4 2 2 6 2" xfId="20833" xr:uid="{00000000-0005-0000-0000-000064010000}"/>
    <cellStyle name="20% - Accent4 2 2 7" xfId="12379" xr:uid="{00000000-0005-0000-0000-000065010000}"/>
    <cellStyle name="20% - Accent4 2 3" xfId="138" xr:uid="{00000000-0005-0000-0000-000066010000}"/>
    <cellStyle name="20% - Accent4 2 3 2" xfId="3211" xr:uid="{00000000-0005-0000-0000-000067010000}"/>
    <cellStyle name="20% - Accent4 2 3 2 2" xfId="14587" xr:uid="{00000000-0005-0000-0000-000068010000}"/>
    <cellStyle name="20% - Accent4 2 3 3" xfId="5365" xr:uid="{00000000-0005-0000-0000-000069010000}"/>
    <cellStyle name="20% - Accent4 2 3 3 2" xfId="16741" xr:uid="{00000000-0005-0000-0000-00006A010000}"/>
    <cellStyle name="20% - Accent4 2 3 4" xfId="7159" xr:uid="{00000000-0005-0000-0000-00006B010000}"/>
    <cellStyle name="20% - Accent4 2 3 4 2" xfId="18534" xr:uid="{00000000-0005-0000-0000-00006C010000}"/>
    <cellStyle name="20% - Accent4 2 3 5" xfId="9461" xr:uid="{00000000-0005-0000-0000-00006D010000}"/>
    <cellStyle name="20% - Accent4 2 3 5 2" xfId="20835" xr:uid="{00000000-0005-0000-0000-00006E010000}"/>
    <cellStyle name="20% - Accent4 2 3 6" xfId="12381" xr:uid="{00000000-0005-0000-0000-00006F010000}"/>
    <cellStyle name="20% - Accent4 2 4" xfId="3212" xr:uid="{00000000-0005-0000-0000-000070010000}"/>
    <cellStyle name="20% - Accent4 2 4 2" xfId="14588" xr:uid="{00000000-0005-0000-0000-000071010000}"/>
    <cellStyle name="20% - Accent4 2 5" xfId="5366" xr:uid="{00000000-0005-0000-0000-000072010000}"/>
    <cellStyle name="20% - Accent4 2 5 2" xfId="16742" xr:uid="{00000000-0005-0000-0000-000073010000}"/>
    <cellStyle name="20% - Accent4 2 6" xfId="7160" xr:uid="{00000000-0005-0000-0000-000074010000}"/>
    <cellStyle name="20% - Accent4 2 6 2" xfId="18535" xr:uid="{00000000-0005-0000-0000-000075010000}"/>
    <cellStyle name="20% - Accent4 2 7" xfId="9458" xr:uid="{00000000-0005-0000-0000-000076010000}"/>
    <cellStyle name="20% - Accent4 2 7 2" xfId="20832" xr:uid="{00000000-0005-0000-0000-000077010000}"/>
    <cellStyle name="20% - Accent4 2 8" xfId="12378" xr:uid="{00000000-0005-0000-0000-000078010000}"/>
    <cellStyle name="20% - Accent4 3" xfId="139" xr:uid="{00000000-0005-0000-0000-000079010000}"/>
    <cellStyle name="20% - Accent4 3 2" xfId="140" xr:uid="{00000000-0005-0000-0000-00007A010000}"/>
    <cellStyle name="20% - Accent4 3 2 2" xfId="141" xr:uid="{00000000-0005-0000-0000-00007B010000}"/>
    <cellStyle name="20% - Accent4 3 2 2 2" xfId="3213" xr:uid="{00000000-0005-0000-0000-00007C010000}"/>
    <cellStyle name="20% - Accent4 3 2 2 2 2" xfId="14589" xr:uid="{00000000-0005-0000-0000-00007D010000}"/>
    <cellStyle name="20% - Accent4 3 2 2 3" xfId="5367" xr:uid="{00000000-0005-0000-0000-00007E010000}"/>
    <cellStyle name="20% - Accent4 3 2 2 3 2" xfId="16743" xr:uid="{00000000-0005-0000-0000-00007F010000}"/>
    <cellStyle name="20% - Accent4 3 2 2 4" xfId="7161" xr:uid="{00000000-0005-0000-0000-000080010000}"/>
    <cellStyle name="20% - Accent4 3 2 2 4 2" xfId="18536" xr:uid="{00000000-0005-0000-0000-000081010000}"/>
    <cellStyle name="20% - Accent4 3 2 2 5" xfId="9464" xr:uid="{00000000-0005-0000-0000-000082010000}"/>
    <cellStyle name="20% - Accent4 3 2 2 5 2" xfId="20838" xr:uid="{00000000-0005-0000-0000-000083010000}"/>
    <cellStyle name="20% - Accent4 3 2 2 6" xfId="12384" xr:uid="{00000000-0005-0000-0000-000084010000}"/>
    <cellStyle name="20% - Accent4 3 2 3" xfId="3214" xr:uid="{00000000-0005-0000-0000-000085010000}"/>
    <cellStyle name="20% - Accent4 3 2 3 2" xfId="14590" xr:uid="{00000000-0005-0000-0000-000086010000}"/>
    <cellStyle name="20% - Accent4 3 2 4" xfId="5368" xr:uid="{00000000-0005-0000-0000-000087010000}"/>
    <cellStyle name="20% - Accent4 3 2 4 2" xfId="16744" xr:uid="{00000000-0005-0000-0000-000088010000}"/>
    <cellStyle name="20% - Accent4 3 2 5" xfId="7162" xr:uid="{00000000-0005-0000-0000-000089010000}"/>
    <cellStyle name="20% - Accent4 3 2 5 2" xfId="18537" xr:uid="{00000000-0005-0000-0000-00008A010000}"/>
    <cellStyle name="20% - Accent4 3 2 6" xfId="9463" xr:uid="{00000000-0005-0000-0000-00008B010000}"/>
    <cellStyle name="20% - Accent4 3 2 6 2" xfId="20837" xr:uid="{00000000-0005-0000-0000-00008C010000}"/>
    <cellStyle name="20% - Accent4 3 2 7" xfId="12383" xr:uid="{00000000-0005-0000-0000-00008D010000}"/>
    <cellStyle name="20% - Accent4 3 3" xfId="142" xr:uid="{00000000-0005-0000-0000-00008E010000}"/>
    <cellStyle name="20% - Accent4 3 3 2" xfId="3215" xr:uid="{00000000-0005-0000-0000-00008F010000}"/>
    <cellStyle name="20% - Accent4 3 3 2 2" xfId="14591" xr:uid="{00000000-0005-0000-0000-000090010000}"/>
    <cellStyle name="20% - Accent4 3 3 3" xfId="5369" xr:uid="{00000000-0005-0000-0000-000091010000}"/>
    <cellStyle name="20% - Accent4 3 3 3 2" xfId="16745" xr:uid="{00000000-0005-0000-0000-000092010000}"/>
    <cellStyle name="20% - Accent4 3 3 4" xfId="7163" xr:uid="{00000000-0005-0000-0000-000093010000}"/>
    <cellStyle name="20% - Accent4 3 3 4 2" xfId="18538" xr:uid="{00000000-0005-0000-0000-000094010000}"/>
    <cellStyle name="20% - Accent4 3 3 5" xfId="9465" xr:uid="{00000000-0005-0000-0000-000095010000}"/>
    <cellStyle name="20% - Accent4 3 3 5 2" xfId="20839" xr:uid="{00000000-0005-0000-0000-000096010000}"/>
    <cellStyle name="20% - Accent4 3 3 6" xfId="12385" xr:uid="{00000000-0005-0000-0000-000097010000}"/>
    <cellStyle name="20% - Accent4 3 4" xfId="3216" xr:uid="{00000000-0005-0000-0000-000098010000}"/>
    <cellStyle name="20% - Accent4 3 4 2" xfId="14592" xr:uid="{00000000-0005-0000-0000-000099010000}"/>
    <cellStyle name="20% - Accent4 3 5" xfId="5370" xr:uid="{00000000-0005-0000-0000-00009A010000}"/>
    <cellStyle name="20% - Accent4 3 5 2" xfId="16746" xr:uid="{00000000-0005-0000-0000-00009B010000}"/>
    <cellStyle name="20% - Accent4 3 6" xfId="7164" xr:uid="{00000000-0005-0000-0000-00009C010000}"/>
    <cellStyle name="20% - Accent4 3 6 2" xfId="18539" xr:uid="{00000000-0005-0000-0000-00009D010000}"/>
    <cellStyle name="20% - Accent4 3 7" xfId="9462" xr:uid="{00000000-0005-0000-0000-00009E010000}"/>
    <cellStyle name="20% - Accent4 3 7 2" xfId="20836" xr:uid="{00000000-0005-0000-0000-00009F010000}"/>
    <cellStyle name="20% - Accent4 3 8" xfId="12382" xr:uid="{00000000-0005-0000-0000-0000A0010000}"/>
    <cellStyle name="20% - Accent4 4" xfId="143" xr:uid="{00000000-0005-0000-0000-0000A1010000}"/>
    <cellStyle name="20% - Accent4 5" xfId="144" xr:uid="{00000000-0005-0000-0000-0000A2010000}"/>
    <cellStyle name="20% - Accent4 6" xfId="145" xr:uid="{00000000-0005-0000-0000-0000A3010000}"/>
    <cellStyle name="20% - Accent4 7" xfId="146" xr:uid="{00000000-0005-0000-0000-0000A4010000}"/>
    <cellStyle name="20% - Accent4 8" xfId="147" xr:uid="{00000000-0005-0000-0000-0000A5010000}"/>
    <cellStyle name="20% - Accent4 9" xfId="148" xr:uid="{00000000-0005-0000-0000-0000A6010000}"/>
    <cellStyle name="20% - Accent5 10" xfId="149" xr:uid="{00000000-0005-0000-0000-0000A7010000}"/>
    <cellStyle name="20% - Accent5 11" xfId="150" xr:uid="{00000000-0005-0000-0000-0000A8010000}"/>
    <cellStyle name="20% - Accent5 12" xfId="151" xr:uid="{00000000-0005-0000-0000-0000A9010000}"/>
    <cellStyle name="20% - Accent5 13" xfId="152" xr:uid="{00000000-0005-0000-0000-0000AA010000}"/>
    <cellStyle name="20% - Accent5 2" xfId="153" xr:uid="{00000000-0005-0000-0000-0000AB010000}"/>
    <cellStyle name="20% - Accent5 2 2" xfId="154" xr:uid="{00000000-0005-0000-0000-0000AC010000}"/>
    <cellStyle name="20% - Accent5 2 2 2" xfId="155" xr:uid="{00000000-0005-0000-0000-0000AD010000}"/>
    <cellStyle name="20% - Accent5 2 2 2 2" xfId="3217" xr:uid="{00000000-0005-0000-0000-0000AE010000}"/>
    <cellStyle name="20% - Accent5 2 2 2 2 2" xfId="14593" xr:uid="{00000000-0005-0000-0000-0000AF010000}"/>
    <cellStyle name="20% - Accent5 2 2 2 3" xfId="5371" xr:uid="{00000000-0005-0000-0000-0000B0010000}"/>
    <cellStyle name="20% - Accent5 2 2 2 3 2" xfId="16747" xr:uid="{00000000-0005-0000-0000-0000B1010000}"/>
    <cellStyle name="20% - Accent5 2 2 2 4" xfId="7165" xr:uid="{00000000-0005-0000-0000-0000B2010000}"/>
    <cellStyle name="20% - Accent5 2 2 2 4 2" xfId="18540" xr:uid="{00000000-0005-0000-0000-0000B3010000}"/>
    <cellStyle name="20% - Accent5 2 2 2 5" xfId="9476" xr:uid="{00000000-0005-0000-0000-0000B4010000}"/>
    <cellStyle name="20% - Accent5 2 2 2 5 2" xfId="20850" xr:uid="{00000000-0005-0000-0000-0000B5010000}"/>
    <cellStyle name="20% - Accent5 2 2 2 6" xfId="12388" xr:uid="{00000000-0005-0000-0000-0000B6010000}"/>
    <cellStyle name="20% - Accent5 2 2 3" xfId="3218" xr:uid="{00000000-0005-0000-0000-0000B7010000}"/>
    <cellStyle name="20% - Accent5 2 2 3 2" xfId="14594" xr:uid="{00000000-0005-0000-0000-0000B8010000}"/>
    <cellStyle name="20% - Accent5 2 2 4" xfId="5372" xr:uid="{00000000-0005-0000-0000-0000B9010000}"/>
    <cellStyle name="20% - Accent5 2 2 4 2" xfId="16748" xr:uid="{00000000-0005-0000-0000-0000BA010000}"/>
    <cellStyle name="20% - Accent5 2 2 5" xfId="7166" xr:uid="{00000000-0005-0000-0000-0000BB010000}"/>
    <cellStyle name="20% - Accent5 2 2 5 2" xfId="18541" xr:uid="{00000000-0005-0000-0000-0000BC010000}"/>
    <cellStyle name="20% - Accent5 2 2 6" xfId="9475" xr:uid="{00000000-0005-0000-0000-0000BD010000}"/>
    <cellStyle name="20% - Accent5 2 2 6 2" xfId="20849" xr:uid="{00000000-0005-0000-0000-0000BE010000}"/>
    <cellStyle name="20% - Accent5 2 2 7" xfId="12387" xr:uid="{00000000-0005-0000-0000-0000BF010000}"/>
    <cellStyle name="20% - Accent5 2 3" xfId="156" xr:uid="{00000000-0005-0000-0000-0000C0010000}"/>
    <cellStyle name="20% - Accent5 2 3 2" xfId="3219" xr:uid="{00000000-0005-0000-0000-0000C1010000}"/>
    <cellStyle name="20% - Accent5 2 3 2 2" xfId="14595" xr:uid="{00000000-0005-0000-0000-0000C2010000}"/>
    <cellStyle name="20% - Accent5 2 3 3" xfId="5373" xr:uid="{00000000-0005-0000-0000-0000C3010000}"/>
    <cellStyle name="20% - Accent5 2 3 3 2" xfId="16749" xr:uid="{00000000-0005-0000-0000-0000C4010000}"/>
    <cellStyle name="20% - Accent5 2 3 4" xfId="7167" xr:uid="{00000000-0005-0000-0000-0000C5010000}"/>
    <cellStyle name="20% - Accent5 2 3 4 2" xfId="18542" xr:uid="{00000000-0005-0000-0000-0000C6010000}"/>
    <cellStyle name="20% - Accent5 2 3 5" xfId="9477" xr:uid="{00000000-0005-0000-0000-0000C7010000}"/>
    <cellStyle name="20% - Accent5 2 3 5 2" xfId="20851" xr:uid="{00000000-0005-0000-0000-0000C8010000}"/>
    <cellStyle name="20% - Accent5 2 3 6" xfId="12389" xr:uid="{00000000-0005-0000-0000-0000C9010000}"/>
    <cellStyle name="20% - Accent5 2 4" xfId="3220" xr:uid="{00000000-0005-0000-0000-0000CA010000}"/>
    <cellStyle name="20% - Accent5 2 4 2" xfId="14596" xr:uid="{00000000-0005-0000-0000-0000CB010000}"/>
    <cellStyle name="20% - Accent5 2 5" xfId="5374" xr:uid="{00000000-0005-0000-0000-0000CC010000}"/>
    <cellStyle name="20% - Accent5 2 5 2" xfId="16750" xr:uid="{00000000-0005-0000-0000-0000CD010000}"/>
    <cellStyle name="20% - Accent5 2 6" xfId="7168" xr:uid="{00000000-0005-0000-0000-0000CE010000}"/>
    <cellStyle name="20% - Accent5 2 6 2" xfId="18543" xr:uid="{00000000-0005-0000-0000-0000CF010000}"/>
    <cellStyle name="20% - Accent5 2 7" xfId="9474" xr:uid="{00000000-0005-0000-0000-0000D0010000}"/>
    <cellStyle name="20% - Accent5 2 7 2" xfId="20848" xr:uid="{00000000-0005-0000-0000-0000D1010000}"/>
    <cellStyle name="20% - Accent5 2 8" xfId="12386" xr:uid="{00000000-0005-0000-0000-0000D2010000}"/>
    <cellStyle name="20% - Accent5 3" xfId="157" xr:uid="{00000000-0005-0000-0000-0000D3010000}"/>
    <cellStyle name="20% - Accent5 3 2" xfId="158" xr:uid="{00000000-0005-0000-0000-0000D4010000}"/>
    <cellStyle name="20% - Accent5 3 2 2" xfId="159" xr:uid="{00000000-0005-0000-0000-0000D5010000}"/>
    <cellStyle name="20% - Accent5 3 2 2 2" xfId="3221" xr:uid="{00000000-0005-0000-0000-0000D6010000}"/>
    <cellStyle name="20% - Accent5 3 2 2 2 2" xfId="14597" xr:uid="{00000000-0005-0000-0000-0000D7010000}"/>
    <cellStyle name="20% - Accent5 3 2 2 3" xfId="5375" xr:uid="{00000000-0005-0000-0000-0000D8010000}"/>
    <cellStyle name="20% - Accent5 3 2 2 3 2" xfId="16751" xr:uid="{00000000-0005-0000-0000-0000D9010000}"/>
    <cellStyle name="20% - Accent5 3 2 2 4" xfId="7169" xr:uid="{00000000-0005-0000-0000-0000DA010000}"/>
    <cellStyle name="20% - Accent5 3 2 2 4 2" xfId="18544" xr:uid="{00000000-0005-0000-0000-0000DB010000}"/>
    <cellStyle name="20% - Accent5 3 2 2 5" xfId="9480" xr:uid="{00000000-0005-0000-0000-0000DC010000}"/>
    <cellStyle name="20% - Accent5 3 2 2 5 2" xfId="20854" xr:uid="{00000000-0005-0000-0000-0000DD010000}"/>
    <cellStyle name="20% - Accent5 3 2 2 6" xfId="12392" xr:uid="{00000000-0005-0000-0000-0000DE010000}"/>
    <cellStyle name="20% - Accent5 3 2 3" xfId="3222" xr:uid="{00000000-0005-0000-0000-0000DF010000}"/>
    <cellStyle name="20% - Accent5 3 2 3 2" xfId="14598" xr:uid="{00000000-0005-0000-0000-0000E0010000}"/>
    <cellStyle name="20% - Accent5 3 2 4" xfId="5376" xr:uid="{00000000-0005-0000-0000-0000E1010000}"/>
    <cellStyle name="20% - Accent5 3 2 4 2" xfId="16752" xr:uid="{00000000-0005-0000-0000-0000E2010000}"/>
    <cellStyle name="20% - Accent5 3 2 5" xfId="7170" xr:uid="{00000000-0005-0000-0000-0000E3010000}"/>
    <cellStyle name="20% - Accent5 3 2 5 2" xfId="18545" xr:uid="{00000000-0005-0000-0000-0000E4010000}"/>
    <cellStyle name="20% - Accent5 3 2 6" xfId="9479" xr:uid="{00000000-0005-0000-0000-0000E5010000}"/>
    <cellStyle name="20% - Accent5 3 2 6 2" xfId="20853" xr:uid="{00000000-0005-0000-0000-0000E6010000}"/>
    <cellStyle name="20% - Accent5 3 2 7" xfId="12391" xr:uid="{00000000-0005-0000-0000-0000E7010000}"/>
    <cellStyle name="20% - Accent5 3 3" xfId="160" xr:uid="{00000000-0005-0000-0000-0000E8010000}"/>
    <cellStyle name="20% - Accent5 3 3 2" xfId="3223" xr:uid="{00000000-0005-0000-0000-0000E9010000}"/>
    <cellStyle name="20% - Accent5 3 3 2 2" xfId="14599" xr:uid="{00000000-0005-0000-0000-0000EA010000}"/>
    <cellStyle name="20% - Accent5 3 3 3" xfId="5377" xr:uid="{00000000-0005-0000-0000-0000EB010000}"/>
    <cellStyle name="20% - Accent5 3 3 3 2" xfId="16753" xr:uid="{00000000-0005-0000-0000-0000EC010000}"/>
    <cellStyle name="20% - Accent5 3 3 4" xfId="7171" xr:uid="{00000000-0005-0000-0000-0000ED010000}"/>
    <cellStyle name="20% - Accent5 3 3 4 2" xfId="18546" xr:uid="{00000000-0005-0000-0000-0000EE010000}"/>
    <cellStyle name="20% - Accent5 3 3 5" xfId="9481" xr:uid="{00000000-0005-0000-0000-0000EF010000}"/>
    <cellStyle name="20% - Accent5 3 3 5 2" xfId="20855" xr:uid="{00000000-0005-0000-0000-0000F0010000}"/>
    <cellStyle name="20% - Accent5 3 3 6" xfId="12393" xr:uid="{00000000-0005-0000-0000-0000F1010000}"/>
    <cellStyle name="20% - Accent5 3 4" xfId="3224" xr:uid="{00000000-0005-0000-0000-0000F2010000}"/>
    <cellStyle name="20% - Accent5 3 4 2" xfId="14600" xr:uid="{00000000-0005-0000-0000-0000F3010000}"/>
    <cellStyle name="20% - Accent5 3 5" xfId="5378" xr:uid="{00000000-0005-0000-0000-0000F4010000}"/>
    <cellStyle name="20% - Accent5 3 5 2" xfId="16754" xr:uid="{00000000-0005-0000-0000-0000F5010000}"/>
    <cellStyle name="20% - Accent5 3 6" xfId="7172" xr:uid="{00000000-0005-0000-0000-0000F6010000}"/>
    <cellStyle name="20% - Accent5 3 6 2" xfId="18547" xr:uid="{00000000-0005-0000-0000-0000F7010000}"/>
    <cellStyle name="20% - Accent5 3 7" xfId="9478" xr:uid="{00000000-0005-0000-0000-0000F8010000}"/>
    <cellStyle name="20% - Accent5 3 7 2" xfId="20852" xr:uid="{00000000-0005-0000-0000-0000F9010000}"/>
    <cellStyle name="20% - Accent5 3 8" xfId="12390" xr:uid="{00000000-0005-0000-0000-0000FA010000}"/>
    <cellStyle name="20% - Accent5 4" xfId="161" xr:uid="{00000000-0005-0000-0000-0000FB010000}"/>
    <cellStyle name="20% - Accent5 5" xfId="162" xr:uid="{00000000-0005-0000-0000-0000FC010000}"/>
    <cellStyle name="20% - Accent5 6" xfId="163" xr:uid="{00000000-0005-0000-0000-0000FD010000}"/>
    <cellStyle name="20% - Accent5 7" xfId="164" xr:uid="{00000000-0005-0000-0000-0000FE010000}"/>
    <cellStyle name="20% - Accent5 8" xfId="165" xr:uid="{00000000-0005-0000-0000-0000FF010000}"/>
    <cellStyle name="20% - Accent5 9" xfId="166" xr:uid="{00000000-0005-0000-0000-000000020000}"/>
    <cellStyle name="20% - Accent6 10" xfId="167" xr:uid="{00000000-0005-0000-0000-000001020000}"/>
    <cellStyle name="20% - Accent6 11" xfId="168" xr:uid="{00000000-0005-0000-0000-000002020000}"/>
    <cellStyle name="20% - Accent6 12" xfId="169" xr:uid="{00000000-0005-0000-0000-000003020000}"/>
    <cellStyle name="20% - Accent6 13" xfId="170" xr:uid="{00000000-0005-0000-0000-000004020000}"/>
    <cellStyle name="20% - Accent6 2" xfId="171" xr:uid="{00000000-0005-0000-0000-000005020000}"/>
    <cellStyle name="20% - Accent6 2 2" xfId="172" xr:uid="{00000000-0005-0000-0000-000006020000}"/>
    <cellStyle name="20% - Accent6 2 2 2" xfId="173" xr:uid="{00000000-0005-0000-0000-000007020000}"/>
    <cellStyle name="20% - Accent6 2 2 2 2" xfId="3225" xr:uid="{00000000-0005-0000-0000-000008020000}"/>
    <cellStyle name="20% - Accent6 2 2 2 2 2" xfId="14601" xr:uid="{00000000-0005-0000-0000-000009020000}"/>
    <cellStyle name="20% - Accent6 2 2 2 3" xfId="5379" xr:uid="{00000000-0005-0000-0000-00000A020000}"/>
    <cellStyle name="20% - Accent6 2 2 2 3 2" xfId="16755" xr:uid="{00000000-0005-0000-0000-00000B020000}"/>
    <cellStyle name="20% - Accent6 2 2 2 4" xfId="7173" xr:uid="{00000000-0005-0000-0000-00000C020000}"/>
    <cellStyle name="20% - Accent6 2 2 2 4 2" xfId="18548" xr:uid="{00000000-0005-0000-0000-00000D020000}"/>
    <cellStyle name="20% - Accent6 2 2 2 5" xfId="9490" xr:uid="{00000000-0005-0000-0000-00000E020000}"/>
    <cellStyle name="20% - Accent6 2 2 2 5 2" xfId="20864" xr:uid="{00000000-0005-0000-0000-00000F020000}"/>
    <cellStyle name="20% - Accent6 2 2 2 6" xfId="12396" xr:uid="{00000000-0005-0000-0000-000010020000}"/>
    <cellStyle name="20% - Accent6 2 2 3" xfId="3226" xr:uid="{00000000-0005-0000-0000-000011020000}"/>
    <cellStyle name="20% - Accent6 2 2 3 2" xfId="14602" xr:uid="{00000000-0005-0000-0000-000012020000}"/>
    <cellStyle name="20% - Accent6 2 2 4" xfId="5380" xr:uid="{00000000-0005-0000-0000-000013020000}"/>
    <cellStyle name="20% - Accent6 2 2 4 2" xfId="16756" xr:uid="{00000000-0005-0000-0000-000014020000}"/>
    <cellStyle name="20% - Accent6 2 2 5" xfId="7174" xr:uid="{00000000-0005-0000-0000-000015020000}"/>
    <cellStyle name="20% - Accent6 2 2 5 2" xfId="18549" xr:uid="{00000000-0005-0000-0000-000016020000}"/>
    <cellStyle name="20% - Accent6 2 2 6" xfId="9489" xr:uid="{00000000-0005-0000-0000-000017020000}"/>
    <cellStyle name="20% - Accent6 2 2 6 2" xfId="20863" xr:uid="{00000000-0005-0000-0000-000018020000}"/>
    <cellStyle name="20% - Accent6 2 2 7" xfId="12395" xr:uid="{00000000-0005-0000-0000-000019020000}"/>
    <cellStyle name="20% - Accent6 2 3" xfId="174" xr:uid="{00000000-0005-0000-0000-00001A020000}"/>
    <cellStyle name="20% - Accent6 2 3 2" xfId="3227" xr:uid="{00000000-0005-0000-0000-00001B020000}"/>
    <cellStyle name="20% - Accent6 2 3 2 2" xfId="14603" xr:uid="{00000000-0005-0000-0000-00001C020000}"/>
    <cellStyle name="20% - Accent6 2 3 3" xfId="5381" xr:uid="{00000000-0005-0000-0000-00001D020000}"/>
    <cellStyle name="20% - Accent6 2 3 3 2" xfId="16757" xr:uid="{00000000-0005-0000-0000-00001E020000}"/>
    <cellStyle name="20% - Accent6 2 3 4" xfId="7175" xr:uid="{00000000-0005-0000-0000-00001F020000}"/>
    <cellStyle name="20% - Accent6 2 3 4 2" xfId="18550" xr:uid="{00000000-0005-0000-0000-000020020000}"/>
    <cellStyle name="20% - Accent6 2 3 5" xfId="9491" xr:uid="{00000000-0005-0000-0000-000021020000}"/>
    <cellStyle name="20% - Accent6 2 3 5 2" xfId="20865" xr:uid="{00000000-0005-0000-0000-000022020000}"/>
    <cellStyle name="20% - Accent6 2 3 6" xfId="12397" xr:uid="{00000000-0005-0000-0000-000023020000}"/>
    <cellStyle name="20% - Accent6 2 4" xfId="3228" xr:uid="{00000000-0005-0000-0000-000024020000}"/>
    <cellStyle name="20% - Accent6 2 4 2" xfId="14604" xr:uid="{00000000-0005-0000-0000-000025020000}"/>
    <cellStyle name="20% - Accent6 2 5" xfId="5382" xr:uid="{00000000-0005-0000-0000-000026020000}"/>
    <cellStyle name="20% - Accent6 2 5 2" xfId="16758" xr:uid="{00000000-0005-0000-0000-000027020000}"/>
    <cellStyle name="20% - Accent6 2 6" xfId="7176" xr:uid="{00000000-0005-0000-0000-000028020000}"/>
    <cellStyle name="20% - Accent6 2 6 2" xfId="18551" xr:uid="{00000000-0005-0000-0000-000029020000}"/>
    <cellStyle name="20% - Accent6 2 7" xfId="9488" xr:uid="{00000000-0005-0000-0000-00002A020000}"/>
    <cellStyle name="20% - Accent6 2 7 2" xfId="20862" xr:uid="{00000000-0005-0000-0000-00002B020000}"/>
    <cellStyle name="20% - Accent6 2 8" xfId="12394" xr:uid="{00000000-0005-0000-0000-00002C020000}"/>
    <cellStyle name="20% - Accent6 3" xfId="175" xr:uid="{00000000-0005-0000-0000-00002D020000}"/>
    <cellStyle name="20% - Accent6 3 2" xfId="176" xr:uid="{00000000-0005-0000-0000-00002E020000}"/>
    <cellStyle name="20% - Accent6 3 2 2" xfId="177" xr:uid="{00000000-0005-0000-0000-00002F020000}"/>
    <cellStyle name="20% - Accent6 3 2 2 2" xfId="3229" xr:uid="{00000000-0005-0000-0000-000030020000}"/>
    <cellStyle name="20% - Accent6 3 2 2 2 2" xfId="14605" xr:uid="{00000000-0005-0000-0000-000031020000}"/>
    <cellStyle name="20% - Accent6 3 2 2 3" xfId="5383" xr:uid="{00000000-0005-0000-0000-000032020000}"/>
    <cellStyle name="20% - Accent6 3 2 2 3 2" xfId="16759" xr:uid="{00000000-0005-0000-0000-000033020000}"/>
    <cellStyle name="20% - Accent6 3 2 2 4" xfId="7177" xr:uid="{00000000-0005-0000-0000-000034020000}"/>
    <cellStyle name="20% - Accent6 3 2 2 4 2" xfId="18552" xr:uid="{00000000-0005-0000-0000-000035020000}"/>
    <cellStyle name="20% - Accent6 3 2 2 5" xfId="9494" xr:uid="{00000000-0005-0000-0000-000036020000}"/>
    <cellStyle name="20% - Accent6 3 2 2 5 2" xfId="20868" xr:uid="{00000000-0005-0000-0000-000037020000}"/>
    <cellStyle name="20% - Accent6 3 2 2 6" xfId="12400" xr:uid="{00000000-0005-0000-0000-000038020000}"/>
    <cellStyle name="20% - Accent6 3 2 3" xfId="3230" xr:uid="{00000000-0005-0000-0000-000039020000}"/>
    <cellStyle name="20% - Accent6 3 2 3 2" xfId="14606" xr:uid="{00000000-0005-0000-0000-00003A020000}"/>
    <cellStyle name="20% - Accent6 3 2 4" xfId="5384" xr:uid="{00000000-0005-0000-0000-00003B020000}"/>
    <cellStyle name="20% - Accent6 3 2 4 2" xfId="16760" xr:uid="{00000000-0005-0000-0000-00003C020000}"/>
    <cellStyle name="20% - Accent6 3 2 5" xfId="7178" xr:uid="{00000000-0005-0000-0000-00003D020000}"/>
    <cellStyle name="20% - Accent6 3 2 5 2" xfId="18553" xr:uid="{00000000-0005-0000-0000-00003E020000}"/>
    <cellStyle name="20% - Accent6 3 2 6" xfId="9493" xr:uid="{00000000-0005-0000-0000-00003F020000}"/>
    <cellStyle name="20% - Accent6 3 2 6 2" xfId="20867" xr:uid="{00000000-0005-0000-0000-000040020000}"/>
    <cellStyle name="20% - Accent6 3 2 7" xfId="12399" xr:uid="{00000000-0005-0000-0000-000041020000}"/>
    <cellStyle name="20% - Accent6 3 3" xfId="178" xr:uid="{00000000-0005-0000-0000-000042020000}"/>
    <cellStyle name="20% - Accent6 3 3 2" xfId="3231" xr:uid="{00000000-0005-0000-0000-000043020000}"/>
    <cellStyle name="20% - Accent6 3 3 2 2" xfId="14607" xr:uid="{00000000-0005-0000-0000-000044020000}"/>
    <cellStyle name="20% - Accent6 3 3 3" xfId="5385" xr:uid="{00000000-0005-0000-0000-000045020000}"/>
    <cellStyle name="20% - Accent6 3 3 3 2" xfId="16761" xr:uid="{00000000-0005-0000-0000-000046020000}"/>
    <cellStyle name="20% - Accent6 3 3 4" xfId="7179" xr:uid="{00000000-0005-0000-0000-000047020000}"/>
    <cellStyle name="20% - Accent6 3 3 4 2" xfId="18554" xr:uid="{00000000-0005-0000-0000-000048020000}"/>
    <cellStyle name="20% - Accent6 3 3 5" xfId="9495" xr:uid="{00000000-0005-0000-0000-000049020000}"/>
    <cellStyle name="20% - Accent6 3 3 5 2" xfId="20869" xr:uid="{00000000-0005-0000-0000-00004A020000}"/>
    <cellStyle name="20% - Accent6 3 3 6" xfId="12401" xr:uid="{00000000-0005-0000-0000-00004B020000}"/>
    <cellStyle name="20% - Accent6 3 4" xfId="3232" xr:uid="{00000000-0005-0000-0000-00004C020000}"/>
    <cellStyle name="20% - Accent6 3 4 2" xfId="14608" xr:uid="{00000000-0005-0000-0000-00004D020000}"/>
    <cellStyle name="20% - Accent6 3 5" xfId="5386" xr:uid="{00000000-0005-0000-0000-00004E020000}"/>
    <cellStyle name="20% - Accent6 3 5 2" xfId="16762" xr:uid="{00000000-0005-0000-0000-00004F020000}"/>
    <cellStyle name="20% - Accent6 3 6" xfId="7180" xr:uid="{00000000-0005-0000-0000-000050020000}"/>
    <cellStyle name="20% - Accent6 3 6 2" xfId="18555" xr:uid="{00000000-0005-0000-0000-000051020000}"/>
    <cellStyle name="20% - Accent6 3 7" xfId="9492" xr:uid="{00000000-0005-0000-0000-000052020000}"/>
    <cellStyle name="20% - Accent6 3 7 2" xfId="20866" xr:uid="{00000000-0005-0000-0000-000053020000}"/>
    <cellStyle name="20% - Accent6 3 8" xfId="12398" xr:uid="{00000000-0005-0000-0000-000054020000}"/>
    <cellStyle name="20% - Accent6 4" xfId="179" xr:uid="{00000000-0005-0000-0000-000055020000}"/>
    <cellStyle name="20% - Accent6 5" xfId="180" xr:uid="{00000000-0005-0000-0000-000056020000}"/>
    <cellStyle name="20% - Accent6 6" xfId="181" xr:uid="{00000000-0005-0000-0000-000057020000}"/>
    <cellStyle name="20% - Accent6 7" xfId="182" xr:uid="{00000000-0005-0000-0000-000058020000}"/>
    <cellStyle name="20% - Accent6 8" xfId="183" xr:uid="{00000000-0005-0000-0000-000059020000}"/>
    <cellStyle name="20% - Accent6 9" xfId="184" xr:uid="{00000000-0005-0000-0000-00005A020000}"/>
    <cellStyle name="³f¹o [0]_RESULTS" xfId="185" xr:uid="{00000000-0005-0000-0000-00005B020000}"/>
    <cellStyle name="³f¹o[0]_laroux" xfId="186" xr:uid="{00000000-0005-0000-0000-00005C020000}"/>
    <cellStyle name="³f¹o_laroux" xfId="187" xr:uid="{00000000-0005-0000-0000-00005D020000}"/>
    <cellStyle name="40% - Accent1 10" xfId="188" xr:uid="{00000000-0005-0000-0000-00005E020000}"/>
    <cellStyle name="40% - Accent1 11" xfId="189" xr:uid="{00000000-0005-0000-0000-00005F020000}"/>
    <cellStyle name="40% - Accent1 12" xfId="190" xr:uid="{00000000-0005-0000-0000-000060020000}"/>
    <cellStyle name="40% - Accent1 13" xfId="191" xr:uid="{00000000-0005-0000-0000-000061020000}"/>
    <cellStyle name="40% - Accent1 2" xfId="192" xr:uid="{00000000-0005-0000-0000-000062020000}"/>
    <cellStyle name="40% - Accent1 2 2" xfId="193" xr:uid="{00000000-0005-0000-0000-000063020000}"/>
    <cellStyle name="40% - Accent1 2 2 2" xfId="194" xr:uid="{00000000-0005-0000-0000-000064020000}"/>
    <cellStyle name="40% - Accent1 2 2 2 2" xfId="3233" xr:uid="{00000000-0005-0000-0000-000065020000}"/>
    <cellStyle name="40% - Accent1 2 2 2 2 2" xfId="14609" xr:uid="{00000000-0005-0000-0000-000066020000}"/>
    <cellStyle name="40% - Accent1 2 2 2 3" xfId="5387" xr:uid="{00000000-0005-0000-0000-000067020000}"/>
    <cellStyle name="40% - Accent1 2 2 2 3 2" xfId="16763" xr:uid="{00000000-0005-0000-0000-000068020000}"/>
    <cellStyle name="40% - Accent1 2 2 2 4" xfId="7181" xr:uid="{00000000-0005-0000-0000-000069020000}"/>
    <cellStyle name="40% - Accent1 2 2 2 4 2" xfId="18556" xr:uid="{00000000-0005-0000-0000-00006A020000}"/>
    <cellStyle name="40% - Accent1 2 2 2 5" xfId="9500" xr:uid="{00000000-0005-0000-0000-00006B020000}"/>
    <cellStyle name="40% - Accent1 2 2 2 5 2" xfId="20874" xr:uid="{00000000-0005-0000-0000-00006C020000}"/>
    <cellStyle name="40% - Accent1 2 2 2 6" xfId="12404" xr:uid="{00000000-0005-0000-0000-00006D020000}"/>
    <cellStyle name="40% - Accent1 2 2 3" xfId="3234" xr:uid="{00000000-0005-0000-0000-00006E020000}"/>
    <cellStyle name="40% - Accent1 2 2 3 2" xfId="14610" xr:uid="{00000000-0005-0000-0000-00006F020000}"/>
    <cellStyle name="40% - Accent1 2 2 4" xfId="5388" xr:uid="{00000000-0005-0000-0000-000070020000}"/>
    <cellStyle name="40% - Accent1 2 2 4 2" xfId="16764" xr:uid="{00000000-0005-0000-0000-000071020000}"/>
    <cellStyle name="40% - Accent1 2 2 5" xfId="7182" xr:uid="{00000000-0005-0000-0000-000072020000}"/>
    <cellStyle name="40% - Accent1 2 2 5 2" xfId="18557" xr:uid="{00000000-0005-0000-0000-000073020000}"/>
    <cellStyle name="40% - Accent1 2 2 6" xfId="9499" xr:uid="{00000000-0005-0000-0000-000074020000}"/>
    <cellStyle name="40% - Accent1 2 2 6 2" xfId="20873" xr:uid="{00000000-0005-0000-0000-000075020000}"/>
    <cellStyle name="40% - Accent1 2 2 7" xfId="12403" xr:uid="{00000000-0005-0000-0000-000076020000}"/>
    <cellStyle name="40% - Accent1 2 3" xfId="195" xr:uid="{00000000-0005-0000-0000-000077020000}"/>
    <cellStyle name="40% - Accent1 2 3 2" xfId="3235" xr:uid="{00000000-0005-0000-0000-000078020000}"/>
    <cellStyle name="40% - Accent1 2 3 2 2" xfId="14611" xr:uid="{00000000-0005-0000-0000-000079020000}"/>
    <cellStyle name="40% - Accent1 2 3 3" xfId="5389" xr:uid="{00000000-0005-0000-0000-00007A020000}"/>
    <cellStyle name="40% - Accent1 2 3 3 2" xfId="16765" xr:uid="{00000000-0005-0000-0000-00007B020000}"/>
    <cellStyle name="40% - Accent1 2 3 4" xfId="7183" xr:uid="{00000000-0005-0000-0000-00007C020000}"/>
    <cellStyle name="40% - Accent1 2 3 4 2" xfId="18558" xr:uid="{00000000-0005-0000-0000-00007D020000}"/>
    <cellStyle name="40% - Accent1 2 3 5" xfId="9501" xr:uid="{00000000-0005-0000-0000-00007E020000}"/>
    <cellStyle name="40% - Accent1 2 3 5 2" xfId="20875" xr:uid="{00000000-0005-0000-0000-00007F020000}"/>
    <cellStyle name="40% - Accent1 2 3 6" xfId="12405" xr:uid="{00000000-0005-0000-0000-000080020000}"/>
    <cellStyle name="40% - Accent1 2 4" xfId="3236" xr:uid="{00000000-0005-0000-0000-000081020000}"/>
    <cellStyle name="40% - Accent1 2 4 2" xfId="14612" xr:uid="{00000000-0005-0000-0000-000082020000}"/>
    <cellStyle name="40% - Accent1 2 5" xfId="5390" xr:uid="{00000000-0005-0000-0000-000083020000}"/>
    <cellStyle name="40% - Accent1 2 5 2" xfId="16766" xr:uid="{00000000-0005-0000-0000-000084020000}"/>
    <cellStyle name="40% - Accent1 2 6" xfId="7184" xr:uid="{00000000-0005-0000-0000-000085020000}"/>
    <cellStyle name="40% - Accent1 2 6 2" xfId="18559" xr:uid="{00000000-0005-0000-0000-000086020000}"/>
    <cellStyle name="40% - Accent1 2 7" xfId="9498" xr:uid="{00000000-0005-0000-0000-000087020000}"/>
    <cellStyle name="40% - Accent1 2 7 2" xfId="20872" xr:uid="{00000000-0005-0000-0000-000088020000}"/>
    <cellStyle name="40% - Accent1 2 8" xfId="12402" xr:uid="{00000000-0005-0000-0000-000089020000}"/>
    <cellStyle name="40% - Accent1 3" xfId="196" xr:uid="{00000000-0005-0000-0000-00008A020000}"/>
    <cellStyle name="40% - Accent1 3 2" xfId="197" xr:uid="{00000000-0005-0000-0000-00008B020000}"/>
    <cellStyle name="40% - Accent1 3 2 2" xfId="198" xr:uid="{00000000-0005-0000-0000-00008C020000}"/>
    <cellStyle name="40% - Accent1 3 2 2 2" xfId="3237" xr:uid="{00000000-0005-0000-0000-00008D020000}"/>
    <cellStyle name="40% - Accent1 3 2 2 2 2" xfId="14613" xr:uid="{00000000-0005-0000-0000-00008E020000}"/>
    <cellStyle name="40% - Accent1 3 2 2 3" xfId="5391" xr:uid="{00000000-0005-0000-0000-00008F020000}"/>
    <cellStyle name="40% - Accent1 3 2 2 3 2" xfId="16767" xr:uid="{00000000-0005-0000-0000-000090020000}"/>
    <cellStyle name="40% - Accent1 3 2 2 4" xfId="7185" xr:uid="{00000000-0005-0000-0000-000091020000}"/>
    <cellStyle name="40% - Accent1 3 2 2 4 2" xfId="18560" xr:uid="{00000000-0005-0000-0000-000092020000}"/>
    <cellStyle name="40% - Accent1 3 2 2 5" xfId="9504" xr:uid="{00000000-0005-0000-0000-000093020000}"/>
    <cellStyle name="40% - Accent1 3 2 2 5 2" xfId="20878" xr:uid="{00000000-0005-0000-0000-000094020000}"/>
    <cellStyle name="40% - Accent1 3 2 2 6" xfId="12408" xr:uid="{00000000-0005-0000-0000-000095020000}"/>
    <cellStyle name="40% - Accent1 3 2 3" xfId="3238" xr:uid="{00000000-0005-0000-0000-000096020000}"/>
    <cellStyle name="40% - Accent1 3 2 3 2" xfId="14614" xr:uid="{00000000-0005-0000-0000-000097020000}"/>
    <cellStyle name="40% - Accent1 3 2 4" xfId="5392" xr:uid="{00000000-0005-0000-0000-000098020000}"/>
    <cellStyle name="40% - Accent1 3 2 4 2" xfId="16768" xr:uid="{00000000-0005-0000-0000-000099020000}"/>
    <cellStyle name="40% - Accent1 3 2 5" xfId="7186" xr:uid="{00000000-0005-0000-0000-00009A020000}"/>
    <cellStyle name="40% - Accent1 3 2 5 2" xfId="18561" xr:uid="{00000000-0005-0000-0000-00009B020000}"/>
    <cellStyle name="40% - Accent1 3 2 6" xfId="9503" xr:uid="{00000000-0005-0000-0000-00009C020000}"/>
    <cellStyle name="40% - Accent1 3 2 6 2" xfId="20877" xr:uid="{00000000-0005-0000-0000-00009D020000}"/>
    <cellStyle name="40% - Accent1 3 2 7" xfId="12407" xr:uid="{00000000-0005-0000-0000-00009E020000}"/>
    <cellStyle name="40% - Accent1 3 3" xfId="199" xr:uid="{00000000-0005-0000-0000-00009F020000}"/>
    <cellStyle name="40% - Accent1 3 3 2" xfId="3239" xr:uid="{00000000-0005-0000-0000-0000A0020000}"/>
    <cellStyle name="40% - Accent1 3 3 2 2" xfId="14615" xr:uid="{00000000-0005-0000-0000-0000A1020000}"/>
    <cellStyle name="40% - Accent1 3 3 3" xfId="5393" xr:uid="{00000000-0005-0000-0000-0000A2020000}"/>
    <cellStyle name="40% - Accent1 3 3 3 2" xfId="16769" xr:uid="{00000000-0005-0000-0000-0000A3020000}"/>
    <cellStyle name="40% - Accent1 3 3 4" xfId="7187" xr:uid="{00000000-0005-0000-0000-0000A4020000}"/>
    <cellStyle name="40% - Accent1 3 3 4 2" xfId="18562" xr:uid="{00000000-0005-0000-0000-0000A5020000}"/>
    <cellStyle name="40% - Accent1 3 3 5" xfId="9505" xr:uid="{00000000-0005-0000-0000-0000A6020000}"/>
    <cellStyle name="40% - Accent1 3 3 5 2" xfId="20879" xr:uid="{00000000-0005-0000-0000-0000A7020000}"/>
    <cellStyle name="40% - Accent1 3 3 6" xfId="12409" xr:uid="{00000000-0005-0000-0000-0000A8020000}"/>
    <cellStyle name="40% - Accent1 3 4" xfId="3240" xr:uid="{00000000-0005-0000-0000-0000A9020000}"/>
    <cellStyle name="40% - Accent1 3 4 2" xfId="14616" xr:uid="{00000000-0005-0000-0000-0000AA020000}"/>
    <cellStyle name="40% - Accent1 3 5" xfId="5394" xr:uid="{00000000-0005-0000-0000-0000AB020000}"/>
    <cellStyle name="40% - Accent1 3 5 2" xfId="16770" xr:uid="{00000000-0005-0000-0000-0000AC020000}"/>
    <cellStyle name="40% - Accent1 3 6" xfId="7188" xr:uid="{00000000-0005-0000-0000-0000AD020000}"/>
    <cellStyle name="40% - Accent1 3 6 2" xfId="18563" xr:uid="{00000000-0005-0000-0000-0000AE020000}"/>
    <cellStyle name="40% - Accent1 3 7" xfId="9502" xr:uid="{00000000-0005-0000-0000-0000AF020000}"/>
    <cellStyle name="40% - Accent1 3 7 2" xfId="20876" xr:uid="{00000000-0005-0000-0000-0000B0020000}"/>
    <cellStyle name="40% - Accent1 3 8" xfId="12406" xr:uid="{00000000-0005-0000-0000-0000B1020000}"/>
    <cellStyle name="40% - Accent1 4" xfId="200" xr:uid="{00000000-0005-0000-0000-0000B2020000}"/>
    <cellStyle name="40% - Accent1 5" xfId="201" xr:uid="{00000000-0005-0000-0000-0000B3020000}"/>
    <cellStyle name="40% - Accent1 6" xfId="202" xr:uid="{00000000-0005-0000-0000-0000B4020000}"/>
    <cellStyle name="40% - Accent1 7" xfId="203" xr:uid="{00000000-0005-0000-0000-0000B5020000}"/>
    <cellStyle name="40% - Accent1 8" xfId="204" xr:uid="{00000000-0005-0000-0000-0000B6020000}"/>
    <cellStyle name="40% - Accent1 9" xfId="205" xr:uid="{00000000-0005-0000-0000-0000B7020000}"/>
    <cellStyle name="40% - Accent2 10" xfId="206" xr:uid="{00000000-0005-0000-0000-0000B8020000}"/>
    <cellStyle name="40% - Accent2 11" xfId="207" xr:uid="{00000000-0005-0000-0000-0000B9020000}"/>
    <cellStyle name="40% - Accent2 12" xfId="208" xr:uid="{00000000-0005-0000-0000-0000BA020000}"/>
    <cellStyle name="40% - Accent2 13" xfId="209" xr:uid="{00000000-0005-0000-0000-0000BB020000}"/>
    <cellStyle name="40% - Accent2 2" xfId="210" xr:uid="{00000000-0005-0000-0000-0000BC020000}"/>
    <cellStyle name="40% - Accent2 2 2" xfId="211" xr:uid="{00000000-0005-0000-0000-0000BD020000}"/>
    <cellStyle name="40% - Accent2 2 2 2" xfId="212" xr:uid="{00000000-0005-0000-0000-0000BE020000}"/>
    <cellStyle name="40% - Accent2 2 2 2 2" xfId="3241" xr:uid="{00000000-0005-0000-0000-0000BF020000}"/>
    <cellStyle name="40% - Accent2 2 2 2 2 2" xfId="14617" xr:uid="{00000000-0005-0000-0000-0000C0020000}"/>
    <cellStyle name="40% - Accent2 2 2 2 3" xfId="5395" xr:uid="{00000000-0005-0000-0000-0000C1020000}"/>
    <cellStyle name="40% - Accent2 2 2 2 3 2" xfId="16771" xr:uid="{00000000-0005-0000-0000-0000C2020000}"/>
    <cellStyle name="40% - Accent2 2 2 2 4" xfId="7189" xr:uid="{00000000-0005-0000-0000-0000C3020000}"/>
    <cellStyle name="40% - Accent2 2 2 2 4 2" xfId="18564" xr:uid="{00000000-0005-0000-0000-0000C4020000}"/>
    <cellStyle name="40% - Accent2 2 2 2 5" xfId="9508" xr:uid="{00000000-0005-0000-0000-0000C5020000}"/>
    <cellStyle name="40% - Accent2 2 2 2 5 2" xfId="20882" xr:uid="{00000000-0005-0000-0000-0000C6020000}"/>
    <cellStyle name="40% - Accent2 2 2 2 6" xfId="12412" xr:uid="{00000000-0005-0000-0000-0000C7020000}"/>
    <cellStyle name="40% - Accent2 2 2 3" xfId="3242" xr:uid="{00000000-0005-0000-0000-0000C8020000}"/>
    <cellStyle name="40% - Accent2 2 2 3 2" xfId="14618" xr:uid="{00000000-0005-0000-0000-0000C9020000}"/>
    <cellStyle name="40% - Accent2 2 2 4" xfId="5396" xr:uid="{00000000-0005-0000-0000-0000CA020000}"/>
    <cellStyle name="40% - Accent2 2 2 4 2" xfId="16772" xr:uid="{00000000-0005-0000-0000-0000CB020000}"/>
    <cellStyle name="40% - Accent2 2 2 5" xfId="7190" xr:uid="{00000000-0005-0000-0000-0000CC020000}"/>
    <cellStyle name="40% - Accent2 2 2 5 2" xfId="18565" xr:uid="{00000000-0005-0000-0000-0000CD020000}"/>
    <cellStyle name="40% - Accent2 2 2 6" xfId="9507" xr:uid="{00000000-0005-0000-0000-0000CE020000}"/>
    <cellStyle name="40% - Accent2 2 2 6 2" xfId="20881" xr:uid="{00000000-0005-0000-0000-0000CF020000}"/>
    <cellStyle name="40% - Accent2 2 2 7" xfId="12411" xr:uid="{00000000-0005-0000-0000-0000D0020000}"/>
    <cellStyle name="40% - Accent2 2 3" xfId="213" xr:uid="{00000000-0005-0000-0000-0000D1020000}"/>
    <cellStyle name="40% - Accent2 2 3 2" xfId="3243" xr:uid="{00000000-0005-0000-0000-0000D2020000}"/>
    <cellStyle name="40% - Accent2 2 3 2 2" xfId="14619" xr:uid="{00000000-0005-0000-0000-0000D3020000}"/>
    <cellStyle name="40% - Accent2 2 3 3" xfId="5397" xr:uid="{00000000-0005-0000-0000-0000D4020000}"/>
    <cellStyle name="40% - Accent2 2 3 3 2" xfId="16773" xr:uid="{00000000-0005-0000-0000-0000D5020000}"/>
    <cellStyle name="40% - Accent2 2 3 4" xfId="7191" xr:uid="{00000000-0005-0000-0000-0000D6020000}"/>
    <cellStyle name="40% - Accent2 2 3 4 2" xfId="18566" xr:uid="{00000000-0005-0000-0000-0000D7020000}"/>
    <cellStyle name="40% - Accent2 2 3 5" xfId="9509" xr:uid="{00000000-0005-0000-0000-0000D8020000}"/>
    <cellStyle name="40% - Accent2 2 3 5 2" xfId="20883" xr:uid="{00000000-0005-0000-0000-0000D9020000}"/>
    <cellStyle name="40% - Accent2 2 3 6" xfId="12413" xr:uid="{00000000-0005-0000-0000-0000DA020000}"/>
    <cellStyle name="40% - Accent2 2 4" xfId="3244" xr:uid="{00000000-0005-0000-0000-0000DB020000}"/>
    <cellStyle name="40% - Accent2 2 4 2" xfId="14620" xr:uid="{00000000-0005-0000-0000-0000DC020000}"/>
    <cellStyle name="40% - Accent2 2 5" xfId="5398" xr:uid="{00000000-0005-0000-0000-0000DD020000}"/>
    <cellStyle name="40% - Accent2 2 5 2" xfId="16774" xr:uid="{00000000-0005-0000-0000-0000DE020000}"/>
    <cellStyle name="40% - Accent2 2 6" xfId="7192" xr:uid="{00000000-0005-0000-0000-0000DF020000}"/>
    <cellStyle name="40% - Accent2 2 6 2" xfId="18567" xr:uid="{00000000-0005-0000-0000-0000E0020000}"/>
    <cellStyle name="40% - Accent2 2 7" xfId="9506" xr:uid="{00000000-0005-0000-0000-0000E1020000}"/>
    <cellStyle name="40% - Accent2 2 7 2" xfId="20880" xr:uid="{00000000-0005-0000-0000-0000E2020000}"/>
    <cellStyle name="40% - Accent2 2 8" xfId="12410" xr:uid="{00000000-0005-0000-0000-0000E3020000}"/>
    <cellStyle name="40% - Accent2 3" xfId="214" xr:uid="{00000000-0005-0000-0000-0000E4020000}"/>
    <cellStyle name="40% - Accent2 3 2" xfId="215" xr:uid="{00000000-0005-0000-0000-0000E5020000}"/>
    <cellStyle name="40% - Accent2 3 2 2" xfId="216" xr:uid="{00000000-0005-0000-0000-0000E6020000}"/>
    <cellStyle name="40% - Accent2 3 2 2 2" xfId="3245" xr:uid="{00000000-0005-0000-0000-0000E7020000}"/>
    <cellStyle name="40% - Accent2 3 2 2 2 2" xfId="14621" xr:uid="{00000000-0005-0000-0000-0000E8020000}"/>
    <cellStyle name="40% - Accent2 3 2 2 3" xfId="5399" xr:uid="{00000000-0005-0000-0000-0000E9020000}"/>
    <cellStyle name="40% - Accent2 3 2 2 3 2" xfId="16775" xr:uid="{00000000-0005-0000-0000-0000EA020000}"/>
    <cellStyle name="40% - Accent2 3 2 2 4" xfId="7193" xr:uid="{00000000-0005-0000-0000-0000EB020000}"/>
    <cellStyle name="40% - Accent2 3 2 2 4 2" xfId="18568" xr:uid="{00000000-0005-0000-0000-0000EC020000}"/>
    <cellStyle name="40% - Accent2 3 2 2 5" xfId="9512" xr:uid="{00000000-0005-0000-0000-0000ED020000}"/>
    <cellStyle name="40% - Accent2 3 2 2 5 2" xfId="20886" xr:uid="{00000000-0005-0000-0000-0000EE020000}"/>
    <cellStyle name="40% - Accent2 3 2 2 6" xfId="12416" xr:uid="{00000000-0005-0000-0000-0000EF020000}"/>
    <cellStyle name="40% - Accent2 3 2 3" xfId="3246" xr:uid="{00000000-0005-0000-0000-0000F0020000}"/>
    <cellStyle name="40% - Accent2 3 2 3 2" xfId="14622" xr:uid="{00000000-0005-0000-0000-0000F1020000}"/>
    <cellStyle name="40% - Accent2 3 2 4" xfId="5400" xr:uid="{00000000-0005-0000-0000-0000F2020000}"/>
    <cellStyle name="40% - Accent2 3 2 4 2" xfId="16776" xr:uid="{00000000-0005-0000-0000-0000F3020000}"/>
    <cellStyle name="40% - Accent2 3 2 5" xfId="7194" xr:uid="{00000000-0005-0000-0000-0000F4020000}"/>
    <cellStyle name="40% - Accent2 3 2 5 2" xfId="18569" xr:uid="{00000000-0005-0000-0000-0000F5020000}"/>
    <cellStyle name="40% - Accent2 3 2 6" xfId="9511" xr:uid="{00000000-0005-0000-0000-0000F6020000}"/>
    <cellStyle name="40% - Accent2 3 2 6 2" xfId="20885" xr:uid="{00000000-0005-0000-0000-0000F7020000}"/>
    <cellStyle name="40% - Accent2 3 2 7" xfId="12415" xr:uid="{00000000-0005-0000-0000-0000F8020000}"/>
    <cellStyle name="40% - Accent2 3 3" xfId="217" xr:uid="{00000000-0005-0000-0000-0000F9020000}"/>
    <cellStyle name="40% - Accent2 3 3 2" xfId="3247" xr:uid="{00000000-0005-0000-0000-0000FA020000}"/>
    <cellStyle name="40% - Accent2 3 3 2 2" xfId="14623" xr:uid="{00000000-0005-0000-0000-0000FB020000}"/>
    <cellStyle name="40% - Accent2 3 3 3" xfId="5401" xr:uid="{00000000-0005-0000-0000-0000FC020000}"/>
    <cellStyle name="40% - Accent2 3 3 3 2" xfId="16777" xr:uid="{00000000-0005-0000-0000-0000FD020000}"/>
    <cellStyle name="40% - Accent2 3 3 4" xfId="7195" xr:uid="{00000000-0005-0000-0000-0000FE020000}"/>
    <cellStyle name="40% - Accent2 3 3 4 2" xfId="18570" xr:uid="{00000000-0005-0000-0000-0000FF020000}"/>
    <cellStyle name="40% - Accent2 3 3 5" xfId="9513" xr:uid="{00000000-0005-0000-0000-000000030000}"/>
    <cellStyle name="40% - Accent2 3 3 5 2" xfId="20887" xr:uid="{00000000-0005-0000-0000-000001030000}"/>
    <cellStyle name="40% - Accent2 3 3 6" xfId="12417" xr:uid="{00000000-0005-0000-0000-000002030000}"/>
    <cellStyle name="40% - Accent2 3 4" xfId="3248" xr:uid="{00000000-0005-0000-0000-000003030000}"/>
    <cellStyle name="40% - Accent2 3 4 2" xfId="14624" xr:uid="{00000000-0005-0000-0000-000004030000}"/>
    <cellStyle name="40% - Accent2 3 5" xfId="5402" xr:uid="{00000000-0005-0000-0000-000005030000}"/>
    <cellStyle name="40% - Accent2 3 5 2" xfId="16778" xr:uid="{00000000-0005-0000-0000-000006030000}"/>
    <cellStyle name="40% - Accent2 3 6" xfId="7196" xr:uid="{00000000-0005-0000-0000-000007030000}"/>
    <cellStyle name="40% - Accent2 3 6 2" xfId="18571" xr:uid="{00000000-0005-0000-0000-000008030000}"/>
    <cellStyle name="40% - Accent2 3 7" xfId="9510" xr:uid="{00000000-0005-0000-0000-000009030000}"/>
    <cellStyle name="40% - Accent2 3 7 2" xfId="20884" xr:uid="{00000000-0005-0000-0000-00000A030000}"/>
    <cellStyle name="40% - Accent2 3 8" xfId="12414" xr:uid="{00000000-0005-0000-0000-00000B030000}"/>
    <cellStyle name="40% - Accent2 4" xfId="218" xr:uid="{00000000-0005-0000-0000-00000C030000}"/>
    <cellStyle name="40% - Accent2 5" xfId="219" xr:uid="{00000000-0005-0000-0000-00000D030000}"/>
    <cellStyle name="40% - Accent2 6" xfId="220" xr:uid="{00000000-0005-0000-0000-00000E030000}"/>
    <cellStyle name="40% - Accent2 7" xfId="221" xr:uid="{00000000-0005-0000-0000-00000F030000}"/>
    <cellStyle name="40% - Accent2 8" xfId="222" xr:uid="{00000000-0005-0000-0000-000010030000}"/>
    <cellStyle name="40% - Accent2 9" xfId="223" xr:uid="{00000000-0005-0000-0000-000011030000}"/>
    <cellStyle name="40% - Accent3 10" xfId="224" xr:uid="{00000000-0005-0000-0000-000012030000}"/>
    <cellStyle name="40% - Accent3 11" xfId="225" xr:uid="{00000000-0005-0000-0000-000013030000}"/>
    <cellStyle name="40% - Accent3 12" xfId="226" xr:uid="{00000000-0005-0000-0000-000014030000}"/>
    <cellStyle name="40% - Accent3 13" xfId="227" xr:uid="{00000000-0005-0000-0000-000015030000}"/>
    <cellStyle name="40% - Accent3 2" xfId="228" xr:uid="{00000000-0005-0000-0000-000016030000}"/>
    <cellStyle name="40% - Accent3 2 2" xfId="229" xr:uid="{00000000-0005-0000-0000-000017030000}"/>
    <cellStyle name="40% - Accent3 2 2 2" xfId="230" xr:uid="{00000000-0005-0000-0000-000018030000}"/>
    <cellStyle name="40% - Accent3 2 2 2 2" xfId="3249" xr:uid="{00000000-0005-0000-0000-000019030000}"/>
    <cellStyle name="40% - Accent3 2 2 2 2 2" xfId="14625" xr:uid="{00000000-0005-0000-0000-00001A030000}"/>
    <cellStyle name="40% - Accent3 2 2 2 3" xfId="5403" xr:uid="{00000000-0005-0000-0000-00001B030000}"/>
    <cellStyle name="40% - Accent3 2 2 2 3 2" xfId="16779" xr:uid="{00000000-0005-0000-0000-00001C030000}"/>
    <cellStyle name="40% - Accent3 2 2 2 4" xfId="7197" xr:uid="{00000000-0005-0000-0000-00001D030000}"/>
    <cellStyle name="40% - Accent3 2 2 2 4 2" xfId="18572" xr:uid="{00000000-0005-0000-0000-00001E030000}"/>
    <cellStyle name="40% - Accent3 2 2 2 5" xfId="9516" xr:uid="{00000000-0005-0000-0000-00001F030000}"/>
    <cellStyle name="40% - Accent3 2 2 2 5 2" xfId="20890" xr:uid="{00000000-0005-0000-0000-000020030000}"/>
    <cellStyle name="40% - Accent3 2 2 2 6" xfId="12420" xr:uid="{00000000-0005-0000-0000-000021030000}"/>
    <cellStyle name="40% - Accent3 2 2 3" xfId="3250" xr:uid="{00000000-0005-0000-0000-000022030000}"/>
    <cellStyle name="40% - Accent3 2 2 3 2" xfId="14626" xr:uid="{00000000-0005-0000-0000-000023030000}"/>
    <cellStyle name="40% - Accent3 2 2 4" xfId="5404" xr:uid="{00000000-0005-0000-0000-000024030000}"/>
    <cellStyle name="40% - Accent3 2 2 4 2" xfId="16780" xr:uid="{00000000-0005-0000-0000-000025030000}"/>
    <cellStyle name="40% - Accent3 2 2 5" xfId="7198" xr:uid="{00000000-0005-0000-0000-000026030000}"/>
    <cellStyle name="40% - Accent3 2 2 5 2" xfId="18573" xr:uid="{00000000-0005-0000-0000-000027030000}"/>
    <cellStyle name="40% - Accent3 2 2 6" xfId="9515" xr:uid="{00000000-0005-0000-0000-000028030000}"/>
    <cellStyle name="40% - Accent3 2 2 6 2" xfId="20889" xr:uid="{00000000-0005-0000-0000-000029030000}"/>
    <cellStyle name="40% - Accent3 2 2 7" xfId="12419" xr:uid="{00000000-0005-0000-0000-00002A030000}"/>
    <cellStyle name="40% - Accent3 2 3" xfId="231" xr:uid="{00000000-0005-0000-0000-00002B030000}"/>
    <cellStyle name="40% - Accent3 2 3 2" xfId="3251" xr:uid="{00000000-0005-0000-0000-00002C030000}"/>
    <cellStyle name="40% - Accent3 2 3 2 2" xfId="14627" xr:uid="{00000000-0005-0000-0000-00002D030000}"/>
    <cellStyle name="40% - Accent3 2 3 3" xfId="5405" xr:uid="{00000000-0005-0000-0000-00002E030000}"/>
    <cellStyle name="40% - Accent3 2 3 3 2" xfId="16781" xr:uid="{00000000-0005-0000-0000-00002F030000}"/>
    <cellStyle name="40% - Accent3 2 3 4" xfId="7199" xr:uid="{00000000-0005-0000-0000-000030030000}"/>
    <cellStyle name="40% - Accent3 2 3 4 2" xfId="18574" xr:uid="{00000000-0005-0000-0000-000031030000}"/>
    <cellStyle name="40% - Accent3 2 3 5" xfId="9517" xr:uid="{00000000-0005-0000-0000-000032030000}"/>
    <cellStyle name="40% - Accent3 2 3 5 2" xfId="20891" xr:uid="{00000000-0005-0000-0000-000033030000}"/>
    <cellStyle name="40% - Accent3 2 3 6" xfId="12421" xr:uid="{00000000-0005-0000-0000-000034030000}"/>
    <cellStyle name="40% - Accent3 2 4" xfId="3252" xr:uid="{00000000-0005-0000-0000-000035030000}"/>
    <cellStyle name="40% - Accent3 2 4 2" xfId="14628" xr:uid="{00000000-0005-0000-0000-000036030000}"/>
    <cellStyle name="40% - Accent3 2 5" xfId="5406" xr:uid="{00000000-0005-0000-0000-000037030000}"/>
    <cellStyle name="40% - Accent3 2 5 2" xfId="16782" xr:uid="{00000000-0005-0000-0000-000038030000}"/>
    <cellStyle name="40% - Accent3 2 6" xfId="7200" xr:uid="{00000000-0005-0000-0000-000039030000}"/>
    <cellStyle name="40% - Accent3 2 6 2" xfId="18575" xr:uid="{00000000-0005-0000-0000-00003A030000}"/>
    <cellStyle name="40% - Accent3 2 7" xfId="9514" xr:uid="{00000000-0005-0000-0000-00003B030000}"/>
    <cellStyle name="40% - Accent3 2 7 2" xfId="20888" xr:uid="{00000000-0005-0000-0000-00003C030000}"/>
    <cellStyle name="40% - Accent3 2 8" xfId="12418" xr:uid="{00000000-0005-0000-0000-00003D030000}"/>
    <cellStyle name="40% - Accent3 3" xfId="232" xr:uid="{00000000-0005-0000-0000-00003E030000}"/>
    <cellStyle name="40% - Accent3 3 2" xfId="233" xr:uid="{00000000-0005-0000-0000-00003F030000}"/>
    <cellStyle name="40% - Accent3 3 2 2" xfId="234" xr:uid="{00000000-0005-0000-0000-000040030000}"/>
    <cellStyle name="40% - Accent3 3 2 2 2" xfId="3253" xr:uid="{00000000-0005-0000-0000-000041030000}"/>
    <cellStyle name="40% - Accent3 3 2 2 2 2" xfId="14629" xr:uid="{00000000-0005-0000-0000-000042030000}"/>
    <cellStyle name="40% - Accent3 3 2 2 3" xfId="5407" xr:uid="{00000000-0005-0000-0000-000043030000}"/>
    <cellStyle name="40% - Accent3 3 2 2 3 2" xfId="16783" xr:uid="{00000000-0005-0000-0000-000044030000}"/>
    <cellStyle name="40% - Accent3 3 2 2 4" xfId="7201" xr:uid="{00000000-0005-0000-0000-000045030000}"/>
    <cellStyle name="40% - Accent3 3 2 2 4 2" xfId="18576" xr:uid="{00000000-0005-0000-0000-000046030000}"/>
    <cellStyle name="40% - Accent3 3 2 2 5" xfId="9520" xr:uid="{00000000-0005-0000-0000-000047030000}"/>
    <cellStyle name="40% - Accent3 3 2 2 5 2" xfId="20894" xr:uid="{00000000-0005-0000-0000-000048030000}"/>
    <cellStyle name="40% - Accent3 3 2 2 6" xfId="12424" xr:uid="{00000000-0005-0000-0000-000049030000}"/>
    <cellStyle name="40% - Accent3 3 2 3" xfId="3254" xr:uid="{00000000-0005-0000-0000-00004A030000}"/>
    <cellStyle name="40% - Accent3 3 2 3 2" xfId="14630" xr:uid="{00000000-0005-0000-0000-00004B030000}"/>
    <cellStyle name="40% - Accent3 3 2 4" xfId="5408" xr:uid="{00000000-0005-0000-0000-00004C030000}"/>
    <cellStyle name="40% - Accent3 3 2 4 2" xfId="16784" xr:uid="{00000000-0005-0000-0000-00004D030000}"/>
    <cellStyle name="40% - Accent3 3 2 5" xfId="7202" xr:uid="{00000000-0005-0000-0000-00004E030000}"/>
    <cellStyle name="40% - Accent3 3 2 5 2" xfId="18577" xr:uid="{00000000-0005-0000-0000-00004F030000}"/>
    <cellStyle name="40% - Accent3 3 2 6" xfId="9519" xr:uid="{00000000-0005-0000-0000-000050030000}"/>
    <cellStyle name="40% - Accent3 3 2 6 2" xfId="20893" xr:uid="{00000000-0005-0000-0000-000051030000}"/>
    <cellStyle name="40% - Accent3 3 2 7" xfId="12423" xr:uid="{00000000-0005-0000-0000-000052030000}"/>
    <cellStyle name="40% - Accent3 3 3" xfId="235" xr:uid="{00000000-0005-0000-0000-000053030000}"/>
    <cellStyle name="40% - Accent3 3 3 2" xfId="3255" xr:uid="{00000000-0005-0000-0000-000054030000}"/>
    <cellStyle name="40% - Accent3 3 3 2 2" xfId="14631" xr:uid="{00000000-0005-0000-0000-000055030000}"/>
    <cellStyle name="40% - Accent3 3 3 3" xfId="5409" xr:uid="{00000000-0005-0000-0000-000056030000}"/>
    <cellStyle name="40% - Accent3 3 3 3 2" xfId="16785" xr:uid="{00000000-0005-0000-0000-000057030000}"/>
    <cellStyle name="40% - Accent3 3 3 4" xfId="7203" xr:uid="{00000000-0005-0000-0000-000058030000}"/>
    <cellStyle name="40% - Accent3 3 3 4 2" xfId="18578" xr:uid="{00000000-0005-0000-0000-000059030000}"/>
    <cellStyle name="40% - Accent3 3 3 5" xfId="9521" xr:uid="{00000000-0005-0000-0000-00005A030000}"/>
    <cellStyle name="40% - Accent3 3 3 5 2" xfId="20895" xr:uid="{00000000-0005-0000-0000-00005B030000}"/>
    <cellStyle name="40% - Accent3 3 3 6" xfId="12425" xr:uid="{00000000-0005-0000-0000-00005C030000}"/>
    <cellStyle name="40% - Accent3 3 4" xfId="3256" xr:uid="{00000000-0005-0000-0000-00005D030000}"/>
    <cellStyle name="40% - Accent3 3 4 2" xfId="14632" xr:uid="{00000000-0005-0000-0000-00005E030000}"/>
    <cellStyle name="40% - Accent3 3 5" xfId="5410" xr:uid="{00000000-0005-0000-0000-00005F030000}"/>
    <cellStyle name="40% - Accent3 3 5 2" xfId="16786" xr:uid="{00000000-0005-0000-0000-000060030000}"/>
    <cellStyle name="40% - Accent3 3 6" xfId="7204" xr:uid="{00000000-0005-0000-0000-000061030000}"/>
    <cellStyle name="40% - Accent3 3 6 2" xfId="18579" xr:uid="{00000000-0005-0000-0000-000062030000}"/>
    <cellStyle name="40% - Accent3 3 7" xfId="9518" xr:uid="{00000000-0005-0000-0000-000063030000}"/>
    <cellStyle name="40% - Accent3 3 7 2" xfId="20892" xr:uid="{00000000-0005-0000-0000-000064030000}"/>
    <cellStyle name="40% - Accent3 3 8" xfId="12422" xr:uid="{00000000-0005-0000-0000-000065030000}"/>
    <cellStyle name="40% - Accent3 4" xfId="236" xr:uid="{00000000-0005-0000-0000-000066030000}"/>
    <cellStyle name="40% - Accent3 5" xfId="237" xr:uid="{00000000-0005-0000-0000-000067030000}"/>
    <cellStyle name="40% - Accent3 6" xfId="238" xr:uid="{00000000-0005-0000-0000-000068030000}"/>
    <cellStyle name="40% - Accent3 7" xfId="239" xr:uid="{00000000-0005-0000-0000-000069030000}"/>
    <cellStyle name="40% - Accent3 8" xfId="240" xr:uid="{00000000-0005-0000-0000-00006A030000}"/>
    <cellStyle name="40% - Accent3 9" xfId="241" xr:uid="{00000000-0005-0000-0000-00006B030000}"/>
    <cellStyle name="40% - Accent4 10" xfId="242" xr:uid="{00000000-0005-0000-0000-00006C030000}"/>
    <cellStyle name="40% - Accent4 11" xfId="243" xr:uid="{00000000-0005-0000-0000-00006D030000}"/>
    <cellStyle name="40% - Accent4 12" xfId="244" xr:uid="{00000000-0005-0000-0000-00006E030000}"/>
    <cellStyle name="40% - Accent4 13" xfId="245" xr:uid="{00000000-0005-0000-0000-00006F030000}"/>
    <cellStyle name="40% - Accent4 2" xfId="246" xr:uid="{00000000-0005-0000-0000-000070030000}"/>
    <cellStyle name="40% - Accent4 2 2" xfId="247" xr:uid="{00000000-0005-0000-0000-000071030000}"/>
    <cellStyle name="40% - Accent4 2 2 2" xfId="248" xr:uid="{00000000-0005-0000-0000-000072030000}"/>
    <cellStyle name="40% - Accent4 2 2 2 2" xfId="3257" xr:uid="{00000000-0005-0000-0000-000073030000}"/>
    <cellStyle name="40% - Accent4 2 2 2 2 2" xfId="14633" xr:uid="{00000000-0005-0000-0000-000074030000}"/>
    <cellStyle name="40% - Accent4 2 2 2 3" xfId="5411" xr:uid="{00000000-0005-0000-0000-000075030000}"/>
    <cellStyle name="40% - Accent4 2 2 2 3 2" xfId="16787" xr:uid="{00000000-0005-0000-0000-000076030000}"/>
    <cellStyle name="40% - Accent4 2 2 2 4" xfId="7205" xr:uid="{00000000-0005-0000-0000-000077030000}"/>
    <cellStyle name="40% - Accent4 2 2 2 4 2" xfId="18580" xr:uid="{00000000-0005-0000-0000-000078030000}"/>
    <cellStyle name="40% - Accent4 2 2 2 5" xfId="9524" xr:uid="{00000000-0005-0000-0000-000079030000}"/>
    <cellStyle name="40% - Accent4 2 2 2 5 2" xfId="20898" xr:uid="{00000000-0005-0000-0000-00007A030000}"/>
    <cellStyle name="40% - Accent4 2 2 2 6" xfId="12428" xr:uid="{00000000-0005-0000-0000-00007B030000}"/>
    <cellStyle name="40% - Accent4 2 2 3" xfId="3258" xr:uid="{00000000-0005-0000-0000-00007C030000}"/>
    <cellStyle name="40% - Accent4 2 2 3 2" xfId="14634" xr:uid="{00000000-0005-0000-0000-00007D030000}"/>
    <cellStyle name="40% - Accent4 2 2 4" xfId="5412" xr:uid="{00000000-0005-0000-0000-00007E030000}"/>
    <cellStyle name="40% - Accent4 2 2 4 2" xfId="16788" xr:uid="{00000000-0005-0000-0000-00007F030000}"/>
    <cellStyle name="40% - Accent4 2 2 5" xfId="7206" xr:uid="{00000000-0005-0000-0000-000080030000}"/>
    <cellStyle name="40% - Accent4 2 2 5 2" xfId="18581" xr:uid="{00000000-0005-0000-0000-000081030000}"/>
    <cellStyle name="40% - Accent4 2 2 6" xfId="9523" xr:uid="{00000000-0005-0000-0000-000082030000}"/>
    <cellStyle name="40% - Accent4 2 2 6 2" xfId="20897" xr:uid="{00000000-0005-0000-0000-000083030000}"/>
    <cellStyle name="40% - Accent4 2 2 7" xfId="12427" xr:uid="{00000000-0005-0000-0000-000084030000}"/>
    <cellStyle name="40% - Accent4 2 3" xfId="249" xr:uid="{00000000-0005-0000-0000-000085030000}"/>
    <cellStyle name="40% - Accent4 2 3 2" xfId="3259" xr:uid="{00000000-0005-0000-0000-000086030000}"/>
    <cellStyle name="40% - Accent4 2 3 2 2" xfId="14635" xr:uid="{00000000-0005-0000-0000-000087030000}"/>
    <cellStyle name="40% - Accent4 2 3 3" xfId="5413" xr:uid="{00000000-0005-0000-0000-000088030000}"/>
    <cellStyle name="40% - Accent4 2 3 3 2" xfId="16789" xr:uid="{00000000-0005-0000-0000-000089030000}"/>
    <cellStyle name="40% - Accent4 2 3 4" xfId="7207" xr:uid="{00000000-0005-0000-0000-00008A030000}"/>
    <cellStyle name="40% - Accent4 2 3 4 2" xfId="18582" xr:uid="{00000000-0005-0000-0000-00008B030000}"/>
    <cellStyle name="40% - Accent4 2 3 5" xfId="9525" xr:uid="{00000000-0005-0000-0000-00008C030000}"/>
    <cellStyle name="40% - Accent4 2 3 5 2" xfId="20899" xr:uid="{00000000-0005-0000-0000-00008D030000}"/>
    <cellStyle name="40% - Accent4 2 3 6" xfId="12429" xr:uid="{00000000-0005-0000-0000-00008E030000}"/>
    <cellStyle name="40% - Accent4 2 4" xfId="3260" xr:uid="{00000000-0005-0000-0000-00008F030000}"/>
    <cellStyle name="40% - Accent4 2 4 2" xfId="14636" xr:uid="{00000000-0005-0000-0000-000090030000}"/>
    <cellStyle name="40% - Accent4 2 5" xfId="5414" xr:uid="{00000000-0005-0000-0000-000091030000}"/>
    <cellStyle name="40% - Accent4 2 5 2" xfId="16790" xr:uid="{00000000-0005-0000-0000-000092030000}"/>
    <cellStyle name="40% - Accent4 2 6" xfId="7208" xr:uid="{00000000-0005-0000-0000-000093030000}"/>
    <cellStyle name="40% - Accent4 2 6 2" xfId="18583" xr:uid="{00000000-0005-0000-0000-000094030000}"/>
    <cellStyle name="40% - Accent4 2 7" xfId="9522" xr:uid="{00000000-0005-0000-0000-000095030000}"/>
    <cellStyle name="40% - Accent4 2 7 2" xfId="20896" xr:uid="{00000000-0005-0000-0000-000096030000}"/>
    <cellStyle name="40% - Accent4 2 8" xfId="12426" xr:uid="{00000000-0005-0000-0000-000097030000}"/>
    <cellStyle name="40% - Accent4 3" xfId="250" xr:uid="{00000000-0005-0000-0000-000098030000}"/>
    <cellStyle name="40% - Accent4 3 2" xfId="251" xr:uid="{00000000-0005-0000-0000-000099030000}"/>
    <cellStyle name="40% - Accent4 3 2 2" xfId="252" xr:uid="{00000000-0005-0000-0000-00009A030000}"/>
    <cellStyle name="40% - Accent4 3 2 2 2" xfId="3261" xr:uid="{00000000-0005-0000-0000-00009B030000}"/>
    <cellStyle name="40% - Accent4 3 2 2 2 2" xfId="14637" xr:uid="{00000000-0005-0000-0000-00009C030000}"/>
    <cellStyle name="40% - Accent4 3 2 2 3" xfId="5415" xr:uid="{00000000-0005-0000-0000-00009D030000}"/>
    <cellStyle name="40% - Accent4 3 2 2 3 2" xfId="16791" xr:uid="{00000000-0005-0000-0000-00009E030000}"/>
    <cellStyle name="40% - Accent4 3 2 2 4" xfId="7209" xr:uid="{00000000-0005-0000-0000-00009F030000}"/>
    <cellStyle name="40% - Accent4 3 2 2 4 2" xfId="18584" xr:uid="{00000000-0005-0000-0000-0000A0030000}"/>
    <cellStyle name="40% - Accent4 3 2 2 5" xfId="9528" xr:uid="{00000000-0005-0000-0000-0000A1030000}"/>
    <cellStyle name="40% - Accent4 3 2 2 5 2" xfId="20902" xr:uid="{00000000-0005-0000-0000-0000A2030000}"/>
    <cellStyle name="40% - Accent4 3 2 2 6" xfId="12432" xr:uid="{00000000-0005-0000-0000-0000A3030000}"/>
    <cellStyle name="40% - Accent4 3 2 3" xfId="3262" xr:uid="{00000000-0005-0000-0000-0000A4030000}"/>
    <cellStyle name="40% - Accent4 3 2 3 2" xfId="14638" xr:uid="{00000000-0005-0000-0000-0000A5030000}"/>
    <cellStyle name="40% - Accent4 3 2 4" xfId="5416" xr:uid="{00000000-0005-0000-0000-0000A6030000}"/>
    <cellStyle name="40% - Accent4 3 2 4 2" xfId="16792" xr:uid="{00000000-0005-0000-0000-0000A7030000}"/>
    <cellStyle name="40% - Accent4 3 2 5" xfId="7210" xr:uid="{00000000-0005-0000-0000-0000A8030000}"/>
    <cellStyle name="40% - Accent4 3 2 5 2" xfId="18585" xr:uid="{00000000-0005-0000-0000-0000A9030000}"/>
    <cellStyle name="40% - Accent4 3 2 6" xfId="9527" xr:uid="{00000000-0005-0000-0000-0000AA030000}"/>
    <cellStyle name="40% - Accent4 3 2 6 2" xfId="20901" xr:uid="{00000000-0005-0000-0000-0000AB030000}"/>
    <cellStyle name="40% - Accent4 3 2 7" xfId="12431" xr:uid="{00000000-0005-0000-0000-0000AC030000}"/>
    <cellStyle name="40% - Accent4 3 3" xfId="253" xr:uid="{00000000-0005-0000-0000-0000AD030000}"/>
    <cellStyle name="40% - Accent4 3 3 2" xfId="3263" xr:uid="{00000000-0005-0000-0000-0000AE030000}"/>
    <cellStyle name="40% - Accent4 3 3 2 2" xfId="14639" xr:uid="{00000000-0005-0000-0000-0000AF030000}"/>
    <cellStyle name="40% - Accent4 3 3 3" xfId="5417" xr:uid="{00000000-0005-0000-0000-0000B0030000}"/>
    <cellStyle name="40% - Accent4 3 3 3 2" xfId="16793" xr:uid="{00000000-0005-0000-0000-0000B1030000}"/>
    <cellStyle name="40% - Accent4 3 3 4" xfId="7211" xr:uid="{00000000-0005-0000-0000-0000B2030000}"/>
    <cellStyle name="40% - Accent4 3 3 4 2" xfId="18586" xr:uid="{00000000-0005-0000-0000-0000B3030000}"/>
    <cellStyle name="40% - Accent4 3 3 5" xfId="9529" xr:uid="{00000000-0005-0000-0000-0000B4030000}"/>
    <cellStyle name="40% - Accent4 3 3 5 2" xfId="20903" xr:uid="{00000000-0005-0000-0000-0000B5030000}"/>
    <cellStyle name="40% - Accent4 3 3 6" xfId="12433" xr:uid="{00000000-0005-0000-0000-0000B6030000}"/>
    <cellStyle name="40% - Accent4 3 4" xfId="3264" xr:uid="{00000000-0005-0000-0000-0000B7030000}"/>
    <cellStyle name="40% - Accent4 3 4 2" xfId="14640" xr:uid="{00000000-0005-0000-0000-0000B8030000}"/>
    <cellStyle name="40% - Accent4 3 5" xfId="5418" xr:uid="{00000000-0005-0000-0000-0000B9030000}"/>
    <cellStyle name="40% - Accent4 3 5 2" xfId="16794" xr:uid="{00000000-0005-0000-0000-0000BA030000}"/>
    <cellStyle name="40% - Accent4 3 6" xfId="7212" xr:uid="{00000000-0005-0000-0000-0000BB030000}"/>
    <cellStyle name="40% - Accent4 3 6 2" xfId="18587" xr:uid="{00000000-0005-0000-0000-0000BC030000}"/>
    <cellStyle name="40% - Accent4 3 7" xfId="9526" xr:uid="{00000000-0005-0000-0000-0000BD030000}"/>
    <cellStyle name="40% - Accent4 3 7 2" xfId="20900" xr:uid="{00000000-0005-0000-0000-0000BE030000}"/>
    <cellStyle name="40% - Accent4 3 8" xfId="12430" xr:uid="{00000000-0005-0000-0000-0000BF030000}"/>
    <cellStyle name="40% - Accent4 4" xfId="254" xr:uid="{00000000-0005-0000-0000-0000C0030000}"/>
    <cellStyle name="40% - Accent4 5" xfId="255" xr:uid="{00000000-0005-0000-0000-0000C1030000}"/>
    <cellStyle name="40% - Accent4 6" xfId="256" xr:uid="{00000000-0005-0000-0000-0000C2030000}"/>
    <cellStyle name="40% - Accent4 7" xfId="257" xr:uid="{00000000-0005-0000-0000-0000C3030000}"/>
    <cellStyle name="40% - Accent4 8" xfId="258" xr:uid="{00000000-0005-0000-0000-0000C4030000}"/>
    <cellStyle name="40% - Accent4 9" xfId="259" xr:uid="{00000000-0005-0000-0000-0000C5030000}"/>
    <cellStyle name="40% - Accent5 10" xfId="260" xr:uid="{00000000-0005-0000-0000-0000C6030000}"/>
    <cellStyle name="40% - Accent5 11" xfId="261" xr:uid="{00000000-0005-0000-0000-0000C7030000}"/>
    <cellStyle name="40% - Accent5 12" xfId="262" xr:uid="{00000000-0005-0000-0000-0000C8030000}"/>
    <cellStyle name="40% - Accent5 13" xfId="263" xr:uid="{00000000-0005-0000-0000-0000C9030000}"/>
    <cellStyle name="40% - Accent5 2" xfId="264" xr:uid="{00000000-0005-0000-0000-0000CA030000}"/>
    <cellStyle name="40% - Accent5 2 2" xfId="265" xr:uid="{00000000-0005-0000-0000-0000CB030000}"/>
    <cellStyle name="40% - Accent5 2 2 2" xfId="266" xr:uid="{00000000-0005-0000-0000-0000CC030000}"/>
    <cellStyle name="40% - Accent5 2 2 2 2" xfId="3265" xr:uid="{00000000-0005-0000-0000-0000CD030000}"/>
    <cellStyle name="40% - Accent5 2 2 2 2 2" xfId="14641" xr:uid="{00000000-0005-0000-0000-0000CE030000}"/>
    <cellStyle name="40% - Accent5 2 2 2 3" xfId="5419" xr:uid="{00000000-0005-0000-0000-0000CF030000}"/>
    <cellStyle name="40% - Accent5 2 2 2 3 2" xfId="16795" xr:uid="{00000000-0005-0000-0000-0000D0030000}"/>
    <cellStyle name="40% - Accent5 2 2 2 4" xfId="7213" xr:uid="{00000000-0005-0000-0000-0000D1030000}"/>
    <cellStyle name="40% - Accent5 2 2 2 4 2" xfId="18588" xr:uid="{00000000-0005-0000-0000-0000D2030000}"/>
    <cellStyle name="40% - Accent5 2 2 2 5" xfId="9532" xr:uid="{00000000-0005-0000-0000-0000D3030000}"/>
    <cellStyle name="40% - Accent5 2 2 2 5 2" xfId="20906" xr:uid="{00000000-0005-0000-0000-0000D4030000}"/>
    <cellStyle name="40% - Accent5 2 2 2 6" xfId="12436" xr:uid="{00000000-0005-0000-0000-0000D5030000}"/>
    <cellStyle name="40% - Accent5 2 2 3" xfId="3266" xr:uid="{00000000-0005-0000-0000-0000D6030000}"/>
    <cellStyle name="40% - Accent5 2 2 3 2" xfId="14642" xr:uid="{00000000-0005-0000-0000-0000D7030000}"/>
    <cellStyle name="40% - Accent5 2 2 4" xfId="5420" xr:uid="{00000000-0005-0000-0000-0000D8030000}"/>
    <cellStyle name="40% - Accent5 2 2 4 2" xfId="16796" xr:uid="{00000000-0005-0000-0000-0000D9030000}"/>
    <cellStyle name="40% - Accent5 2 2 5" xfId="7214" xr:uid="{00000000-0005-0000-0000-0000DA030000}"/>
    <cellStyle name="40% - Accent5 2 2 5 2" xfId="18589" xr:uid="{00000000-0005-0000-0000-0000DB030000}"/>
    <cellStyle name="40% - Accent5 2 2 6" xfId="9531" xr:uid="{00000000-0005-0000-0000-0000DC030000}"/>
    <cellStyle name="40% - Accent5 2 2 6 2" xfId="20905" xr:uid="{00000000-0005-0000-0000-0000DD030000}"/>
    <cellStyle name="40% - Accent5 2 2 7" xfId="12435" xr:uid="{00000000-0005-0000-0000-0000DE030000}"/>
    <cellStyle name="40% - Accent5 2 3" xfId="267" xr:uid="{00000000-0005-0000-0000-0000DF030000}"/>
    <cellStyle name="40% - Accent5 2 3 2" xfId="3267" xr:uid="{00000000-0005-0000-0000-0000E0030000}"/>
    <cellStyle name="40% - Accent5 2 3 2 2" xfId="14643" xr:uid="{00000000-0005-0000-0000-0000E1030000}"/>
    <cellStyle name="40% - Accent5 2 3 3" xfId="5421" xr:uid="{00000000-0005-0000-0000-0000E2030000}"/>
    <cellStyle name="40% - Accent5 2 3 3 2" xfId="16797" xr:uid="{00000000-0005-0000-0000-0000E3030000}"/>
    <cellStyle name="40% - Accent5 2 3 4" xfId="7215" xr:uid="{00000000-0005-0000-0000-0000E4030000}"/>
    <cellStyle name="40% - Accent5 2 3 4 2" xfId="18590" xr:uid="{00000000-0005-0000-0000-0000E5030000}"/>
    <cellStyle name="40% - Accent5 2 3 5" xfId="9533" xr:uid="{00000000-0005-0000-0000-0000E6030000}"/>
    <cellStyle name="40% - Accent5 2 3 5 2" xfId="20907" xr:uid="{00000000-0005-0000-0000-0000E7030000}"/>
    <cellStyle name="40% - Accent5 2 3 6" xfId="12437" xr:uid="{00000000-0005-0000-0000-0000E8030000}"/>
    <cellStyle name="40% - Accent5 2 4" xfId="3268" xr:uid="{00000000-0005-0000-0000-0000E9030000}"/>
    <cellStyle name="40% - Accent5 2 4 2" xfId="14644" xr:uid="{00000000-0005-0000-0000-0000EA030000}"/>
    <cellStyle name="40% - Accent5 2 5" xfId="5422" xr:uid="{00000000-0005-0000-0000-0000EB030000}"/>
    <cellStyle name="40% - Accent5 2 5 2" xfId="16798" xr:uid="{00000000-0005-0000-0000-0000EC030000}"/>
    <cellStyle name="40% - Accent5 2 6" xfId="7216" xr:uid="{00000000-0005-0000-0000-0000ED030000}"/>
    <cellStyle name="40% - Accent5 2 6 2" xfId="18591" xr:uid="{00000000-0005-0000-0000-0000EE030000}"/>
    <cellStyle name="40% - Accent5 2 7" xfId="9530" xr:uid="{00000000-0005-0000-0000-0000EF030000}"/>
    <cellStyle name="40% - Accent5 2 7 2" xfId="20904" xr:uid="{00000000-0005-0000-0000-0000F0030000}"/>
    <cellStyle name="40% - Accent5 2 8" xfId="12434" xr:uid="{00000000-0005-0000-0000-0000F1030000}"/>
    <cellStyle name="40% - Accent5 3" xfId="268" xr:uid="{00000000-0005-0000-0000-0000F2030000}"/>
    <cellStyle name="40% - Accent5 3 2" xfId="269" xr:uid="{00000000-0005-0000-0000-0000F3030000}"/>
    <cellStyle name="40% - Accent5 3 2 2" xfId="270" xr:uid="{00000000-0005-0000-0000-0000F4030000}"/>
    <cellStyle name="40% - Accent5 3 2 2 2" xfId="3269" xr:uid="{00000000-0005-0000-0000-0000F5030000}"/>
    <cellStyle name="40% - Accent5 3 2 2 2 2" xfId="14645" xr:uid="{00000000-0005-0000-0000-0000F6030000}"/>
    <cellStyle name="40% - Accent5 3 2 2 3" xfId="5423" xr:uid="{00000000-0005-0000-0000-0000F7030000}"/>
    <cellStyle name="40% - Accent5 3 2 2 3 2" xfId="16799" xr:uid="{00000000-0005-0000-0000-0000F8030000}"/>
    <cellStyle name="40% - Accent5 3 2 2 4" xfId="7217" xr:uid="{00000000-0005-0000-0000-0000F9030000}"/>
    <cellStyle name="40% - Accent5 3 2 2 4 2" xfId="18592" xr:uid="{00000000-0005-0000-0000-0000FA030000}"/>
    <cellStyle name="40% - Accent5 3 2 2 5" xfId="9536" xr:uid="{00000000-0005-0000-0000-0000FB030000}"/>
    <cellStyle name="40% - Accent5 3 2 2 5 2" xfId="20910" xr:uid="{00000000-0005-0000-0000-0000FC030000}"/>
    <cellStyle name="40% - Accent5 3 2 2 6" xfId="12440" xr:uid="{00000000-0005-0000-0000-0000FD030000}"/>
    <cellStyle name="40% - Accent5 3 2 3" xfId="3270" xr:uid="{00000000-0005-0000-0000-0000FE030000}"/>
    <cellStyle name="40% - Accent5 3 2 3 2" xfId="14646" xr:uid="{00000000-0005-0000-0000-0000FF030000}"/>
    <cellStyle name="40% - Accent5 3 2 4" xfId="5424" xr:uid="{00000000-0005-0000-0000-000000040000}"/>
    <cellStyle name="40% - Accent5 3 2 4 2" xfId="16800" xr:uid="{00000000-0005-0000-0000-000001040000}"/>
    <cellStyle name="40% - Accent5 3 2 5" xfId="7218" xr:uid="{00000000-0005-0000-0000-000002040000}"/>
    <cellStyle name="40% - Accent5 3 2 5 2" xfId="18593" xr:uid="{00000000-0005-0000-0000-000003040000}"/>
    <cellStyle name="40% - Accent5 3 2 6" xfId="9535" xr:uid="{00000000-0005-0000-0000-000004040000}"/>
    <cellStyle name="40% - Accent5 3 2 6 2" xfId="20909" xr:uid="{00000000-0005-0000-0000-000005040000}"/>
    <cellStyle name="40% - Accent5 3 2 7" xfId="12439" xr:uid="{00000000-0005-0000-0000-000006040000}"/>
    <cellStyle name="40% - Accent5 3 3" xfId="271" xr:uid="{00000000-0005-0000-0000-000007040000}"/>
    <cellStyle name="40% - Accent5 3 3 2" xfId="3271" xr:uid="{00000000-0005-0000-0000-000008040000}"/>
    <cellStyle name="40% - Accent5 3 3 2 2" xfId="14647" xr:uid="{00000000-0005-0000-0000-000009040000}"/>
    <cellStyle name="40% - Accent5 3 3 3" xfId="5425" xr:uid="{00000000-0005-0000-0000-00000A040000}"/>
    <cellStyle name="40% - Accent5 3 3 3 2" xfId="16801" xr:uid="{00000000-0005-0000-0000-00000B040000}"/>
    <cellStyle name="40% - Accent5 3 3 4" xfId="7219" xr:uid="{00000000-0005-0000-0000-00000C040000}"/>
    <cellStyle name="40% - Accent5 3 3 4 2" xfId="18594" xr:uid="{00000000-0005-0000-0000-00000D040000}"/>
    <cellStyle name="40% - Accent5 3 3 5" xfId="9537" xr:uid="{00000000-0005-0000-0000-00000E040000}"/>
    <cellStyle name="40% - Accent5 3 3 5 2" xfId="20911" xr:uid="{00000000-0005-0000-0000-00000F040000}"/>
    <cellStyle name="40% - Accent5 3 3 6" xfId="12441" xr:uid="{00000000-0005-0000-0000-000010040000}"/>
    <cellStyle name="40% - Accent5 3 4" xfId="3272" xr:uid="{00000000-0005-0000-0000-000011040000}"/>
    <cellStyle name="40% - Accent5 3 4 2" xfId="14648" xr:uid="{00000000-0005-0000-0000-000012040000}"/>
    <cellStyle name="40% - Accent5 3 5" xfId="5426" xr:uid="{00000000-0005-0000-0000-000013040000}"/>
    <cellStyle name="40% - Accent5 3 5 2" xfId="16802" xr:uid="{00000000-0005-0000-0000-000014040000}"/>
    <cellStyle name="40% - Accent5 3 6" xfId="7220" xr:uid="{00000000-0005-0000-0000-000015040000}"/>
    <cellStyle name="40% - Accent5 3 6 2" xfId="18595" xr:uid="{00000000-0005-0000-0000-000016040000}"/>
    <cellStyle name="40% - Accent5 3 7" xfId="9534" xr:uid="{00000000-0005-0000-0000-000017040000}"/>
    <cellStyle name="40% - Accent5 3 7 2" xfId="20908" xr:uid="{00000000-0005-0000-0000-000018040000}"/>
    <cellStyle name="40% - Accent5 3 8" xfId="12438" xr:uid="{00000000-0005-0000-0000-000019040000}"/>
    <cellStyle name="40% - Accent5 4" xfId="272" xr:uid="{00000000-0005-0000-0000-00001A040000}"/>
    <cellStyle name="40% - Accent5 5" xfId="273" xr:uid="{00000000-0005-0000-0000-00001B040000}"/>
    <cellStyle name="40% - Accent5 6" xfId="274" xr:uid="{00000000-0005-0000-0000-00001C040000}"/>
    <cellStyle name="40% - Accent5 7" xfId="275" xr:uid="{00000000-0005-0000-0000-00001D040000}"/>
    <cellStyle name="40% - Accent5 8" xfId="276" xr:uid="{00000000-0005-0000-0000-00001E040000}"/>
    <cellStyle name="40% - Accent5 9" xfId="277" xr:uid="{00000000-0005-0000-0000-00001F040000}"/>
    <cellStyle name="40% - Accent6 10" xfId="278" xr:uid="{00000000-0005-0000-0000-000020040000}"/>
    <cellStyle name="40% - Accent6 11" xfId="279" xr:uid="{00000000-0005-0000-0000-000021040000}"/>
    <cellStyle name="40% - Accent6 12" xfId="280" xr:uid="{00000000-0005-0000-0000-000022040000}"/>
    <cellStyle name="40% - Accent6 13" xfId="281" xr:uid="{00000000-0005-0000-0000-000023040000}"/>
    <cellStyle name="40% - Accent6 2" xfId="282" xr:uid="{00000000-0005-0000-0000-000024040000}"/>
    <cellStyle name="40% - Accent6 2 2" xfId="283" xr:uid="{00000000-0005-0000-0000-000025040000}"/>
    <cellStyle name="40% - Accent6 2 2 2" xfId="284" xr:uid="{00000000-0005-0000-0000-000026040000}"/>
    <cellStyle name="40% - Accent6 2 2 2 2" xfId="3273" xr:uid="{00000000-0005-0000-0000-000027040000}"/>
    <cellStyle name="40% - Accent6 2 2 2 2 2" xfId="14649" xr:uid="{00000000-0005-0000-0000-000028040000}"/>
    <cellStyle name="40% - Accent6 2 2 2 3" xfId="5427" xr:uid="{00000000-0005-0000-0000-000029040000}"/>
    <cellStyle name="40% - Accent6 2 2 2 3 2" xfId="16803" xr:uid="{00000000-0005-0000-0000-00002A040000}"/>
    <cellStyle name="40% - Accent6 2 2 2 4" xfId="7221" xr:uid="{00000000-0005-0000-0000-00002B040000}"/>
    <cellStyle name="40% - Accent6 2 2 2 4 2" xfId="18596" xr:uid="{00000000-0005-0000-0000-00002C040000}"/>
    <cellStyle name="40% - Accent6 2 2 2 5" xfId="9543" xr:uid="{00000000-0005-0000-0000-00002D040000}"/>
    <cellStyle name="40% - Accent6 2 2 2 5 2" xfId="20917" xr:uid="{00000000-0005-0000-0000-00002E040000}"/>
    <cellStyle name="40% - Accent6 2 2 2 6" xfId="12444" xr:uid="{00000000-0005-0000-0000-00002F040000}"/>
    <cellStyle name="40% - Accent6 2 2 3" xfId="3274" xr:uid="{00000000-0005-0000-0000-000030040000}"/>
    <cellStyle name="40% - Accent6 2 2 3 2" xfId="14650" xr:uid="{00000000-0005-0000-0000-000031040000}"/>
    <cellStyle name="40% - Accent6 2 2 4" xfId="5428" xr:uid="{00000000-0005-0000-0000-000032040000}"/>
    <cellStyle name="40% - Accent6 2 2 4 2" xfId="16804" xr:uid="{00000000-0005-0000-0000-000033040000}"/>
    <cellStyle name="40% - Accent6 2 2 5" xfId="7222" xr:uid="{00000000-0005-0000-0000-000034040000}"/>
    <cellStyle name="40% - Accent6 2 2 5 2" xfId="18597" xr:uid="{00000000-0005-0000-0000-000035040000}"/>
    <cellStyle name="40% - Accent6 2 2 6" xfId="9542" xr:uid="{00000000-0005-0000-0000-000036040000}"/>
    <cellStyle name="40% - Accent6 2 2 6 2" xfId="20916" xr:uid="{00000000-0005-0000-0000-000037040000}"/>
    <cellStyle name="40% - Accent6 2 2 7" xfId="12443" xr:uid="{00000000-0005-0000-0000-000038040000}"/>
    <cellStyle name="40% - Accent6 2 3" xfId="285" xr:uid="{00000000-0005-0000-0000-000039040000}"/>
    <cellStyle name="40% - Accent6 2 3 2" xfId="3275" xr:uid="{00000000-0005-0000-0000-00003A040000}"/>
    <cellStyle name="40% - Accent6 2 3 2 2" xfId="14651" xr:uid="{00000000-0005-0000-0000-00003B040000}"/>
    <cellStyle name="40% - Accent6 2 3 3" xfId="5429" xr:uid="{00000000-0005-0000-0000-00003C040000}"/>
    <cellStyle name="40% - Accent6 2 3 3 2" xfId="16805" xr:uid="{00000000-0005-0000-0000-00003D040000}"/>
    <cellStyle name="40% - Accent6 2 3 4" xfId="7223" xr:uid="{00000000-0005-0000-0000-00003E040000}"/>
    <cellStyle name="40% - Accent6 2 3 4 2" xfId="18598" xr:uid="{00000000-0005-0000-0000-00003F040000}"/>
    <cellStyle name="40% - Accent6 2 3 5" xfId="9544" xr:uid="{00000000-0005-0000-0000-000040040000}"/>
    <cellStyle name="40% - Accent6 2 3 5 2" xfId="20918" xr:uid="{00000000-0005-0000-0000-000041040000}"/>
    <cellStyle name="40% - Accent6 2 3 6" xfId="12445" xr:uid="{00000000-0005-0000-0000-000042040000}"/>
    <cellStyle name="40% - Accent6 2 4" xfId="3276" xr:uid="{00000000-0005-0000-0000-000043040000}"/>
    <cellStyle name="40% - Accent6 2 4 2" xfId="14652" xr:uid="{00000000-0005-0000-0000-000044040000}"/>
    <cellStyle name="40% - Accent6 2 5" xfId="5430" xr:uid="{00000000-0005-0000-0000-000045040000}"/>
    <cellStyle name="40% - Accent6 2 5 2" xfId="16806" xr:uid="{00000000-0005-0000-0000-000046040000}"/>
    <cellStyle name="40% - Accent6 2 6" xfId="7224" xr:uid="{00000000-0005-0000-0000-000047040000}"/>
    <cellStyle name="40% - Accent6 2 6 2" xfId="18599" xr:uid="{00000000-0005-0000-0000-000048040000}"/>
    <cellStyle name="40% - Accent6 2 7" xfId="9541" xr:uid="{00000000-0005-0000-0000-000049040000}"/>
    <cellStyle name="40% - Accent6 2 7 2" xfId="20915" xr:uid="{00000000-0005-0000-0000-00004A040000}"/>
    <cellStyle name="40% - Accent6 2 8" xfId="12442" xr:uid="{00000000-0005-0000-0000-00004B040000}"/>
    <cellStyle name="40% - Accent6 3" xfId="286" xr:uid="{00000000-0005-0000-0000-00004C040000}"/>
    <cellStyle name="40% - Accent6 3 2" xfId="287" xr:uid="{00000000-0005-0000-0000-00004D040000}"/>
    <cellStyle name="40% - Accent6 3 2 2" xfId="288" xr:uid="{00000000-0005-0000-0000-00004E040000}"/>
    <cellStyle name="40% - Accent6 3 2 2 2" xfId="3277" xr:uid="{00000000-0005-0000-0000-00004F040000}"/>
    <cellStyle name="40% - Accent6 3 2 2 2 2" xfId="14653" xr:uid="{00000000-0005-0000-0000-000050040000}"/>
    <cellStyle name="40% - Accent6 3 2 2 3" xfId="5431" xr:uid="{00000000-0005-0000-0000-000051040000}"/>
    <cellStyle name="40% - Accent6 3 2 2 3 2" xfId="16807" xr:uid="{00000000-0005-0000-0000-000052040000}"/>
    <cellStyle name="40% - Accent6 3 2 2 4" xfId="7225" xr:uid="{00000000-0005-0000-0000-000053040000}"/>
    <cellStyle name="40% - Accent6 3 2 2 4 2" xfId="18600" xr:uid="{00000000-0005-0000-0000-000054040000}"/>
    <cellStyle name="40% - Accent6 3 2 2 5" xfId="9547" xr:uid="{00000000-0005-0000-0000-000055040000}"/>
    <cellStyle name="40% - Accent6 3 2 2 5 2" xfId="20921" xr:uid="{00000000-0005-0000-0000-000056040000}"/>
    <cellStyle name="40% - Accent6 3 2 2 6" xfId="12448" xr:uid="{00000000-0005-0000-0000-000057040000}"/>
    <cellStyle name="40% - Accent6 3 2 3" xfId="3278" xr:uid="{00000000-0005-0000-0000-000058040000}"/>
    <cellStyle name="40% - Accent6 3 2 3 2" xfId="14654" xr:uid="{00000000-0005-0000-0000-000059040000}"/>
    <cellStyle name="40% - Accent6 3 2 4" xfId="5432" xr:uid="{00000000-0005-0000-0000-00005A040000}"/>
    <cellStyle name="40% - Accent6 3 2 4 2" xfId="16808" xr:uid="{00000000-0005-0000-0000-00005B040000}"/>
    <cellStyle name="40% - Accent6 3 2 5" xfId="7226" xr:uid="{00000000-0005-0000-0000-00005C040000}"/>
    <cellStyle name="40% - Accent6 3 2 5 2" xfId="18601" xr:uid="{00000000-0005-0000-0000-00005D040000}"/>
    <cellStyle name="40% - Accent6 3 2 6" xfId="9546" xr:uid="{00000000-0005-0000-0000-00005E040000}"/>
    <cellStyle name="40% - Accent6 3 2 6 2" xfId="20920" xr:uid="{00000000-0005-0000-0000-00005F040000}"/>
    <cellStyle name="40% - Accent6 3 2 7" xfId="12447" xr:uid="{00000000-0005-0000-0000-000060040000}"/>
    <cellStyle name="40% - Accent6 3 3" xfId="289" xr:uid="{00000000-0005-0000-0000-000061040000}"/>
    <cellStyle name="40% - Accent6 3 3 2" xfId="3279" xr:uid="{00000000-0005-0000-0000-000062040000}"/>
    <cellStyle name="40% - Accent6 3 3 2 2" xfId="14655" xr:uid="{00000000-0005-0000-0000-000063040000}"/>
    <cellStyle name="40% - Accent6 3 3 3" xfId="5433" xr:uid="{00000000-0005-0000-0000-000064040000}"/>
    <cellStyle name="40% - Accent6 3 3 3 2" xfId="16809" xr:uid="{00000000-0005-0000-0000-000065040000}"/>
    <cellStyle name="40% - Accent6 3 3 4" xfId="7227" xr:uid="{00000000-0005-0000-0000-000066040000}"/>
    <cellStyle name="40% - Accent6 3 3 4 2" xfId="18602" xr:uid="{00000000-0005-0000-0000-000067040000}"/>
    <cellStyle name="40% - Accent6 3 3 5" xfId="9548" xr:uid="{00000000-0005-0000-0000-000068040000}"/>
    <cellStyle name="40% - Accent6 3 3 5 2" xfId="20922" xr:uid="{00000000-0005-0000-0000-000069040000}"/>
    <cellStyle name="40% - Accent6 3 3 6" xfId="12449" xr:uid="{00000000-0005-0000-0000-00006A040000}"/>
    <cellStyle name="40% - Accent6 3 4" xfId="3280" xr:uid="{00000000-0005-0000-0000-00006B040000}"/>
    <cellStyle name="40% - Accent6 3 4 2" xfId="14656" xr:uid="{00000000-0005-0000-0000-00006C040000}"/>
    <cellStyle name="40% - Accent6 3 5" xfId="5434" xr:uid="{00000000-0005-0000-0000-00006D040000}"/>
    <cellStyle name="40% - Accent6 3 5 2" xfId="16810" xr:uid="{00000000-0005-0000-0000-00006E040000}"/>
    <cellStyle name="40% - Accent6 3 6" xfId="7228" xr:uid="{00000000-0005-0000-0000-00006F040000}"/>
    <cellStyle name="40% - Accent6 3 6 2" xfId="18603" xr:uid="{00000000-0005-0000-0000-000070040000}"/>
    <cellStyle name="40% - Accent6 3 7" xfId="9545" xr:uid="{00000000-0005-0000-0000-000071040000}"/>
    <cellStyle name="40% - Accent6 3 7 2" xfId="20919" xr:uid="{00000000-0005-0000-0000-000072040000}"/>
    <cellStyle name="40% - Accent6 3 8" xfId="12446" xr:uid="{00000000-0005-0000-0000-000073040000}"/>
    <cellStyle name="40% - Accent6 4" xfId="290" xr:uid="{00000000-0005-0000-0000-000074040000}"/>
    <cellStyle name="40% - Accent6 5" xfId="291" xr:uid="{00000000-0005-0000-0000-000075040000}"/>
    <cellStyle name="40% - Accent6 6" xfId="292" xr:uid="{00000000-0005-0000-0000-000076040000}"/>
    <cellStyle name="40% - Accent6 7" xfId="293" xr:uid="{00000000-0005-0000-0000-000077040000}"/>
    <cellStyle name="40% - Accent6 8" xfId="294" xr:uid="{00000000-0005-0000-0000-000078040000}"/>
    <cellStyle name="40% - Accent6 9" xfId="295" xr:uid="{00000000-0005-0000-0000-000079040000}"/>
    <cellStyle name="60% - Accent1 10" xfId="296" xr:uid="{00000000-0005-0000-0000-00007A040000}"/>
    <cellStyle name="60% - Accent1 11" xfId="297" xr:uid="{00000000-0005-0000-0000-00007B040000}"/>
    <cellStyle name="60% - Accent1 12" xfId="298" xr:uid="{00000000-0005-0000-0000-00007C040000}"/>
    <cellStyle name="60% - Accent1 13" xfId="299" xr:uid="{00000000-0005-0000-0000-00007D040000}"/>
    <cellStyle name="60% - Accent1 2" xfId="300" xr:uid="{00000000-0005-0000-0000-00007E040000}"/>
    <cellStyle name="60% - Accent1 3" xfId="301" xr:uid="{00000000-0005-0000-0000-00007F040000}"/>
    <cellStyle name="60% - Accent1 4" xfId="302" xr:uid="{00000000-0005-0000-0000-000080040000}"/>
    <cellStyle name="60% - Accent1 5" xfId="303" xr:uid="{00000000-0005-0000-0000-000081040000}"/>
    <cellStyle name="60% - Accent1 6" xfId="304" xr:uid="{00000000-0005-0000-0000-000082040000}"/>
    <cellStyle name="60% - Accent1 7" xfId="305" xr:uid="{00000000-0005-0000-0000-000083040000}"/>
    <cellStyle name="60% - Accent1 8" xfId="306" xr:uid="{00000000-0005-0000-0000-000084040000}"/>
    <cellStyle name="60% - Accent1 9" xfId="307" xr:uid="{00000000-0005-0000-0000-000085040000}"/>
    <cellStyle name="60% - Accent2 10" xfId="308" xr:uid="{00000000-0005-0000-0000-000086040000}"/>
    <cellStyle name="60% - Accent2 11" xfId="309" xr:uid="{00000000-0005-0000-0000-000087040000}"/>
    <cellStyle name="60% - Accent2 12" xfId="310" xr:uid="{00000000-0005-0000-0000-000088040000}"/>
    <cellStyle name="60% - Accent2 13" xfId="311" xr:uid="{00000000-0005-0000-0000-000089040000}"/>
    <cellStyle name="60% - Accent2 2" xfId="312" xr:uid="{00000000-0005-0000-0000-00008A040000}"/>
    <cellStyle name="60% - Accent2 3" xfId="313" xr:uid="{00000000-0005-0000-0000-00008B040000}"/>
    <cellStyle name="60% - Accent2 4" xfId="314" xr:uid="{00000000-0005-0000-0000-00008C040000}"/>
    <cellStyle name="60% - Accent2 5" xfId="315" xr:uid="{00000000-0005-0000-0000-00008D040000}"/>
    <cellStyle name="60% - Accent2 6" xfId="316" xr:uid="{00000000-0005-0000-0000-00008E040000}"/>
    <cellStyle name="60% - Accent2 7" xfId="317" xr:uid="{00000000-0005-0000-0000-00008F040000}"/>
    <cellStyle name="60% - Accent2 8" xfId="318" xr:uid="{00000000-0005-0000-0000-000090040000}"/>
    <cellStyle name="60% - Accent2 9" xfId="319" xr:uid="{00000000-0005-0000-0000-000091040000}"/>
    <cellStyle name="60% - Accent3 10" xfId="320" xr:uid="{00000000-0005-0000-0000-000092040000}"/>
    <cellStyle name="60% - Accent3 11" xfId="321" xr:uid="{00000000-0005-0000-0000-000093040000}"/>
    <cellStyle name="60% - Accent3 12" xfId="322" xr:uid="{00000000-0005-0000-0000-000094040000}"/>
    <cellStyle name="60% - Accent3 13" xfId="323" xr:uid="{00000000-0005-0000-0000-000095040000}"/>
    <cellStyle name="60% - Accent3 2" xfId="324" xr:uid="{00000000-0005-0000-0000-000096040000}"/>
    <cellStyle name="60% - Accent3 3" xfId="325" xr:uid="{00000000-0005-0000-0000-000097040000}"/>
    <cellStyle name="60% - Accent3 4" xfId="326" xr:uid="{00000000-0005-0000-0000-000098040000}"/>
    <cellStyle name="60% - Accent3 5" xfId="327" xr:uid="{00000000-0005-0000-0000-000099040000}"/>
    <cellStyle name="60% - Accent3 6" xfId="328" xr:uid="{00000000-0005-0000-0000-00009A040000}"/>
    <cellStyle name="60% - Accent3 7" xfId="329" xr:uid="{00000000-0005-0000-0000-00009B040000}"/>
    <cellStyle name="60% - Accent3 8" xfId="330" xr:uid="{00000000-0005-0000-0000-00009C040000}"/>
    <cellStyle name="60% - Accent3 9" xfId="331" xr:uid="{00000000-0005-0000-0000-00009D040000}"/>
    <cellStyle name="60% - Accent4 10" xfId="332" xr:uid="{00000000-0005-0000-0000-00009E040000}"/>
    <cellStyle name="60% - Accent4 11" xfId="333" xr:uid="{00000000-0005-0000-0000-00009F040000}"/>
    <cellStyle name="60% - Accent4 12" xfId="334" xr:uid="{00000000-0005-0000-0000-0000A0040000}"/>
    <cellStyle name="60% - Accent4 13" xfId="335" xr:uid="{00000000-0005-0000-0000-0000A1040000}"/>
    <cellStyle name="60% - Accent4 2" xfId="336" xr:uid="{00000000-0005-0000-0000-0000A2040000}"/>
    <cellStyle name="60% - Accent4 3" xfId="337" xr:uid="{00000000-0005-0000-0000-0000A3040000}"/>
    <cellStyle name="60% - Accent4 4" xfId="338" xr:uid="{00000000-0005-0000-0000-0000A4040000}"/>
    <cellStyle name="60% - Accent4 5" xfId="339" xr:uid="{00000000-0005-0000-0000-0000A5040000}"/>
    <cellStyle name="60% - Accent4 6" xfId="340" xr:uid="{00000000-0005-0000-0000-0000A6040000}"/>
    <cellStyle name="60% - Accent4 7" xfId="341" xr:uid="{00000000-0005-0000-0000-0000A7040000}"/>
    <cellStyle name="60% - Accent4 8" xfId="342" xr:uid="{00000000-0005-0000-0000-0000A8040000}"/>
    <cellStyle name="60% - Accent4 9" xfId="343" xr:uid="{00000000-0005-0000-0000-0000A9040000}"/>
    <cellStyle name="60% - Accent5 10" xfId="344" xr:uid="{00000000-0005-0000-0000-0000AA040000}"/>
    <cellStyle name="60% - Accent5 11" xfId="345" xr:uid="{00000000-0005-0000-0000-0000AB040000}"/>
    <cellStyle name="60% - Accent5 12" xfId="346" xr:uid="{00000000-0005-0000-0000-0000AC040000}"/>
    <cellStyle name="60% - Accent5 13" xfId="347" xr:uid="{00000000-0005-0000-0000-0000AD040000}"/>
    <cellStyle name="60% - Accent5 2" xfId="348" xr:uid="{00000000-0005-0000-0000-0000AE040000}"/>
    <cellStyle name="60% - Accent5 3" xfId="349" xr:uid="{00000000-0005-0000-0000-0000AF040000}"/>
    <cellStyle name="60% - Accent5 4" xfId="350" xr:uid="{00000000-0005-0000-0000-0000B0040000}"/>
    <cellStyle name="60% - Accent5 5" xfId="351" xr:uid="{00000000-0005-0000-0000-0000B1040000}"/>
    <cellStyle name="60% - Accent5 6" xfId="352" xr:uid="{00000000-0005-0000-0000-0000B2040000}"/>
    <cellStyle name="60% - Accent5 7" xfId="353" xr:uid="{00000000-0005-0000-0000-0000B3040000}"/>
    <cellStyle name="60% - Accent5 8" xfId="354" xr:uid="{00000000-0005-0000-0000-0000B4040000}"/>
    <cellStyle name="60% - Accent5 9" xfId="355" xr:uid="{00000000-0005-0000-0000-0000B5040000}"/>
    <cellStyle name="60% - Accent6 10" xfId="356" xr:uid="{00000000-0005-0000-0000-0000B6040000}"/>
    <cellStyle name="60% - Accent6 11" xfId="357" xr:uid="{00000000-0005-0000-0000-0000B7040000}"/>
    <cellStyle name="60% - Accent6 12" xfId="358" xr:uid="{00000000-0005-0000-0000-0000B8040000}"/>
    <cellStyle name="60% - Accent6 13" xfId="359" xr:uid="{00000000-0005-0000-0000-0000B9040000}"/>
    <cellStyle name="60% - Accent6 2" xfId="360" xr:uid="{00000000-0005-0000-0000-0000BA040000}"/>
    <cellStyle name="60% - Accent6 3" xfId="361" xr:uid="{00000000-0005-0000-0000-0000BB040000}"/>
    <cellStyle name="60% - Accent6 4" xfId="362" xr:uid="{00000000-0005-0000-0000-0000BC040000}"/>
    <cellStyle name="60% - Accent6 5" xfId="363" xr:uid="{00000000-0005-0000-0000-0000BD040000}"/>
    <cellStyle name="60% - Accent6 6" xfId="364" xr:uid="{00000000-0005-0000-0000-0000BE040000}"/>
    <cellStyle name="60% - Accent6 7" xfId="365" xr:uid="{00000000-0005-0000-0000-0000BF040000}"/>
    <cellStyle name="60% - Accent6 8" xfId="366" xr:uid="{00000000-0005-0000-0000-0000C0040000}"/>
    <cellStyle name="60% - Accent6 9" xfId="367" xr:uid="{00000000-0005-0000-0000-0000C1040000}"/>
    <cellStyle name="75" xfId="368" xr:uid="{00000000-0005-0000-0000-0000C2040000}"/>
    <cellStyle name="_x0002_-_x0002_Ä_x0001_‡_x0003_0_x0002_P_x0003_ _x0002_X_x0003_·_x0002_®_x0003_@_x0002_p_x0003_ª_x0002_¨_x0010_!_x0002__x0003_&quot;_x0001_ÄÇ_x0002__x000e__x0003_ _x0002_é_x0002_Ä_x0001_‡_x0003_Ë_x0002_H_x0003_ _x0002_X" xfId="369" xr:uid="{00000000-0005-0000-0000-0000C3040000}"/>
    <cellStyle name="AA FRAME" xfId="370" xr:uid="{00000000-0005-0000-0000-0000C4040000}"/>
    <cellStyle name="AA FRAME 2" xfId="5435" xr:uid="{00000000-0005-0000-0000-0000C5040000}"/>
    <cellStyle name="AA FRAME 2 2" xfId="16811" xr:uid="{00000000-0005-0000-0000-0000C6040000}"/>
    <cellStyle name="AA FRAME 3" xfId="7229" xr:uid="{00000000-0005-0000-0000-0000C7040000}"/>
    <cellStyle name="AA FRAME 3 2" xfId="18604" xr:uid="{00000000-0005-0000-0000-0000C8040000}"/>
    <cellStyle name="AA FRAME 4" xfId="9554" xr:uid="{00000000-0005-0000-0000-0000C9040000}"/>
    <cellStyle name="AA FRAME 4 2" xfId="20927" xr:uid="{00000000-0005-0000-0000-0000CA040000}"/>
    <cellStyle name="AA FRAME 5" xfId="12450" xr:uid="{00000000-0005-0000-0000-0000CB040000}"/>
    <cellStyle name="AA HEADING" xfId="371" xr:uid="{00000000-0005-0000-0000-0000CC040000}"/>
    <cellStyle name="AA INITIALS" xfId="372" xr:uid="{00000000-0005-0000-0000-0000CD040000}"/>
    <cellStyle name="AA INPUT" xfId="373" xr:uid="{00000000-0005-0000-0000-0000CE040000}"/>
    <cellStyle name="AA LOCK" xfId="374" xr:uid="{00000000-0005-0000-0000-0000CF040000}"/>
    <cellStyle name="AA MGR NAME" xfId="375" xr:uid="{00000000-0005-0000-0000-0000D0040000}"/>
    <cellStyle name="AA NORMAL" xfId="376" xr:uid="{00000000-0005-0000-0000-0000D1040000}"/>
    <cellStyle name="AA NUMBER" xfId="377" xr:uid="{00000000-0005-0000-0000-0000D2040000}"/>
    <cellStyle name="AA NUMBER2" xfId="378" xr:uid="{00000000-0005-0000-0000-0000D3040000}"/>
    <cellStyle name="AA QUESTION" xfId="379" xr:uid="{00000000-0005-0000-0000-0000D4040000}"/>
    <cellStyle name="AA SHADE" xfId="380" xr:uid="{00000000-0005-0000-0000-0000D5040000}"/>
    <cellStyle name="Accent1 - 20%" xfId="381" xr:uid="{00000000-0005-0000-0000-0000D6040000}"/>
    <cellStyle name="Accent1 - 20% 2" xfId="11764" xr:uid="{00000000-0005-0000-0000-0000D7040000}"/>
    <cellStyle name="Accent1 - 20% 3" xfId="11765" xr:uid="{00000000-0005-0000-0000-0000D8040000}"/>
    <cellStyle name="Accent1 - 20% 4" xfId="11766" xr:uid="{00000000-0005-0000-0000-0000D9040000}"/>
    <cellStyle name="Accent1 - 20% 5" xfId="11763" xr:uid="{00000000-0005-0000-0000-0000DA040000}"/>
    <cellStyle name="Accent1 - 40%" xfId="382" xr:uid="{00000000-0005-0000-0000-0000DB040000}"/>
    <cellStyle name="Accent1 - 40% 2" xfId="11768" xr:uid="{00000000-0005-0000-0000-0000DC040000}"/>
    <cellStyle name="Accent1 - 40% 3" xfId="11769" xr:uid="{00000000-0005-0000-0000-0000DD040000}"/>
    <cellStyle name="Accent1 - 40% 4" xfId="11770" xr:uid="{00000000-0005-0000-0000-0000DE040000}"/>
    <cellStyle name="Accent1 - 40% 5" xfId="11767" xr:uid="{00000000-0005-0000-0000-0000DF040000}"/>
    <cellStyle name="Accent1 - 60%" xfId="383" xr:uid="{00000000-0005-0000-0000-0000E0040000}"/>
    <cellStyle name="Accent1 - 60% 2" xfId="11772" xr:uid="{00000000-0005-0000-0000-0000E1040000}"/>
    <cellStyle name="Accent1 - 60% 3" xfId="11773" xr:uid="{00000000-0005-0000-0000-0000E2040000}"/>
    <cellStyle name="Accent1 - 60% 4" xfId="11771" xr:uid="{00000000-0005-0000-0000-0000E3040000}"/>
    <cellStyle name="Accent1 10" xfId="384" xr:uid="{00000000-0005-0000-0000-0000E4040000}"/>
    <cellStyle name="Accent1 11" xfId="385" xr:uid="{00000000-0005-0000-0000-0000E5040000}"/>
    <cellStyle name="Accent1 12" xfId="386" xr:uid="{00000000-0005-0000-0000-0000E6040000}"/>
    <cellStyle name="Accent1 13" xfId="387" xr:uid="{00000000-0005-0000-0000-0000E7040000}"/>
    <cellStyle name="Accent1 2" xfId="388" xr:uid="{00000000-0005-0000-0000-0000E8040000}"/>
    <cellStyle name="Accent1 2 2" xfId="11774" xr:uid="{00000000-0005-0000-0000-0000E9040000}"/>
    <cellStyle name="Accent1 3" xfId="389" xr:uid="{00000000-0005-0000-0000-0000EA040000}"/>
    <cellStyle name="Accent1 3 2" xfId="11775" xr:uid="{00000000-0005-0000-0000-0000EB040000}"/>
    <cellStyle name="Accent1 4" xfId="390" xr:uid="{00000000-0005-0000-0000-0000EC040000}"/>
    <cellStyle name="Accent1 4 2" xfId="11776" xr:uid="{00000000-0005-0000-0000-0000ED040000}"/>
    <cellStyle name="Accent1 5" xfId="391" xr:uid="{00000000-0005-0000-0000-0000EE040000}"/>
    <cellStyle name="Accent1 5 2" xfId="11777" xr:uid="{00000000-0005-0000-0000-0000EF040000}"/>
    <cellStyle name="Accent1 6" xfId="392" xr:uid="{00000000-0005-0000-0000-0000F0040000}"/>
    <cellStyle name="Accent1 6 2" xfId="11778" xr:uid="{00000000-0005-0000-0000-0000F1040000}"/>
    <cellStyle name="Accent1 7" xfId="393" xr:uid="{00000000-0005-0000-0000-0000F2040000}"/>
    <cellStyle name="Accent1 7 2" xfId="11779" xr:uid="{00000000-0005-0000-0000-0000F3040000}"/>
    <cellStyle name="Accent1 8" xfId="394" xr:uid="{00000000-0005-0000-0000-0000F4040000}"/>
    <cellStyle name="Accent1 9" xfId="395" xr:uid="{00000000-0005-0000-0000-0000F5040000}"/>
    <cellStyle name="Accent2 - 20%" xfId="396" xr:uid="{00000000-0005-0000-0000-0000F6040000}"/>
    <cellStyle name="Accent2 - 20% 2" xfId="11781" xr:uid="{00000000-0005-0000-0000-0000F7040000}"/>
    <cellStyle name="Accent2 - 20% 3" xfId="11782" xr:uid="{00000000-0005-0000-0000-0000F8040000}"/>
    <cellStyle name="Accent2 - 20% 4" xfId="11783" xr:uid="{00000000-0005-0000-0000-0000F9040000}"/>
    <cellStyle name="Accent2 - 20% 5" xfId="11780" xr:uid="{00000000-0005-0000-0000-0000FA040000}"/>
    <cellStyle name="Accent2 - 40%" xfId="397" xr:uid="{00000000-0005-0000-0000-0000FB040000}"/>
    <cellStyle name="Accent2 - 40% 2" xfId="11785" xr:uid="{00000000-0005-0000-0000-0000FC040000}"/>
    <cellStyle name="Accent2 - 40% 3" xfId="11786" xr:uid="{00000000-0005-0000-0000-0000FD040000}"/>
    <cellStyle name="Accent2 - 40% 4" xfId="11787" xr:uid="{00000000-0005-0000-0000-0000FE040000}"/>
    <cellStyle name="Accent2 - 40% 5" xfId="11784" xr:uid="{00000000-0005-0000-0000-0000FF040000}"/>
    <cellStyle name="Accent2 - 60%" xfId="398" xr:uid="{00000000-0005-0000-0000-000000050000}"/>
    <cellStyle name="Accent2 - 60% 2" xfId="11789" xr:uid="{00000000-0005-0000-0000-000001050000}"/>
    <cellStyle name="Accent2 - 60% 3" xfId="11790" xr:uid="{00000000-0005-0000-0000-000002050000}"/>
    <cellStyle name="Accent2 - 60% 4" xfId="11788" xr:uid="{00000000-0005-0000-0000-000003050000}"/>
    <cellStyle name="Accent2 10" xfId="399" xr:uid="{00000000-0005-0000-0000-000004050000}"/>
    <cellStyle name="Accent2 11" xfId="400" xr:uid="{00000000-0005-0000-0000-000005050000}"/>
    <cellStyle name="Accent2 12" xfId="401" xr:uid="{00000000-0005-0000-0000-000006050000}"/>
    <cellStyle name="Accent2 13" xfId="402" xr:uid="{00000000-0005-0000-0000-000007050000}"/>
    <cellStyle name="Accent2 2" xfId="403" xr:uid="{00000000-0005-0000-0000-000008050000}"/>
    <cellStyle name="Accent2 2 2" xfId="11791" xr:uid="{00000000-0005-0000-0000-000009050000}"/>
    <cellStyle name="Accent2 3" xfId="404" xr:uid="{00000000-0005-0000-0000-00000A050000}"/>
    <cellStyle name="Accent2 3 2" xfId="11792" xr:uid="{00000000-0005-0000-0000-00000B050000}"/>
    <cellStyle name="Accent2 4" xfId="405" xr:uid="{00000000-0005-0000-0000-00000C050000}"/>
    <cellStyle name="Accent2 4 2" xfId="11793" xr:uid="{00000000-0005-0000-0000-00000D050000}"/>
    <cellStyle name="Accent2 5" xfId="406" xr:uid="{00000000-0005-0000-0000-00000E050000}"/>
    <cellStyle name="Accent2 5 2" xfId="11794" xr:uid="{00000000-0005-0000-0000-00000F050000}"/>
    <cellStyle name="Accent2 6" xfId="407" xr:uid="{00000000-0005-0000-0000-000010050000}"/>
    <cellStyle name="Accent2 6 2" xfId="11795" xr:uid="{00000000-0005-0000-0000-000011050000}"/>
    <cellStyle name="Accent2 7" xfId="408" xr:uid="{00000000-0005-0000-0000-000012050000}"/>
    <cellStyle name="Accent2 7 2" xfId="11796" xr:uid="{00000000-0005-0000-0000-000013050000}"/>
    <cellStyle name="Accent2 8" xfId="409" xr:uid="{00000000-0005-0000-0000-000014050000}"/>
    <cellStyle name="Accent2 9" xfId="410" xr:uid="{00000000-0005-0000-0000-000015050000}"/>
    <cellStyle name="Accent3 - 20%" xfId="411" xr:uid="{00000000-0005-0000-0000-000016050000}"/>
    <cellStyle name="Accent3 - 20% 2" xfId="11798" xr:uid="{00000000-0005-0000-0000-000017050000}"/>
    <cellStyle name="Accent3 - 20% 3" xfId="11799" xr:uid="{00000000-0005-0000-0000-000018050000}"/>
    <cellStyle name="Accent3 - 20% 4" xfId="11800" xr:uid="{00000000-0005-0000-0000-000019050000}"/>
    <cellStyle name="Accent3 - 20% 5" xfId="11797" xr:uid="{00000000-0005-0000-0000-00001A050000}"/>
    <cellStyle name="Accent3 - 40%" xfId="412" xr:uid="{00000000-0005-0000-0000-00001B050000}"/>
    <cellStyle name="Accent3 - 40% 2" xfId="11802" xr:uid="{00000000-0005-0000-0000-00001C050000}"/>
    <cellStyle name="Accent3 - 40% 3" xfId="11803" xr:uid="{00000000-0005-0000-0000-00001D050000}"/>
    <cellStyle name="Accent3 - 40% 4" xfId="11804" xr:uid="{00000000-0005-0000-0000-00001E050000}"/>
    <cellStyle name="Accent3 - 40% 5" xfId="11801" xr:uid="{00000000-0005-0000-0000-00001F050000}"/>
    <cellStyle name="Accent3 - 60%" xfId="413" xr:uid="{00000000-0005-0000-0000-000020050000}"/>
    <cellStyle name="Accent3 - 60% 2" xfId="11806" xr:uid="{00000000-0005-0000-0000-000021050000}"/>
    <cellStyle name="Accent3 - 60% 3" xfId="11807" xr:uid="{00000000-0005-0000-0000-000022050000}"/>
    <cellStyle name="Accent3 - 60% 4" xfId="11805" xr:uid="{00000000-0005-0000-0000-000023050000}"/>
    <cellStyle name="Accent3 10" xfId="414" xr:uid="{00000000-0005-0000-0000-000024050000}"/>
    <cellStyle name="Accent3 11" xfId="415" xr:uid="{00000000-0005-0000-0000-000025050000}"/>
    <cellStyle name="Accent3 12" xfId="416" xr:uid="{00000000-0005-0000-0000-000026050000}"/>
    <cellStyle name="Accent3 13" xfId="417" xr:uid="{00000000-0005-0000-0000-000027050000}"/>
    <cellStyle name="Accent3 2" xfId="418" xr:uid="{00000000-0005-0000-0000-000028050000}"/>
    <cellStyle name="Accent3 2 2" xfId="11808" xr:uid="{00000000-0005-0000-0000-000029050000}"/>
    <cellStyle name="Accent3 3" xfId="419" xr:uid="{00000000-0005-0000-0000-00002A050000}"/>
    <cellStyle name="Accent3 3 2" xfId="11809" xr:uid="{00000000-0005-0000-0000-00002B050000}"/>
    <cellStyle name="Accent3 4" xfId="420" xr:uid="{00000000-0005-0000-0000-00002C050000}"/>
    <cellStyle name="Accent3 4 2" xfId="11810" xr:uid="{00000000-0005-0000-0000-00002D050000}"/>
    <cellStyle name="Accent3 5" xfId="421" xr:uid="{00000000-0005-0000-0000-00002E050000}"/>
    <cellStyle name="Accent3 5 2" xfId="11811" xr:uid="{00000000-0005-0000-0000-00002F050000}"/>
    <cellStyle name="Accent3 6" xfId="422" xr:uid="{00000000-0005-0000-0000-000030050000}"/>
    <cellStyle name="Accent3 6 2" xfId="11812" xr:uid="{00000000-0005-0000-0000-000031050000}"/>
    <cellStyle name="Accent3 7" xfId="423" xr:uid="{00000000-0005-0000-0000-000032050000}"/>
    <cellStyle name="Accent3 7 2" xfId="11813" xr:uid="{00000000-0005-0000-0000-000033050000}"/>
    <cellStyle name="Accent3 8" xfId="424" xr:uid="{00000000-0005-0000-0000-000034050000}"/>
    <cellStyle name="Accent3 9" xfId="425" xr:uid="{00000000-0005-0000-0000-000035050000}"/>
    <cellStyle name="Accent4 - 20%" xfId="426" xr:uid="{00000000-0005-0000-0000-000036050000}"/>
    <cellStyle name="Accent4 - 20% 2" xfId="11815" xr:uid="{00000000-0005-0000-0000-000037050000}"/>
    <cellStyle name="Accent4 - 20% 3" xfId="11816" xr:uid="{00000000-0005-0000-0000-000038050000}"/>
    <cellStyle name="Accent4 - 20% 4" xfId="11817" xr:uid="{00000000-0005-0000-0000-000039050000}"/>
    <cellStyle name="Accent4 - 20% 5" xfId="11814" xr:uid="{00000000-0005-0000-0000-00003A050000}"/>
    <cellStyle name="Accent4 - 40%" xfId="427" xr:uid="{00000000-0005-0000-0000-00003B050000}"/>
    <cellStyle name="Accent4 - 40% 2" xfId="11819" xr:uid="{00000000-0005-0000-0000-00003C050000}"/>
    <cellStyle name="Accent4 - 40% 3" xfId="11820" xr:uid="{00000000-0005-0000-0000-00003D050000}"/>
    <cellStyle name="Accent4 - 40% 4" xfId="11821" xr:uid="{00000000-0005-0000-0000-00003E050000}"/>
    <cellStyle name="Accent4 - 40% 5" xfId="11818" xr:uid="{00000000-0005-0000-0000-00003F050000}"/>
    <cellStyle name="Accent4 - 60%" xfId="428" xr:uid="{00000000-0005-0000-0000-000040050000}"/>
    <cellStyle name="Accent4 - 60% 2" xfId="11823" xr:uid="{00000000-0005-0000-0000-000041050000}"/>
    <cellStyle name="Accent4 - 60% 3" xfId="11824" xr:uid="{00000000-0005-0000-0000-000042050000}"/>
    <cellStyle name="Accent4 - 60% 4" xfId="11822" xr:uid="{00000000-0005-0000-0000-000043050000}"/>
    <cellStyle name="Accent4 10" xfId="429" xr:uid="{00000000-0005-0000-0000-000044050000}"/>
    <cellStyle name="Accent4 11" xfId="430" xr:uid="{00000000-0005-0000-0000-000045050000}"/>
    <cellStyle name="Accent4 12" xfId="431" xr:uid="{00000000-0005-0000-0000-000046050000}"/>
    <cellStyle name="Accent4 13" xfId="432" xr:uid="{00000000-0005-0000-0000-000047050000}"/>
    <cellStyle name="Accent4 2" xfId="433" xr:uid="{00000000-0005-0000-0000-000048050000}"/>
    <cellStyle name="Accent4 2 2" xfId="11825" xr:uid="{00000000-0005-0000-0000-000049050000}"/>
    <cellStyle name="Accent4 3" xfId="434" xr:uid="{00000000-0005-0000-0000-00004A050000}"/>
    <cellStyle name="Accent4 3 2" xfId="11826" xr:uid="{00000000-0005-0000-0000-00004B050000}"/>
    <cellStyle name="Accent4 4" xfId="435" xr:uid="{00000000-0005-0000-0000-00004C050000}"/>
    <cellStyle name="Accent4 4 2" xfId="11827" xr:uid="{00000000-0005-0000-0000-00004D050000}"/>
    <cellStyle name="Accent4 5" xfId="436" xr:uid="{00000000-0005-0000-0000-00004E050000}"/>
    <cellStyle name="Accent4 5 2" xfId="11828" xr:uid="{00000000-0005-0000-0000-00004F050000}"/>
    <cellStyle name="Accent4 6" xfId="437" xr:uid="{00000000-0005-0000-0000-000050050000}"/>
    <cellStyle name="Accent4 6 2" xfId="11829" xr:uid="{00000000-0005-0000-0000-000051050000}"/>
    <cellStyle name="Accent4 7" xfId="438" xr:uid="{00000000-0005-0000-0000-000052050000}"/>
    <cellStyle name="Accent4 7 2" xfId="11830" xr:uid="{00000000-0005-0000-0000-000053050000}"/>
    <cellStyle name="Accent4 8" xfId="439" xr:uid="{00000000-0005-0000-0000-000054050000}"/>
    <cellStyle name="Accent4 9" xfId="440" xr:uid="{00000000-0005-0000-0000-000055050000}"/>
    <cellStyle name="Accent5 - 20%" xfId="441" xr:uid="{00000000-0005-0000-0000-000056050000}"/>
    <cellStyle name="Accent5 - 20% 2" xfId="11832" xr:uid="{00000000-0005-0000-0000-000057050000}"/>
    <cellStyle name="Accent5 - 20% 3" xfId="11833" xr:uid="{00000000-0005-0000-0000-000058050000}"/>
    <cellStyle name="Accent5 - 20% 4" xfId="11834" xr:uid="{00000000-0005-0000-0000-000059050000}"/>
    <cellStyle name="Accent5 - 20% 5" xfId="11831" xr:uid="{00000000-0005-0000-0000-00005A050000}"/>
    <cellStyle name="Accent5 - 40%" xfId="442" xr:uid="{00000000-0005-0000-0000-00005B050000}"/>
    <cellStyle name="Accent5 - 40% 2" xfId="11836" xr:uid="{00000000-0005-0000-0000-00005C050000}"/>
    <cellStyle name="Accent5 - 40% 3" xfId="11837" xr:uid="{00000000-0005-0000-0000-00005D050000}"/>
    <cellStyle name="Accent5 - 40% 4" xfId="11838" xr:uid="{00000000-0005-0000-0000-00005E050000}"/>
    <cellStyle name="Accent5 - 40% 5" xfId="11835" xr:uid="{00000000-0005-0000-0000-00005F050000}"/>
    <cellStyle name="Accent5 - 60%" xfId="443" xr:uid="{00000000-0005-0000-0000-000060050000}"/>
    <cellStyle name="Accent5 - 60% 2" xfId="11840" xr:uid="{00000000-0005-0000-0000-000061050000}"/>
    <cellStyle name="Accent5 - 60% 3" xfId="11841" xr:uid="{00000000-0005-0000-0000-000062050000}"/>
    <cellStyle name="Accent5 - 60% 4" xfId="11839" xr:uid="{00000000-0005-0000-0000-000063050000}"/>
    <cellStyle name="Accent5 10" xfId="444" xr:uid="{00000000-0005-0000-0000-000064050000}"/>
    <cellStyle name="Accent5 11" xfId="445" xr:uid="{00000000-0005-0000-0000-000065050000}"/>
    <cellStyle name="Accent5 12" xfId="446" xr:uid="{00000000-0005-0000-0000-000066050000}"/>
    <cellStyle name="Accent5 13" xfId="447" xr:uid="{00000000-0005-0000-0000-000067050000}"/>
    <cellStyle name="Accent5 2" xfId="448" xr:uid="{00000000-0005-0000-0000-000068050000}"/>
    <cellStyle name="Accent5 2 2" xfId="11842" xr:uid="{00000000-0005-0000-0000-000069050000}"/>
    <cellStyle name="Accent5 3" xfId="449" xr:uid="{00000000-0005-0000-0000-00006A050000}"/>
    <cellStyle name="Accent5 3 2" xfId="11843" xr:uid="{00000000-0005-0000-0000-00006B050000}"/>
    <cellStyle name="Accent5 4" xfId="450" xr:uid="{00000000-0005-0000-0000-00006C050000}"/>
    <cellStyle name="Accent5 4 2" xfId="11844" xr:uid="{00000000-0005-0000-0000-00006D050000}"/>
    <cellStyle name="Accent5 5" xfId="451" xr:uid="{00000000-0005-0000-0000-00006E050000}"/>
    <cellStyle name="Accent5 5 2" xfId="11845" xr:uid="{00000000-0005-0000-0000-00006F050000}"/>
    <cellStyle name="Accent5 6" xfId="452" xr:uid="{00000000-0005-0000-0000-000070050000}"/>
    <cellStyle name="Accent5 6 2" xfId="11846" xr:uid="{00000000-0005-0000-0000-000071050000}"/>
    <cellStyle name="Accent5 7" xfId="453" xr:uid="{00000000-0005-0000-0000-000072050000}"/>
    <cellStyle name="Accent5 7 2" xfId="11847" xr:uid="{00000000-0005-0000-0000-000073050000}"/>
    <cellStyle name="Accent5 8" xfId="454" xr:uid="{00000000-0005-0000-0000-000074050000}"/>
    <cellStyle name="Accent5 9" xfId="455" xr:uid="{00000000-0005-0000-0000-000075050000}"/>
    <cellStyle name="Accent6 - 20%" xfId="456" xr:uid="{00000000-0005-0000-0000-000076050000}"/>
    <cellStyle name="Accent6 - 20% 2" xfId="11849" xr:uid="{00000000-0005-0000-0000-000077050000}"/>
    <cellStyle name="Accent6 - 20% 3" xfId="11850" xr:uid="{00000000-0005-0000-0000-000078050000}"/>
    <cellStyle name="Accent6 - 20% 4" xfId="11851" xr:uid="{00000000-0005-0000-0000-000079050000}"/>
    <cellStyle name="Accent6 - 20% 5" xfId="11848" xr:uid="{00000000-0005-0000-0000-00007A050000}"/>
    <cellStyle name="Accent6 - 40%" xfId="457" xr:uid="{00000000-0005-0000-0000-00007B050000}"/>
    <cellStyle name="Accent6 - 40% 2" xfId="11853" xr:uid="{00000000-0005-0000-0000-00007C050000}"/>
    <cellStyle name="Accent6 - 40% 3" xfId="11854" xr:uid="{00000000-0005-0000-0000-00007D050000}"/>
    <cellStyle name="Accent6 - 40% 4" xfId="11855" xr:uid="{00000000-0005-0000-0000-00007E050000}"/>
    <cellStyle name="Accent6 - 40% 5" xfId="11852" xr:uid="{00000000-0005-0000-0000-00007F050000}"/>
    <cellStyle name="Accent6 - 60%" xfId="458" xr:uid="{00000000-0005-0000-0000-000080050000}"/>
    <cellStyle name="Accent6 - 60% 2" xfId="11857" xr:uid="{00000000-0005-0000-0000-000081050000}"/>
    <cellStyle name="Accent6 - 60% 3" xfId="11858" xr:uid="{00000000-0005-0000-0000-000082050000}"/>
    <cellStyle name="Accent6 - 60% 4" xfId="11856" xr:uid="{00000000-0005-0000-0000-000083050000}"/>
    <cellStyle name="Accent6 10" xfId="459" xr:uid="{00000000-0005-0000-0000-000084050000}"/>
    <cellStyle name="Accent6 11" xfId="460" xr:uid="{00000000-0005-0000-0000-000085050000}"/>
    <cellStyle name="Accent6 12" xfId="461" xr:uid="{00000000-0005-0000-0000-000086050000}"/>
    <cellStyle name="Accent6 13" xfId="462" xr:uid="{00000000-0005-0000-0000-000087050000}"/>
    <cellStyle name="Accent6 2" xfId="463" xr:uid="{00000000-0005-0000-0000-000088050000}"/>
    <cellStyle name="Accent6 2 2" xfId="11859" xr:uid="{00000000-0005-0000-0000-000089050000}"/>
    <cellStyle name="Accent6 3" xfId="464" xr:uid="{00000000-0005-0000-0000-00008A050000}"/>
    <cellStyle name="Accent6 3 2" xfId="11860" xr:uid="{00000000-0005-0000-0000-00008B050000}"/>
    <cellStyle name="Accent6 4" xfId="465" xr:uid="{00000000-0005-0000-0000-00008C050000}"/>
    <cellStyle name="Accent6 4 2" xfId="11861" xr:uid="{00000000-0005-0000-0000-00008D050000}"/>
    <cellStyle name="Accent6 5" xfId="466" xr:uid="{00000000-0005-0000-0000-00008E050000}"/>
    <cellStyle name="Accent6 5 2" xfId="11862" xr:uid="{00000000-0005-0000-0000-00008F050000}"/>
    <cellStyle name="Accent6 6" xfId="467" xr:uid="{00000000-0005-0000-0000-000090050000}"/>
    <cellStyle name="Accent6 6 2" xfId="11863" xr:uid="{00000000-0005-0000-0000-000091050000}"/>
    <cellStyle name="Accent6 7" xfId="468" xr:uid="{00000000-0005-0000-0000-000092050000}"/>
    <cellStyle name="Accent6 7 2" xfId="11864" xr:uid="{00000000-0005-0000-0000-000093050000}"/>
    <cellStyle name="Accent6 8" xfId="469" xr:uid="{00000000-0005-0000-0000-000094050000}"/>
    <cellStyle name="Accent6 9" xfId="470" xr:uid="{00000000-0005-0000-0000-000095050000}"/>
    <cellStyle name="AeE­ [0]_INQUIRY ¿μ¾÷AßAø " xfId="471" xr:uid="{00000000-0005-0000-0000-000096050000}"/>
    <cellStyle name="AeE­_INQUIRY ¿μ¾÷AßAø " xfId="472" xr:uid="{00000000-0005-0000-0000-000097050000}"/>
    <cellStyle name="amount" xfId="473" xr:uid="{00000000-0005-0000-0000-000098050000}"/>
    <cellStyle name="amount 2" xfId="3281" xr:uid="{00000000-0005-0000-0000-000099050000}"/>
    <cellStyle name="amount 2 2" xfId="14657" xr:uid="{00000000-0005-0000-0000-00009A050000}"/>
    <cellStyle name="amount 3" xfId="5436" xr:uid="{00000000-0005-0000-0000-00009B050000}"/>
    <cellStyle name="amount 3 2" xfId="16812" xr:uid="{00000000-0005-0000-0000-00009C050000}"/>
    <cellStyle name="amount 4" xfId="7230" xr:uid="{00000000-0005-0000-0000-00009D050000}"/>
    <cellStyle name="amount 4 2" xfId="18605" xr:uid="{00000000-0005-0000-0000-00009E050000}"/>
    <cellStyle name="amount 5" xfId="9560" xr:uid="{00000000-0005-0000-0000-00009F050000}"/>
    <cellStyle name="amount 5 2" xfId="20933" xr:uid="{00000000-0005-0000-0000-0000A0050000}"/>
    <cellStyle name="amount 6" xfId="9814" xr:uid="{00000000-0005-0000-0000-0000A1050000}"/>
    <cellStyle name="amount 6 2" xfId="21184" xr:uid="{00000000-0005-0000-0000-0000A2050000}"/>
    <cellStyle name="amount 7" xfId="12451" xr:uid="{00000000-0005-0000-0000-0000A3050000}"/>
    <cellStyle name="Assumption" xfId="474" xr:uid="{00000000-0005-0000-0000-0000A4050000}"/>
    <cellStyle name="AssumptionPercent" xfId="475" xr:uid="{00000000-0005-0000-0000-0000A5050000}"/>
    <cellStyle name="AÞ¸¶ [0]_INQUIRY ¿μ¾÷AßAø " xfId="476" xr:uid="{00000000-0005-0000-0000-0000A6050000}"/>
    <cellStyle name="AÞ¸¶_INQUIRY ¿μ¾÷AßAø " xfId="477" xr:uid="{00000000-0005-0000-0000-0000A7050000}"/>
    <cellStyle name="Bad 10" xfId="478" xr:uid="{00000000-0005-0000-0000-0000A8050000}"/>
    <cellStyle name="Bad 11" xfId="479" xr:uid="{00000000-0005-0000-0000-0000A9050000}"/>
    <cellStyle name="Bad 12" xfId="480" xr:uid="{00000000-0005-0000-0000-0000AA050000}"/>
    <cellStyle name="Bad 13" xfId="481" xr:uid="{00000000-0005-0000-0000-0000AB050000}"/>
    <cellStyle name="Bad 2" xfId="482" xr:uid="{00000000-0005-0000-0000-0000AC050000}"/>
    <cellStyle name="Bad 2 2" xfId="11865" xr:uid="{00000000-0005-0000-0000-0000AD050000}"/>
    <cellStyle name="Bad 3" xfId="483" xr:uid="{00000000-0005-0000-0000-0000AE050000}"/>
    <cellStyle name="Bad 3 2" xfId="11866" xr:uid="{00000000-0005-0000-0000-0000AF050000}"/>
    <cellStyle name="Bad 4" xfId="484" xr:uid="{00000000-0005-0000-0000-0000B0050000}"/>
    <cellStyle name="Bad 5" xfId="485" xr:uid="{00000000-0005-0000-0000-0000B1050000}"/>
    <cellStyle name="Bad 6" xfId="486" xr:uid="{00000000-0005-0000-0000-0000B2050000}"/>
    <cellStyle name="Bad 7" xfId="487" xr:uid="{00000000-0005-0000-0000-0000B3050000}"/>
    <cellStyle name="Bad 8" xfId="488" xr:uid="{00000000-0005-0000-0000-0000B4050000}"/>
    <cellStyle name="Bad 9" xfId="489" xr:uid="{00000000-0005-0000-0000-0000B5050000}"/>
    <cellStyle name="Banner" xfId="490" xr:uid="{00000000-0005-0000-0000-0000B6050000}"/>
    <cellStyle name="Banner+Inconsistent" xfId="491" xr:uid="{00000000-0005-0000-0000-0000B7050000}"/>
    <cellStyle name="BL - Style2" xfId="492" xr:uid="{00000000-0005-0000-0000-0000B8050000}"/>
    <cellStyle name="Body" xfId="493" xr:uid="{00000000-0005-0000-0000-0000B9050000}"/>
    <cellStyle name="Body text" xfId="494" xr:uid="{00000000-0005-0000-0000-0000BA050000}"/>
    <cellStyle name="BOLD10 - Style1" xfId="495" xr:uid="{00000000-0005-0000-0000-0000BB050000}"/>
    <cellStyle name="BOLD12 - Style3" xfId="496" xr:uid="{00000000-0005-0000-0000-0000BC050000}"/>
    <cellStyle name="C￥AØ_¿μ¾÷CoE² " xfId="497" xr:uid="{00000000-0005-0000-0000-0000BD050000}"/>
    <cellStyle name="Calc Currency (0)" xfId="498" xr:uid="{00000000-0005-0000-0000-0000BE050000}"/>
    <cellStyle name="Calc Currency (2)" xfId="499" xr:uid="{00000000-0005-0000-0000-0000BF050000}"/>
    <cellStyle name="Calc Percent (0)" xfId="500" xr:uid="{00000000-0005-0000-0000-0000C0050000}"/>
    <cellStyle name="Calc Percent (1)" xfId="501" xr:uid="{00000000-0005-0000-0000-0000C1050000}"/>
    <cellStyle name="Calc Percent (2)" xfId="502" xr:uid="{00000000-0005-0000-0000-0000C2050000}"/>
    <cellStyle name="Calc Units (0)" xfId="503" xr:uid="{00000000-0005-0000-0000-0000C3050000}"/>
    <cellStyle name="Calc Units (1)" xfId="504" xr:uid="{00000000-0005-0000-0000-0000C4050000}"/>
    <cellStyle name="Calc Units (2)" xfId="505" xr:uid="{00000000-0005-0000-0000-0000C5050000}"/>
    <cellStyle name="Calculation 10" xfId="506" xr:uid="{00000000-0005-0000-0000-0000C6050000}"/>
    <cellStyle name="Calculation 10 10" xfId="12452" xr:uid="{00000000-0005-0000-0000-0000C7050000}"/>
    <cellStyle name="Calculation 10 2" xfId="507" xr:uid="{00000000-0005-0000-0000-0000C8050000}"/>
    <cellStyle name="Calculation 10 2 2" xfId="508" xr:uid="{00000000-0005-0000-0000-0000C9050000}"/>
    <cellStyle name="Calculation 10 2 2 2" xfId="3282" xr:uid="{00000000-0005-0000-0000-0000CA050000}"/>
    <cellStyle name="Calculation 10 2 2 2 2" xfId="14658" xr:uid="{00000000-0005-0000-0000-0000CB050000}"/>
    <cellStyle name="Calculation 10 2 2 3" xfId="5437" xr:uid="{00000000-0005-0000-0000-0000CC050000}"/>
    <cellStyle name="Calculation 10 2 2 3 2" xfId="16813" xr:uid="{00000000-0005-0000-0000-0000CD050000}"/>
    <cellStyle name="Calculation 10 2 2 4" xfId="7231" xr:uid="{00000000-0005-0000-0000-0000CE050000}"/>
    <cellStyle name="Calculation 10 2 2 4 2" xfId="18606" xr:uid="{00000000-0005-0000-0000-0000CF050000}"/>
    <cellStyle name="Calculation 10 2 2 5" xfId="7232" xr:uid="{00000000-0005-0000-0000-0000D0050000}"/>
    <cellStyle name="Calculation 10 2 2 5 2" xfId="18607" xr:uid="{00000000-0005-0000-0000-0000D1050000}"/>
    <cellStyle name="Calculation 10 2 2 6" xfId="9595" xr:uid="{00000000-0005-0000-0000-0000D2050000}"/>
    <cellStyle name="Calculation 10 2 2 6 2" xfId="20968" xr:uid="{00000000-0005-0000-0000-0000D3050000}"/>
    <cellStyle name="Calculation 10 2 2 7" xfId="9807" xr:uid="{00000000-0005-0000-0000-0000D4050000}"/>
    <cellStyle name="Calculation 10 2 2 7 2" xfId="21177" xr:uid="{00000000-0005-0000-0000-0000D5050000}"/>
    <cellStyle name="Calculation 10 2 2 8" xfId="12454" xr:uid="{00000000-0005-0000-0000-0000D6050000}"/>
    <cellStyle name="Calculation 10 2 3" xfId="3283" xr:uid="{00000000-0005-0000-0000-0000D7050000}"/>
    <cellStyle name="Calculation 10 2 3 2" xfId="14659" xr:uid="{00000000-0005-0000-0000-0000D8050000}"/>
    <cellStyle name="Calculation 10 2 4" xfId="5438" xr:uid="{00000000-0005-0000-0000-0000D9050000}"/>
    <cellStyle name="Calculation 10 2 4 2" xfId="16814" xr:uid="{00000000-0005-0000-0000-0000DA050000}"/>
    <cellStyle name="Calculation 10 2 5" xfId="7233" xr:uid="{00000000-0005-0000-0000-0000DB050000}"/>
    <cellStyle name="Calculation 10 2 5 2" xfId="18608" xr:uid="{00000000-0005-0000-0000-0000DC050000}"/>
    <cellStyle name="Calculation 10 2 6" xfId="7234" xr:uid="{00000000-0005-0000-0000-0000DD050000}"/>
    <cellStyle name="Calculation 10 2 6 2" xfId="18609" xr:uid="{00000000-0005-0000-0000-0000DE050000}"/>
    <cellStyle name="Calculation 10 2 7" xfId="9594" xr:uid="{00000000-0005-0000-0000-0000DF050000}"/>
    <cellStyle name="Calculation 10 2 7 2" xfId="20967" xr:uid="{00000000-0005-0000-0000-0000E0050000}"/>
    <cellStyle name="Calculation 10 2 8" xfId="9808" xr:uid="{00000000-0005-0000-0000-0000E1050000}"/>
    <cellStyle name="Calculation 10 2 8 2" xfId="21178" xr:uid="{00000000-0005-0000-0000-0000E2050000}"/>
    <cellStyle name="Calculation 10 2 9" xfId="12453" xr:uid="{00000000-0005-0000-0000-0000E3050000}"/>
    <cellStyle name="Calculation 10 3" xfId="509" xr:uid="{00000000-0005-0000-0000-0000E4050000}"/>
    <cellStyle name="Calculation 10 3 2" xfId="3284" xr:uid="{00000000-0005-0000-0000-0000E5050000}"/>
    <cellStyle name="Calculation 10 3 2 2" xfId="14660" xr:uid="{00000000-0005-0000-0000-0000E6050000}"/>
    <cellStyle name="Calculation 10 3 3" xfId="5439" xr:uid="{00000000-0005-0000-0000-0000E7050000}"/>
    <cellStyle name="Calculation 10 3 3 2" xfId="16815" xr:uid="{00000000-0005-0000-0000-0000E8050000}"/>
    <cellStyle name="Calculation 10 3 4" xfId="7235" xr:uid="{00000000-0005-0000-0000-0000E9050000}"/>
    <cellStyle name="Calculation 10 3 4 2" xfId="18610" xr:uid="{00000000-0005-0000-0000-0000EA050000}"/>
    <cellStyle name="Calculation 10 3 5" xfId="7236" xr:uid="{00000000-0005-0000-0000-0000EB050000}"/>
    <cellStyle name="Calculation 10 3 5 2" xfId="18611" xr:uid="{00000000-0005-0000-0000-0000EC050000}"/>
    <cellStyle name="Calculation 10 3 6" xfId="9596" xr:uid="{00000000-0005-0000-0000-0000ED050000}"/>
    <cellStyle name="Calculation 10 3 6 2" xfId="20969" xr:uid="{00000000-0005-0000-0000-0000EE050000}"/>
    <cellStyle name="Calculation 10 3 7" xfId="9804" xr:uid="{00000000-0005-0000-0000-0000EF050000}"/>
    <cellStyle name="Calculation 10 3 7 2" xfId="21176" xr:uid="{00000000-0005-0000-0000-0000F0050000}"/>
    <cellStyle name="Calculation 10 3 8" xfId="12455" xr:uid="{00000000-0005-0000-0000-0000F1050000}"/>
    <cellStyle name="Calculation 10 4" xfId="3285" xr:uid="{00000000-0005-0000-0000-0000F2050000}"/>
    <cellStyle name="Calculation 10 4 2" xfId="14661" xr:uid="{00000000-0005-0000-0000-0000F3050000}"/>
    <cellStyle name="Calculation 10 5" xfId="5440" xr:uid="{00000000-0005-0000-0000-0000F4050000}"/>
    <cellStyle name="Calculation 10 5 2" xfId="16816" xr:uid="{00000000-0005-0000-0000-0000F5050000}"/>
    <cellStyle name="Calculation 10 6" xfId="7237" xr:uid="{00000000-0005-0000-0000-0000F6050000}"/>
    <cellStyle name="Calculation 10 6 2" xfId="18612" xr:uid="{00000000-0005-0000-0000-0000F7050000}"/>
    <cellStyle name="Calculation 10 7" xfId="7238" xr:uid="{00000000-0005-0000-0000-0000F8050000}"/>
    <cellStyle name="Calculation 10 7 2" xfId="18613" xr:uid="{00000000-0005-0000-0000-0000F9050000}"/>
    <cellStyle name="Calculation 10 8" xfId="9593" xr:uid="{00000000-0005-0000-0000-0000FA050000}"/>
    <cellStyle name="Calculation 10 8 2" xfId="20966" xr:uid="{00000000-0005-0000-0000-0000FB050000}"/>
    <cellStyle name="Calculation 10 9" xfId="9809" xr:uid="{00000000-0005-0000-0000-0000FC050000}"/>
    <cellStyle name="Calculation 10 9 2" xfId="21179" xr:uid="{00000000-0005-0000-0000-0000FD050000}"/>
    <cellStyle name="Calculation 11" xfId="510" xr:uid="{00000000-0005-0000-0000-0000FE050000}"/>
    <cellStyle name="Calculation 11 2" xfId="3286" xr:uid="{00000000-0005-0000-0000-0000FF050000}"/>
    <cellStyle name="Calculation 11 2 2" xfId="14662" xr:uid="{00000000-0005-0000-0000-000000060000}"/>
    <cellStyle name="Calculation 11 3" xfId="5441" xr:uid="{00000000-0005-0000-0000-000001060000}"/>
    <cellStyle name="Calculation 11 3 2" xfId="16817" xr:uid="{00000000-0005-0000-0000-000002060000}"/>
    <cellStyle name="Calculation 11 4" xfId="7239" xr:uid="{00000000-0005-0000-0000-000003060000}"/>
    <cellStyle name="Calculation 11 4 2" xfId="18614" xr:uid="{00000000-0005-0000-0000-000004060000}"/>
    <cellStyle name="Calculation 11 5" xfId="7240" xr:uid="{00000000-0005-0000-0000-000005060000}"/>
    <cellStyle name="Calculation 11 5 2" xfId="18615" xr:uid="{00000000-0005-0000-0000-000006060000}"/>
    <cellStyle name="Calculation 11 6" xfId="9597" xr:uid="{00000000-0005-0000-0000-000007060000}"/>
    <cellStyle name="Calculation 11 6 2" xfId="20970" xr:uid="{00000000-0005-0000-0000-000008060000}"/>
    <cellStyle name="Calculation 11 7" xfId="9803" xr:uid="{00000000-0005-0000-0000-000009060000}"/>
    <cellStyle name="Calculation 11 7 2" xfId="21175" xr:uid="{00000000-0005-0000-0000-00000A060000}"/>
    <cellStyle name="Calculation 11 8" xfId="12456" xr:uid="{00000000-0005-0000-0000-00000B060000}"/>
    <cellStyle name="Calculation 12" xfId="511" xr:uid="{00000000-0005-0000-0000-00000C060000}"/>
    <cellStyle name="Calculation 13" xfId="512" xr:uid="{00000000-0005-0000-0000-00000D060000}"/>
    <cellStyle name="Calculation 13 2" xfId="3287" xr:uid="{00000000-0005-0000-0000-00000E060000}"/>
    <cellStyle name="Calculation 13 2 2" xfId="14663" xr:uid="{00000000-0005-0000-0000-00000F060000}"/>
    <cellStyle name="Calculation 13 3" xfId="5442" xr:uid="{00000000-0005-0000-0000-000010060000}"/>
    <cellStyle name="Calculation 13 3 2" xfId="16818" xr:uid="{00000000-0005-0000-0000-000011060000}"/>
    <cellStyle name="Calculation 13 4" xfId="7241" xr:uid="{00000000-0005-0000-0000-000012060000}"/>
    <cellStyle name="Calculation 13 4 2" xfId="18616" xr:uid="{00000000-0005-0000-0000-000013060000}"/>
    <cellStyle name="Calculation 13 5" xfId="7242" xr:uid="{00000000-0005-0000-0000-000014060000}"/>
    <cellStyle name="Calculation 13 5 2" xfId="18617" xr:uid="{00000000-0005-0000-0000-000015060000}"/>
    <cellStyle name="Calculation 13 6" xfId="9599" xr:uid="{00000000-0005-0000-0000-000016060000}"/>
    <cellStyle name="Calculation 13 6 2" xfId="20972" xr:uid="{00000000-0005-0000-0000-000017060000}"/>
    <cellStyle name="Calculation 13 7" xfId="9802" xr:uid="{00000000-0005-0000-0000-000018060000}"/>
    <cellStyle name="Calculation 13 7 2" xfId="21174" xr:uid="{00000000-0005-0000-0000-000019060000}"/>
    <cellStyle name="Calculation 13 8" xfId="12457" xr:uid="{00000000-0005-0000-0000-00001A060000}"/>
    <cellStyle name="Calculation 2" xfId="513" xr:uid="{00000000-0005-0000-0000-00001B060000}"/>
    <cellStyle name="Calculation 2 10" xfId="9801" xr:uid="{00000000-0005-0000-0000-00001C060000}"/>
    <cellStyle name="Calculation 2 10 2" xfId="21173" xr:uid="{00000000-0005-0000-0000-00001D060000}"/>
    <cellStyle name="Calculation 2 11" xfId="12458" xr:uid="{00000000-0005-0000-0000-00001E060000}"/>
    <cellStyle name="Calculation 2 2" xfId="514" xr:uid="{00000000-0005-0000-0000-00001F060000}"/>
    <cellStyle name="Calculation 2 2 10" xfId="12459" xr:uid="{00000000-0005-0000-0000-000020060000}"/>
    <cellStyle name="Calculation 2 2 2" xfId="515" xr:uid="{00000000-0005-0000-0000-000021060000}"/>
    <cellStyle name="Calculation 2 2 2 10" xfId="12460" xr:uid="{00000000-0005-0000-0000-000022060000}"/>
    <cellStyle name="Calculation 2 2 2 2" xfId="516" xr:uid="{00000000-0005-0000-0000-000023060000}"/>
    <cellStyle name="Calculation 2 2 2 2 2" xfId="517" xr:uid="{00000000-0005-0000-0000-000024060000}"/>
    <cellStyle name="Calculation 2 2 2 2 2 2" xfId="3288" xr:uid="{00000000-0005-0000-0000-000025060000}"/>
    <cellStyle name="Calculation 2 2 2 2 2 2 2" xfId="14664" xr:uid="{00000000-0005-0000-0000-000026060000}"/>
    <cellStyle name="Calculation 2 2 2 2 2 3" xfId="5443" xr:uid="{00000000-0005-0000-0000-000027060000}"/>
    <cellStyle name="Calculation 2 2 2 2 2 3 2" xfId="16819" xr:uid="{00000000-0005-0000-0000-000028060000}"/>
    <cellStyle name="Calculation 2 2 2 2 2 4" xfId="7243" xr:uid="{00000000-0005-0000-0000-000029060000}"/>
    <cellStyle name="Calculation 2 2 2 2 2 4 2" xfId="18618" xr:uid="{00000000-0005-0000-0000-00002A060000}"/>
    <cellStyle name="Calculation 2 2 2 2 2 5" xfId="7244" xr:uid="{00000000-0005-0000-0000-00002B060000}"/>
    <cellStyle name="Calculation 2 2 2 2 2 5 2" xfId="18619" xr:uid="{00000000-0005-0000-0000-00002C060000}"/>
    <cellStyle name="Calculation 2 2 2 2 2 6" xfId="9604" xr:uid="{00000000-0005-0000-0000-00002D060000}"/>
    <cellStyle name="Calculation 2 2 2 2 2 6 2" xfId="20977" xr:uid="{00000000-0005-0000-0000-00002E060000}"/>
    <cellStyle name="Calculation 2 2 2 2 2 7" xfId="9797" xr:uid="{00000000-0005-0000-0000-00002F060000}"/>
    <cellStyle name="Calculation 2 2 2 2 2 7 2" xfId="21169" xr:uid="{00000000-0005-0000-0000-000030060000}"/>
    <cellStyle name="Calculation 2 2 2 2 2 8" xfId="12462" xr:uid="{00000000-0005-0000-0000-000031060000}"/>
    <cellStyle name="Calculation 2 2 2 2 3" xfId="3289" xr:uid="{00000000-0005-0000-0000-000032060000}"/>
    <cellStyle name="Calculation 2 2 2 2 3 2" xfId="14665" xr:uid="{00000000-0005-0000-0000-000033060000}"/>
    <cellStyle name="Calculation 2 2 2 2 4" xfId="5444" xr:uid="{00000000-0005-0000-0000-000034060000}"/>
    <cellStyle name="Calculation 2 2 2 2 4 2" xfId="16820" xr:uid="{00000000-0005-0000-0000-000035060000}"/>
    <cellStyle name="Calculation 2 2 2 2 5" xfId="7245" xr:uid="{00000000-0005-0000-0000-000036060000}"/>
    <cellStyle name="Calculation 2 2 2 2 5 2" xfId="18620" xr:uid="{00000000-0005-0000-0000-000037060000}"/>
    <cellStyle name="Calculation 2 2 2 2 6" xfId="7246" xr:uid="{00000000-0005-0000-0000-000038060000}"/>
    <cellStyle name="Calculation 2 2 2 2 6 2" xfId="18621" xr:uid="{00000000-0005-0000-0000-000039060000}"/>
    <cellStyle name="Calculation 2 2 2 2 7" xfId="9603" xr:uid="{00000000-0005-0000-0000-00003A060000}"/>
    <cellStyle name="Calculation 2 2 2 2 7 2" xfId="20976" xr:uid="{00000000-0005-0000-0000-00003B060000}"/>
    <cellStyle name="Calculation 2 2 2 2 8" xfId="9798" xr:uid="{00000000-0005-0000-0000-00003C060000}"/>
    <cellStyle name="Calculation 2 2 2 2 8 2" xfId="21170" xr:uid="{00000000-0005-0000-0000-00003D060000}"/>
    <cellStyle name="Calculation 2 2 2 2 9" xfId="12461" xr:uid="{00000000-0005-0000-0000-00003E060000}"/>
    <cellStyle name="Calculation 2 2 2 3" xfId="518" xr:uid="{00000000-0005-0000-0000-00003F060000}"/>
    <cellStyle name="Calculation 2 2 2 3 2" xfId="3290" xr:uid="{00000000-0005-0000-0000-000040060000}"/>
    <cellStyle name="Calculation 2 2 2 3 2 2" xfId="14666" xr:uid="{00000000-0005-0000-0000-000041060000}"/>
    <cellStyle name="Calculation 2 2 2 3 3" xfId="5445" xr:uid="{00000000-0005-0000-0000-000042060000}"/>
    <cellStyle name="Calculation 2 2 2 3 3 2" xfId="16821" xr:uid="{00000000-0005-0000-0000-000043060000}"/>
    <cellStyle name="Calculation 2 2 2 3 4" xfId="7247" xr:uid="{00000000-0005-0000-0000-000044060000}"/>
    <cellStyle name="Calculation 2 2 2 3 4 2" xfId="18622" xr:uid="{00000000-0005-0000-0000-000045060000}"/>
    <cellStyle name="Calculation 2 2 2 3 5" xfId="7248" xr:uid="{00000000-0005-0000-0000-000046060000}"/>
    <cellStyle name="Calculation 2 2 2 3 5 2" xfId="18623" xr:uid="{00000000-0005-0000-0000-000047060000}"/>
    <cellStyle name="Calculation 2 2 2 3 6" xfId="9605" xr:uid="{00000000-0005-0000-0000-000048060000}"/>
    <cellStyle name="Calculation 2 2 2 3 6 2" xfId="20978" xr:uid="{00000000-0005-0000-0000-000049060000}"/>
    <cellStyle name="Calculation 2 2 2 3 7" xfId="9796" xr:uid="{00000000-0005-0000-0000-00004A060000}"/>
    <cellStyle name="Calculation 2 2 2 3 7 2" xfId="21168" xr:uid="{00000000-0005-0000-0000-00004B060000}"/>
    <cellStyle name="Calculation 2 2 2 3 8" xfId="12463" xr:uid="{00000000-0005-0000-0000-00004C060000}"/>
    <cellStyle name="Calculation 2 2 2 4" xfId="3291" xr:uid="{00000000-0005-0000-0000-00004D060000}"/>
    <cellStyle name="Calculation 2 2 2 4 2" xfId="14667" xr:uid="{00000000-0005-0000-0000-00004E060000}"/>
    <cellStyle name="Calculation 2 2 2 5" xfId="5446" xr:uid="{00000000-0005-0000-0000-00004F060000}"/>
    <cellStyle name="Calculation 2 2 2 5 2" xfId="16822" xr:uid="{00000000-0005-0000-0000-000050060000}"/>
    <cellStyle name="Calculation 2 2 2 6" xfId="7249" xr:uid="{00000000-0005-0000-0000-000051060000}"/>
    <cellStyle name="Calculation 2 2 2 6 2" xfId="18624" xr:uid="{00000000-0005-0000-0000-000052060000}"/>
    <cellStyle name="Calculation 2 2 2 7" xfId="7250" xr:uid="{00000000-0005-0000-0000-000053060000}"/>
    <cellStyle name="Calculation 2 2 2 7 2" xfId="18625" xr:uid="{00000000-0005-0000-0000-000054060000}"/>
    <cellStyle name="Calculation 2 2 2 8" xfId="9602" xr:uid="{00000000-0005-0000-0000-000055060000}"/>
    <cellStyle name="Calculation 2 2 2 8 2" xfId="20975" xr:uid="{00000000-0005-0000-0000-000056060000}"/>
    <cellStyle name="Calculation 2 2 2 9" xfId="9799" xr:uid="{00000000-0005-0000-0000-000057060000}"/>
    <cellStyle name="Calculation 2 2 2 9 2" xfId="21171" xr:uid="{00000000-0005-0000-0000-000058060000}"/>
    <cellStyle name="Calculation 2 2 3" xfId="519" xr:uid="{00000000-0005-0000-0000-000059060000}"/>
    <cellStyle name="Calculation 2 2 3 2" xfId="3292" xr:uid="{00000000-0005-0000-0000-00005A060000}"/>
    <cellStyle name="Calculation 2 2 3 2 2" xfId="14668" xr:uid="{00000000-0005-0000-0000-00005B060000}"/>
    <cellStyle name="Calculation 2 2 3 3" xfId="5447" xr:uid="{00000000-0005-0000-0000-00005C060000}"/>
    <cellStyle name="Calculation 2 2 3 3 2" xfId="16823" xr:uid="{00000000-0005-0000-0000-00005D060000}"/>
    <cellStyle name="Calculation 2 2 3 4" xfId="7251" xr:uid="{00000000-0005-0000-0000-00005E060000}"/>
    <cellStyle name="Calculation 2 2 3 4 2" xfId="18626" xr:uid="{00000000-0005-0000-0000-00005F060000}"/>
    <cellStyle name="Calculation 2 2 3 5" xfId="7252" xr:uid="{00000000-0005-0000-0000-000060060000}"/>
    <cellStyle name="Calculation 2 2 3 5 2" xfId="18627" xr:uid="{00000000-0005-0000-0000-000061060000}"/>
    <cellStyle name="Calculation 2 2 3 6" xfId="9606" xr:uid="{00000000-0005-0000-0000-000062060000}"/>
    <cellStyle name="Calculation 2 2 3 6 2" xfId="20979" xr:uid="{00000000-0005-0000-0000-000063060000}"/>
    <cellStyle name="Calculation 2 2 3 7" xfId="9795" xr:uid="{00000000-0005-0000-0000-000064060000}"/>
    <cellStyle name="Calculation 2 2 3 7 2" xfId="21167" xr:uid="{00000000-0005-0000-0000-000065060000}"/>
    <cellStyle name="Calculation 2 2 3 8" xfId="12464" xr:uid="{00000000-0005-0000-0000-000066060000}"/>
    <cellStyle name="Calculation 2 2 4" xfId="3293" xr:uid="{00000000-0005-0000-0000-000067060000}"/>
    <cellStyle name="Calculation 2 2 4 2" xfId="14669" xr:uid="{00000000-0005-0000-0000-000068060000}"/>
    <cellStyle name="Calculation 2 2 5" xfId="5448" xr:uid="{00000000-0005-0000-0000-000069060000}"/>
    <cellStyle name="Calculation 2 2 5 2" xfId="16824" xr:uid="{00000000-0005-0000-0000-00006A060000}"/>
    <cellStyle name="Calculation 2 2 6" xfId="7253" xr:uid="{00000000-0005-0000-0000-00006B060000}"/>
    <cellStyle name="Calculation 2 2 6 2" xfId="18628" xr:uid="{00000000-0005-0000-0000-00006C060000}"/>
    <cellStyle name="Calculation 2 2 7" xfId="7254" xr:uid="{00000000-0005-0000-0000-00006D060000}"/>
    <cellStyle name="Calculation 2 2 7 2" xfId="18629" xr:uid="{00000000-0005-0000-0000-00006E060000}"/>
    <cellStyle name="Calculation 2 2 8" xfId="9601" xr:uid="{00000000-0005-0000-0000-00006F060000}"/>
    <cellStyle name="Calculation 2 2 8 2" xfId="20974" xr:uid="{00000000-0005-0000-0000-000070060000}"/>
    <cellStyle name="Calculation 2 2 9" xfId="9800" xr:uid="{00000000-0005-0000-0000-000071060000}"/>
    <cellStyle name="Calculation 2 2 9 2" xfId="21172" xr:uid="{00000000-0005-0000-0000-000072060000}"/>
    <cellStyle name="Calculation 2 3" xfId="520" xr:uid="{00000000-0005-0000-0000-000073060000}"/>
    <cellStyle name="Calculation 2 3 10" xfId="12465" xr:uid="{00000000-0005-0000-0000-000074060000}"/>
    <cellStyle name="Calculation 2 3 2" xfId="521" xr:uid="{00000000-0005-0000-0000-000075060000}"/>
    <cellStyle name="Calculation 2 3 2 2" xfId="522" xr:uid="{00000000-0005-0000-0000-000076060000}"/>
    <cellStyle name="Calculation 2 3 2 2 2" xfId="3294" xr:uid="{00000000-0005-0000-0000-000077060000}"/>
    <cellStyle name="Calculation 2 3 2 2 2 2" xfId="14670" xr:uid="{00000000-0005-0000-0000-000078060000}"/>
    <cellStyle name="Calculation 2 3 2 2 3" xfId="5449" xr:uid="{00000000-0005-0000-0000-000079060000}"/>
    <cellStyle name="Calculation 2 3 2 2 3 2" xfId="16825" xr:uid="{00000000-0005-0000-0000-00007A060000}"/>
    <cellStyle name="Calculation 2 3 2 2 4" xfId="7255" xr:uid="{00000000-0005-0000-0000-00007B060000}"/>
    <cellStyle name="Calculation 2 3 2 2 4 2" xfId="18630" xr:uid="{00000000-0005-0000-0000-00007C060000}"/>
    <cellStyle name="Calculation 2 3 2 2 5" xfId="7256" xr:uid="{00000000-0005-0000-0000-00007D060000}"/>
    <cellStyle name="Calculation 2 3 2 2 5 2" xfId="18631" xr:uid="{00000000-0005-0000-0000-00007E060000}"/>
    <cellStyle name="Calculation 2 3 2 2 6" xfId="9609" xr:uid="{00000000-0005-0000-0000-00007F060000}"/>
    <cellStyle name="Calculation 2 3 2 2 6 2" xfId="20982" xr:uid="{00000000-0005-0000-0000-000080060000}"/>
    <cellStyle name="Calculation 2 3 2 2 7" xfId="9792" xr:uid="{00000000-0005-0000-0000-000081060000}"/>
    <cellStyle name="Calculation 2 3 2 2 7 2" xfId="21164" xr:uid="{00000000-0005-0000-0000-000082060000}"/>
    <cellStyle name="Calculation 2 3 2 2 8" xfId="12467" xr:uid="{00000000-0005-0000-0000-000083060000}"/>
    <cellStyle name="Calculation 2 3 2 3" xfId="3295" xr:uid="{00000000-0005-0000-0000-000084060000}"/>
    <cellStyle name="Calculation 2 3 2 3 2" xfId="14671" xr:uid="{00000000-0005-0000-0000-000085060000}"/>
    <cellStyle name="Calculation 2 3 2 4" xfId="5450" xr:uid="{00000000-0005-0000-0000-000086060000}"/>
    <cellStyle name="Calculation 2 3 2 4 2" xfId="16826" xr:uid="{00000000-0005-0000-0000-000087060000}"/>
    <cellStyle name="Calculation 2 3 2 5" xfId="7257" xr:uid="{00000000-0005-0000-0000-000088060000}"/>
    <cellStyle name="Calculation 2 3 2 5 2" xfId="18632" xr:uid="{00000000-0005-0000-0000-000089060000}"/>
    <cellStyle name="Calculation 2 3 2 6" xfId="7258" xr:uid="{00000000-0005-0000-0000-00008A060000}"/>
    <cellStyle name="Calculation 2 3 2 6 2" xfId="18633" xr:uid="{00000000-0005-0000-0000-00008B060000}"/>
    <cellStyle name="Calculation 2 3 2 7" xfId="9608" xr:uid="{00000000-0005-0000-0000-00008C060000}"/>
    <cellStyle name="Calculation 2 3 2 7 2" xfId="20981" xr:uid="{00000000-0005-0000-0000-00008D060000}"/>
    <cellStyle name="Calculation 2 3 2 8" xfId="9793" xr:uid="{00000000-0005-0000-0000-00008E060000}"/>
    <cellStyle name="Calculation 2 3 2 8 2" xfId="21165" xr:uid="{00000000-0005-0000-0000-00008F060000}"/>
    <cellStyle name="Calculation 2 3 2 9" xfId="12466" xr:uid="{00000000-0005-0000-0000-000090060000}"/>
    <cellStyle name="Calculation 2 3 3" xfId="523" xr:uid="{00000000-0005-0000-0000-000091060000}"/>
    <cellStyle name="Calculation 2 3 3 2" xfId="3296" xr:uid="{00000000-0005-0000-0000-000092060000}"/>
    <cellStyle name="Calculation 2 3 3 2 2" xfId="14672" xr:uid="{00000000-0005-0000-0000-000093060000}"/>
    <cellStyle name="Calculation 2 3 3 3" xfId="5451" xr:uid="{00000000-0005-0000-0000-000094060000}"/>
    <cellStyle name="Calculation 2 3 3 3 2" xfId="16827" xr:uid="{00000000-0005-0000-0000-000095060000}"/>
    <cellStyle name="Calculation 2 3 3 4" xfId="7259" xr:uid="{00000000-0005-0000-0000-000096060000}"/>
    <cellStyle name="Calculation 2 3 3 4 2" xfId="18634" xr:uid="{00000000-0005-0000-0000-000097060000}"/>
    <cellStyle name="Calculation 2 3 3 5" xfId="7260" xr:uid="{00000000-0005-0000-0000-000098060000}"/>
    <cellStyle name="Calculation 2 3 3 5 2" xfId="18635" xr:uid="{00000000-0005-0000-0000-000099060000}"/>
    <cellStyle name="Calculation 2 3 3 6" xfId="9610" xr:uid="{00000000-0005-0000-0000-00009A060000}"/>
    <cellStyle name="Calculation 2 3 3 6 2" xfId="20983" xr:uid="{00000000-0005-0000-0000-00009B060000}"/>
    <cellStyle name="Calculation 2 3 3 7" xfId="9791" xr:uid="{00000000-0005-0000-0000-00009C060000}"/>
    <cellStyle name="Calculation 2 3 3 7 2" xfId="21163" xr:uid="{00000000-0005-0000-0000-00009D060000}"/>
    <cellStyle name="Calculation 2 3 3 8" xfId="12468" xr:uid="{00000000-0005-0000-0000-00009E060000}"/>
    <cellStyle name="Calculation 2 3 4" xfId="3297" xr:uid="{00000000-0005-0000-0000-00009F060000}"/>
    <cellStyle name="Calculation 2 3 4 2" xfId="14673" xr:uid="{00000000-0005-0000-0000-0000A0060000}"/>
    <cellStyle name="Calculation 2 3 5" xfId="5452" xr:uid="{00000000-0005-0000-0000-0000A1060000}"/>
    <cellStyle name="Calculation 2 3 5 2" xfId="16828" xr:uid="{00000000-0005-0000-0000-0000A2060000}"/>
    <cellStyle name="Calculation 2 3 6" xfId="7261" xr:uid="{00000000-0005-0000-0000-0000A3060000}"/>
    <cellStyle name="Calculation 2 3 6 2" xfId="18636" xr:uid="{00000000-0005-0000-0000-0000A4060000}"/>
    <cellStyle name="Calculation 2 3 7" xfId="7262" xr:uid="{00000000-0005-0000-0000-0000A5060000}"/>
    <cellStyle name="Calculation 2 3 7 2" xfId="18637" xr:uid="{00000000-0005-0000-0000-0000A6060000}"/>
    <cellStyle name="Calculation 2 3 8" xfId="9607" xr:uid="{00000000-0005-0000-0000-0000A7060000}"/>
    <cellStyle name="Calculation 2 3 8 2" xfId="20980" xr:uid="{00000000-0005-0000-0000-0000A8060000}"/>
    <cellStyle name="Calculation 2 3 9" xfId="9794" xr:uid="{00000000-0005-0000-0000-0000A9060000}"/>
    <cellStyle name="Calculation 2 3 9 2" xfId="21166" xr:uid="{00000000-0005-0000-0000-0000AA060000}"/>
    <cellStyle name="Calculation 2 4" xfId="524" xr:uid="{00000000-0005-0000-0000-0000AB060000}"/>
    <cellStyle name="Calculation 2 4 2" xfId="3298" xr:uid="{00000000-0005-0000-0000-0000AC060000}"/>
    <cellStyle name="Calculation 2 4 2 2" xfId="14674" xr:uid="{00000000-0005-0000-0000-0000AD060000}"/>
    <cellStyle name="Calculation 2 4 3" xfId="5453" xr:uid="{00000000-0005-0000-0000-0000AE060000}"/>
    <cellStyle name="Calculation 2 4 3 2" xfId="16829" xr:uid="{00000000-0005-0000-0000-0000AF060000}"/>
    <cellStyle name="Calculation 2 4 4" xfId="7263" xr:uid="{00000000-0005-0000-0000-0000B0060000}"/>
    <cellStyle name="Calculation 2 4 4 2" xfId="18638" xr:uid="{00000000-0005-0000-0000-0000B1060000}"/>
    <cellStyle name="Calculation 2 4 5" xfId="7264" xr:uid="{00000000-0005-0000-0000-0000B2060000}"/>
    <cellStyle name="Calculation 2 4 5 2" xfId="18639" xr:uid="{00000000-0005-0000-0000-0000B3060000}"/>
    <cellStyle name="Calculation 2 4 6" xfId="9611" xr:uid="{00000000-0005-0000-0000-0000B4060000}"/>
    <cellStyle name="Calculation 2 4 6 2" xfId="20984" xr:uid="{00000000-0005-0000-0000-0000B5060000}"/>
    <cellStyle name="Calculation 2 4 7" xfId="9790" xr:uid="{00000000-0005-0000-0000-0000B6060000}"/>
    <cellStyle name="Calculation 2 4 7 2" xfId="21162" xr:uid="{00000000-0005-0000-0000-0000B7060000}"/>
    <cellStyle name="Calculation 2 4 8" xfId="12469" xr:uid="{00000000-0005-0000-0000-0000B8060000}"/>
    <cellStyle name="Calculation 2 5" xfId="3299" xr:uid="{00000000-0005-0000-0000-0000B9060000}"/>
    <cellStyle name="Calculation 2 5 2" xfId="11867" xr:uid="{00000000-0005-0000-0000-0000BA060000}"/>
    <cellStyle name="Calculation 2 5 3" xfId="14675" xr:uid="{00000000-0005-0000-0000-0000BB060000}"/>
    <cellStyle name="Calculation 2 6" xfId="5454" xr:uid="{00000000-0005-0000-0000-0000BC060000}"/>
    <cellStyle name="Calculation 2 6 2" xfId="16830" xr:uid="{00000000-0005-0000-0000-0000BD060000}"/>
    <cellStyle name="Calculation 2 7" xfId="7265" xr:uid="{00000000-0005-0000-0000-0000BE060000}"/>
    <cellStyle name="Calculation 2 7 2" xfId="18640" xr:uid="{00000000-0005-0000-0000-0000BF060000}"/>
    <cellStyle name="Calculation 2 8" xfId="7266" xr:uid="{00000000-0005-0000-0000-0000C0060000}"/>
    <cellStyle name="Calculation 2 8 2" xfId="18641" xr:uid="{00000000-0005-0000-0000-0000C1060000}"/>
    <cellStyle name="Calculation 2 9" xfId="9600" xr:uid="{00000000-0005-0000-0000-0000C2060000}"/>
    <cellStyle name="Calculation 2 9 2" xfId="20973" xr:uid="{00000000-0005-0000-0000-0000C3060000}"/>
    <cellStyle name="Calculation 3" xfId="525" xr:uid="{00000000-0005-0000-0000-0000C4060000}"/>
    <cellStyle name="Calculation 3 10" xfId="9789" xr:uid="{00000000-0005-0000-0000-0000C5060000}"/>
    <cellStyle name="Calculation 3 10 2" xfId="21161" xr:uid="{00000000-0005-0000-0000-0000C6060000}"/>
    <cellStyle name="Calculation 3 11" xfId="12470" xr:uid="{00000000-0005-0000-0000-0000C7060000}"/>
    <cellStyle name="Calculation 3 2" xfId="526" xr:uid="{00000000-0005-0000-0000-0000C8060000}"/>
    <cellStyle name="Calculation 3 2 10" xfId="12471" xr:uid="{00000000-0005-0000-0000-0000C9060000}"/>
    <cellStyle name="Calculation 3 2 2" xfId="527" xr:uid="{00000000-0005-0000-0000-0000CA060000}"/>
    <cellStyle name="Calculation 3 2 2 10" xfId="12472" xr:uid="{00000000-0005-0000-0000-0000CB060000}"/>
    <cellStyle name="Calculation 3 2 2 2" xfId="528" xr:uid="{00000000-0005-0000-0000-0000CC060000}"/>
    <cellStyle name="Calculation 3 2 2 2 2" xfId="529" xr:uid="{00000000-0005-0000-0000-0000CD060000}"/>
    <cellStyle name="Calculation 3 2 2 2 2 2" xfId="3300" xr:uid="{00000000-0005-0000-0000-0000CE060000}"/>
    <cellStyle name="Calculation 3 2 2 2 2 2 2" xfId="14676" xr:uid="{00000000-0005-0000-0000-0000CF060000}"/>
    <cellStyle name="Calculation 3 2 2 2 2 3" xfId="5455" xr:uid="{00000000-0005-0000-0000-0000D0060000}"/>
    <cellStyle name="Calculation 3 2 2 2 2 3 2" xfId="16831" xr:uid="{00000000-0005-0000-0000-0000D1060000}"/>
    <cellStyle name="Calculation 3 2 2 2 2 4" xfId="7267" xr:uid="{00000000-0005-0000-0000-0000D2060000}"/>
    <cellStyle name="Calculation 3 2 2 2 2 4 2" xfId="18642" xr:uid="{00000000-0005-0000-0000-0000D3060000}"/>
    <cellStyle name="Calculation 3 2 2 2 2 5" xfId="7268" xr:uid="{00000000-0005-0000-0000-0000D4060000}"/>
    <cellStyle name="Calculation 3 2 2 2 2 5 2" xfId="18643" xr:uid="{00000000-0005-0000-0000-0000D5060000}"/>
    <cellStyle name="Calculation 3 2 2 2 2 6" xfId="9616" xr:uid="{00000000-0005-0000-0000-0000D6060000}"/>
    <cellStyle name="Calculation 3 2 2 2 2 6 2" xfId="20989" xr:uid="{00000000-0005-0000-0000-0000D7060000}"/>
    <cellStyle name="Calculation 3 2 2 2 2 7" xfId="9785" xr:uid="{00000000-0005-0000-0000-0000D8060000}"/>
    <cellStyle name="Calculation 3 2 2 2 2 7 2" xfId="21157" xr:uid="{00000000-0005-0000-0000-0000D9060000}"/>
    <cellStyle name="Calculation 3 2 2 2 2 8" xfId="12474" xr:uid="{00000000-0005-0000-0000-0000DA060000}"/>
    <cellStyle name="Calculation 3 2 2 2 3" xfId="3301" xr:uid="{00000000-0005-0000-0000-0000DB060000}"/>
    <cellStyle name="Calculation 3 2 2 2 3 2" xfId="14677" xr:uid="{00000000-0005-0000-0000-0000DC060000}"/>
    <cellStyle name="Calculation 3 2 2 2 4" xfId="5456" xr:uid="{00000000-0005-0000-0000-0000DD060000}"/>
    <cellStyle name="Calculation 3 2 2 2 4 2" xfId="16832" xr:uid="{00000000-0005-0000-0000-0000DE060000}"/>
    <cellStyle name="Calculation 3 2 2 2 5" xfId="7269" xr:uid="{00000000-0005-0000-0000-0000DF060000}"/>
    <cellStyle name="Calculation 3 2 2 2 5 2" xfId="18644" xr:uid="{00000000-0005-0000-0000-0000E0060000}"/>
    <cellStyle name="Calculation 3 2 2 2 6" xfId="7270" xr:uid="{00000000-0005-0000-0000-0000E1060000}"/>
    <cellStyle name="Calculation 3 2 2 2 6 2" xfId="18645" xr:uid="{00000000-0005-0000-0000-0000E2060000}"/>
    <cellStyle name="Calculation 3 2 2 2 7" xfId="9615" xr:uid="{00000000-0005-0000-0000-0000E3060000}"/>
    <cellStyle name="Calculation 3 2 2 2 7 2" xfId="20988" xr:uid="{00000000-0005-0000-0000-0000E4060000}"/>
    <cellStyle name="Calculation 3 2 2 2 8" xfId="9786" xr:uid="{00000000-0005-0000-0000-0000E5060000}"/>
    <cellStyle name="Calculation 3 2 2 2 8 2" xfId="21158" xr:uid="{00000000-0005-0000-0000-0000E6060000}"/>
    <cellStyle name="Calculation 3 2 2 2 9" xfId="12473" xr:uid="{00000000-0005-0000-0000-0000E7060000}"/>
    <cellStyle name="Calculation 3 2 2 3" xfId="530" xr:uid="{00000000-0005-0000-0000-0000E8060000}"/>
    <cellStyle name="Calculation 3 2 2 3 2" xfId="3302" xr:uid="{00000000-0005-0000-0000-0000E9060000}"/>
    <cellStyle name="Calculation 3 2 2 3 2 2" xfId="14678" xr:uid="{00000000-0005-0000-0000-0000EA060000}"/>
    <cellStyle name="Calculation 3 2 2 3 3" xfId="5457" xr:uid="{00000000-0005-0000-0000-0000EB060000}"/>
    <cellStyle name="Calculation 3 2 2 3 3 2" xfId="16833" xr:uid="{00000000-0005-0000-0000-0000EC060000}"/>
    <cellStyle name="Calculation 3 2 2 3 4" xfId="7271" xr:uid="{00000000-0005-0000-0000-0000ED060000}"/>
    <cellStyle name="Calculation 3 2 2 3 4 2" xfId="18646" xr:uid="{00000000-0005-0000-0000-0000EE060000}"/>
    <cellStyle name="Calculation 3 2 2 3 5" xfId="7272" xr:uid="{00000000-0005-0000-0000-0000EF060000}"/>
    <cellStyle name="Calculation 3 2 2 3 5 2" xfId="18647" xr:uid="{00000000-0005-0000-0000-0000F0060000}"/>
    <cellStyle name="Calculation 3 2 2 3 6" xfId="9617" xr:uid="{00000000-0005-0000-0000-0000F1060000}"/>
    <cellStyle name="Calculation 3 2 2 3 6 2" xfId="20990" xr:uid="{00000000-0005-0000-0000-0000F2060000}"/>
    <cellStyle name="Calculation 3 2 2 3 7" xfId="9783" xr:uid="{00000000-0005-0000-0000-0000F3060000}"/>
    <cellStyle name="Calculation 3 2 2 3 7 2" xfId="21156" xr:uid="{00000000-0005-0000-0000-0000F4060000}"/>
    <cellStyle name="Calculation 3 2 2 3 8" xfId="12475" xr:uid="{00000000-0005-0000-0000-0000F5060000}"/>
    <cellStyle name="Calculation 3 2 2 4" xfId="3303" xr:uid="{00000000-0005-0000-0000-0000F6060000}"/>
    <cellStyle name="Calculation 3 2 2 4 2" xfId="14679" xr:uid="{00000000-0005-0000-0000-0000F7060000}"/>
    <cellStyle name="Calculation 3 2 2 5" xfId="5458" xr:uid="{00000000-0005-0000-0000-0000F8060000}"/>
    <cellStyle name="Calculation 3 2 2 5 2" xfId="16834" xr:uid="{00000000-0005-0000-0000-0000F9060000}"/>
    <cellStyle name="Calculation 3 2 2 6" xfId="7273" xr:uid="{00000000-0005-0000-0000-0000FA060000}"/>
    <cellStyle name="Calculation 3 2 2 6 2" xfId="18648" xr:uid="{00000000-0005-0000-0000-0000FB060000}"/>
    <cellStyle name="Calculation 3 2 2 7" xfId="7274" xr:uid="{00000000-0005-0000-0000-0000FC060000}"/>
    <cellStyle name="Calculation 3 2 2 7 2" xfId="18649" xr:uid="{00000000-0005-0000-0000-0000FD060000}"/>
    <cellStyle name="Calculation 3 2 2 8" xfId="9614" xr:uid="{00000000-0005-0000-0000-0000FE060000}"/>
    <cellStyle name="Calculation 3 2 2 8 2" xfId="20987" xr:uid="{00000000-0005-0000-0000-0000FF060000}"/>
    <cellStyle name="Calculation 3 2 2 9" xfId="9787" xr:uid="{00000000-0005-0000-0000-000000070000}"/>
    <cellStyle name="Calculation 3 2 2 9 2" xfId="21159" xr:uid="{00000000-0005-0000-0000-000001070000}"/>
    <cellStyle name="Calculation 3 2 3" xfId="531" xr:uid="{00000000-0005-0000-0000-000002070000}"/>
    <cellStyle name="Calculation 3 2 3 2" xfId="3304" xr:uid="{00000000-0005-0000-0000-000003070000}"/>
    <cellStyle name="Calculation 3 2 3 2 2" xfId="14680" xr:uid="{00000000-0005-0000-0000-000004070000}"/>
    <cellStyle name="Calculation 3 2 3 3" xfId="5459" xr:uid="{00000000-0005-0000-0000-000005070000}"/>
    <cellStyle name="Calculation 3 2 3 3 2" xfId="16835" xr:uid="{00000000-0005-0000-0000-000006070000}"/>
    <cellStyle name="Calculation 3 2 3 4" xfId="7275" xr:uid="{00000000-0005-0000-0000-000007070000}"/>
    <cellStyle name="Calculation 3 2 3 4 2" xfId="18650" xr:uid="{00000000-0005-0000-0000-000008070000}"/>
    <cellStyle name="Calculation 3 2 3 5" xfId="7276" xr:uid="{00000000-0005-0000-0000-000009070000}"/>
    <cellStyle name="Calculation 3 2 3 5 2" xfId="18651" xr:uid="{00000000-0005-0000-0000-00000A070000}"/>
    <cellStyle name="Calculation 3 2 3 6" xfId="9618" xr:uid="{00000000-0005-0000-0000-00000B070000}"/>
    <cellStyle name="Calculation 3 2 3 6 2" xfId="20991" xr:uid="{00000000-0005-0000-0000-00000C070000}"/>
    <cellStyle name="Calculation 3 2 3 7" xfId="9782" xr:uid="{00000000-0005-0000-0000-00000D070000}"/>
    <cellStyle name="Calculation 3 2 3 7 2" xfId="21155" xr:uid="{00000000-0005-0000-0000-00000E070000}"/>
    <cellStyle name="Calculation 3 2 3 8" xfId="12476" xr:uid="{00000000-0005-0000-0000-00000F070000}"/>
    <cellStyle name="Calculation 3 2 4" xfId="3305" xr:uid="{00000000-0005-0000-0000-000010070000}"/>
    <cellStyle name="Calculation 3 2 4 2" xfId="14681" xr:uid="{00000000-0005-0000-0000-000011070000}"/>
    <cellStyle name="Calculation 3 2 5" xfId="5460" xr:uid="{00000000-0005-0000-0000-000012070000}"/>
    <cellStyle name="Calculation 3 2 5 2" xfId="16836" xr:uid="{00000000-0005-0000-0000-000013070000}"/>
    <cellStyle name="Calculation 3 2 6" xfId="7277" xr:uid="{00000000-0005-0000-0000-000014070000}"/>
    <cellStyle name="Calculation 3 2 6 2" xfId="18652" xr:uid="{00000000-0005-0000-0000-000015070000}"/>
    <cellStyle name="Calculation 3 2 7" xfId="7278" xr:uid="{00000000-0005-0000-0000-000016070000}"/>
    <cellStyle name="Calculation 3 2 7 2" xfId="18653" xr:uid="{00000000-0005-0000-0000-000017070000}"/>
    <cellStyle name="Calculation 3 2 8" xfId="9613" xr:uid="{00000000-0005-0000-0000-000018070000}"/>
    <cellStyle name="Calculation 3 2 8 2" xfId="20986" xr:uid="{00000000-0005-0000-0000-000019070000}"/>
    <cellStyle name="Calculation 3 2 9" xfId="9788" xr:uid="{00000000-0005-0000-0000-00001A070000}"/>
    <cellStyle name="Calculation 3 2 9 2" xfId="21160" xr:uid="{00000000-0005-0000-0000-00001B070000}"/>
    <cellStyle name="Calculation 3 3" xfId="532" xr:uid="{00000000-0005-0000-0000-00001C070000}"/>
    <cellStyle name="Calculation 3 3 10" xfId="12477" xr:uid="{00000000-0005-0000-0000-00001D070000}"/>
    <cellStyle name="Calculation 3 3 2" xfId="533" xr:uid="{00000000-0005-0000-0000-00001E070000}"/>
    <cellStyle name="Calculation 3 3 2 2" xfId="534" xr:uid="{00000000-0005-0000-0000-00001F070000}"/>
    <cellStyle name="Calculation 3 3 2 2 2" xfId="3306" xr:uid="{00000000-0005-0000-0000-000020070000}"/>
    <cellStyle name="Calculation 3 3 2 2 2 2" xfId="14682" xr:uid="{00000000-0005-0000-0000-000021070000}"/>
    <cellStyle name="Calculation 3 3 2 2 3" xfId="5461" xr:uid="{00000000-0005-0000-0000-000022070000}"/>
    <cellStyle name="Calculation 3 3 2 2 3 2" xfId="16837" xr:uid="{00000000-0005-0000-0000-000023070000}"/>
    <cellStyle name="Calculation 3 3 2 2 4" xfId="7279" xr:uid="{00000000-0005-0000-0000-000024070000}"/>
    <cellStyle name="Calculation 3 3 2 2 4 2" xfId="18654" xr:uid="{00000000-0005-0000-0000-000025070000}"/>
    <cellStyle name="Calculation 3 3 2 2 5" xfId="7280" xr:uid="{00000000-0005-0000-0000-000026070000}"/>
    <cellStyle name="Calculation 3 3 2 2 5 2" xfId="18655" xr:uid="{00000000-0005-0000-0000-000027070000}"/>
    <cellStyle name="Calculation 3 3 2 2 6" xfId="9621" xr:uid="{00000000-0005-0000-0000-000028070000}"/>
    <cellStyle name="Calculation 3 3 2 2 6 2" xfId="20994" xr:uid="{00000000-0005-0000-0000-000029070000}"/>
    <cellStyle name="Calculation 3 3 2 2 7" xfId="9739" xr:uid="{00000000-0005-0000-0000-00002A070000}"/>
    <cellStyle name="Calculation 3 3 2 2 7 2" xfId="21112" xr:uid="{00000000-0005-0000-0000-00002B070000}"/>
    <cellStyle name="Calculation 3 3 2 2 8" xfId="12479" xr:uid="{00000000-0005-0000-0000-00002C070000}"/>
    <cellStyle name="Calculation 3 3 2 3" xfId="3307" xr:uid="{00000000-0005-0000-0000-00002D070000}"/>
    <cellStyle name="Calculation 3 3 2 3 2" xfId="14683" xr:uid="{00000000-0005-0000-0000-00002E070000}"/>
    <cellStyle name="Calculation 3 3 2 4" xfId="5462" xr:uid="{00000000-0005-0000-0000-00002F070000}"/>
    <cellStyle name="Calculation 3 3 2 4 2" xfId="16838" xr:uid="{00000000-0005-0000-0000-000030070000}"/>
    <cellStyle name="Calculation 3 3 2 5" xfId="7281" xr:uid="{00000000-0005-0000-0000-000031070000}"/>
    <cellStyle name="Calculation 3 3 2 5 2" xfId="18656" xr:uid="{00000000-0005-0000-0000-000032070000}"/>
    <cellStyle name="Calculation 3 3 2 6" xfId="7282" xr:uid="{00000000-0005-0000-0000-000033070000}"/>
    <cellStyle name="Calculation 3 3 2 6 2" xfId="18657" xr:uid="{00000000-0005-0000-0000-000034070000}"/>
    <cellStyle name="Calculation 3 3 2 7" xfId="9620" xr:uid="{00000000-0005-0000-0000-000035070000}"/>
    <cellStyle name="Calculation 3 3 2 7 2" xfId="20993" xr:uid="{00000000-0005-0000-0000-000036070000}"/>
    <cellStyle name="Calculation 3 3 2 8" xfId="9766" xr:uid="{00000000-0005-0000-0000-000037070000}"/>
    <cellStyle name="Calculation 3 3 2 8 2" xfId="21139" xr:uid="{00000000-0005-0000-0000-000038070000}"/>
    <cellStyle name="Calculation 3 3 2 9" xfId="12478" xr:uid="{00000000-0005-0000-0000-000039070000}"/>
    <cellStyle name="Calculation 3 3 3" xfId="535" xr:uid="{00000000-0005-0000-0000-00003A070000}"/>
    <cellStyle name="Calculation 3 3 3 2" xfId="3308" xr:uid="{00000000-0005-0000-0000-00003B070000}"/>
    <cellStyle name="Calculation 3 3 3 2 2" xfId="14684" xr:uid="{00000000-0005-0000-0000-00003C070000}"/>
    <cellStyle name="Calculation 3 3 3 3" xfId="5463" xr:uid="{00000000-0005-0000-0000-00003D070000}"/>
    <cellStyle name="Calculation 3 3 3 3 2" xfId="16839" xr:uid="{00000000-0005-0000-0000-00003E070000}"/>
    <cellStyle name="Calculation 3 3 3 4" xfId="7283" xr:uid="{00000000-0005-0000-0000-00003F070000}"/>
    <cellStyle name="Calculation 3 3 3 4 2" xfId="18658" xr:uid="{00000000-0005-0000-0000-000040070000}"/>
    <cellStyle name="Calculation 3 3 3 5" xfId="7284" xr:uid="{00000000-0005-0000-0000-000041070000}"/>
    <cellStyle name="Calculation 3 3 3 5 2" xfId="18659" xr:uid="{00000000-0005-0000-0000-000042070000}"/>
    <cellStyle name="Calculation 3 3 3 6" xfId="9622" xr:uid="{00000000-0005-0000-0000-000043070000}"/>
    <cellStyle name="Calculation 3 3 3 6 2" xfId="20995" xr:uid="{00000000-0005-0000-0000-000044070000}"/>
    <cellStyle name="Calculation 3 3 3 7" xfId="9738" xr:uid="{00000000-0005-0000-0000-000045070000}"/>
    <cellStyle name="Calculation 3 3 3 7 2" xfId="21111" xr:uid="{00000000-0005-0000-0000-000046070000}"/>
    <cellStyle name="Calculation 3 3 3 8" xfId="12480" xr:uid="{00000000-0005-0000-0000-000047070000}"/>
    <cellStyle name="Calculation 3 3 4" xfId="3309" xr:uid="{00000000-0005-0000-0000-000048070000}"/>
    <cellStyle name="Calculation 3 3 4 2" xfId="14685" xr:uid="{00000000-0005-0000-0000-000049070000}"/>
    <cellStyle name="Calculation 3 3 5" xfId="5464" xr:uid="{00000000-0005-0000-0000-00004A070000}"/>
    <cellStyle name="Calculation 3 3 5 2" xfId="16840" xr:uid="{00000000-0005-0000-0000-00004B070000}"/>
    <cellStyle name="Calculation 3 3 6" xfId="7285" xr:uid="{00000000-0005-0000-0000-00004C070000}"/>
    <cellStyle name="Calculation 3 3 6 2" xfId="18660" xr:uid="{00000000-0005-0000-0000-00004D070000}"/>
    <cellStyle name="Calculation 3 3 7" xfId="7286" xr:uid="{00000000-0005-0000-0000-00004E070000}"/>
    <cellStyle name="Calculation 3 3 7 2" xfId="18661" xr:uid="{00000000-0005-0000-0000-00004F070000}"/>
    <cellStyle name="Calculation 3 3 8" xfId="9619" xr:uid="{00000000-0005-0000-0000-000050070000}"/>
    <cellStyle name="Calculation 3 3 8 2" xfId="20992" xr:uid="{00000000-0005-0000-0000-000051070000}"/>
    <cellStyle name="Calculation 3 3 9" xfId="9770" xr:uid="{00000000-0005-0000-0000-000052070000}"/>
    <cellStyle name="Calculation 3 3 9 2" xfId="21143" xr:uid="{00000000-0005-0000-0000-000053070000}"/>
    <cellStyle name="Calculation 3 4" xfId="536" xr:uid="{00000000-0005-0000-0000-000054070000}"/>
    <cellStyle name="Calculation 3 4 2" xfId="3310" xr:uid="{00000000-0005-0000-0000-000055070000}"/>
    <cellStyle name="Calculation 3 4 2 2" xfId="14686" xr:uid="{00000000-0005-0000-0000-000056070000}"/>
    <cellStyle name="Calculation 3 4 3" xfId="5465" xr:uid="{00000000-0005-0000-0000-000057070000}"/>
    <cellStyle name="Calculation 3 4 3 2" xfId="16841" xr:uid="{00000000-0005-0000-0000-000058070000}"/>
    <cellStyle name="Calculation 3 4 4" xfId="7287" xr:uid="{00000000-0005-0000-0000-000059070000}"/>
    <cellStyle name="Calculation 3 4 4 2" xfId="18662" xr:uid="{00000000-0005-0000-0000-00005A070000}"/>
    <cellStyle name="Calculation 3 4 5" xfId="7288" xr:uid="{00000000-0005-0000-0000-00005B070000}"/>
    <cellStyle name="Calculation 3 4 5 2" xfId="18663" xr:uid="{00000000-0005-0000-0000-00005C070000}"/>
    <cellStyle name="Calculation 3 4 6" xfId="9623" xr:uid="{00000000-0005-0000-0000-00005D070000}"/>
    <cellStyle name="Calculation 3 4 6 2" xfId="20996" xr:uid="{00000000-0005-0000-0000-00005E070000}"/>
    <cellStyle name="Calculation 3 4 7" xfId="9736" xr:uid="{00000000-0005-0000-0000-00005F070000}"/>
    <cellStyle name="Calculation 3 4 7 2" xfId="21109" xr:uid="{00000000-0005-0000-0000-000060070000}"/>
    <cellStyle name="Calculation 3 4 8" xfId="12481" xr:uid="{00000000-0005-0000-0000-000061070000}"/>
    <cellStyle name="Calculation 3 5" xfId="3311" xr:uid="{00000000-0005-0000-0000-000062070000}"/>
    <cellStyle name="Calculation 3 5 2" xfId="11868" xr:uid="{00000000-0005-0000-0000-000063070000}"/>
    <cellStyle name="Calculation 3 5 3" xfId="14687" xr:uid="{00000000-0005-0000-0000-000064070000}"/>
    <cellStyle name="Calculation 3 6" xfId="5466" xr:uid="{00000000-0005-0000-0000-000065070000}"/>
    <cellStyle name="Calculation 3 6 2" xfId="16842" xr:uid="{00000000-0005-0000-0000-000066070000}"/>
    <cellStyle name="Calculation 3 7" xfId="7289" xr:uid="{00000000-0005-0000-0000-000067070000}"/>
    <cellStyle name="Calculation 3 7 2" xfId="18664" xr:uid="{00000000-0005-0000-0000-000068070000}"/>
    <cellStyle name="Calculation 3 8" xfId="7290" xr:uid="{00000000-0005-0000-0000-000069070000}"/>
    <cellStyle name="Calculation 3 8 2" xfId="18665" xr:uid="{00000000-0005-0000-0000-00006A070000}"/>
    <cellStyle name="Calculation 3 9" xfId="9612" xr:uid="{00000000-0005-0000-0000-00006B070000}"/>
    <cellStyle name="Calculation 3 9 2" xfId="20985" xr:uid="{00000000-0005-0000-0000-00006C070000}"/>
    <cellStyle name="Calculation 4" xfId="537" xr:uid="{00000000-0005-0000-0000-00006D070000}"/>
    <cellStyle name="Calculation 4 10" xfId="9721" xr:uid="{00000000-0005-0000-0000-00006E070000}"/>
    <cellStyle name="Calculation 4 10 2" xfId="21094" xr:uid="{00000000-0005-0000-0000-00006F070000}"/>
    <cellStyle name="Calculation 4 11" xfId="12482" xr:uid="{00000000-0005-0000-0000-000070070000}"/>
    <cellStyle name="Calculation 4 2" xfId="538" xr:uid="{00000000-0005-0000-0000-000071070000}"/>
    <cellStyle name="Calculation 4 2 10" xfId="12483" xr:uid="{00000000-0005-0000-0000-000072070000}"/>
    <cellStyle name="Calculation 4 2 2" xfId="539" xr:uid="{00000000-0005-0000-0000-000073070000}"/>
    <cellStyle name="Calculation 4 2 2 10" xfId="12484" xr:uid="{00000000-0005-0000-0000-000074070000}"/>
    <cellStyle name="Calculation 4 2 2 2" xfId="540" xr:uid="{00000000-0005-0000-0000-000075070000}"/>
    <cellStyle name="Calculation 4 2 2 2 2" xfId="541" xr:uid="{00000000-0005-0000-0000-000076070000}"/>
    <cellStyle name="Calculation 4 2 2 2 2 2" xfId="3312" xr:uid="{00000000-0005-0000-0000-000077070000}"/>
    <cellStyle name="Calculation 4 2 2 2 2 2 2" xfId="14688" xr:uid="{00000000-0005-0000-0000-000078070000}"/>
    <cellStyle name="Calculation 4 2 2 2 2 3" xfId="5467" xr:uid="{00000000-0005-0000-0000-000079070000}"/>
    <cellStyle name="Calculation 4 2 2 2 2 3 2" xfId="16843" xr:uid="{00000000-0005-0000-0000-00007A070000}"/>
    <cellStyle name="Calculation 4 2 2 2 2 4" xfId="7291" xr:uid="{00000000-0005-0000-0000-00007B070000}"/>
    <cellStyle name="Calculation 4 2 2 2 2 4 2" xfId="18666" xr:uid="{00000000-0005-0000-0000-00007C070000}"/>
    <cellStyle name="Calculation 4 2 2 2 2 5" xfId="7292" xr:uid="{00000000-0005-0000-0000-00007D070000}"/>
    <cellStyle name="Calculation 4 2 2 2 2 5 2" xfId="18667" xr:uid="{00000000-0005-0000-0000-00007E070000}"/>
    <cellStyle name="Calculation 4 2 2 2 2 6" xfId="9628" xr:uid="{00000000-0005-0000-0000-00007F070000}"/>
    <cellStyle name="Calculation 4 2 2 2 2 6 2" xfId="21001" xr:uid="{00000000-0005-0000-0000-000080070000}"/>
    <cellStyle name="Calculation 4 2 2 2 2 7" xfId="9717" xr:uid="{00000000-0005-0000-0000-000081070000}"/>
    <cellStyle name="Calculation 4 2 2 2 2 7 2" xfId="21090" xr:uid="{00000000-0005-0000-0000-000082070000}"/>
    <cellStyle name="Calculation 4 2 2 2 2 8" xfId="12486" xr:uid="{00000000-0005-0000-0000-000083070000}"/>
    <cellStyle name="Calculation 4 2 2 2 3" xfId="3313" xr:uid="{00000000-0005-0000-0000-000084070000}"/>
    <cellStyle name="Calculation 4 2 2 2 3 2" xfId="14689" xr:uid="{00000000-0005-0000-0000-000085070000}"/>
    <cellStyle name="Calculation 4 2 2 2 4" xfId="5468" xr:uid="{00000000-0005-0000-0000-000086070000}"/>
    <cellStyle name="Calculation 4 2 2 2 4 2" xfId="16844" xr:uid="{00000000-0005-0000-0000-000087070000}"/>
    <cellStyle name="Calculation 4 2 2 2 5" xfId="7293" xr:uid="{00000000-0005-0000-0000-000088070000}"/>
    <cellStyle name="Calculation 4 2 2 2 5 2" xfId="18668" xr:uid="{00000000-0005-0000-0000-000089070000}"/>
    <cellStyle name="Calculation 4 2 2 2 6" xfId="7294" xr:uid="{00000000-0005-0000-0000-00008A070000}"/>
    <cellStyle name="Calculation 4 2 2 2 6 2" xfId="18669" xr:uid="{00000000-0005-0000-0000-00008B070000}"/>
    <cellStyle name="Calculation 4 2 2 2 7" xfId="9627" xr:uid="{00000000-0005-0000-0000-00008C070000}"/>
    <cellStyle name="Calculation 4 2 2 2 7 2" xfId="21000" xr:uid="{00000000-0005-0000-0000-00008D070000}"/>
    <cellStyle name="Calculation 4 2 2 2 8" xfId="9718" xr:uid="{00000000-0005-0000-0000-00008E070000}"/>
    <cellStyle name="Calculation 4 2 2 2 8 2" xfId="21091" xr:uid="{00000000-0005-0000-0000-00008F070000}"/>
    <cellStyle name="Calculation 4 2 2 2 9" xfId="12485" xr:uid="{00000000-0005-0000-0000-000090070000}"/>
    <cellStyle name="Calculation 4 2 2 3" xfId="542" xr:uid="{00000000-0005-0000-0000-000091070000}"/>
    <cellStyle name="Calculation 4 2 2 3 2" xfId="3314" xr:uid="{00000000-0005-0000-0000-000092070000}"/>
    <cellStyle name="Calculation 4 2 2 3 2 2" xfId="14690" xr:uid="{00000000-0005-0000-0000-000093070000}"/>
    <cellStyle name="Calculation 4 2 2 3 3" xfId="5469" xr:uid="{00000000-0005-0000-0000-000094070000}"/>
    <cellStyle name="Calculation 4 2 2 3 3 2" xfId="16845" xr:uid="{00000000-0005-0000-0000-000095070000}"/>
    <cellStyle name="Calculation 4 2 2 3 4" xfId="7295" xr:uid="{00000000-0005-0000-0000-000096070000}"/>
    <cellStyle name="Calculation 4 2 2 3 4 2" xfId="18670" xr:uid="{00000000-0005-0000-0000-000097070000}"/>
    <cellStyle name="Calculation 4 2 2 3 5" xfId="7296" xr:uid="{00000000-0005-0000-0000-000098070000}"/>
    <cellStyle name="Calculation 4 2 2 3 5 2" xfId="18671" xr:uid="{00000000-0005-0000-0000-000099070000}"/>
    <cellStyle name="Calculation 4 2 2 3 6" xfId="9629" xr:uid="{00000000-0005-0000-0000-00009A070000}"/>
    <cellStyle name="Calculation 4 2 2 3 6 2" xfId="21002" xr:uid="{00000000-0005-0000-0000-00009B070000}"/>
    <cellStyle name="Calculation 4 2 2 3 7" xfId="9716" xr:uid="{00000000-0005-0000-0000-00009C070000}"/>
    <cellStyle name="Calculation 4 2 2 3 7 2" xfId="21089" xr:uid="{00000000-0005-0000-0000-00009D070000}"/>
    <cellStyle name="Calculation 4 2 2 3 8" xfId="12487" xr:uid="{00000000-0005-0000-0000-00009E070000}"/>
    <cellStyle name="Calculation 4 2 2 4" xfId="3315" xr:uid="{00000000-0005-0000-0000-00009F070000}"/>
    <cellStyle name="Calculation 4 2 2 4 2" xfId="14691" xr:uid="{00000000-0005-0000-0000-0000A0070000}"/>
    <cellStyle name="Calculation 4 2 2 5" xfId="5470" xr:uid="{00000000-0005-0000-0000-0000A1070000}"/>
    <cellStyle name="Calculation 4 2 2 5 2" xfId="16846" xr:uid="{00000000-0005-0000-0000-0000A2070000}"/>
    <cellStyle name="Calculation 4 2 2 6" xfId="7297" xr:uid="{00000000-0005-0000-0000-0000A3070000}"/>
    <cellStyle name="Calculation 4 2 2 6 2" xfId="18672" xr:uid="{00000000-0005-0000-0000-0000A4070000}"/>
    <cellStyle name="Calculation 4 2 2 7" xfId="7298" xr:uid="{00000000-0005-0000-0000-0000A5070000}"/>
    <cellStyle name="Calculation 4 2 2 7 2" xfId="18673" xr:uid="{00000000-0005-0000-0000-0000A6070000}"/>
    <cellStyle name="Calculation 4 2 2 8" xfId="9626" xr:uid="{00000000-0005-0000-0000-0000A7070000}"/>
    <cellStyle name="Calculation 4 2 2 8 2" xfId="20999" xr:uid="{00000000-0005-0000-0000-0000A8070000}"/>
    <cellStyle name="Calculation 4 2 2 9" xfId="9719" xr:uid="{00000000-0005-0000-0000-0000A9070000}"/>
    <cellStyle name="Calculation 4 2 2 9 2" xfId="21092" xr:uid="{00000000-0005-0000-0000-0000AA070000}"/>
    <cellStyle name="Calculation 4 2 3" xfId="543" xr:uid="{00000000-0005-0000-0000-0000AB070000}"/>
    <cellStyle name="Calculation 4 2 3 2" xfId="3316" xr:uid="{00000000-0005-0000-0000-0000AC070000}"/>
    <cellStyle name="Calculation 4 2 3 2 2" xfId="14692" xr:uid="{00000000-0005-0000-0000-0000AD070000}"/>
    <cellStyle name="Calculation 4 2 3 3" xfId="5471" xr:uid="{00000000-0005-0000-0000-0000AE070000}"/>
    <cellStyle name="Calculation 4 2 3 3 2" xfId="16847" xr:uid="{00000000-0005-0000-0000-0000AF070000}"/>
    <cellStyle name="Calculation 4 2 3 4" xfId="7299" xr:uid="{00000000-0005-0000-0000-0000B0070000}"/>
    <cellStyle name="Calculation 4 2 3 4 2" xfId="18674" xr:uid="{00000000-0005-0000-0000-0000B1070000}"/>
    <cellStyle name="Calculation 4 2 3 5" xfId="7300" xr:uid="{00000000-0005-0000-0000-0000B2070000}"/>
    <cellStyle name="Calculation 4 2 3 5 2" xfId="18675" xr:uid="{00000000-0005-0000-0000-0000B3070000}"/>
    <cellStyle name="Calculation 4 2 3 6" xfId="9630" xr:uid="{00000000-0005-0000-0000-0000B4070000}"/>
    <cellStyle name="Calculation 4 2 3 6 2" xfId="21003" xr:uid="{00000000-0005-0000-0000-0000B5070000}"/>
    <cellStyle name="Calculation 4 2 3 7" xfId="9711" xr:uid="{00000000-0005-0000-0000-0000B6070000}"/>
    <cellStyle name="Calculation 4 2 3 7 2" xfId="21084" xr:uid="{00000000-0005-0000-0000-0000B7070000}"/>
    <cellStyle name="Calculation 4 2 3 8" xfId="12488" xr:uid="{00000000-0005-0000-0000-0000B8070000}"/>
    <cellStyle name="Calculation 4 2 4" xfId="3317" xr:uid="{00000000-0005-0000-0000-0000B9070000}"/>
    <cellStyle name="Calculation 4 2 4 2" xfId="14693" xr:uid="{00000000-0005-0000-0000-0000BA070000}"/>
    <cellStyle name="Calculation 4 2 5" xfId="5472" xr:uid="{00000000-0005-0000-0000-0000BB070000}"/>
    <cellStyle name="Calculation 4 2 5 2" xfId="16848" xr:uid="{00000000-0005-0000-0000-0000BC070000}"/>
    <cellStyle name="Calculation 4 2 6" xfId="7301" xr:uid="{00000000-0005-0000-0000-0000BD070000}"/>
    <cellStyle name="Calculation 4 2 6 2" xfId="18676" xr:uid="{00000000-0005-0000-0000-0000BE070000}"/>
    <cellStyle name="Calculation 4 2 7" xfId="7302" xr:uid="{00000000-0005-0000-0000-0000BF070000}"/>
    <cellStyle name="Calculation 4 2 7 2" xfId="18677" xr:uid="{00000000-0005-0000-0000-0000C0070000}"/>
    <cellStyle name="Calculation 4 2 8" xfId="9625" xr:uid="{00000000-0005-0000-0000-0000C1070000}"/>
    <cellStyle name="Calculation 4 2 8 2" xfId="20998" xr:uid="{00000000-0005-0000-0000-0000C2070000}"/>
    <cellStyle name="Calculation 4 2 9" xfId="9720" xr:uid="{00000000-0005-0000-0000-0000C3070000}"/>
    <cellStyle name="Calculation 4 2 9 2" xfId="21093" xr:uid="{00000000-0005-0000-0000-0000C4070000}"/>
    <cellStyle name="Calculation 4 3" xfId="544" xr:uid="{00000000-0005-0000-0000-0000C5070000}"/>
    <cellStyle name="Calculation 4 3 10" xfId="12489" xr:uid="{00000000-0005-0000-0000-0000C6070000}"/>
    <cellStyle name="Calculation 4 3 2" xfId="545" xr:uid="{00000000-0005-0000-0000-0000C7070000}"/>
    <cellStyle name="Calculation 4 3 2 2" xfId="546" xr:uid="{00000000-0005-0000-0000-0000C8070000}"/>
    <cellStyle name="Calculation 4 3 2 2 2" xfId="3318" xr:uid="{00000000-0005-0000-0000-0000C9070000}"/>
    <cellStyle name="Calculation 4 3 2 2 2 2" xfId="14694" xr:uid="{00000000-0005-0000-0000-0000CA070000}"/>
    <cellStyle name="Calculation 4 3 2 2 3" xfId="5473" xr:uid="{00000000-0005-0000-0000-0000CB070000}"/>
    <cellStyle name="Calculation 4 3 2 2 3 2" xfId="16849" xr:uid="{00000000-0005-0000-0000-0000CC070000}"/>
    <cellStyle name="Calculation 4 3 2 2 4" xfId="7303" xr:uid="{00000000-0005-0000-0000-0000CD070000}"/>
    <cellStyle name="Calculation 4 3 2 2 4 2" xfId="18678" xr:uid="{00000000-0005-0000-0000-0000CE070000}"/>
    <cellStyle name="Calculation 4 3 2 2 5" xfId="7304" xr:uid="{00000000-0005-0000-0000-0000CF070000}"/>
    <cellStyle name="Calculation 4 3 2 2 5 2" xfId="18679" xr:uid="{00000000-0005-0000-0000-0000D0070000}"/>
    <cellStyle name="Calculation 4 3 2 2 6" xfId="9633" xr:uid="{00000000-0005-0000-0000-0000D1070000}"/>
    <cellStyle name="Calculation 4 3 2 2 6 2" xfId="21006" xr:uid="{00000000-0005-0000-0000-0000D2070000}"/>
    <cellStyle name="Calculation 4 3 2 2 7" xfId="9708" xr:uid="{00000000-0005-0000-0000-0000D3070000}"/>
    <cellStyle name="Calculation 4 3 2 2 7 2" xfId="21081" xr:uid="{00000000-0005-0000-0000-0000D4070000}"/>
    <cellStyle name="Calculation 4 3 2 2 8" xfId="12491" xr:uid="{00000000-0005-0000-0000-0000D5070000}"/>
    <cellStyle name="Calculation 4 3 2 3" xfId="3319" xr:uid="{00000000-0005-0000-0000-0000D6070000}"/>
    <cellStyle name="Calculation 4 3 2 3 2" xfId="14695" xr:uid="{00000000-0005-0000-0000-0000D7070000}"/>
    <cellStyle name="Calculation 4 3 2 4" xfId="5474" xr:uid="{00000000-0005-0000-0000-0000D8070000}"/>
    <cellStyle name="Calculation 4 3 2 4 2" xfId="16850" xr:uid="{00000000-0005-0000-0000-0000D9070000}"/>
    <cellStyle name="Calculation 4 3 2 5" xfId="7305" xr:uid="{00000000-0005-0000-0000-0000DA070000}"/>
    <cellStyle name="Calculation 4 3 2 5 2" xfId="18680" xr:uid="{00000000-0005-0000-0000-0000DB070000}"/>
    <cellStyle name="Calculation 4 3 2 6" xfId="7306" xr:uid="{00000000-0005-0000-0000-0000DC070000}"/>
    <cellStyle name="Calculation 4 3 2 6 2" xfId="18681" xr:uid="{00000000-0005-0000-0000-0000DD070000}"/>
    <cellStyle name="Calculation 4 3 2 7" xfId="9632" xr:uid="{00000000-0005-0000-0000-0000DE070000}"/>
    <cellStyle name="Calculation 4 3 2 7 2" xfId="21005" xr:uid="{00000000-0005-0000-0000-0000DF070000}"/>
    <cellStyle name="Calculation 4 3 2 8" xfId="9709" xr:uid="{00000000-0005-0000-0000-0000E0070000}"/>
    <cellStyle name="Calculation 4 3 2 8 2" xfId="21082" xr:uid="{00000000-0005-0000-0000-0000E1070000}"/>
    <cellStyle name="Calculation 4 3 2 9" xfId="12490" xr:uid="{00000000-0005-0000-0000-0000E2070000}"/>
    <cellStyle name="Calculation 4 3 3" xfId="547" xr:uid="{00000000-0005-0000-0000-0000E3070000}"/>
    <cellStyle name="Calculation 4 3 3 2" xfId="3320" xr:uid="{00000000-0005-0000-0000-0000E4070000}"/>
    <cellStyle name="Calculation 4 3 3 2 2" xfId="14696" xr:uid="{00000000-0005-0000-0000-0000E5070000}"/>
    <cellStyle name="Calculation 4 3 3 3" xfId="5475" xr:uid="{00000000-0005-0000-0000-0000E6070000}"/>
    <cellStyle name="Calculation 4 3 3 3 2" xfId="16851" xr:uid="{00000000-0005-0000-0000-0000E7070000}"/>
    <cellStyle name="Calculation 4 3 3 4" xfId="7307" xr:uid="{00000000-0005-0000-0000-0000E8070000}"/>
    <cellStyle name="Calculation 4 3 3 4 2" xfId="18682" xr:uid="{00000000-0005-0000-0000-0000E9070000}"/>
    <cellStyle name="Calculation 4 3 3 5" xfId="7308" xr:uid="{00000000-0005-0000-0000-0000EA070000}"/>
    <cellStyle name="Calculation 4 3 3 5 2" xfId="18683" xr:uid="{00000000-0005-0000-0000-0000EB070000}"/>
    <cellStyle name="Calculation 4 3 3 6" xfId="9634" xr:uid="{00000000-0005-0000-0000-0000EC070000}"/>
    <cellStyle name="Calculation 4 3 3 6 2" xfId="21007" xr:uid="{00000000-0005-0000-0000-0000ED070000}"/>
    <cellStyle name="Calculation 4 3 3 7" xfId="9707" xr:uid="{00000000-0005-0000-0000-0000EE070000}"/>
    <cellStyle name="Calculation 4 3 3 7 2" xfId="21080" xr:uid="{00000000-0005-0000-0000-0000EF070000}"/>
    <cellStyle name="Calculation 4 3 3 8" xfId="12492" xr:uid="{00000000-0005-0000-0000-0000F0070000}"/>
    <cellStyle name="Calculation 4 3 4" xfId="3321" xr:uid="{00000000-0005-0000-0000-0000F1070000}"/>
    <cellStyle name="Calculation 4 3 4 2" xfId="14697" xr:uid="{00000000-0005-0000-0000-0000F2070000}"/>
    <cellStyle name="Calculation 4 3 5" xfId="5476" xr:uid="{00000000-0005-0000-0000-0000F3070000}"/>
    <cellStyle name="Calculation 4 3 5 2" xfId="16852" xr:uid="{00000000-0005-0000-0000-0000F4070000}"/>
    <cellStyle name="Calculation 4 3 6" xfId="7309" xr:uid="{00000000-0005-0000-0000-0000F5070000}"/>
    <cellStyle name="Calculation 4 3 6 2" xfId="18684" xr:uid="{00000000-0005-0000-0000-0000F6070000}"/>
    <cellStyle name="Calculation 4 3 7" xfId="7310" xr:uid="{00000000-0005-0000-0000-0000F7070000}"/>
    <cellStyle name="Calculation 4 3 7 2" xfId="18685" xr:uid="{00000000-0005-0000-0000-0000F8070000}"/>
    <cellStyle name="Calculation 4 3 8" xfId="9631" xr:uid="{00000000-0005-0000-0000-0000F9070000}"/>
    <cellStyle name="Calculation 4 3 8 2" xfId="21004" xr:uid="{00000000-0005-0000-0000-0000FA070000}"/>
    <cellStyle name="Calculation 4 3 9" xfId="9710" xr:uid="{00000000-0005-0000-0000-0000FB070000}"/>
    <cellStyle name="Calculation 4 3 9 2" xfId="21083" xr:uid="{00000000-0005-0000-0000-0000FC070000}"/>
    <cellStyle name="Calculation 4 4" xfId="548" xr:uid="{00000000-0005-0000-0000-0000FD070000}"/>
    <cellStyle name="Calculation 4 4 2" xfId="3322" xr:uid="{00000000-0005-0000-0000-0000FE070000}"/>
    <cellStyle name="Calculation 4 4 2 2" xfId="14698" xr:uid="{00000000-0005-0000-0000-0000FF070000}"/>
    <cellStyle name="Calculation 4 4 3" xfId="5477" xr:uid="{00000000-0005-0000-0000-000000080000}"/>
    <cellStyle name="Calculation 4 4 3 2" xfId="16853" xr:uid="{00000000-0005-0000-0000-000001080000}"/>
    <cellStyle name="Calculation 4 4 4" xfId="7311" xr:uid="{00000000-0005-0000-0000-000002080000}"/>
    <cellStyle name="Calculation 4 4 4 2" xfId="18686" xr:uid="{00000000-0005-0000-0000-000003080000}"/>
    <cellStyle name="Calculation 4 4 5" xfId="7312" xr:uid="{00000000-0005-0000-0000-000004080000}"/>
    <cellStyle name="Calculation 4 4 5 2" xfId="18687" xr:uid="{00000000-0005-0000-0000-000005080000}"/>
    <cellStyle name="Calculation 4 4 6" xfId="9635" xr:uid="{00000000-0005-0000-0000-000006080000}"/>
    <cellStyle name="Calculation 4 4 6 2" xfId="21008" xr:uid="{00000000-0005-0000-0000-000007080000}"/>
    <cellStyle name="Calculation 4 4 7" xfId="9706" xr:uid="{00000000-0005-0000-0000-000008080000}"/>
    <cellStyle name="Calculation 4 4 7 2" xfId="21079" xr:uid="{00000000-0005-0000-0000-000009080000}"/>
    <cellStyle name="Calculation 4 4 8" xfId="12493" xr:uid="{00000000-0005-0000-0000-00000A080000}"/>
    <cellStyle name="Calculation 4 5" xfId="3323" xr:uid="{00000000-0005-0000-0000-00000B080000}"/>
    <cellStyle name="Calculation 4 5 2" xfId="14699" xr:uid="{00000000-0005-0000-0000-00000C080000}"/>
    <cellStyle name="Calculation 4 6" xfId="5478" xr:uid="{00000000-0005-0000-0000-00000D080000}"/>
    <cellStyle name="Calculation 4 6 2" xfId="16854" xr:uid="{00000000-0005-0000-0000-00000E080000}"/>
    <cellStyle name="Calculation 4 7" xfId="7313" xr:uid="{00000000-0005-0000-0000-00000F080000}"/>
    <cellStyle name="Calculation 4 7 2" xfId="18688" xr:uid="{00000000-0005-0000-0000-000010080000}"/>
    <cellStyle name="Calculation 4 8" xfId="7314" xr:uid="{00000000-0005-0000-0000-000011080000}"/>
    <cellStyle name="Calculation 4 8 2" xfId="18689" xr:uid="{00000000-0005-0000-0000-000012080000}"/>
    <cellStyle name="Calculation 4 9" xfId="9624" xr:uid="{00000000-0005-0000-0000-000013080000}"/>
    <cellStyle name="Calculation 4 9 2" xfId="20997" xr:uid="{00000000-0005-0000-0000-000014080000}"/>
    <cellStyle name="Calculation 5" xfId="549" xr:uid="{00000000-0005-0000-0000-000015080000}"/>
    <cellStyle name="Calculation 5 10" xfId="9705" xr:uid="{00000000-0005-0000-0000-000016080000}"/>
    <cellStyle name="Calculation 5 10 2" xfId="21078" xr:uid="{00000000-0005-0000-0000-000017080000}"/>
    <cellStyle name="Calculation 5 11" xfId="12494" xr:uid="{00000000-0005-0000-0000-000018080000}"/>
    <cellStyle name="Calculation 5 2" xfId="550" xr:uid="{00000000-0005-0000-0000-000019080000}"/>
    <cellStyle name="Calculation 5 2 10" xfId="12495" xr:uid="{00000000-0005-0000-0000-00001A080000}"/>
    <cellStyle name="Calculation 5 2 2" xfId="551" xr:uid="{00000000-0005-0000-0000-00001B080000}"/>
    <cellStyle name="Calculation 5 2 2 10" xfId="12496" xr:uid="{00000000-0005-0000-0000-00001C080000}"/>
    <cellStyle name="Calculation 5 2 2 2" xfId="552" xr:uid="{00000000-0005-0000-0000-00001D080000}"/>
    <cellStyle name="Calculation 5 2 2 2 2" xfId="553" xr:uid="{00000000-0005-0000-0000-00001E080000}"/>
    <cellStyle name="Calculation 5 2 2 2 2 2" xfId="3324" xr:uid="{00000000-0005-0000-0000-00001F080000}"/>
    <cellStyle name="Calculation 5 2 2 2 2 2 2" xfId="14700" xr:uid="{00000000-0005-0000-0000-000020080000}"/>
    <cellStyle name="Calculation 5 2 2 2 2 3" xfId="5479" xr:uid="{00000000-0005-0000-0000-000021080000}"/>
    <cellStyle name="Calculation 5 2 2 2 2 3 2" xfId="16855" xr:uid="{00000000-0005-0000-0000-000022080000}"/>
    <cellStyle name="Calculation 5 2 2 2 2 4" xfId="7315" xr:uid="{00000000-0005-0000-0000-000023080000}"/>
    <cellStyle name="Calculation 5 2 2 2 2 4 2" xfId="18690" xr:uid="{00000000-0005-0000-0000-000024080000}"/>
    <cellStyle name="Calculation 5 2 2 2 2 5" xfId="7316" xr:uid="{00000000-0005-0000-0000-000025080000}"/>
    <cellStyle name="Calculation 5 2 2 2 2 5 2" xfId="18691" xr:uid="{00000000-0005-0000-0000-000026080000}"/>
    <cellStyle name="Calculation 5 2 2 2 2 6" xfId="9640" xr:uid="{00000000-0005-0000-0000-000027080000}"/>
    <cellStyle name="Calculation 5 2 2 2 2 6 2" xfId="21013" xr:uid="{00000000-0005-0000-0000-000028080000}"/>
    <cellStyle name="Calculation 5 2 2 2 2 7" xfId="9701" xr:uid="{00000000-0005-0000-0000-000029080000}"/>
    <cellStyle name="Calculation 5 2 2 2 2 7 2" xfId="21074" xr:uid="{00000000-0005-0000-0000-00002A080000}"/>
    <cellStyle name="Calculation 5 2 2 2 2 8" xfId="12498" xr:uid="{00000000-0005-0000-0000-00002B080000}"/>
    <cellStyle name="Calculation 5 2 2 2 3" xfId="3325" xr:uid="{00000000-0005-0000-0000-00002C080000}"/>
    <cellStyle name="Calculation 5 2 2 2 3 2" xfId="14701" xr:uid="{00000000-0005-0000-0000-00002D080000}"/>
    <cellStyle name="Calculation 5 2 2 2 4" xfId="5480" xr:uid="{00000000-0005-0000-0000-00002E080000}"/>
    <cellStyle name="Calculation 5 2 2 2 4 2" xfId="16856" xr:uid="{00000000-0005-0000-0000-00002F080000}"/>
    <cellStyle name="Calculation 5 2 2 2 5" xfId="7317" xr:uid="{00000000-0005-0000-0000-000030080000}"/>
    <cellStyle name="Calculation 5 2 2 2 5 2" xfId="18692" xr:uid="{00000000-0005-0000-0000-000031080000}"/>
    <cellStyle name="Calculation 5 2 2 2 6" xfId="7318" xr:uid="{00000000-0005-0000-0000-000032080000}"/>
    <cellStyle name="Calculation 5 2 2 2 6 2" xfId="18693" xr:uid="{00000000-0005-0000-0000-000033080000}"/>
    <cellStyle name="Calculation 5 2 2 2 7" xfId="9639" xr:uid="{00000000-0005-0000-0000-000034080000}"/>
    <cellStyle name="Calculation 5 2 2 2 7 2" xfId="21012" xr:uid="{00000000-0005-0000-0000-000035080000}"/>
    <cellStyle name="Calculation 5 2 2 2 8" xfId="9702" xr:uid="{00000000-0005-0000-0000-000036080000}"/>
    <cellStyle name="Calculation 5 2 2 2 8 2" xfId="21075" xr:uid="{00000000-0005-0000-0000-000037080000}"/>
    <cellStyle name="Calculation 5 2 2 2 9" xfId="12497" xr:uid="{00000000-0005-0000-0000-000038080000}"/>
    <cellStyle name="Calculation 5 2 2 3" xfId="554" xr:uid="{00000000-0005-0000-0000-000039080000}"/>
    <cellStyle name="Calculation 5 2 2 3 2" xfId="3326" xr:uid="{00000000-0005-0000-0000-00003A080000}"/>
    <cellStyle name="Calculation 5 2 2 3 2 2" xfId="14702" xr:uid="{00000000-0005-0000-0000-00003B080000}"/>
    <cellStyle name="Calculation 5 2 2 3 3" xfId="5481" xr:uid="{00000000-0005-0000-0000-00003C080000}"/>
    <cellStyle name="Calculation 5 2 2 3 3 2" xfId="16857" xr:uid="{00000000-0005-0000-0000-00003D080000}"/>
    <cellStyle name="Calculation 5 2 2 3 4" xfId="7319" xr:uid="{00000000-0005-0000-0000-00003E080000}"/>
    <cellStyle name="Calculation 5 2 2 3 4 2" xfId="18694" xr:uid="{00000000-0005-0000-0000-00003F080000}"/>
    <cellStyle name="Calculation 5 2 2 3 5" xfId="7320" xr:uid="{00000000-0005-0000-0000-000040080000}"/>
    <cellStyle name="Calculation 5 2 2 3 5 2" xfId="18695" xr:uid="{00000000-0005-0000-0000-000041080000}"/>
    <cellStyle name="Calculation 5 2 2 3 6" xfId="9641" xr:uid="{00000000-0005-0000-0000-000042080000}"/>
    <cellStyle name="Calculation 5 2 2 3 6 2" xfId="21014" xr:uid="{00000000-0005-0000-0000-000043080000}"/>
    <cellStyle name="Calculation 5 2 2 3 7" xfId="9700" xr:uid="{00000000-0005-0000-0000-000044080000}"/>
    <cellStyle name="Calculation 5 2 2 3 7 2" xfId="21073" xr:uid="{00000000-0005-0000-0000-000045080000}"/>
    <cellStyle name="Calculation 5 2 2 3 8" xfId="12499" xr:uid="{00000000-0005-0000-0000-000046080000}"/>
    <cellStyle name="Calculation 5 2 2 4" xfId="3327" xr:uid="{00000000-0005-0000-0000-000047080000}"/>
    <cellStyle name="Calculation 5 2 2 4 2" xfId="14703" xr:uid="{00000000-0005-0000-0000-000048080000}"/>
    <cellStyle name="Calculation 5 2 2 5" xfId="5482" xr:uid="{00000000-0005-0000-0000-000049080000}"/>
    <cellStyle name="Calculation 5 2 2 5 2" xfId="16858" xr:uid="{00000000-0005-0000-0000-00004A080000}"/>
    <cellStyle name="Calculation 5 2 2 6" xfId="7321" xr:uid="{00000000-0005-0000-0000-00004B080000}"/>
    <cellStyle name="Calculation 5 2 2 6 2" xfId="18696" xr:uid="{00000000-0005-0000-0000-00004C080000}"/>
    <cellStyle name="Calculation 5 2 2 7" xfId="7322" xr:uid="{00000000-0005-0000-0000-00004D080000}"/>
    <cellStyle name="Calculation 5 2 2 7 2" xfId="18697" xr:uid="{00000000-0005-0000-0000-00004E080000}"/>
    <cellStyle name="Calculation 5 2 2 8" xfId="9638" xr:uid="{00000000-0005-0000-0000-00004F080000}"/>
    <cellStyle name="Calculation 5 2 2 8 2" xfId="21011" xr:uid="{00000000-0005-0000-0000-000050080000}"/>
    <cellStyle name="Calculation 5 2 2 9" xfId="9703" xr:uid="{00000000-0005-0000-0000-000051080000}"/>
    <cellStyle name="Calculation 5 2 2 9 2" xfId="21076" xr:uid="{00000000-0005-0000-0000-000052080000}"/>
    <cellStyle name="Calculation 5 2 3" xfId="555" xr:uid="{00000000-0005-0000-0000-000053080000}"/>
    <cellStyle name="Calculation 5 2 3 2" xfId="3328" xr:uid="{00000000-0005-0000-0000-000054080000}"/>
    <cellStyle name="Calculation 5 2 3 2 2" xfId="14704" xr:uid="{00000000-0005-0000-0000-000055080000}"/>
    <cellStyle name="Calculation 5 2 3 3" xfId="5483" xr:uid="{00000000-0005-0000-0000-000056080000}"/>
    <cellStyle name="Calculation 5 2 3 3 2" xfId="16859" xr:uid="{00000000-0005-0000-0000-000057080000}"/>
    <cellStyle name="Calculation 5 2 3 4" xfId="7323" xr:uid="{00000000-0005-0000-0000-000058080000}"/>
    <cellStyle name="Calculation 5 2 3 4 2" xfId="18698" xr:uid="{00000000-0005-0000-0000-000059080000}"/>
    <cellStyle name="Calculation 5 2 3 5" xfId="7324" xr:uid="{00000000-0005-0000-0000-00005A080000}"/>
    <cellStyle name="Calculation 5 2 3 5 2" xfId="18699" xr:uid="{00000000-0005-0000-0000-00005B080000}"/>
    <cellStyle name="Calculation 5 2 3 6" xfId="9642" xr:uid="{00000000-0005-0000-0000-00005C080000}"/>
    <cellStyle name="Calculation 5 2 3 6 2" xfId="21015" xr:uid="{00000000-0005-0000-0000-00005D080000}"/>
    <cellStyle name="Calculation 5 2 3 7" xfId="9699" xr:uid="{00000000-0005-0000-0000-00005E080000}"/>
    <cellStyle name="Calculation 5 2 3 7 2" xfId="21072" xr:uid="{00000000-0005-0000-0000-00005F080000}"/>
    <cellStyle name="Calculation 5 2 3 8" xfId="12500" xr:uid="{00000000-0005-0000-0000-000060080000}"/>
    <cellStyle name="Calculation 5 2 4" xfId="3329" xr:uid="{00000000-0005-0000-0000-000061080000}"/>
    <cellStyle name="Calculation 5 2 4 2" xfId="14705" xr:uid="{00000000-0005-0000-0000-000062080000}"/>
    <cellStyle name="Calculation 5 2 5" xfId="5484" xr:uid="{00000000-0005-0000-0000-000063080000}"/>
    <cellStyle name="Calculation 5 2 5 2" xfId="16860" xr:uid="{00000000-0005-0000-0000-000064080000}"/>
    <cellStyle name="Calculation 5 2 6" xfId="7325" xr:uid="{00000000-0005-0000-0000-000065080000}"/>
    <cellStyle name="Calculation 5 2 6 2" xfId="18700" xr:uid="{00000000-0005-0000-0000-000066080000}"/>
    <cellStyle name="Calculation 5 2 7" xfId="7326" xr:uid="{00000000-0005-0000-0000-000067080000}"/>
    <cellStyle name="Calculation 5 2 7 2" xfId="18701" xr:uid="{00000000-0005-0000-0000-000068080000}"/>
    <cellStyle name="Calculation 5 2 8" xfId="9637" xr:uid="{00000000-0005-0000-0000-000069080000}"/>
    <cellStyle name="Calculation 5 2 8 2" xfId="21010" xr:uid="{00000000-0005-0000-0000-00006A080000}"/>
    <cellStyle name="Calculation 5 2 9" xfId="9704" xr:uid="{00000000-0005-0000-0000-00006B080000}"/>
    <cellStyle name="Calculation 5 2 9 2" xfId="21077" xr:uid="{00000000-0005-0000-0000-00006C080000}"/>
    <cellStyle name="Calculation 5 3" xfId="556" xr:uid="{00000000-0005-0000-0000-00006D080000}"/>
    <cellStyle name="Calculation 5 3 10" xfId="12501" xr:uid="{00000000-0005-0000-0000-00006E080000}"/>
    <cellStyle name="Calculation 5 3 2" xfId="557" xr:uid="{00000000-0005-0000-0000-00006F080000}"/>
    <cellStyle name="Calculation 5 3 2 2" xfId="558" xr:uid="{00000000-0005-0000-0000-000070080000}"/>
    <cellStyle name="Calculation 5 3 2 2 2" xfId="3330" xr:uid="{00000000-0005-0000-0000-000071080000}"/>
    <cellStyle name="Calculation 5 3 2 2 2 2" xfId="14706" xr:uid="{00000000-0005-0000-0000-000072080000}"/>
    <cellStyle name="Calculation 5 3 2 2 3" xfId="5485" xr:uid="{00000000-0005-0000-0000-000073080000}"/>
    <cellStyle name="Calculation 5 3 2 2 3 2" xfId="16861" xr:uid="{00000000-0005-0000-0000-000074080000}"/>
    <cellStyle name="Calculation 5 3 2 2 4" xfId="7327" xr:uid="{00000000-0005-0000-0000-000075080000}"/>
    <cellStyle name="Calculation 5 3 2 2 4 2" xfId="18702" xr:uid="{00000000-0005-0000-0000-000076080000}"/>
    <cellStyle name="Calculation 5 3 2 2 5" xfId="7328" xr:uid="{00000000-0005-0000-0000-000077080000}"/>
    <cellStyle name="Calculation 5 3 2 2 5 2" xfId="18703" xr:uid="{00000000-0005-0000-0000-000078080000}"/>
    <cellStyle name="Calculation 5 3 2 2 6" xfId="9645" xr:uid="{00000000-0005-0000-0000-000079080000}"/>
    <cellStyle name="Calculation 5 3 2 2 6 2" xfId="21018" xr:uid="{00000000-0005-0000-0000-00007A080000}"/>
    <cellStyle name="Calculation 5 3 2 2 7" xfId="9696" xr:uid="{00000000-0005-0000-0000-00007B080000}"/>
    <cellStyle name="Calculation 5 3 2 2 7 2" xfId="21069" xr:uid="{00000000-0005-0000-0000-00007C080000}"/>
    <cellStyle name="Calculation 5 3 2 2 8" xfId="12503" xr:uid="{00000000-0005-0000-0000-00007D080000}"/>
    <cellStyle name="Calculation 5 3 2 3" xfId="3331" xr:uid="{00000000-0005-0000-0000-00007E080000}"/>
    <cellStyle name="Calculation 5 3 2 3 2" xfId="14707" xr:uid="{00000000-0005-0000-0000-00007F080000}"/>
    <cellStyle name="Calculation 5 3 2 4" xfId="5486" xr:uid="{00000000-0005-0000-0000-000080080000}"/>
    <cellStyle name="Calculation 5 3 2 4 2" xfId="16862" xr:uid="{00000000-0005-0000-0000-000081080000}"/>
    <cellStyle name="Calculation 5 3 2 5" xfId="7329" xr:uid="{00000000-0005-0000-0000-000082080000}"/>
    <cellStyle name="Calculation 5 3 2 5 2" xfId="18704" xr:uid="{00000000-0005-0000-0000-000083080000}"/>
    <cellStyle name="Calculation 5 3 2 6" xfId="7330" xr:uid="{00000000-0005-0000-0000-000084080000}"/>
    <cellStyle name="Calculation 5 3 2 6 2" xfId="18705" xr:uid="{00000000-0005-0000-0000-000085080000}"/>
    <cellStyle name="Calculation 5 3 2 7" xfId="9644" xr:uid="{00000000-0005-0000-0000-000086080000}"/>
    <cellStyle name="Calculation 5 3 2 7 2" xfId="21017" xr:uid="{00000000-0005-0000-0000-000087080000}"/>
    <cellStyle name="Calculation 5 3 2 8" xfId="9697" xr:uid="{00000000-0005-0000-0000-000088080000}"/>
    <cellStyle name="Calculation 5 3 2 8 2" xfId="21070" xr:uid="{00000000-0005-0000-0000-000089080000}"/>
    <cellStyle name="Calculation 5 3 2 9" xfId="12502" xr:uid="{00000000-0005-0000-0000-00008A080000}"/>
    <cellStyle name="Calculation 5 3 3" xfId="559" xr:uid="{00000000-0005-0000-0000-00008B080000}"/>
    <cellStyle name="Calculation 5 3 3 2" xfId="3332" xr:uid="{00000000-0005-0000-0000-00008C080000}"/>
    <cellStyle name="Calculation 5 3 3 2 2" xfId="14708" xr:uid="{00000000-0005-0000-0000-00008D080000}"/>
    <cellStyle name="Calculation 5 3 3 3" xfId="5487" xr:uid="{00000000-0005-0000-0000-00008E080000}"/>
    <cellStyle name="Calculation 5 3 3 3 2" xfId="16863" xr:uid="{00000000-0005-0000-0000-00008F080000}"/>
    <cellStyle name="Calculation 5 3 3 4" xfId="7331" xr:uid="{00000000-0005-0000-0000-000090080000}"/>
    <cellStyle name="Calculation 5 3 3 4 2" xfId="18706" xr:uid="{00000000-0005-0000-0000-000091080000}"/>
    <cellStyle name="Calculation 5 3 3 5" xfId="7332" xr:uid="{00000000-0005-0000-0000-000092080000}"/>
    <cellStyle name="Calculation 5 3 3 5 2" xfId="18707" xr:uid="{00000000-0005-0000-0000-000093080000}"/>
    <cellStyle name="Calculation 5 3 3 6" xfId="9646" xr:uid="{00000000-0005-0000-0000-000094080000}"/>
    <cellStyle name="Calculation 5 3 3 6 2" xfId="21019" xr:uid="{00000000-0005-0000-0000-000095080000}"/>
    <cellStyle name="Calculation 5 3 3 7" xfId="9695" xr:uid="{00000000-0005-0000-0000-000096080000}"/>
    <cellStyle name="Calculation 5 3 3 7 2" xfId="21068" xr:uid="{00000000-0005-0000-0000-000097080000}"/>
    <cellStyle name="Calculation 5 3 3 8" xfId="12504" xr:uid="{00000000-0005-0000-0000-000098080000}"/>
    <cellStyle name="Calculation 5 3 4" xfId="3333" xr:uid="{00000000-0005-0000-0000-000099080000}"/>
    <cellStyle name="Calculation 5 3 4 2" xfId="14709" xr:uid="{00000000-0005-0000-0000-00009A080000}"/>
    <cellStyle name="Calculation 5 3 5" xfId="5488" xr:uid="{00000000-0005-0000-0000-00009B080000}"/>
    <cellStyle name="Calculation 5 3 5 2" xfId="16864" xr:uid="{00000000-0005-0000-0000-00009C080000}"/>
    <cellStyle name="Calculation 5 3 6" xfId="7333" xr:uid="{00000000-0005-0000-0000-00009D080000}"/>
    <cellStyle name="Calculation 5 3 6 2" xfId="18708" xr:uid="{00000000-0005-0000-0000-00009E080000}"/>
    <cellStyle name="Calculation 5 3 7" xfId="7334" xr:uid="{00000000-0005-0000-0000-00009F080000}"/>
    <cellStyle name="Calculation 5 3 7 2" xfId="18709" xr:uid="{00000000-0005-0000-0000-0000A0080000}"/>
    <cellStyle name="Calculation 5 3 8" xfId="9643" xr:uid="{00000000-0005-0000-0000-0000A1080000}"/>
    <cellStyle name="Calculation 5 3 8 2" xfId="21016" xr:uid="{00000000-0005-0000-0000-0000A2080000}"/>
    <cellStyle name="Calculation 5 3 9" xfId="9698" xr:uid="{00000000-0005-0000-0000-0000A3080000}"/>
    <cellStyle name="Calculation 5 3 9 2" xfId="21071" xr:uid="{00000000-0005-0000-0000-0000A4080000}"/>
    <cellStyle name="Calculation 5 4" xfId="560" xr:uid="{00000000-0005-0000-0000-0000A5080000}"/>
    <cellStyle name="Calculation 5 4 2" xfId="3334" xr:uid="{00000000-0005-0000-0000-0000A6080000}"/>
    <cellStyle name="Calculation 5 4 2 2" xfId="14710" xr:uid="{00000000-0005-0000-0000-0000A7080000}"/>
    <cellStyle name="Calculation 5 4 3" xfId="5489" xr:uid="{00000000-0005-0000-0000-0000A8080000}"/>
    <cellStyle name="Calculation 5 4 3 2" xfId="16865" xr:uid="{00000000-0005-0000-0000-0000A9080000}"/>
    <cellStyle name="Calculation 5 4 4" xfId="7335" xr:uid="{00000000-0005-0000-0000-0000AA080000}"/>
    <cellStyle name="Calculation 5 4 4 2" xfId="18710" xr:uid="{00000000-0005-0000-0000-0000AB080000}"/>
    <cellStyle name="Calculation 5 4 5" xfId="7336" xr:uid="{00000000-0005-0000-0000-0000AC080000}"/>
    <cellStyle name="Calculation 5 4 5 2" xfId="18711" xr:uid="{00000000-0005-0000-0000-0000AD080000}"/>
    <cellStyle name="Calculation 5 4 6" xfId="9647" xr:uid="{00000000-0005-0000-0000-0000AE080000}"/>
    <cellStyle name="Calculation 5 4 6 2" xfId="21020" xr:uid="{00000000-0005-0000-0000-0000AF080000}"/>
    <cellStyle name="Calculation 5 4 7" xfId="9694" xr:uid="{00000000-0005-0000-0000-0000B0080000}"/>
    <cellStyle name="Calculation 5 4 7 2" xfId="21067" xr:uid="{00000000-0005-0000-0000-0000B1080000}"/>
    <cellStyle name="Calculation 5 4 8" xfId="12505" xr:uid="{00000000-0005-0000-0000-0000B2080000}"/>
    <cellStyle name="Calculation 5 5" xfId="3335" xr:uid="{00000000-0005-0000-0000-0000B3080000}"/>
    <cellStyle name="Calculation 5 5 2" xfId="14711" xr:uid="{00000000-0005-0000-0000-0000B4080000}"/>
    <cellStyle name="Calculation 5 6" xfId="5490" xr:uid="{00000000-0005-0000-0000-0000B5080000}"/>
    <cellStyle name="Calculation 5 6 2" xfId="16866" xr:uid="{00000000-0005-0000-0000-0000B6080000}"/>
    <cellStyle name="Calculation 5 7" xfId="7337" xr:uid="{00000000-0005-0000-0000-0000B7080000}"/>
    <cellStyle name="Calculation 5 7 2" xfId="18712" xr:uid="{00000000-0005-0000-0000-0000B8080000}"/>
    <cellStyle name="Calculation 5 8" xfId="7338" xr:uid="{00000000-0005-0000-0000-0000B9080000}"/>
    <cellStyle name="Calculation 5 8 2" xfId="18713" xr:uid="{00000000-0005-0000-0000-0000BA080000}"/>
    <cellStyle name="Calculation 5 9" xfId="9636" xr:uid="{00000000-0005-0000-0000-0000BB080000}"/>
    <cellStyle name="Calculation 5 9 2" xfId="21009" xr:uid="{00000000-0005-0000-0000-0000BC080000}"/>
    <cellStyle name="Calculation 6" xfId="561" xr:uid="{00000000-0005-0000-0000-0000BD080000}"/>
    <cellStyle name="Calculation 6 10" xfId="9693" xr:uid="{00000000-0005-0000-0000-0000BE080000}"/>
    <cellStyle name="Calculation 6 10 2" xfId="21066" xr:uid="{00000000-0005-0000-0000-0000BF080000}"/>
    <cellStyle name="Calculation 6 11" xfId="12506" xr:uid="{00000000-0005-0000-0000-0000C0080000}"/>
    <cellStyle name="Calculation 6 2" xfId="562" xr:uid="{00000000-0005-0000-0000-0000C1080000}"/>
    <cellStyle name="Calculation 6 2 10" xfId="12507" xr:uid="{00000000-0005-0000-0000-0000C2080000}"/>
    <cellStyle name="Calculation 6 2 2" xfId="563" xr:uid="{00000000-0005-0000-0000-0000C3080000}"/>
    <cellStyle name="Calculation 6 2 2 10" xfId="12508" xr:uid="{00000000-0005-0000-0000-0000C4080000}"/>
    <cellStyle name="Calculation 6 2 2 2" xfId="564" xr:uid="{00000000-0005-0000-0000-0000C5080000}"/>
    <cellStyle name="Calculation 6 2 2 2 2" xfId="565" xr:uid="{00000000-0005-0000-0000-0000C6080000}"/>
    <cellStyle name="Calculation 6 2 2 2 2 2" xfId="3336" xr:uid="{00000000-0005-0000-0000-0000C7080000}"/>
    <cellStyle name="Calculation 6 2 2 2 2 2 2" xfId="14712" xr:uid="{00000000-0005-0000-0000-0000C8080000}"/>
    <cellStyle name="Calculation 6 2 2 2 2 3" xfId="5491" xr:uid="{00000000-0005-0000-0000-0000C9080000}"/>
    <cellStyle name="Calculation 6 2 2 2 2 3 2" xfId="16867" xr:uid="{00000000-0005-0000-0000-0000CA080000}"/>
    <cellStyle name="Calculation 6 2 2 2 2 4" xfId="7339" xr:uid="{00000000-0005-0000-0000-0000CB080000}"/>
    <cellStyle name="Calculation 6 2 2 2 2 4 2" xfId="18714" xr:uid="{00000000-0005-0000-0000-0000CC080000}"/>
    <cellStyle name="Calculation 6 2 2 2 2 5" xfId="7340" xr:uid="{00000000-0005-0000-0000-0000CD080000}"/>
    <cellStyle name="Calculation 6 2 2 2 2 5 2" xfId="18715" xr:uid="{00000000-0005-0000-0000-0000CE080000}"/>
    <cellStyle name="Calculation 6 2 2 2 2 6" xfId="9652" xr:uid="{00000000-0005-0000-0000-0000CF080000}"/>
    <cellStyle name="Calculation 6 2 2 2 2 6 2" xfId="21025" xr:uid="{00000000-0005-0000-0000-0000D0080000}"/>
    <cellStyle name="Calculation 6 2 2 2 2 7" xfId="9598" xr:uid="{00000000-0005-0000-0000-0000D1080000}"/>
    <cellStyle name="Calculation 6 2 2 2 2 7 2" xfId="20971" xr:uid="{00000000-0005-0000-0000-0000D2080000}"/>
    <cellStyle name="Calculation 6 2 2 2 2 8" xfId="12510" xr:uid="{00000000-0005-0000-0000-0000D3080000}"/>
    <cellStyle name="Calculation 6 2 2 2 3" xfId="3337" xr:uid="{00000000-0005-0000-0000-0000D4080000}"/>
    <cellStyle name="Calculation 6 2 2 2 3 2" xfId="14713" xr:uid="{00000000-0005-0000-0000-0000D5080000}"/>
    <cellStyle name="Calculation 6 2 2 2 4" xfId="5492" xr:uid="{00000000-0005-0000-0000-0000D6080000}"/>
    <cellStyle name="Calculation 6 2 2 2 4 2" xfId="16868" xr:uid="{00000000-0005-0000-0000-0000D7080000}"/>
    <cellStyle name="Calculation 6 2 2 2 5" xfId="7341" xr:uid="{00000000-0005-0000-0000-0000D8080000}"/>
    <cellStyle name="Calculation 6 2 2 2 5 2" xfId="18716" xr:uid="{00000000-0005-0000-0000-0000D9080000}"/>
    <cellStyle name="Calculation 6 2 2 2 6" xfId="7342" xr:uid="{00000000-0005-0000-0000-0000DA080000}"/>
    <cellStyle name="Calculation 6 2 2 2 6 2" xfId="18717" xr:uid="{00000000-0005-0000-0000-0000DB080000}"/>
    <cellStyle name="Calculation 6 2 2 2 7" xfId="9651" xr:uid="{00000000-0005-0000-0000-0000DC080000}"/>
    <cellStyle name="Calculation 6 2 2 2 7 2" xfId="21024" xr:uid="{00000000-0005-0000-0000-0000DD080000}"/>
    <cellStyle name="Calculation 6 2 2 2 8" xfId="9690" xr:uid="{00000000-0005-0000-0000-0000DE080000}"/>
    <cellStyle name="Calculation 6 2 2 2 8 2" xfId="21063" xr:uid="{00000000-0005-0000-0000-0000DF080000}"/>
    <cellStyle name="Calculation 6 2 2 2 9" xfId="12509" xr:uid="{00000000-0005-0000-0000-0000E0080000}"/>
    <cellStyle name="Calculation 6 2 2 3" xfId="566" xr:uid="{00000000-0005-0000-0000-0000E1080000}"/>
    <cellStyle name="Calculation 6 2 2 3 2" xfId="3338" xr:uid="{00000000-0005-0000-0000-0000E2080000}"/>
    <cellStyle name="Calculation 6 2 2 3 2 2" xfId="14714" xr:uid="{00000000-0005-0000-0000-0000E3080000}"/>
    <cellStyle name="Calculation 6 2 2 3 3" xfId="5493" xr:uid="{00000000-0005-0000-0000-0000E4080000}"/>
    <cellStyle name="Calculation 6 2 2 3 3 2" xfId="16869" xr:uid="{00000000-0005-0000-0000-0000E5080000}"/>
    <cellStyle name="Calculation 6 2 2 3 4" xfId="7343" xr:uid="{00000000-0005-0000-0000-0000E6080000}"/>
    <cellStyle name="Calculation 6 2 2 3 4 2" xfId="18718" xr:uid="{00000000-0005-0000-0000-0000E7080000}"/>
    <cellStyle name="Calculation 6 2 2 3 5" xfId="7344" xr:uid="{00000000-0005-0000-0000-0000E8080000}"/>
    <cellStyle name="Calculation 6 2 2 3 5 2" xfId="18719" xr:uid="{00000000-0005-0000-0000-0000E9080000}"/>
    <cellStyle name="Calculation 6 2 2 3 6" xfId="9653" xr:uid="{00000000-0005-0000-0000-0000EA080000}"/>
    <cellStyle name="Calculation 6 2 2 3 6 2" xfId="21026" xr:uid="{00000000-0005-0000-0000-0000EB080000}"/>
    <cellStyle name="Calculation 6 2 2 3 7" xfId="9592" xr:uid="{00000000-0005-0000-0000-0000EC080000}"/>
    <cellStyle name="Calculation 6 2 2 3 7 2" xfId="20965" xr:uid="{00000000-0005-0000-0000-0000ED080000}"/>
    <cellStyle name="Calculation 6 2 2 3 8" xfId="12511" xr:uid="{00000000-0005-0000-0000-0000EE080000}"/>
    <cellStyle name="Calculation 6 2 2 4" xfId="3339" xr:uid="{00000000-0005-0000-0000-0000EF080000}"/>
    <cellStyle name="Calculation 6 2 2 4 2" xfId="14715" xr:uid="{00000000-0005-0000-0000-0000F0080000}"/>
    <cellStyle name="Calculation 6 2 2 5" xfId="5494" xr:uid="{00000000-0005-0000-0000-0000F1080000}"/>
    <cellStyle name="Calculation 6 2 2 5 2" xfId="16870" xr:uid="{00000000-0005-0000-0000-0000F2080000}"/>
    <cellStyle name="Calculation 6 2 2 6" xfId="7345" xr:uid="{00000000-0005-0000-0000-0000F3080000}"/>
    <cellStyle name="Calculation 6 2 2 6 2" xfId="18720" xr:uid="{00000000-0005-0000-0000-0000F4080000}"/>
    <cellStyle name="Calculation 6 2 2 7" xfId="7346" xr:uid="{00000000-0005-0000-0000-0000F5080000}"/>
    <cellStyle name="Calculation 6 2 2 7 2" xfId="18721" xr:uid="{00000000-0005-0000-0000-0000F6080000}"/>
    <cellStyle name="Calculation 6 2 2 8" xfId="9650" xr:uid="{00000000-0005-0000-0000-0000F7080000}"/>
    <cellStyle name="Calculation 6 2 2 8 2" xfId="21023" xr:uid="{00000000-0005-0000-0000-0000F8080000}"/>
    <cellStyle name="Calculation 6 2 2 9" xfId="9691" xr:uid="{00000000-0005-0000-0000-0000F9080000}"/>
    <cellStyle name="Calculation 6 2 2 9 2" xfId="21064" xr:uid="{00000000-0005-0000-0000-0000FA080000}"/>
    <cellStyle name="Calculation 6 2 3" xfId="567" xr:uid="{00000000-0005-0000-0000-0000FB080000}"/>
    <cellStyle name="Calculation 6 2 3 2" xfId="3340" xr:uid="{00000000-0005-0000-0000-0000FC080000}"/>
    <cellStyle name="Calculation 6 2 3 2 2" xfId="14716" xr:uid="{00000000-0005-0000-0000-0000FD080000}"/>
    <cellStyle name="Calculation 6 2 3 3" xfId="5495" xr:uid="{00000000-0005-0000-0000-0000FE080000}"/>
    <cellStyle name="Calculation 6 2 3 3 2" xfId="16871" xr:uid="{00000000-0005-0000-0000-0000FF080000}"/>
    <cellStyle name="Calculation 6 2 3 4" xfId="7347" xr:uid="{00000000-0005-0000-0000-000000090000}"/>
    <cellStyle name="Calculation 6 2 3 4 2" xfId="18722" xr:uid="{00000000-0005-0000-0000-000001090000}"/>
    <cellStyle name="Calculation 6 2 3 5" xfId="7348" xr:uid="{00000000-0005-0000-0000-000002090000}"/>
    <cellStyle name="Calculation 6 2 3 5 2" xfId="18723" xr:uid="{00000000-0005-0000-0000-000003090000}"/>
    <cellStyle name="Calculation 6 2 3 6" xfId="9654" xr:uid="{00000000-0005-0000-0000-000004090000}"/>
    <cellStyle name="Calculation 6 2 3 6 2" xfId="21027" xr:uid="{00000000-0005-0000-0000-000005090000}"/>
    <cellStyle name="Calculation 6 2 3 7" xfId="9591" xr:uid="{00000000-0005-0000-0000-000006090000}"/>
    <cellStyle name="Calculation 6 2 3 7 2" xfId="20964" xr:uid="{00000000-0005-0000-0000-000007090000}"/>
    <cellStyle name="Calculation 6 2 3 8" xfId="12512" xr:uid="{00000000-0005-0000-0000-000008090000}"/>
    <cellStyle name="Calculation 6 2 4" xfId="3341" xr:uid="{00000000-0005-0000-0000-000009090000}"/>
    <cellStyle name="Calculation 6 2 4 2" xfId="14717" xr:uid="{00000000-0005-0000-0000-00000A090000}"/>
    <cellStyle name="Calculation 6 2 5" xfId="5496" xr:uid="{00000000-0005-0000-0000-00000B090000}"/>
    <cellStyle name="Calculation 6 2 5 2" xfId="16872" xr:uid="{00000000-0005-0000-0000-00000C090000}"/>
    <cellStyle name="Calculation 6 2 6" xfId="7349" xr:uid="{00000000-0005-0000-0000-00000D090000}"/>
    <cellStyle name="Calculation 6 2 6 2" xfId="18724" xr:uid="{00000000-0005-0000-0000-00000E090000}"/>
    <cellStyle name="Calculation 6 2 7" xfId="7350" xr:uid="{00000000-0005-0000-0000-00000F090000}"/>
    <cellStyle name="Calculation 6 2 7 2" xfId="18725" xr:uid="{00000000-0005-0000-0000-000010090000}"/>
    <cellStyle name="Calculation 6 2 8" xfId="9649" xr:uid="{00000000-0005-0000-0000-000011090000}"/>
    <cellStyle name="Calculation 6 2 8 2" xfId="21022" xr:uid="{00000000-0005-0000-0000-000012090000}"/>
    <cellStyle name="Calculation 6 2 9" xfId="9692" xr:uid="{00000000-0005-0000-0000-000013090000}"/>
    <cellStyle name="Calculation 6 2 9 2" xfId="21065" xr:uid="{00000000-0005-0000-0000-000014090000}"/>
    <cellStyle name="Calculation 6 3" xfId="568" xr:uid="{00000000-0005-0000-0000-000015090000}"/>
    <cellStyle name="Calculation 6 3 10" xfId="12513" xr:uid="{00000000-0005-0000-0000-000016090000}"/>
    <cellStyle name="Calculation 6 3 2" xfId="569" xr:uid="{00000000-0005-0000-0000-000017090000}"/>
    <cellStyle name="Calculation 6 3 2 2" xfId="570" xr:uid="{00000000-0005-0000-0000-000018090000}"/>
    <cellStyle name="Calculation 6 3 2 2 2" xfId="3342" xr:uid="{00000000-0005-0000-0000-000019090000}"/>
    <cellStyle name="Calculation 6 3 2 2 2 2" xfId="14718" xr:uid="{00000000-0005-0000-0000-00001A090000}"/>
    <cellStyle name="Calculation 6 3 2 2 3" xfId="5497" xr:uid="{00000000-0005-0000-0000-00001B090000}"/>
    <cellStyle name="Calculation 6 3 2 2 3 2" xfId="16873" xr:uid="{00000000-0005-0000-0000-00001C090000}"/>
    <cellStyle name="Calculation 6 3 2 2 4" xfId="7351" xr:uid="{00000000-0005-0000-0000-00001D090000}"/>
    <cellStyle name="Calculation 6 3 2 2 4 2" xfId="18726" xr:uid="{00000000-0005-0000-0000-00001E090000}"/>
    <cellStyle name="Calculation 6 3 2 2 5" xfId="7352" xr:uid="{00000000-0005-0000-0000-00001F090000}"/>
    <cellStyle name="Calculation 6 3 2 2 5 2" xfId="18727" xr:uid="{00000000-0005-0000-0000-000020090000}"/>
    <cellStyle name="Calculation 6 3 2 2 6" xfId="9657" xr:uid="{00000000-0005-0000-0000-000021090000}"/>
    <cellStyle name="Calculation 6 3 2 2 6 2" xfId="21030" xr:uid="{00000000-0005-0000-0000-000022090000}"/>
    <cellStyle name="Calculation 6 3 2 2 7" xfId="9588" xr:uid="{00000000-0005-0000-0000-000023090000}"/>
    <cellStyle name="Calculation 6 3 2 2 7 2" xfId="20961" xr:uid="{00000000-0005-0000-0000-000024090000}"/>
    <cellStyle name="Calculation 6 3 2 2 8" xfId="12515" xr:uid="{00000000-0005-0000-0000-000025090000}"/>
    <cellStyle name="Calculation 6 3 2 3" xfId="3343" xr:uid="{00000000-0005-0000-0000-000026090000}"/>
    <cellStyle name="Calculation 6 3 2 3 2" xfId="14719" xr:uid="{00000000-0005-0000-0000-000027090000}"/>
    <cellStyle name="Calculation 6 3 2 4" xfId="5498" xr:uid="{00000000-0005-0000-0000-000028090000}"/>
    <cellStyle name="Calculation 6 3 2 4 2" xfId="16874" xr:uid="{00000000-0005-0000-0000-000029090000}"/>
    <cellStyle name="Calculation 6 3 2 5" xfId="7353" xr:uid="{00000000-0005-0000-0000-00002A090000}"/>
    <cellStyle name="Calculation 6 3 2 5 2" xfId="18728" xr:uid="{00000000-0005-0000-0000-00002B090000}"/>
    <cellStyle name="Calculation 6 3 2 6" xfId="7354" xr:uid="{00000000-0005-0000-0000-00002C090000}"/>
    <cellStyle name="Calculation 6 3 2 6 2" xfId="18729" xr:uid="{00000000-0005-0000-0000-00002D090000}"/>
    <cellStyle name="Calculation 6 3 2 7" xfId="9656" xr:uid="{00000000-0005-0000-0000-00002E090000}"/>
    <cellStyle name="Calculation 6 3 2 7 2" xfId="21029" xr:uid="{00000000-0005-0000-0000-00002F090000}"/>
    <cellStyle name="Calculation 6 3 2 8" xfId="9589" xr:uid="{00000000-0005-0000-0000-000030090000}"/>
    <cellStyle name="Calculation 6 3 2 8 2" xfId="20962" xr:uid="{00000000-0005-0000-0000-000031090000}"/>
    <cellStyle name="Calculation 6 3 2 9" xfId="12514" xr:uid="{00000000-0005-0000-0000-000032090000}"/>
    <cellStyle name="Calculation 6 3 3" xfId="571" xr:uid="{00000000-0005-0000-0000-000033090000}"/>
    <cellStyle name="Calculation 6 3 3 2" xfId="3344" xr:uid="{00000000-0005-0000-0000-000034090000}"/>
    <cellStyle name="Calculation 6 3 3 2 2" xfId="14720" xr:uid="{00000000-0005-0000-0000-000035090000}"/>
    <cellStyle name="Calculation 6 3 3 3" xfId="5499" xr:uid="{00000000-0005-0000-0000-000036090000}"/>
    <cellStyle name="Calculation 6 3 3 3 2" xfId="16875" xr:uid="{00000000-0005-0000-0000-000037090000}"/>
    <cellStyle name="Calculation 6 3 3 4" xfId="7355" xr:uid="{00000000-0005-0000-0000-000038090000}"/>
    <cellStyle name="Calculation 6 3 3 4 2" xfId="18730" xr:uid="{00000000-0005-0000-0000-000039090000}"/>
    <cellStyle name="Calculation 6 3 3 5" xfId="7356" xr:uid="{00000000-0005-0000-0000-00003A090000}"/>
    <cellStyle name="Calculation 6 3 3 5 2" xfId="18731" xr:uid="{00000000-0005-0000-0000-00003B090000}"/>
    <cellStyle name="Calculation 6 3 3 6" xfId="9658" xr:uid="{00000000-0005-0000-0000-00003C090000}"/>
    <cellStyle name="Calculation 6 3 3 6 2" xfId="21031" xr:uid="{00000000-0005-0000-0000-00003D090000}"/>
    <cellStyle name="Calculation 6 3 3 7" xfId="9587" xr:uid="{00000000-0005-0000-0000-00003E090000}"/>
    <cellStyle name="Calculation 6 3 3 7 2" xfId="20960" xr:uid="{00000000-0005-0000-0000-00003F090000}"/>
    <cellStyle name="Calculation 6 3 3 8" xfId="12516" xr:uid="{00000000-0005-0000-0000-000040090000}"/>
    <cellStyle name="Calculation 6 3 4" xfId="3345" xr:uid="{00000000-0005-0000-0000-000041090000}"/>
    <cellStyle name="Calculation 6 3 4 2" xfId="14721" xr:uid="{00000000-0005-0000-0000-000042090000}"/>
    <cellStyle name="Calculation 6 3 5" xfId="5500" xr:uid="{00000000-0005-0000-0000-000043090000}"/>
    <cellStyle name="Calculation 6 3 5 2" xfId="16876" xr:uid="{00000000-0005-0000-0000-000044090000}"/>
    <cellStyle name="Calculation 6 3 6" xfId="7357" xr:uid="{00000000-0005-0000-0000-000045090000}"/>
    <cellStyle name="Calculation 6 3 6 2" xfId="18732" xr:uid="{00000000-0005-0000-0000-000046090000}"/>
    <cellStyle name="Calculation 6 3 7" xfId="7358" xr:uid="{00000000-0005-0000-0000-000047090000}"/>
    <cellStyle name="Calculation 6 3 7 2" xfId="18733" xr:uid="{00000000-0005-0000-0000-000048090000}"/>
    <cellStyle name="Calculation 6 3 8" xfId="9655" xr:uid="{00000000-0005-0000-0000-000049090000}"/>
    <cellStyle name="Calculation 6 3 8 2" xfId="21028" xr:uid="{00000000-0005-0000-0000-00004A090000}"/>
    <cellStyle name="Calculation 6 3 9" xfId="9590" xr:uid="{00000000-0005-0000-0000-00004B090000}"/>
    <cellStyle name="Calculation 6 3 9 2" xfId="20963" xr:uid="{00000000-0005-0000-0000-00004C090000}"/>
    <cellStyle name="Calculation 6 4" xfId="572" xr:uid="{00000000-0005-0000-0000-00004D090000}"/>
    <cellStyle name="Calculation 6 4 2" xfId="3346" xr:uid="{00000000-0005-0000-0000-00004E090000}"/>
    <cellStyle name="Calculation 6 4 2 2" xfId="14722" xr:uid="{00000000-0005-0000-0000-00004F090000}"/>
    <cellStyle name="Calculation 6 4 3" xfId="5501" xr:uid="{00000000-0005-0000-0000-000050090000}"/>
    <cellStyle name="Calculation 6 4 3 2" xfId="16877" xr:uid="{00000000-0005-0000-0000-000051090000}"/>
    <cellStyle name="Calculation 6 4 4" xfId="7359" xr:uid="{00000000-0005-0000-0000-000052090000}"/>
    <cellStyle name="Calculation 6 4 4 2" xfId="18734" xr:uid="{00000000-0005-0000-0000-000053090000}"/>
    <cellStyle name="Calculation 6 4 5" xfId="7360" xr:uid="{00000000-0005-0000-0000-000054090000}"/>
    <cellStyle name="Calculation 6 4 5 2" xfId="18735" xr:uid="{00000000-0005-0000-0000-000055090000}"/>
    <cellStyle name="Calculation 6 4 6" xfId="9659" xr:uid="{00000000-0005-0000-0000-000056090000}"/>
    <cellStyle name="Calculation 6 4 6 2" xfId="21032" xr:uid="{00000000-0005-0000-0000-000057090000}"/>
    <cellStyle name="Calculation 6 4 7" xfId="9586" xr:uid="{00000000-0005-0000-0000-000058090000}"/>
    <cellStyle name="Calculation 6 4 7 2" xfId="20959" xr:uid="{00000000-0005-0000-0000-000059090000}"/>
    <cellStyle name="Calculation 6 4 8" xfId="12517" xr:uid="{00000000-0005-0000-0000-00005A090000}"/>
    <cellStyle name="Calculation 6 5" xfId="3347" xr:uid="{00000000-0005-0000-0000-00005B090000}"/>
    <cellStyle name="Calculation 6 5 2" xfId="14723" xr:uid="{00000000-0005-0000-0000-00005C090000}"/>
    <cellStyle name="Calculation 6 6" xfId="5502" xr:uid="{00000000-0005-0000-0000-00005D090000}"/>
    <cellStyle name="Calculation 6 6 2" xfId="16878" xr:uid="{00000000-0005-0000-0000-00005E090000}"/>
    <cellStyle name="Calculation 6 7" xfId="7361" xr:uid="{00000000-0005-0000-0000-00005F090000}"/>
    <cellStyle name="Calculation 6 7 2" xfId="18736" xr:uid="{00000000-0005-0000-0000-000060090000}"/>
    <cellStyle name="Calculation 6 8" xfId="7362" xr:uid="{00000000-0005-0000-0000-000061090000}"/>
    <cellStyle name="Calculation 6 8 2" xfId="18737" xr:uid="{00000000-0005-0000-0000-000062090000}"/>
    <cellStyle name="Calculation 6 9" xfId="9648" xr:uid="{00000000-0005-0000-0000-000063090000}"/>
    <cellStyle name="Calculation 6 9 2" xfId="21021" xr:uid="{00000000-0005-0000-0000-000064090000}"/>
    <cellStyle name="Calculation 7" xfId="573" xr:uid="{00000000-0005-0000-0000-000065090000}"/>
    <cellStyle name="Calculation 7 10" xfId="9585" xr:uid="{00000000-0005-0000-0000-000066090000}"/>
    <cellStyle name="Calculation 7 10 2" xfId="20958" xr:uid="{00000000-0005-0000-0000-000067090000}"/>
    <cellStyle name="Calculation 7 11" xfId="12518" xr:uid="{00000000-0005-0000-0000-000068090000}"/>
    <cellStyle name="Calculation 7 2" xfId="574" xr:uid="{00000000-0005-0000-0000-000069090000}"/>
    <cellStyle name="Calculation 7 2 10" xfId="12519" xr:uid="{00000000-0005-0000-0000-00006A090000}"/>
    <cellStyle name="Calculation 7 2 2" xfId="575" xr:uid="{00000000-0005-0000-0000-00006B090000}"/>
    <cellStyle name="Calculation 7 2 2 10" xfId="12520" xr:uid="{00000000-0005-0000-0000-00006C090000}"/>
    <cellStyle name="Calculation 7 2 2 2" xfId="576" xr:uid="{00000000-0005-0000-0000-00006D090000}"/>
    <cellStyle name="Calculation 7 2 2 2 2" xfId="577" xr:uid="{00000000-0005-0000-0000-00006E090000}"/>
    <cellStyle name="Calculation 7 2 2 2 2 2" xfId="3348" xr:uid="{00000000-0005-0000-0000-00006F090000}"/>
    <cellStyle name="Calculation 7 2 2 2 2 2 2" xfId="14724" xr:uid="{00000000-0005-0000-0000-000070090000}"/>
    <cellStyle name="Calculation 7 2 2 2 2 3" xfId="5503" xr:uid="{00000000-0005-0000-0000-000071090000}"/>
    <cellStyle name="Calculation 7 2 2 2 2 3 2" xfId="16879" xr:uid="{00000000-0005-0000-0000-000072090000}"/>
    <cellStyle name="Calculation 7 2 2 2 2 4" xfId="7363" xr:uid="{00000000-0005-0000-0000-000073090000}"/>
    <cellStyle name="Calculation 7 2 2 2 2 4 2" xfId="18738" xr:uid="{00000000-0005-0000-0000-000074090000}"/>
    <cellStyle name="Calculation 7 2 2 2 2 5" xfId="7364" xr:uid="{00000000-0005-0000-0000-000075090000}"/>
    <cellStyle name="Calculation 7 2 2 2 2 5 2" xfId="18739" xr:uid="{00000000-0005-0000-0000-000076090000}"/>
    <cellStyle name="Calculation 7 2 2 2 2 6" xfId="9664" xr:uid="{00000000-0005-0000-0000-000077090000}"/>
    <cellStyle name="Calculation 7 2 2 2 2 6 2" xfId="21037" xr:uid="{00000000-0005-0000-0000-000078090000}"/>
    <cellStyle name="Calculation 7 2 2 2 2 7" xfId="9581" xr:uid="{00000000-0005-0000-0000-000079090000}"/>
    <cellStyle name="Calculation 7 2 2 2 2 7 2" xfId="20954" xr:uid="{00000000-0005-0000-0000-00007A090000}"/>
    <cellStyle name="Calculation 7 2 2 2 2 8" xfId="12522" xr:uid="{00000000-0005-0000-0000-00007B090000}"/>
    <cellStyle name="Calculation 7 2 2 2 3" xfId="3349" xr:uid="{00000000-0005-0000-0000-00007C090000}"/>
    <cellStyle name="Calculation 7 2 2 2 3 2" xfId="14725" xr:uid="{00000000-0005-0000-0000-00007D090000}"/>
    <cellStyle name="Calculation 7 2 2 2 4" xfId="5504" xr:uid="{00000000-0005-0000-0000-00007E090000}"/>
    <cellStyle name="Calculation 7 2 2 2 4 2" xfId="16880" xr:uid="{00000000-0005-0000-0000-00007F090000}"/>
    <cellStyle name="Calculation 7 2 2 2 5" xfId="7365" xr:uid="{00000000-0005-0000-0000-000080090000}"/>
    <cellStyle name="Calculation 7 2 2 2 5 2" xfId="18740" xr:uid="{00000000-0005-0000-0000-000081090000}"/>
    <cellStyle name="Calculation 7 2 2 2 6" xfId="7366" xr:uid="{00000000-0005-0000-0000-000082090000}"/>
    <cellStyle name="Calculation 7 2 2 2 6 2" xfId="18741" xr:uid="{00000000-0005-0000-0000-000083090000}"/>
    <cellStyle name="Calculation 7 2 2 2 7" xfId="9663" xr:uid="{00000000-0005-0000-0000-000084090000}"/>
    <cellStyle name="Calculation 7 2 2 2 7 2" xfId="21036" xr:uid="{00000000-0005-0000-0000-000085090000}"/>
    <cellStyle name="Calculation 7 2 2 2 8" xfId="9582" xr:uid="{00000000-0005-0000-0000-000086090000}"/>
    <cellStyle name="Calculation 7 2 2 2 8 2" xfId="20955" xr:uid="{00000000-0005-0000-0000-000087090000}"/>
    <cellStyle name="Calculation 7 2 2 2 9" xfId="12521" xr:uid="{00000000-0005-0000-0000-000088090000}"/>
    <cellStyle name="Calculation 7 2 2 3" xfId="578" xr:uid="{00000000-0005-0000-0000-000089090000}"/>
    <cellStyle name="Calculation 7 2 2 3 2" xfId="3350" xr:uid="{00000000-0005-0000-0000-00008A090000}"/>
    <cellStyle name="Calculation 7 2 2 3 2 2" xfId="14726" xr:uid="{00000000-0005-0000-0000-00008B090000}"/>
    <cellStyle name="Calculation 7 2 2 3 3" xfId="5505" xr:uid="{00000000-0005-0000-0000-00008C090000}"/>
    <cellStyle name="Calculation 7 2 2 3 3 2" xfId="16881" xr:uid="{00000000-0005-0000-0000-00008D090000}"/>
    <cellStyle name="Calculation 7 2 2 3 4" xfId="7367" xr:uid="{00000000-0005-0000-0000-00008E090000}"/>
    <cellStyle name="Calculation 7 2 2 3 4 2" xfId="18742" xr:uid="{00000000-0005-0000-0000-00008F090000}"/>
    <cellStyle name="Calculation 7 2 2 3 5" xfId="7368" xr:uid="{00000000-0005-0000-0000-000090090000}"/>
    <cellStyle name="Calculation 7 2 2 3 5 2" xfId="18743" xr:uid="{00000000-0005-0000-0000-000091090000}"/>
    <cellStyle name="Calculation 7 2 2 3 6" xfId="9665" xr:uid="{00000000-0005-0000-0000-000092090000}"/>
    <cellStyle name="Calculation 7 2 2 3 6 2" xfId="21038" xr:uid="{00000000-0005-0000-0000-000093090000}"/>
    <cellStyle name="Calculation 7 2 2 3 7" xfId="9580" xr:uid="{00000000-0005-0000-0000-000094090000}"/>
    <cellStyle name="Calculation 7 2 2 3 7 2" xfId="20953" xr:uid="{00000000-0005-0000-0000-000095090000}"/>
    <cellStyle name="Calculation 7 2 2 3 8" xfId="12523" xr:uid="{00000000-0005-0000-0000-000096090000}"/>
    <cellStyle name="Calculation 7 2 2 4" xfId="3351" xr:uid="{00000000-0005-0000-0000-000097090000}"/>
    <cellStyle name="Calculation 7 2 2 4 2" xfId="14727" xr:uid="{00000000-0005-0000-0000-000098090000}"/>
    <cellStyle name="Calculation 7 2 2 5" xfId="5506" xr:uid="{00000000-0005-0000-0000-000099090000}"/>
    <cellStyle name="Calculation 7 2 2 5 2" xfId="16882" xr:uid="{00000000-0005-0000-0000-00009A090000}"/>
    <cellStyle name="Calculation 7 2 2 6" xfId="7369" xr:uid="{00000000-0005-0000-0000-00009B090000}"/>
    <cellStyle name="Calculation 7 2 2 6 2" xfId="18744" xr:uid="{00000000-0005-0000-0000-00009C090000}"/>
    <cellStyle name="Calculation 7 2 2 7" xfId="7370" xr:uid="{00000000-0005-0000-0000-00009D090000}"/>
    <cellStyle name="Calculation 7 2 2 7 2" xfId="18745" xr:uid="{00000000-0005-0000-0000-00009E090000}"/>
    <cellStyle name="Calculation 7 2 2 8" xfId="9662" xr:uid="{00000000-0005-0000-0000-00009F090000}"/>
    <cellStyle name="Calculation 7 2 2 8 2" xfId="21035" xr:uid="{00000000-0005-0000-0000-0000A0090000}"/>
    <cellStyle name="Calculation 7 2 2 9" xfId="9583" xr:uid="{00000000-0005-0000-0000-0000A1090000}"/>
    <cellStyle name="Calculation 7 2 2 9 2" xfId="20956" xr:uid="{00000000-0005-0000-0000-0000A2090000}"/>
    <cellStyle name="Calculation 7 2 3" xfId="579" xr:uid="{00000000-0005-0000-0000-0000A3090000}"/>
    <cellStyle name="Calculation 7 2 3 2" xfId="3352" xr:uid="{00000000-0005-0000-0000-0000A4090000}"/>
    <cellStyle name="Calculation 7 2 3 2 2" xfId="14728" xr:uid="{00000000-0005-0000-0000-0000A5090000}"/>
    <cellStyle name="Calculation 7 2 3 3" xfId="5507" xr:uid="{00000000-0005-0000-0000-0000A6090000}"/>
    <cellStyle name="Calculation 7 2 3 3 2" xfId="16883" xr:uid="{00000000-0005-0000-0000-0000A7090000}"/>
    <cellStyle name="Calculation 7 2 3 4" xfId="7371" xr:uid="{00000000-0005-0000-0000-0000A8090000}"/>
    <cellStyle name="Calculation 7 2 3 4 2" xfId="18746" xr:uid="{00000000-0005-0000-0000-0000A9090000}"/>
    <cellStyle name="Calculation 7 2 3 5" xfId="7372" xr:uid="{00000000-0005-0000-0000-0000AA090000}"/>
    <cellStyle name="Calculation 7 2 3 5 2" xfId="18747" xr:uid="{00000000-0005-0000-0000-0000AB090000}"/>
    <cellStyle name="Calculation 7 2 3 6" xfId="9666" xr:uid="{00000000-0005-0000-0000-0000AC090000}"/>
    <cellStyle name="Calculation 7 2 3 6 2" xfId="21039" xr:uid="{00000000-0005-0000-0000-0000AD090000}"/>
    <cellStyle name="Calculation 7 2 3 7" xfId="9579" xr:uid="{00000000-0005-0000-0000-0000AE090000}"/>
    <cellStyle name="Calculation 7 2 3 7 2" xfId="20952" xr:uid="{00000000-0005-0000-0000-0000AF090000}"/>
    <cellStyle name="Calculation 7 2 3 8" xfId="12524" xr:uid="{00000000-0005-0000-0000-0000B0090000}"/>
    <cellStyle name="Calculation 7 2 4" xfId="3353" xr:uid="{00000000-0005-0000-0000-0000B1090000}"/>
    <cellStyle name="Calculation 7 2 4 2" xfId="14729" xr:uid="{00000000-0005-0000-0000-0000B2090000}"/>
    <cellStyle name="Calculation 7 2 5" xfId="5508" xr:uid="{00000000-0005-0000-0000-0000B3090000}"/>
    <cellStyle name="Calculation 7 2 5 2" xfId="16884" xr:uid="{00000000-0005-0000-0000-0000B4090000}"/>
    <cellStyle name="Calculation 7 2 6" xfId="7373" xr:uid="{00000000-0005-0000-0000-0000B5090000}"/>
    <cellStyle name="Calculation 7 2 6 2" xfId="18748" xr:uid="{00000000-0005-0000-0000-0000B6090000}"/>
    <cellStyle name="Calculation 7 2 7" xfId="7374" xr:uid="{00000000-0005-0000-0000-0000B7090000}"/>
    <cellStyle name="Calculation 7 2 7 2" xfId="18749" xr:uid="{00000000-0005-0000-0000-0000B8090000}"/>
    <cellStyle name="Calculation 7 2 8" xfId="9661" xr:uid="{00000000-0005-0000-0000-0000B9090000}"/>
    <cellStyle name="Calculation 7 2 8 2" xfId="21034" xr:uid="{00000000-0005-0000-0000-0000BA090000}"/>
    <cellStyle name="Calculation 7 2 9" xfId="9584" xr:uid="{00000000-0005-0000-0000-0000BB090000}"/>
    <cellStyle name="Calculation 7 2 9 2" xfId="20957" xr:uid="{00000000-0005-0000-0000-0000BC090000}"/>
    <cellStyle name="Calculation 7 3" xfId="580" xr:uid="{00000000-0005-0000-0000-0000BD090000}"/>
    <cellStyle name="Calculation 7 3 10" xfId="12525" xr:uid="{00000000-0005-0000-0000-0000BE090000}"/>
    <cellStyle name="Calculation 7 3 2" xfId="581" xr:uid="{00000000-0005-0000-0000-0000BF090000}"/>
    <cellStyle name="Calculation 7 3 2 2" xfId="582" xr:uid="{00000000-0005-0000-0000-0000C0090000}"/>
    <cellStyle name="Calculation 7 3 2 2 2" xfId="3354" xr:uid="{00000000-0005-0000-0000-0000C1090000}"/>
    <cellStyle name="Calculation 7 3 2 2 2 2" xfId="14730" xr:uid="{00000000-0005-0000-0000-0000C2090000}"/>
    <cellStyle name="Calculation 7 3 2 2 3" xfId="5509" xr:uid="{00000000-0005-0000-0000-0000C3090000}"/>
    <cellStyle name="Calculation 7 3 2 2 3 2" xfId="16885" xr:uid="{00000000-0005-0000-0000-0000C4090000}"/>
    <cellStyle name="Calculation 7 3 2 2 4" xfId="7375" xr:uid="{00000000-0005-0000-0000-0000C5090000}"/>
    <cellStyle name="Calculation 7 3 2 2 4 2" xfId="18750" xr:uid="{00000000-0005-0000-0000-0000C6090000}"/>
    <cellStyle name="Calculation 7 3 2 2 5" xfId="7376" xr:uid="{00000000-0005-0000-0000-0000C7090000}"/>
    <cellStyle name="Calculation 7 3 2 2 5 2" xfId="18751" xr:uid="{00000000-0005-0000-0000-0000C8090000}"/>
    <cellStyle name="Calculation 7 3 2 2 6" xfId="9669" xr:uid="{00000000-0005-0000-0000-0000C9090000}"/>
    <cellStyle name="Calculation 7 3 2 2 6 2" xfId="21042" xr:uid="{00000000-0005-0000-0000-0000CA090000}"/>
    <cellStyle name="Calculation 7 3 2 2 7" xfId="9576" xr:uid="{00000000-0005-0000-0000-0000CB090000}"/>
    <cellStyle name="Calculation 7 3 2 2 7 2" xfId="20949" xr:uid="{00000000-0005-0000-0000-0000CC090000}"/>
    <cellStyle name="Calculation 7 3 2 2 8" xfId="12527" xr:uid="{00000000-0005-0000-0000-0000CD090000}"/>
    <cellStyle name="Calculation 7 3 2 3" xfId="3355" xr:uid="{00000000-0005-0000-0000-0000CE090000}"/>
    <cellStyle name="Calculation 7 3 2 3 2" xfId="14731" xr:uid="{00000000-0005-0000-0000-0000CF090000}"/>
    <cellStyle name="Calculation 7 3 2 4" xfId="5510" xr:uid="{00000000-0005-0000-0000-0000D0090000}"/>
    <cellStyle name="Calculation 7 3 2 4 2" xfId="16886" xr:uid="{00000000-0005-0000-0000-0000D1090000}"/>
    <cellStyle name="Calculation 7 3 2 5" xfId="7377" xr:uid="{00000000-0005-0000-0000-0000D2090000}"/>
    <cellStyle name="Calculation 7 3 2 5 2" xfId="18752" xr:uid="{00000000-0005-0000-0000-0000D3090000}"/>
    <cellStyle name="Calculation 7 3 2 6" xfId="7378" xr:uid="{00000000-0005-0000-0000-0000D4090000}"/>
    <cellStyle name="Calculation 7 3 2 6 2" xfId="18753" xr:uid="{00000000-0005-0000-0000-0000D5090000}"/>
    <cellStyle name="Calculation 7 3 2 7" xfId="9668" xr:uid="{00000000-0005-0000-0000-0000D6090000}"/>
    <cellStyle name="Calculation 7 3 2 7 2" xfId="21041" xr:uid="{00000000-0005-0000-0000-0000D7090000}"/>
    <cellStyle name="Calculation 7 3 2 8" xfId="9577" xr:uid="{00000000-0005-0000-0000-0000D8090000}"/>
    <cellStyle name="Calculation 7 3 2 8 2" xfId="20950" xr:uid="{00000000-0005-0000-0000-0000D9090000}"/>
    <cellStyle name="Calculation 7 3 2 9" xfId="12526" xr:uid="{00000000-0005-0000-0000-0000DA090000}"/>
    <cellStyle name="Calculation 7 3 3" xfId="583" xr:uid="{00000000-0005-0000-0000-0000DB090000}"/>
    <cellStyle name="Calculation 7 3 3 2" xfId="3356" xr:uid="{00000000-0005-0000-0000-0000DC090000}"/>
    <cellStyle name="Calculation 7 3 3 2 2" xfId="14732" xr:uid="{00000000-0005-0000-0000-0000DD090000}"/>
    <cellStyle name="Calculation 7 3 3 3" xfId="5511" xr:uid="{00000000-0005-0000-0000-0000DE090000}"/>
    <cellStyle name="Calculation 7 3 3 3 2" xfId="16887" xr:uid="{00000000-0005-0000-0000-0000DF090000}"/>
    <cellStyle name="Calculation 7 3 3 4" xfId="7379" xr:uid="{00000000-0005-0000-0000-0000E0090000}"/>
    <cellStyle name="Calculation 7 3 3 4 2" xfId="18754" xr:uid="{00000000-0005-0000-0000-0000E1090000}"/>
    <cellStyle name="Calculation 7 3 3 5" xfId="7380" xr:uid="{00000000-0005-0000-0000-0000E2090000}"/>
    <cellStyle name="Calculation 7 3 3 5 2" xfId="18755" xr:uid="{00000000-0005-0000-0000-0000E3090000}"/>
    <cellStyle name="Calculation 7 3 3 6" xfId="9670" xr:uid="{00000000-0005-0000-0000-0000E4090000}"/>
    <cellStyle name="Calculation 7 3 3 6 2" xfId="21043" xr:uid="{00000000-0005-0000-0000-0000E5090000}"/>
    <cellStyle name="Calculation 7 3 3 7" xfId="9575" xr:uid="{00000000-0005-0000-0000-0000E6090000}"/>
    <cellStyle name="Calculation 7 3 3 7 2" xfId="20948" xr:uid="{00000000-0005-0000-0000-0000E7090000}"/>
    <cellStyle name="Calculation 7 3 3 8" xfId="12528" xr:uid="{00000000-0005-0000-0000-0000E8090000}"/>
    <cellStyle name="Calculation 7 3 4" xfId="3357" xr:uid="{00000000-0005-0000-0000-0000E9090000}"/>
    <cellStyle name="Calculation 7 3 4 2" xfId="14733" xr:uid="{00000000-0005-0000-0000-0000EA090000}"/>
    <cellStyle name="Calculation 7 3 5" xfId="5512" xr:uid="{00000000-0005-0000-0000-0000EB090000}"/>
    <cellStyle name="Calculation 7 3 5 2" xfId="16888" xr:uid="{00000000-0005-0000-0000-0000EC090000}"/>
    <cellStyle name="Calculation 7 3 6" xfId="7381" xr:uid="{00000000-0005-0000-0000-0000ED090000}"/>
    <cellStyle name="Calculation 7 3 6 2" xfId="18756" xr:uid="{00000000-0005-0000-0000-0000EE090000}"/>
    <cellStyle name="Calculation 7 3 7" xfId="7382" xr:uid="{00000000-0005-0000-0000-0000EF090000}"/>
    <cellStyle name="Calculation 7 3 7 2" xfId="18757" xr:uid="{00000000-0005-0000-0000-0000F0090000}"/>
    <cellStyle name="Calculation 7 3 8" xfId="9667" xr:uid="{00000000-0005-0000-0000-0000F1090000}"/>
    <cellStyle name="Calculation 7 3 8 2" xfId="21040" xr:uid="{00000000-0005-0000-0000-0000F2090000}"/>
    <cellStyle name="Calculation 7 3 9" xfId="9578" xr:uid="{00000000-0005-0000-0000-0000F3090000}"/>
    <cellStyle name="Calculation 7 3 9 2" xfId="20951" xr:uid="{00000000-0005-0000-0000-0000F4090000}"/>
    <cellStyle name="Calculation 7 4" xfId="584" xr:uid="{00000000-0005-0000-0000-0000F5090000}"/>
    <cellStyle name="Calculation 7 4 2" xfId="3358" xr:uid="{00000000-0005-0000-0000-0000F6090000}"/>
    <cellStyle name="Calculation 7 4 2 2" xfId="14734" xr:uid="{00000000-0005-0000-0000-0000F7090000}"/>
    <cellStyle name="Calculation 7 4 3" xfId="5513" xr:uid="{00000000-0005-0000-0000-0000F8090000}"/>
    <cellStyle name="Calculation 7 4 3 2" xfId="16889" xr:uid="{00000000-0005-0000-0000-0000F9090000}"/>
    <cellStyle name="Calculation 7 4 4" xfId="7383" xr:uid="{00000000-0005-0000-0000-0000FA090000}"/>
    <cellStyle name="Calculation 7 4 4 2" xfId="18758" xr:uid="{00000000-0005-0000-0000-0000FB090000}"/>
    <cellStyle name="Calculation 7 4 5" xfId="7384" xr:uid="{00000000-0005-0000-0000-0000FC090000}"/>
    <cellStyle name="Calculation 7 4 5 2" xfId="18759" xr:uid="{00000000-0005-0000-0000-0000FD090000}"/>
    <cellStyle name="Calculation 7 4 6" xfId="9671" xr:uid="{00000000-0005-0000-0000-0000FE090000}"/>
    <cellStyle name="Calculation 7 4 6 2" xfId="21044" xr:uid="{00000000-0005-0000-0000-0000FF090000}"/>
    <cellStyle name="Calculation 7 4 7" xfId="9574" xr:uid="{00000000-0005-0000-0000-0000000A0000}"/>
    <cellStyle name="Calculation 7 4 7 2" xfId="20947" xr:uid="{00000000-0005-0000-0000-0000010A0000}"/>
    <cellStyle name="Calculation 7 4 8" xfId="12529" xr:uid="{00000000-0005-0000-0000-0000020A0000}"/>
    <cellStyle name="Calculation 7 5" xfId="3359" xr:uid="{00000000-0005-0000-0000-0000030A0000}"/>
    <cellStyle name="Calculation 7 5 2" xfId="14735" xr:uid="{00000000-0005-0000-0000-0000040A0000}"/>
    <cellStyle name="Calculation 7 6" xfId="5514" xr:uid="{00000000-0005-0000-0000-0000050A0000}"/>
    <cellStyle name="Calculation 7 6 2" xfId="16890" xr:uid="{00000000-0005-0000-0000-0000060A0000}"/>
    <cellStyle name="Calculation 7 7" xfId="7385" xr:uid="{00000000-0005-0000-0000-0000070A0000}"/>
    <cellStyle name="Calculation 7 7 2" xfId="18760" xr:uid="{00000000-0005-0000-0000-0000080A0000}"/>
    <cellStyle name="Calculation 7 8" xfId="7386" xr:uid="{00000000-0005-0000-0000-0000090A0000}"/>
    <cellStyle name="Calculation 7 8 2" xfId="18761" xr:uid="{00000000-0005-0000-0000-00000A0A0000}"/>
    <cellStyle name="Calculation 7 9" xfId="9660" xr:uid="{00000000-0005-0000-0000-00000B0A0000}"/>
    <cellStyle name="Calculation 7 9 2" xfId="21033" xr:uid="{00000000-0005-0000-0000-00000C0A0000}"/>
    <cellStyle name="Calculation 8" xfId="585" xr:uid="{00000000-0005-0000-0000-00000D0A0000}"/>
    <cellStyle name="Calculation 8 10" xfId="9573" xr:uid="{00000000-0005-0000-0000-00000E0A0000}"/>
    <cellStyle name="Calculation 8 10 2" xfId="20946" xr:uid="{00000000-0005-0000-0000-00000F0A0000}"/>
    <cellStyle name="Calculation 8 11" xfId="12530" xr:uid="{00000000-0005-0000-0000-0000100A0000}"/>
    <cellStyle name="Calculation 8 2" xfId="586" xr:uid="{00000000-0005-0000-0000-0000110A0000}"/>
    <cellStyle name="Calculation 8 2 10" xfId="12531" xr:uid="{00000000-0005-0000-0000-0000120A0000}"/>
    <cellStyle name="Calculation 8 2 2" xfId="587" xr:uid="{00000000-0005-0000-0000-0000130A0000}"/>
    <cellStyle name="Calculation 8 2 2 10" xfId="12532" xr:uid="{00000000-0005-0000-0000-0000140A0000}"/>
    <cellStyle name="Calculation 8 2 2 2" xfId="588" xr:uid="{00000000-0005-0000-0000-0000150A0000}"/>
    <cellStyle name="Calculation 8 2 2 2 2" xfId="589" xr:uid="{00000000-0005-0000-0000-0000160A0000}"/>
    <cellStyle name="Calculation 8 2 2 2 2 2" xfId="3360" xr:uid="{00000000-0005-0000-0000-0000170A0000}"/>
    <cellStyle name="Calculation 8 2 2 2 2 2 2" xfId="14736" xr:uid="{00000000-0005-0000-0000-0000180A0000}"/>
    <cellStyle name="Calculation 8 2 2 2 2 3" xfId="5515" xr:uid="{00000000-0005-0000-0000-0000190A0000}"/>
    <cellStyle name="Calculation 8 2 2 2 2 3 2" xfId="16891" xr:uid="{00000000-0005-0000-0000-00001A0A0000}"/>
    <cellStyle name="Calculation 8 2 2 2 2 4" xfId="7387" xr:uid="{00000000-0005-0000-0000-00001B0A0000}"/>
    <cellStyle name="Calculation 8 2 2 2 2 4 2" xfId="18762" xr:uid="{00000000-0005-0000-0000-00001C0A0000}"/>
    <cellStyle name="Calculation 8 2 2 2 2 5" xfId="7388" xr:uid="{00000000-0005-0000-0000-00001D0A0000}"/>
    <cellStyle name="Calculation 8 2 2 2 2 5 2" xfId="18763" xr:uid="{00000000-0005-0000-0000-00001E0A0000}"/>
    <cellStyle name="Calculation 8 2 2 2 2 6" xfId="9676" xr:uid="{00000000-0005-0000-0000-00001F0A0000}"/>
    <cellStyle name="Calculation 8 2 2 2 2 6 2" xfId="21049" xr:uid="{00000000-0005-0000-0000-0000200A0000}"/>
    <cellStyle name="Calculation 8 2 2 2 2 7" xfId="9569" xr:uid="{00000000-0005-0000-0000-0000210A0000}"/>
    <cellStyle name="Calculation 8 2 2 2 2 7 2" xfId="20942" xr:uid="{00000000-0005-0000-0000-0000220A0000}"/>
    <cellStyle name="Calculation 8 2 2 2 2 8" xfId="12534" xr:uid="{00000000-0005-0000-0000-0000230A0000}"/>
    <cellStyle name="Calculation 8 2 2 2 3" xfId="3361" xr:uid="{00000000-0005-0000-0000-0000240A0000}"/>
    <cellStyle name="Calculation 8 2 2 2 3 2" xfId="14737" xr:uid="{00000000-0005-0000-0000-0000250A0000}"/>
    <cellStyle name="Calculation 8 2 2 2 4" xfId="5516" xr:uid="{00000000-0005-0000-0000-0000260A0000}"/>
    <cellStyle name="Calculation 8 2 2 2 4 2" xfId="16892" xr:uid="{00000000-0005-0000-0000-0000270A0000}"/>
    <cellStyle name="Calculation 8 2 2 2 5" xfId="7389" xr:uid="{00000000-0005-0000-0000-0000280A0000}"/>
    <cellStyle name="Calculation 8 2 2 2 5 2" xfId="18764" xr:uid="{00000000-0005-0000-0000-0000290A0000}"/>
    <cellStyle name="Calculation 8 2 2 2 6" xfId="7390" xr:uid="{00000000-0005-0000-0000-00002A0A0000}"/>
    <cellStyle name="Calculation 8 2 2 2 6 2" xfId="18765" xr:uid="{00000000-0005-0000-0000-00002B0A0000}"/>
    <cellStyle name="Calculation 8 2 2 2 7" xfId="9675" xr:uid="{00000000-0005-0000-0000-00002C0A0000}"/>
    <cellStyle name="Calculation 8 2 2 2 7 2" xfId="21048" xr:uid="{00000000-0005-0000-0000-00002D0A0000}"/>
    <cellStyle name="Calculation 8 2 2 2 8" xfId="9570" xr:uid="{00000000-0005-0000-0000-00002E0A0000}"/>
    <cellStyle name="Calculation 8 2 2 2 8 2" xfId="20943" xr:uid="{00000000-0005-0000-0000-00002F0A0000}"/>
    <cellStyle name="Calculation 8 2 2 2 9" xfId="12533" xr:uid="{00000000-0005-0000-0000-0000300A0000}"/>
    <cellStyle name="Calculation 8 2 2 3" xfId="590" xr:uid="{00000000-0005-0000-0000-0000310A0000}"/>
    <cellStyle name="Calculation 8 2 2 3 2" xfId="3362" xr:uid="{00000000-0005-0000-0000-0000320A0000}"/>
    <cellStyle name="Calculation 8 2 2 3 2 2" xfId="14738" xr:uid="{00000000-0005-0000-0000-0000330A0000}"/>
    <cellStyle name="Calculation 8 2 2 3 3" xfId="5517" xr:uid="{00000000-0005-0000-0000-0000340A0000}"/>
    <cellStyle name="Calculation 8 2 2 3 3 2" xfId="16893" xr:uid="{00000000-0005-0000-0000-0000350A0000}"/>
    <cellStyle name="Calculation 8 2 2 3 4" xfId="7391" xr:uid="{00000000-0005-0000-0000-0000360A0000}"/>
    <cellStyle name="Calculation 8 2 2 3 4 2" xfId="18766" xr:uid="{00000000-0005-0000-0000-0000370A0000}"/>
    <cellStyle name="Calculation 8 2 2 3 5" xfId="7392" xr:uid="{00000000-0005-0000-0000-0000380A0000}"/>
    <cellStyle name="Calculation 8 2 2 3 5 2" xfId="18767" xr:uid="{00000000-0005-0000-0000-0000390A0000}"/>
    <cellStyle name="Calculation 8 2 2 3 6" xfId="9677" xr:uid="{00000000-0005-0000-0000-00003A0A0000}"/>
    <cellStyle name="Calculation 8 2 2 3 6 2" xfId="21050" xr:uid="{00000000-0005-0000-0000-00003B0A0000}"/>
    <cellStyle name="Calculation 8 2 2 3 7" xfId="9568" xr:uid="{00000000-0005-0000-0000-00003C0A0000}"/>
    <cellStyle name="Calculation 8 2 2 3 7 2" xfId="20941" xr:uid="{00000000-0005-0000-0000-00003D0A0000}"/>
    <cellStyle name="Calculation 8 2 2 3 8" xfId="12535" xr:uid="{00000000-0005-0000-0000-00003E0A0000}"/>
    <cellStyle name="Calculation 8 2 2 4" xfId="3363" xr:uid="{00000000-0005-0000-0000-00003F0A0000}"/>
    <cellStyle name="Calculation 8 2 2 4 2" xfId="14739" xr:uid="{00000000-0005-0000-0000-0000400A0000}"/>
    <cellStyle name="Calculation 8 2 2 5" xfId="5518" xr:uid="{00000000-0005-0000-0000-0000410A0000}"/>
    <cellStyle name="Calculation 8 2 2 5 2" xfId="16894" xr:uid="{00000000-0005-0000-0000-0000420A0000}"/>
    <cellStyle name="Calculation 8 2 2 6" xfId="7393" xr:uid="{00000000-0005-0000-0000-0000430A0000}"/>
    <cellStyle name="Calculation 8 2 2 6 2" xfId="18768" xr:uid="{00000000-0005-0000-0000-0000440A0000}"/>
    <cellStyle name="Calculation 8 2 2 7" xfId="7394" xr:uid="{00000000-0005-0000-0000-0000450A0000}"/>
    <cellStyle name="Calculation 8 2 2 7 2" xfId="18769" xr:uid="{00000000-0005-0000-0000-0000460A0000}"/>
    <cellStyle name="Calculation 8 2 2 8" xfId="9674" xr:uid="{00000000-0005-0000-0000-0000470A0000}"/>
    <cellStyle name="Calculation 8 2 2 8 2" xfId="21047" xr:uid="{00000000-0005-0000-0000-0000480A0000}"/>
    <cellStyle name="Calculation 8 2 2 9" xfId="9571" xr:uid="{00000000-0005-0000-0000-0000490A0000}"/>
    <cellStyle name="Calculation 8 2 2 9 2" xfId="20944" xr:uid="{00000000-0005-0000-0000-00004A0A0000}"/>
    <cellStyle name="Calculation 8 2 3" xfId="591" xr:uid="{00000000-0005-0000-0000-00004B0A0000}"/>
    <cellStyle name="Calculation 8 2 3 2" xfId="3364" xr:uid="{00000000-0005-0000-0000-00004C0A0000}"/>
    <cellStyle name="Calculation 8 2 3 2 2" xfId="14740" xr:uid="{00000000-0005-0000-0000-00004D0A0000}"/>
    <cellStyle name="Calculation 8 2 3 3" xfId="5519" xr:uid="{00000000-0005-0000-0000-00004E0A0000}"/>
    <cellStyle name="Calculation 8 2 3 3 2" xfId="16895" xr:uid="{00000000-0005-0000-0000-00004F0A0000}"/>
    <cellStyle name="Calculation 8 2 3 4" xfId="7395" xr:uid="{00000000-0005-0000-0000-0000500A0000}"/>
    <cellStyle name="Calculation 8 2 3 4 2" xfId="18770" xr:uid="{00000000-0005-0000-0000-0000510A0000}"/>
    <cellStyle name="Calculation 8 2 3 5" xfId="7396" xr:uid="{00000000-0005-0000-0000-0000520A0000}"/>
    <cellStyle name="Calculation 8 2 3 5 2" xfId="18771" xr:uid="{00000000-0005-0000-0000-0000530A0000}"/>
    <cellStyle name="Calculation 8 2 3 6" xfId="9678" xr:uid="{00000000-0005-0000-0000-0000540A0000}"/>
    <cellStyle name="Calculation 8 2 3 6 2" xfId="21051" xr:uid="{00000000-0005-0000-0000-0000550A0000}"/>
    <cellStyle name="Calculation 8 2 3 7" xfId="9567" xr:uid="{00000000-0005-0000-0000-0000560A0000}"/>
    <cellStyle name="Calculation 8 2 3 7 2" xfId="20940" xr:uid="{00000000-0005-0000-0000-0000570A0000}"/>
    <cellStyle name="Calculation 8 2 3 8" xfId="12536" xr:uid="{00000000-0005-0000-0000-0000580A0000}"/>
    <cellStyle name="Calculation 8 2 4" xfId="3365" xr:uid="{00000000-0005-0000-0000-0000590A0000}"/>
    <cellStyle name="Calculation 8 2 4 2" xfId="14741" xr:uid="{00000000-0005-0000-0000-00005A0A0000}"/>
    <cellStyle name="Calculation 8 2 5" xfId="5520" xr:uid="{00000000-0005-0000-0000-00005B0A0000}"/>
    <cellStyle name="Calculation 8 2 5 2" xfId="16896" xr:uid="{00000000-0005-0000-0000-00005C0A0000}"/>
    <cellStyle name="Calculation 8 2 6" xfId="7397" xr:uid="{00000000-0005-0000-0000-00005D0A0000}"/>
    <cellStyle name="Calculation 8 2 6 2" xfId="18772" xr:uid="{00000000-0005-0000-0000-00005E0A0000}"/>
    <cellStyle name="Calculation 8 2 7" xfId="7398" xr:uid="{00000000-0005-0000-0000-00005F0A0000}"/>
    <cellStyle name="Calculation 8 2 7 2" xfId="18773" xr:uid="{00000000-0005-0000-0000-0000600A0000}"/>
    <cellStyle name="Calculation 8 2 8" xfId="9673" xr:uid="{00000000-0005-0000-0000-0000610A0000}"/>
    <cellStyle name="Calculation 8 2 8 2" xfId="21046" xr:uid="{00000000-0005-0000-0000-0000620A0000}"/>
    <cellStyle name="Calculation 8 2 9" xfId="9572" xr:uid="{00000000-0005-0000-0000-0000630A0000}"/>
    <cellStyle name="Calculation 8 2 9 2" xfId="20945" xr:uid="{00000000-0005-0000-0000-0000640A0000}"/>
    <cellStyle name="Calculation 8 3" xfId="592" xr:uid="{00000000-0005-0000-0000-0000650A0000}"/>
    <cellStyle name="Calculation 8 3 10" xfId="12537" xr:uid="{00000000-0005-0000-0000-0000660A0000}"/>
    <cellStyle name="Calculation 8 3 2" xfId="593" xr:uid="{00000000-0005-0000-0000-0000670A0000}"/>
    <cellStyle name="Calculation 8 3 2 2" xfId="594" xr:uid="{00000000-0005-0000-0000-0000680A0000}"/>
    <cellStyle name="Calculation 8 3 2 2 2" xfId="3366" xr:uid="{00000000-0005-0000-0000-0000690A0000}"/>
    <cellStyle name="Calculation 8 3 2 2 2 2" xfId="14742" xr:uid="{00000000-0005-0000-0000-00006A0A0000}"/>
    <cellStyle name="Calculation 8 3 2 2 3" xfId="5521" xr:uid="{00000000-0005-0000-0000-00006B0A0000}"/>
    <cellStyle name="Calculation 8 3 2 2 3 2" xfId="16897" xr:uid="{00000000-0005-0000-0000-00006C0A0000}"/>
    <cellStyle name="Calculation 8 3 2 2 4" xfId="7399" xr:uid="{00000000-0005-0000-0000-00006D0A0000}"/>
    <cellStyle name="Calculation 8 3 2 2 4 2" xfId="18774" xr:uid="{00000000-0005-0000-0000-00006E0A0000}"/>
    <cellStyle name="Calculation 8 3 2 2 5" xfId="7400" xr:uid="{00000000-0005-0000-0000-00006F0A0000}"/>
    <cellStyle name="Calculation 8 3 2 2 5 2" xfId="18775" xr:uid="{00000000-0005-0000-0000-0000700A0000}"/>
    <cellStyle name="Calculation 8 3 2 2 6" xfId="9681" xr:uid="{00000000-0005-0000-0000-0000710A0000}"/>
    <cellStyle name="Calculation 8 3 2 2 6 2" xfId="21054" xr:uid="{00000000-0005-0000-0000-0000720A0000}"/>
    <cellStyle name="Calculation 8 3 2 2 7" xfId="9564" xr:uid="{00000000-0005-0000-0000-0000730A0000}"/>
    <cellStyle name="Calculation 8 3 2 2 7 2" xfId="20937" xr:uid="{00000000-0005-0000-0000-0000740A0000}"/>
    <cellStyle name="Calculation 8 3 2 2 8" xfId="12539" xr:uid="{00000000-0005-0000-0000-0000750A0000}"/>
    <cellStyle name="Calculation 8 3 2 3" xfId="3367" xr:uid="{00000000-0005-0000-0000-0000760A0000}"/>
    <cellStyle name="Calculation 8 3 2 3 2" xfId="14743" xr:uid="{00000000-0005-0000-0000-0000770A0000}"/>
    <cellStyle name="Calculation 8 3 2 4" xfId="5522" xr:uid="{00000000-0005-0000-0000-0000780A0000}"/>
    <cellStyle name="Calculation 8 3 2 4 2" xfId="16898" xr:uid="{00000000-0005-0000-0000-0000790A0000}"/>
    <cellStyle name="Calculation 8 3 2 5" xfId="7401" xr:uid="{00000000-0005-0000-0000-00007A0A0000}"/>
    <cellStyle name="Calculation 8 3 2 5 2" xfId="18776" xr:uid="{00000000-0005-0000-0000-00007B0A0000}"/>
    <cellStyle name="Calculation 8 3 2 6" xfId="7402" xr:uid="{00000000-0005-0000-0000-00007C0A0000}"/>
    <cellStyle name="Calculation 8 3 2 6 2" xfId="18777" xr:uid="{00000000-0005-0000-0000-00007D0A0000}"/>
    <cellStyle name="Calculation 8 3 2 7" xfId="9680" xr:uid="{00000000-0005-0000-0000-00007E0A0000}"/>
    <cellStyle name="Calculation 8 3 2 7 2" xfId="21053" xr:uid="{00000000-0005-0000-0000-00007F0A0000}"/>
    <cellStyle name="Calculation 8 3 2 8" xfId="9565" xr:uid="{00000000-0005-0000-0000-0000800A0000}"/>
    <cellStyle name="Calculation 8 3 2 8 2" xfId="20938" xr:uid="{00000000-0005-0000-0000-0000810A0000}"/>
    <cellStyle name="Calculation 8 3 2 9" xfId="12538" xr:uid="{00000000-0005-0000-0000-0000820A0000}"/>
    <cellStyle name="Calculation 8 3 3" xfId="595" xr:uid="{00000000-0005-0000-0000-0000830A0000}"/>
    <cellStyle name="Calculation 8 3 3 2" xfId="3368" xr:uid="{00000000-0005-0000-0000-0000840A0000}"/>
    <cellStyle name="Calculation 8 3 3 2 2" xfId="14744" xr:uid="{00000000-0005-0000-0000-0000850A0000}"/>
    <cellStyle name="Calculation 8 3 3 3" xfId="5523" xr:uid="{00000000-0005-0000-0000-0000860A0000}"/>
    <cellStyle name="Calculation 8 3 3 3 2" xfId="16899" xr:uid="{00000000-0005-0000-0000-0000870A0000}"/>
    <cellStyle name="Calculation 8 3 3 4" xfId="7403" xr:uid="{00000000-0005-0000-0000-0000880A0000}"/>
    <cellStyle name="Calculation 8 3 3 4 2" xfId="18778" xr:uid="{00000000-0005-0000-0000-0000890A0000}"/>
    <cellStyle name="Calculation 8 3 3 5" xfId="7404" xr:uid="{00000000-0005-0000-0000-00008A0A0000}"/>
    <cellStyle name="Calculation 8 3 3 5 2" xfId="18779" xr:uid="{00000000-0005-0000-0000-00008B0A0000}"/>
    <cellStyle name="Calculation 8 3 3 6" xfId="9682" xr:uid="{00000000-0005-0000-0000-00008C0A0000}"/>
    <cellStyle name="Calculation 8 3 3 6 2" xfId="21055" xr:uid="{00000000-0005-0000-0000-00008D0A0000}"/>
    <cellStyle name="Calculation 8 3 3 7" xfId="9563" xr:uid="{00000000-0005-0000-0000-00008E0A0000}"/>
    <cellStyle name="Calculation 8 3 3 7 2" xfId="20936" xr:uid="{00000000-0005-0000-0000-00008F0A0000}"/>
    <cellStyle name="Calculation 8 3 3 8" xfId="12540" xr:uid="{00000000-0005-0000-0000-0000900A0000}"/>
    <cellStyle name="Calculation 8 3 4" xfId="3369" xr:uid="{00000000-0005-0000-0000-0000910A0000}"/>
    <cellStyle name="Calculation 8 3 4 2" xfId="14745" xr:uid="{00000000-0005-0000-0000-0000920A0000}"/>
    <cellStyle name="Calculation 8 3 5" xfId="5524" xr:uid="{00000000-0005-0000-0000-0000930A0000}"/>
    <cellStyle name="Calculation 8 3 5 2" xfId="16900" xr:uid="{00000000-0005-0000-0000-0000940A0000}"/>
    <cellStyle name="Calculation 8 3 6" xfId="7405" xr:uid="{00000000-0005-0000-0000-0000950A0000}"/>
    <cellStyle name="Calculation 8 3 6 2" xfId="18780" xr:uid="{00000000-0005-0000-0000-0000960A0000}"/>
    <cellStyle name="Calculation 8 3 7" xfId="7406" xr:uid="{00000000-0005-0000-0000-0000970A0000}"/>
    <cellStyle name="Calculation 8 3 7 2" xfId="18781" xr:uid="{00000000-0005-0000-0000-0000980A0000}"/>
    <cellStyle name="Calculation 8 3 8" xfId="9679" xr:uid="{00000000-0005-0000-0000-0000990A0000}"/>
    <cellStyle name="Calculation 8 3 8 2" xfId="21052" xr:uid="{00000000-0005-0000-0000-00009A0A0000}"/>
    <cellStyle name="Calculation 8 3 9" xfId="9566" xr:uid="{00000000-0005-0000-0000-00009B0A0000}"/>
    <cellStyle name="Calculation 8 3 9 2" xfId="20939" xr:uid="{00000000-0005-0000-0000-00009C0A0000}"/>
    <cellStyle name="Calculation 8 4" xfId="596" xr:uid="{00000000-0005-0000-0000-00009D0A0000}"/>
    <cellStyle name="Calculation 8 4 2" xfId="3370" xr:uid="{00000000-0005-0000-0000-00009E0A0000}"/>
    <cellStyle name="Calculation 8 4 2 2" xfId="14746" xr:uid="{00000000-0005-0000-0000-00009F0A0000}"/>
    <cellStyle name="Calculation 8 4 3" xfId="5525" xr:uid="{00000000-0005-0000-0000-0000A00A0000}"/>
    <cellStyle name="Calculation 8 4 3 2" xfId="16901" xr:uid="{00000000-0005-0000-0000-0000A10A0000}"/>
    <cellStyle name="Calculation 8 4 4" xfId="7407" xr:uid="{00000000-0005-0000-0000-0000A20A0000}"/>
    <cellStyle name="Calculation 8 4 4 2" xfId="18782" xr:uid="{00000000-0005-0000-0000-0000A30A0000}"/>
    <cellStyle name="Calculation 8 4 5" xfId="7408" xr:uid="{00000000-0005-0000-0000-0000A40A0000}"/>
    <cellStyle name="Calculation 8 4 5 2" xfId="18783" xr:uid="{00000000-0005-0000-0000-0000A50A0000}"/>
    <cellStyle name="Calculation 8 4 6" xfId="9683" xr:uid="{00000000-0005-0000-0000-0000A60A0000}"/>
    <cellStyle name="Calculation 8 4 6 2" xfId="21056" xr:uid="{00000000-0005-0000-0000-0000A70A0000}"/>
    <cellStyle name="Calculation 8 4 7" xfId="9562" xr:uid="{00000000-0005-0000-0000-0000A80A0000}"/>
    <cellStyle name="Calculation 8 4 7 2" xfId="20935" xr:uid="{00000000-0005-0000-0000-0000A90A0000}"/>
    <cellStyle name="Calculation 8 4 8" xfId="12541" xr:uid="{00000000-0005-0000-0000-0000AA0A0000}"/>
    <cellStyle name="Calculation 8 5" xfId="3371" xr:uid="{00000000-0005-0000-0000-0000AB0A0000}"/>
    <cellStyle name="Calculation 8 5 2" xfId="14747" xr:uid="{00000000-0005-0000-0000-0000AC0A0000}"/>
    <cellStyle name="Calculation 8 6" xfId="5526" xr:uid="{00000000-0005-0000-0000-0000AD0A0000}"/>
    <cellStyle name="Calculation 8 6 2" xfId="16902" xr:uid="{00000000-0005-0000-0000-0000AE0A0000}"/>
    <cellStyle name="Calculation 8 7" xfId="7409" xr:uid="{00000000-0005-0000-0000-0000AF0A0000}"/>
    <cellStyle name="Calculation 8 7 2" xfId="18784" xr:uid="{00000000-0005-0000-0000-0000B00A0000}"/>
    <cellStyle name="Calculation 8 8" xfId="7410" xr:uid="{00000000-0005-0000-0000-0000B10A0000}"/>
    <cellStyle name="Calculation 8 8 2" xfId="18785" xr:uid="{00000000-0005-0000-0000-0000B20A0000}"/>
    <cellStyle name="Calculation 8 9" xfId="9672" xr:uid="{00000000-0005-0000-0000-0000B30A0000}"/>
    <cellStyle name="Calculation 8 9 2" xfId="21045" xr:uid="{00000000-0005-0000-0000-0000B40A0000}"/>
    <cellStyle name="Calculation 9" xfId="597" xr:uid="{00000000-0005-0000-0000-0000B50A0000}"/>
    <cellStyle name="Calculation 9 10" xfId="12542" xr:uid="{00000000-0005-0000-0000-0000B60A0000}"/>
    <cellStyle name="Calculation 9 2" xfId="598" xr:uid="{00000000-0005-0000-0000-0000B70A0000}"/>
    <cellStyle name="Calculation 9 2 10" xfId="12543" xr:uid="{00000000-0005-0000-0000-0000B80A0000}"/>
    <cellStyle name="Calculation 9 2 2" xfId="599" xr:uid="{00000000-0005-0000-0000-0000B90A0000}"/>
    <cellStyle name="Calculation 9 2 2 2" xfId="600" xr:uid="{00000000-0005-0000-0000-0000BA0A0000}"/>
    <cellStyle name="Calculation 9 2 2 2 2" xfId="3372" xr:uid="{00000000-0005-0000-0000-0000BB0A0000}"/>
    <cellStyle name="Calculation 9 2 2 2 2 2" xfId="14748" xr:uid="{00000000-0005-0000-0000-0000BC0A0000}"/>
    <cellStyle name="Calculation 9 2 2 2 3" xfId="5527" xr:uid="{00000000-0005-0000-0000-0000BD0A0000}"/>
    <cellStyle name="Calculation 9 2 2 2 3 2" xfId="16903" xr:uid="{00000000-0005-0000-0000-0000BE0A0000}"/>
    <cellStyle name="Calculation 9 2 2 2 4" xfId="7411" xr:uid="{00000000-0005-0000-0000-0000BF0A0000}"/>
    <cellStyle name="Calculation 9 2 2 2 4 2" xfId="18786" xr:uid="{00000000-0005-0000-0000-0000C00A0000}"/>
    <cellStyle name="Calculation 9 2 2 2 5" xfId="7412" xr:uid="{00000000-0005-0000-0000-0000C10A0000}"/>
    <cellStyle name="Calculation 9 2 2 2 5 2" xfId="18787" xr:uid="{00000000-0005-0000-0000-0000C20A0000}"/>
    <cellStyle name="Calculation 9 2 2 2 6" xfId="9687" xr:uid="{00000000-0005-0000-0000-0000C30A0000}"/>
    <cellStyle name="Calculation 9 2 2 2 6 2" xfId="21060" xr:uid="{00000000-0005-0000-0000-0000C40A0000}"/>
    <cellStyle name="Calculation 9 2 2 2 7" xfId="9557" xr:uid="{00000000-0005-0000-0000-0000C50A0000}"/>
    <cellStyle name="Calculation 9 2 2 2 7 2" xfId="20930" xr:uid="{00000000-0005-0000-0000-0000C60A0000}"/>
    <cellStyle name="Calculation 9 2 2 2 8" xfId="12545" xr:uid="{00000000-0005-0000-0000-0000C70A0000}"/>
    <cellStyle name="Calculation 9 2 2 3" xfId="3373" xr:uid="{00000000-0005-0000-0000-0000C80A0000}"/>
    <cellStyle name="Calculation 9 2 2 3 2" xfId="14749" xr:uid="{00000000-0005-0000-0000-0000C90A0000}"/>
    <cellStyle name="Calculation 9 2 2 4" xfId="5528" xr:uid="{00000000-0005-0000-0000-0000CA0A0000}"/>
    <cellStyle name="Calculation 9 2 2 4 2" xfId="16904" xr:uid="{00000000-0005-0000-0000-0000CB0A0000}"/>
    <cellStyle name="Calculation 9 2 2 5" xfId="7413" xr:uid="{00000000-0005-0000-0000-0000CC0A0000}"/>
    <cellStyle name="Calculation 9 2 2 5 2" xfId="18788" xr:uid="{00000000-0005-0000-0000-0000CD0A0000}"/>
    <cellStyle name="Calculation 9 2 2 6" xfId="7414" xr:uid="{00000000-0005-0000-0000-0000CE0A0000}"/>
    <cellStyle name="Calculation 9 2 2 6 2" xfId="18789" xr:uid="{00000000-0005-0000-0000-0000CF0A0000}"/>
    <cellStyle name="Calculation 9 2 2 7" xfId="9686" xr:uid="{00000000-0005-0000-0000-0000D00A0000}"/>
    <cellStyle name="Calculation 9 2 2 7 2" xfId="21059" xr:uid="{00000000-0005-0000-0000-0000D10A0000}"/>
    <cellStyle name="Calculation 9 2 2 8" xfId="9558" xr:uid="{00000000-0005-0000-0000-0000D20A0000}"/>
    <cellStyle name="Calculation 9 2 2 8 2" xfId="20931" xr:uid="{00000000-0005-0000-0000-0000D30A0000}"/>
    <cellStyle name="Calculation 9 2 2 9" xfId="12544" xr:uid="{00000000-0005-0000-0000-0000D40A0000}"/>
    <cellStyle name="Calculation 9 2 3" xfId="601" xr:uid="{00000000-0005-0000-0000-0000D50A0000}"/>
    <cellStyle name="Calculation 9 2 3 2" xfId="3374" xr:uid="{00000000-0005-0000-0000-0000D60A0000}"/>
    <cellStyle name="Calculation 9 2 3 2 2" xfId="14750" xr:uid="{00000000-0005-0000-0000-0000D70A0000}"/>
    <cellStyle name="Calculation 9 2 3 3" xfId="5529" xr:uid="{00000000-0005-0000-0000-0000D80A0000}"/>
    <cellStyle name="Calculation 9 2 3 3 2" xfId="16905" xr:uid="{00000000-0005-0000-0000-0000D90A0000}"/>
    <cellStyle name="Calculation 9 2 3 4" xfId="7415" xr:uid="{00000000-0005-0000-0000-0000DA0A0000}"/>
    <cellStyle name="Calculation 9 2 3 4 2" xfId="18790" xr:uid="{00000000-0005-0000-0000-0000DB0A0000}"/>
    <cellStyle name="Calculation 9 2 3 5" xfId="7416" xr:uid="{00000000-0005-0000-0000-0000DC0A0000}"/>
    <cellStyle name="Calculation 9 2 3 5 2" xfId="18791" xr:uid="{00000000-0005-0000-0000-0000DD0A0000}"/>
    <cellStyle name="Calculation 9 2 3 6" xfId="9688" xr:uid="{00000000-0005-0000-0000-0000DE0A0000}"/>
    <cellStyle name="Calculation 9 2 3 6 2" xfId="21061" xr:uid="{00000000-0005-0000-0000-0000DF0A0000}"/>
    <cellStyle name="Calculation 9 2 3 7" xfId="9556" xr:uid="{00000000-0005-0000-0000-0000E00A0000}"/>
    <cellStyle name="Calculation 9 2 3 7 2" xfId="20929" xr:uid="{00000000-0005-0000-0000-0000E10A0000}"/>
    <cellStyle name="Calculation 9 2 3 8" xfId="12546" xr:uid="{00000000-0005-0000-0000-0000E20A0000}"/>
    <cellStyle name="Calculation 9 2 4" xfId="3375" xr:uid="{00000000-0005-0000-0000-0000E30A0000}"/>
    <cellStyle name="Calculation 9 2 4 2" xfId="14751" xr:uid="{00000000-0005-0000-0000-0000E40A0000}"/>
    <cellStyle name="Calculation 9 2 5" xfId="5530" xr:uid="{00000000-0005-0000-0000-0000E50A0000}"/>
    <cellStyle name="Calculation 9 2 5 2" xfId="16906" xr:uid="{00000000-0005-0000-0000-0000E60A0000}"/>
    <cellStyle name="Calculation 9 2 6" xfId="7417" xr:uid="{00000000-0005-0000-0000-0000E70A0000}"/>
    <cellStyle name="Calculation 9 2 6 2" xfId="18792" xr:uid="{00000000-0005-0000-0000-0000E80A0000}"/>
    <cellStyle name="Calculation 9 2 7" xfId="7418" xr:uid="{00000000-0005-0000-0000-0000E90A0000}"/>
    <cellStyle name="Calculation 9 2 7 2" xfId="18793" xr:uid="{00000000-0005-0000-0000-0000EA0A0000}"/>
    <cellStyle name="Calculation 9 2 8" xfId="9685" xr:uid="{00000000-0005-0000-0000-0000EB0A0000}"/>
    <cellStyle name="Calculation 9 2 8 2" xfId="21058" xr:uid="{00000000-0005-0000-0000-0000EC0A0000}"/>
    <cellStyle name="Calculation 9 2 9" xfId="9559" xr:uid="{00000000-0005-0000-0000-0000ED0A0000}"/>
    <cellStyle name="Calculation 9 2 9 2" xfId="20932" xr:uid="{00000000-0005-0000-0000-0000EE0A0000}"/>
    <cellStyle name="Calculation 9 3" xfId="602" xr:uid="{00000000-0005-0000-0000-0000EF0A0000}"/>
    <cellStyle name="Calculation 9 3 2" xfId="3376" xr:uid="{00000000-0005-0000-0000-0000F00A0000}"/>
    <cellStyle name="Calculation 9 3 2 2" xfId="14752" xr:uid="{00000000-0005-0000-0000-0000F10A0000}"/>
    <cellStyle name="Calculation 9 3 3" xfId="5531" xr:uid="{00000000-0005-0000-0000-0000F20A0000}"/>
    <cellStyle name="Calculation 9 3 3 2" xfId="16907" xr:uid="{00000000-0005-0000-0000-0000F30A0000}"/>
    <cellStyle name="Calculation 9 3 4" xfId="7419" xr:uid="{00000000-0005-0000-0000-0000F40A0000}"/>
    <cellStyle name="Calculation 9 3 4 2" xfId="18794" xr:uid="{00000000-0005-0000-0000-0000F50A0000}"/>
    <cellStyle name="Calculation 9 3 5" xfId="7420" xr:uid="{00000000-0005-0000-0000-0000F60A0000}"/>
    <cellStyle name="Calculation 9 3 5 2" xfId="18795" xr:uid="{00000000-0005-0000-0000-0000F70A0000}"/>
    <cellStyle name="Calculation 9 3 6" xfId="9689" xr:uid="{00000000-0005-0000-0000-0000F80A0000}"/>
    <cellStyle name="Calculation 9 3 6 2" xfId="21062" xr:uid="{00000000-0005-0000-0000-0000F90A0000}"/>
    <cellStyle name="Calculation 9 3 7" xfId="9555" xr:uid="{00000000-0005-0000-0000-0000FA0A0000}"/>
    <cellStyle name="Calculation 9 3 7 2" xfId="20928" xr:uid="{00000000-0005-0000-0000-0000FB0A0000}"/>
    <cellStyle name="Calculation 9 3 8" xfId="12547" xr:uid="{00000000-0005-0000-0000-0000FC0A0000}"/>
    <cellStyle name="Calculation 9 4" xfId="3377" xr:uid="{00000000-0005-0000-0000-0000FD0A0000}"/>
    <cellStyle name="Calculation 9 4 2" xfId="14753" xr:uid="{00000000-0005-0000-0000-0000FE0A0000}"/>
    <cellStyle name="Calculation 9 5" xfId="5532" xr:uid="{00000000-0005-0000-0000-0000FF0A0000}"/>
    <cellStyle name="Calculation 9 5 2" xfId="16908" xr:uid="{00000000-0005-0000-0000-0000000B0000}"/>
    <cellStyle name="Calculation 9 6" xfId="7421" xr:uid="{00000000-0005-0000-0000-0000010B0000}"/>
    <cellStyle name="Calculation 9 6 2" xfId="18796" xr:uid="{00000000-0005-0000-0000-0000020B0000}"/>
    <cellStyle name="Calculation 9 7" xfId="7422" xr:uid="{00000000-0005-0000-0000-0000030B0000}"/>
    <cellStyle name="Calculation 9 7 2" xfId="18797" xr:uid="{00000000-0005-0000-0000-0000040B0000}"/>
    <cellStyle name="Calculation 9 8" xfId="9684" xr:uid="{00000000-0005-0000-0000-0000050B0000}"/>
    <cellStyle name="Calculation 9 8 2" xfId="21057" xr:uid="{00000000-0005-0000-0000-0000060B0000}"/>
    <cellStyle name="Calculation 9 9" xfId="9561" xr:uid="{00000000-0005-0000-0000-0000070B0000}"/>
    <cellStyle name="Calculation 9 9 2" xfId="20934" xr:uid="{00000000-0005-0000-0000-0000080B0000}"/>
    <cellStyle name="category" xfId="603" xr:uid="{00000000-0005-0000-0000-0000090B0000}"/>
    <cellStyle name="Check Cell 10" xfId="604" xr:uid="{00000000-0005-0000-0000-00000A0B0000}"/>
    <cellStyle name="Check Cell 11" xfId="605" xr:uid="{00000000-0005-0000-0000-00000B0B0000}"/>
    <cellStyle name="Check Cell 12" xfId="606" xr:uid="{00000000-0005-0000-0000-00000C0B0000}"/>
    <cellStyle name="Check Cell 13" xfId="607" xr:uid="{00000000-0005-0000-0000-00000D0B0000}"/>
    <cellStyle name="Check Cell 2" xfId="608" xr:uid="{00000000-0005-0000-0000-00000E0B0000}"/>
    <cellStyle name="Check Cell 2 2" xfId="11869" xr:uid="{00000000-0005-0000-0000-00000F0B0000}"/>
    <cellStyle name="Check Cell 3" xfId="609" xr:uid="{00000000-0005-0000-0000-0000100B0000}"/>
    <cellStyle name="Check Cell 3 2" xfId="11870" xr:uid="{00000000-0005-0000-0000-0000110B0000}"/>
    <cellStyle name="Check Cell 4" xfId="610" xr:uid="{00000000-0005-0000-0000-0000120B0000}"/>
    <cellStyle name="Check Cell 5" xfId="611" xr:uid="{00000000-0005-0000-0000-0000130B0000}"/>
    <cellStyle name="Check Cell 6" xfId="612" xr:uid="{00000000-0005-0000-0000-0000140B0000}"/>
    <cellStyle name="Check Cell 7" xfId="613" xr:uid="{00000000-0005-0000-0000-0000150B0000}"/>
    <cellStyle name="Check Cell 8" xfId="614" xr:uid="{00000000-0005-0000-0000-0000160B0000}"/>
    <cellStyle name="Check Cell 9" xfId="615" xr:uid="{00000000-0005-0000-0000-0000170B0000}"/>
    <cellStyle name="Comma" xfId="1" builtinId="3"/>
    <cellStyle name="Comma  - Style1" xfId="616" xr:uid="{00000000-0005-0000-0000-0000190B0000}"/>
    <cellStyle name="Comma  - Style2" xfId="617" xr:uid="{00000000-0005-0000-0000-00001A0B0000}"/>
    <cellStyle name="Comma  - Style3" xfId="618" xr:uid="{00000000-0005-0000-0000-00001B0B0000}"/>
    <cellStyle name="Comma  - Style4" xfId="619" xr:uid="{00000000-0005-0000-0000-00001C0B0000}"/>
    <cellStyle name="Comma  - Style5" xfId="620" xr:uid="{00000000-0005-0000-0000-00001D0B0000}"/>
    <cellStyle name="Comma  - Style6" xfId="621" xr:uid="{00000000-0005-0000-0000-00001E0B0000}"/>
    <cellStyle name="Comma  - Style7" xfId="622" xr:uid="{00000000-0005-0000-0000-00001F0B0000}"/>
    <cellStyle name="Comma  - Style8" xfId="623" xr:uid="{00000000-0005-0000-0000-0000200B0000}"/>
    <cellStyle name="Comma [00]" xfId="624" xr:uid="{00000000-0005-0000-0000-0000210B0000}"/>
    <cellStyle name="Comma 10" xfId="625" xr:uid="{00000000-0005-0000-0000-0000220B0000}"/>
    <cellStyle name="Comma 10 2" xfId="626" xr:uid="{00000000-0005-0000-0000-0000230B0000}"/>
    <cellStyle name="Comma 10 2 2" xfId="627" xr:uid="{00000000-0005-0000-0000-0000240B0000}"/>
    <cellStyle name="Comma 10 2 2 2" xfId="9714" xr:uid="{00000000-0005-0000-0000-0000250B0000}"/>
    <cellStyle name="Comma 10 2 2 2 2" xfId="21087" xr:uid="{00000000-0005-0000-0000-0000260B0000}"/>
    <cellStyle name="Comma 10 2 2 3" xfId="12550" xr:uid="{00000000-0005-0000-0000-0000270B0000}"/>
    <cellStyle name="Comma 10 2 3" xfId="9713" xr:uid="{00000000-0005-0000-0000-0000280B0000}"/>
    <cellStyle name="Comma 10 2 3 2" xfId="21086" xr:uid="{00000000-0005-0000-0000-0000290B0000}"/>
    <cellStyle name="Comma 10 2 4" xfId="12549" xr:uid="{00000000-0005-0000-0000-00002A0B0000}"/>
    <cellStyle name="Comma 10 3" xfId="628" xr:uid="{00000000-0005-0000-0000-00002B0B0000}"/>
    <cellStyle name="Comma 10 3 2" xfId="9715" xr:uid="{00000000-0005-0000-0000-00002C0B0000}"/>
    <cellStyle name="Comma 10 3 2 2" xfId="21088" xr:uid="{00000000-0005-0000-0000-00002D0B0000}"/>
    <cellStyle name="Comma 10 3 3" xfId="12551" xr:uid="{00000000-0005-0000-0000-00002E0B0000}"/>
    <cellStyle name="Comma 10 4" xfId="9712" xr:uid="{00000000-0005-0000-0000-00002F0B0000}"/>
    <cellStyle name="Comma 10 4 2" xfId="21085" xr:uid="{00000000-0005-0000-0000-0000300B0000}"/>
    <cellStyle name="Comma 10 5" xfId="12548" xr:uid="{00000000-0005-0000-0000-0000310B0000}"/>
    <cellStyle name="Comma 10_rat111a101b-09t-งบ" xfId="629" xr:uid="{00000000-0005-0000-0000-0000320B0000}"/>
    <cellStyle name="Comma 11" xfId="630" xr:uid="{00000000-0005-0000-0000-0000330B0000}"/>
    <cellStyle name="Comma 12" xfId="631" xr:uid="{00000000-0005-0000-0000-0000340B0000}"/>
    <cellStyle name="Comma 12 2" xfId="632" xr:uid="{00000000-0005-0000-0000-0000350B0000}"/>
    <cellStyle name="Comma 12 3" xfId="633" xr:uid="{00000000-0005-0000-0000-0000360B0000}"/>
    <cellStyle name="Comma 12 4" xfId="634" xr:uid="{00000000-0005-0000-0000-0000370B0000}"/>
    <cellStyle name="Comma 13" xfId="635" xr:uid="{00000000-0005-0000-0000-0000380B0000}"/>
    <cellStyle name="Comma 14" xfId="636" xr:uid="{00000000-0005-0000-0000-0000390B0000}"/>
    <cellStyle name="Comma 14 2" xfId="637" xr:uid="{00000000-0005-0000-0000-00003A0B0000}"/>
    <cellStyle name="Comma 14 2 2" xfId="9723" xr:uid="{00000000-0005-0000-0000-00003B0B0000}"/>
    <cellStyle name="Comma 14 2 2 2" xfId="21096" xr:uid="{00000000-0005-0000-0000-00003C0B0000}"/>
    <cellStyle name="Comma 14 2 3" xfId="12553" xr:uid="{00000000-0005-0000-0000-00003D0B0000}"/>
    <cellStyle name="Comma 14 3" xfId="9722" xr:uid="{00000000-0005-0000-0000-00003E0B0000}"/>
    <cellStyle name="Comma 14 3 2" xfId="21095" xr:uid="{00000000-0005-0000-0000-00003F0B0000}"/>
    <cellStyle name="Comma 14 4" xfId="12552" xr:uid="{00000000-0005-0000-0000-0000400B0000}"/>
    <cellStyle name="Comma 15" xfId="638" xr:uid="{00000000-0005-0000-0000-0000410B0000}"/>
    <cellStyle name="Comma 15 2" xfId="639" xr:uid="{00000000-0005-0000-0000-0000420B0000}"/>
    <cellStyle name="Comma 15 2 2" xfId="9725" xr:uid="{00000000-0005-0000-0000-0000430B0000}"/>
    <cellStyle name="Comma 15 2 2 2" xfId="21098" xr:uid="{00000000-0005-0000-0000-0000440B0000}"/>
    <cellStyle name="Comma 15 2 3" xfId="12555" xr:uid="{00000000-0005-0000-0000-0000450B0000}"/>
    <cellStyle name="Comma 15 3" xfId="640" xr:uid="{00000000-0005-0000-0000-0000460B0000}"/>
    <cellStyle name="Comma 15 3 2" xfId="9726" xr:uid="{00000000-0005-0000-0000-0000470B0000}"/>
    <cellStyle name="Comma 15 3 2 2" xfId="21099" xr:uid="{00000000-0005-0000-0000-0000480B0000}"/>
    <cellStyle name="Comma 15 3 3" xfId="12556" xr:uid="{00000000-0005-0000-0000-0000490B0000}"/>
    <cellStyle name="Comma 15 4" xfId="9724" xr:uid="{00000000-0005-0000-0000-00004A0B0000}"/>
    <cellStyle name="Comma 15 4 2" xfId="21097" xr:uid="{00000000-0005-0000-0000-00004B0B0000}"/>
    <cellStyle name="Comma 15 5" xfId="12554" xr:uid="{00000000-0005-0000-0000-00004C0B0000}"/>
    <cellStyle name="Comma 16" xfId="641" xr:uid="{00000000-0005-0000-0000-00004D0B0000}"/>
    <cellStyle name="Comma 16 2" xfId="642" xr:uid="{00000000-0005-0000-0000-00004E0B0000}"/>
    <cellStyle name="Comma 16 2 2" xfId="9728" xr:uid="{00000000-0005-0000-0000-00004F0B0000}"/>
    <cellStyle name="Comma 16 2 2 2" xfId="21101" xr:uid="{00000000-0005-0000-0000-0000500B0000}"/>
    <cellStyle name="Comma 16 2 3" xfId="12558" xr:uid="{00000000-0005-0000-0000-0000510B0000}"/>
    <cellStyle name="Comma 16 3" xfId="9727" xr:uid="{00000000-0005-0000-0000-0000520B0000}"/>
    <cellStyle name="Comma 16 3 2" xfId="21100" xr:uid="{00000000-0005-0000-0000-0000530B0000}"/>
    <cellStyle name="Comma 16 4" xfId="12557" xr:uid="{00000000-0005-0000-0000-0000540B0000}"/>
    <cellStyle name="Comma 17" xfId="643" xr:uid="{00000000-0005-0000-0000-0000550B0000}"/>
    <cellStyle name="Comma 17 2" xfId="9729" xr:uid="{00000000-0005-0000-0000-0000560B0000}"/>
    <cellStyle name="Comma 17 2 2" xfId="21102" xr:uid="{00000000-0005-0000-0000-0000570B0000}"/>
    <cellStyle name="Comma 17 3" xfId="12559" xr:uid="{00000000-0005-0000-0000-0000580B0000}"/>
    <cellStyle name="Comma 18" xfId="644" xr:uid="{00000000-0005-0000-0000-0000590B0000}"/>
    <cellStyle name="Comma 18 2" xfId="9730" xr:uid="{00000000-0005-0000-0000-00005A0B0000}"/>
    <cellStyle name="Comma 18 2 2" xfId="21103" xr:uid="{00000000-0005-0000-0000-00005B0B0000}"/>
    <cellStyle name="Comma 18 3" xfId="12560" xr:uid="{00000000-0005-0000-0000-00005C0B0000}"/>
    <cellStyle name="Comma 19" xfId="645" xr:uid="{00000000-0005-0000-0000-00005D0B0000}"/>
    <cellStyle name="Comma 19 2" xfId="9731" xr:uid="{00000000-0005-0000-0000-00005E0B0000}"/>
    <cellStyle name="Comma 19 2 2" xfId="21104" xr:uid="{00000000-0005-0000-0000-00005F0B0000}"/>
    <cellStyle name="Comma 19 3" xfId="12561" xr:uid="{00000000-0005-0000-0000-0000600B0000}"/>
    <cellStyle name="Comma 2" xfId="8" xr:uid="{00000000-0005-0000-0000-0000610B0000}"/>
    <cellStyle name="Comma 2 10" xfId="647" xr:uid="{00000000-0005-0000-0000-0000620B0000}"/>
    <cellStyle name="Comma 2 10 2" xfId="9733" xr:uid="{00000000-0005-0000-0000-0000630B0000}"/>
    <cellStyle name="Comma 2 10 2 2" xfId="21106" xr:uid="{00000000-0005-0000-0000-0000640B0000}"/>
    <cellStyle name="Comma 2 10 3" xfId="12563" xr:uid="{00000000-0005-0000-0000-0000650B0000}"/>
    <cellStyle name="Comma 2 11" xfId="648" xr:uid="{00000000-0005-0000-0000-0000660B0000}"/>
    <cellStyle name="Comma 2 11 2" xfId="9734" xr:uid="{00000000-0005-0000-0000-0000670B0000}"/>
    <cellStyle name="Comma 2 11 2 2" xfId="21107" xr:uid="{00000000-0005-0000-0000-0000680B0000}"/>
    <cellStyle name="Comma 2 11 3" xfId="12564" xr:uid="{00000000-0005-0000-0000-0000690B0000}"/>
    <cellStyle name="Comma 2 12" xfId="649" xr:uid="{00000000-0005-0000-0000-00006A0B0000}"/>
    <cellStyle name="Comma 2 12 2" xfId="9735" xr:uid="{00000000-0005-0000-0000-00006B0B0000}"/>
    <cellStyle name="Comma 2 12 2 2" xfId="21108" xr:uid="{00000000-0005-0000-0000-00006C0B0000}"/>
    <cellStyle name="Comma 2 12 3" xfId="12565" xr:uid="{00000000-0005-0000-0000-00006D0B0000}"/>
    <cellStyle name="Comma 2 13" xfId="9732" xr:uid="{00000000-0005-0000-0000-00006E0B0000}"/>
    <cellStyle name="Comma 2 13 2" xfId="21105" xr:uid="{00000000-0005-0000-0000-00006F0B0000}"/>
    <cellStyle name="Comma 2 14" xfId="12562" xr:uid="{00000000-0005-0000-0000-0000700B0000}"/>
    <cellStyle name="Comma 2 15" xfId="646" xr:uid="{00000000-0005-0000-0000-0000710B0000}"/>
    <cellStyle name="Comma 2 2" xfId="11" xr:uid="{00000000-0005-0000-0000-0000720B0000}"/>
    <cellStyle name="Comma 2 2 2" xfId="651" xr:uid="{00000000-0005-0000-0000-0000730B0000}"/>
    <cellStyle name="Comma 2 2 2 2" xfId="652" xr:uid="{00000000-0005-0000-0000-0000740B0000}"/>
    <cellStyle name="Comma 2 2 2 3" xfId="9737" xr:uid="{00000000-0005-0000-0000-0000750B0000}"/>
    <cellStyle name="Comma 2 2 2 3 2" xfId="21110" xr:uid="{00000000-0005-0000-0000-0000760B0000}"/>
    <cellStyle name="Comma 2 2 2 4" xfId="12566" xr:uid="{00000000-0005-0000-0000-0000770B0000}"/>
    <cellStyle name="Comma 2 2 3" xfId="650" xr:uid="{00000000-0005-0000-0000-0000780B0000}"/>
    <cellStyle name="Comma 2 3" xfId="653" xr:uid="{00000000-0005-0000-0000-0000790B0000}"/>
    <cellStyle name="Comma 2 4" xfId="654" xr:uid="{00000000-0005-0000-0000-00007A0B0000}"/>
    <cellStyle name="Comma 2 4 2" xfId="9740" xr:uid="{00000000-0005-0000-0000-00007B0B0000}"/>
    <cellStyle name="Comma 2 4 2 2" xfId="21113" xr:uid="{00000000-0005-0000-0000-00007C0B0000}"/>
    <cellStyle name="Comma 2 4 3" xfId="12567" xr:uid="{00000000-0005-0000-0000-00007D0B0000}"/>
    <cellStyle name="Comma 2 5" xfId="655" xr:uid="{00000000-0005-0000-0000-00007E0B0000}"/>
    <cellStyle name="Comma 2 5 2" xfId="3378" xr:uid="{00000000-0005-0000-0000-00007F0B0000}"/>
    <cellStyle name="Comma 2 5 2 2" xfId="14754" xr:uid="{00000000-0005-0000-0000-0000800B0000}"/>
    <cellStyle name="Comma 2 5 3" xfId="5533" xr:uid="{00000000-0005-0000-0000-0000810B0000}"/>
    <cellStyle name="Comma 2 5 3 2" xfId="16909" xr:uid="{00000000-0005-0000-0000-0000820B0000}"/>
    <cellStyle name="Comma 2 5 4" xfId="7423" xr:uid="{00000000-0005-0000-0000-0000830B0000}"/>
    <cellStyle name="Comma 2 5 4 2" xfId="18798" xr:uid="{00000000-0005-0000-0000-0000840B0000}"/>
    <cellStyle name="Comma 2 5 5" xfId="9741" xr:uid="{00000000-0005-0000-0000-0000850B0000}"/>
    <cellStyle name="Comma 2 5 5 2" xfId="21114" xr:uid="{00000000-0005-0000-0000-0000860B0000}"/>
    <cellStyle name="Comma 2 5 6" xfId="12568" xr:uid="{00000000-0005-0000-0000-0000870B0000}"/>
    <cellStyle name="Comma 2 6" xfId="656" xr:uid="{00000000-0005-0000-0000-0000880B0000}"/>
    <cellStyle name="Comma 2 6 2" xfId="3379" xr:uid="{00000000-0005-0000-0000-0000890B0000}"/>
    <cellStyle name="Comma 2 6 2 2" xfId="14755" xr:uid="{00000000-0005-0000-0000-00008A0B0000}"/>
    <cellStyle name="Comma 2 6 3" xfId="5534" xr:uid="{00000000-0005-0000-0000-00008B0B0000}"/>
    <cellStyle name="Comma 2 6 3 2" xfId="16910" xr:uid="{00000000-0005-0000-0000-00008C0B0000}"/>
    <cellStyle name="Comma 2 6 4" xfId="7424" xr:uid="{00000000-0005-0000-0000-00008D0B0000}"/>
    <cellStyle name="Comma 2 6 4 2" xfId="18799" xr:uid="{00000000-0005-0000-0000-00008E0B0000}"/>
    <cellStyle name="Comma 2 6 5" xfId="9742" xr:uid="{00000000-0005-0000-0000-00008F0B0000}"/>
    <cellStyle name="Comma 2 6 5 2" xfId="21115" xr:uid="{00000000-0005-0000-0000-0000900B0000}"/>
    <cellStyle name="Comma 2 6 6" xfId="12569" xr:uid="{00000000-0005-0000-0000-0000910B0000}"/>
    <cellStyle name="Comma 2 7" xfId="657" xr:uid="{00000000-0005-0000-0000-0000920B0000}"/>
    <cellStyle name="Comma 2 7 2" xfId="3380" xr:uid="{00000000-0005-0000-0000-0000930B0000}"/>
    <cellStyle name="Comma 2 7 2 2" xfId="14756" xr:uid="{00000000-0005-0000-0000-0000940B0000}"/>
    <cellStyle name="Comma 2 7 3" xfId="5535" xr:uid="{00000000-0005-0000-0000-0000950B0000}"/>
    <cellStyle name="Comma 2 7 3 2" xfId="16911" xr:uid="{00000000-0005-0000-0000-0000960B0000}"/>
    <cellStyle name="Comma 2 7 4" xfId="7425" xr:uid="{00000000-0005-0000-0000-0000970B0000}"/>
    <cellStyle name="Comma 2 7 4 2" xfId="18800" xr:uid="{00000000-0005-0000-0000-0000980B0000}"/>
    <cellStyle name="Comma 2 7 5" xfId="9743" xr:uid="{00000000-0005-0000-0000-0000990B0000}"/>
    <cellStyle name="Comma 2 7 5 2" xfId="21116" xr:uid="{00000000-0005-0000-0000-00009A0B0000}"/>
    <cellStyle name="Comma 2 7 6" xfId="12570" xr:uid="{00000000-0005-0000-0000-00009B0B0000}"/>
    <cellStyle name="Comma 2 8" xfId="658" xr:uid="{00000000-0005-0000-0000-00009C0B0000}"/>
    <cellStyle name="Comma 2 8 2" xfId="9744" xr:uid="{00000000-0005-0000-0000-00009D0B0000}"/>
    <cellStyle name="Comma 2 8 2 2" xfId="21117" xr:uid="{00000000-0005-0000-0000-00009E0B0000}"/>
    <cellStyle name="Comma 2 8 3" xfId="12571" xr:uid="{00000000-0005-0000-0000-00009F0B0000}"/>
    <cellStyle name="Comma 2 9" xfId="659" xr:uid="{00000000-0005-0000-0000-0000A00B0000}"/>
    <cellStyle name="Comma 2 9 2" xfId="9745" xr:uid="{00000000-0005-0000-0000-0000A10B0000}"/>
    <cellStyle name="Comma 2 9 2 2" xfId="21118" xr:uid="{00000000-0005-0000-0000-0000A20B0000}"/>
    <cellStyle name="Comma 2 9 3" xfId="12572" xr:uid="{00000000-0005-0000-0000-0000A30B0000}"/>
    <cellStyle name="Comma 20" xfId="660" xr:uid="{00000000-0005-0000-0000-0000A40B0000}"/>
    <cellStyle name="Comma 20 2" xfId="9746" xr:uid="{00000000-0005-0000-0000-0000A50B0000}"/>
    <cellStyle name="Comma 20 2 2" xfId="21119" xr:uid="{00000000-0005-0000-0000-0000A60B0000}"/>
    <cellStyle name="Comma 20 3" xfId="12573" xr:uid="{00000000-0005-0000-0000-0000A70B0000}"/>
    <cellStyle name="Comma 21" xfId="661" xr:uid="{00000000-0005-0000-0000-0000A80B0000}"/>
    <cellStyle name="Comma 21 2" xfId="9747" xr:uid="{00000000-0005-0000-0000-0000A90B0000}"/>
    <cellStyle name="Comma 21 2 2" xfId="21120" xr:uid="{00000000-0005-0000-0000-0000AA0B0000}"/>
    <cellStyle name="Comma 21 3" xfId="12574" xr:uid="{00000000-0005-0000-0000-0000AB0B0000}"/>
    <cellStyle name="Comma 22" xfId="662" xr:uid="{00000000-0005-0000-0000-0000AC0B0000}"/>
    <cellStyle name="Comma 22 2" xfId="663" xr:uid="{00000000-0005-0000-0000-0000AD0B0000}"/>
    <cellStyle name="Comma 22 2 2" xfId="9749" xr:uid="{00000000-0005-0000-0000-0000AE0B0000}"/>
    <cellStyle name="Comma 22 2 2 2" xfId="21122" xr:uid="{00000000-0005-0000-0000-0000AF0B0000}"/>
    <cellStyle name="Comma 22 2 3" xfId="12576" xr:uid="{00000000-0005-0000-0000-0000B00B0000}"/>
    <cellStyle name="Comma 22 3" xfId="9748" xr:uid="{00000000-0005-0000-0000-0000B10B0000}"/>
    <cellStyle name="Comma 22 3 2" xfId="21121" xr:uid="{00000000-0005-0000-0000-0000B20B0000}"/>
    <cellStyle name="Comma 22 4" xfId="12575" xr:uid="{00000000-0005-0000-0000-0000B30B0000}"/>
    <cellStyle name="Comma 23" xfId="664" xr:uid="{00000000-0005-0000-0000-0000B40B0000}"/>
    <cellStyle name="Comma 23 2" xfId="9750" xr:uid="{00000000-0005-0000-0000-0000B50B0000}"/>
    <cellStyle name="Comma 23 2 2" xfId="21123" xr:uid="{00000000-0005-0000-0000-0000B60B0000}"/>
    <cellStyle name="Comma 23 3" xfId="12577" xr:uid="{00000000-0005-0000-0000-0000B70B0000}"/>
    <cellStyle name="Comma 24" xfId="665" xr:uid="{00000000-0005-0000-0000-0000B80B0000}"/>
    <cellStyle name="Comma 24 2" xfId="9751" xr:uid="{00000000-0005-0000-0000-0000B90B0000}"/>
    <cellStyle name="Comma 24 2 2" xfId="21124" xr:uid="{00000000-0005-0000-0000-0000BA0B0000}"/>
    <cellStyle name="Comma 24 3" xfId="12578" xr:uid="{00000000-0005-0000-0000-0000BB0B0000}"/>
    <cellStyle name="Comma 25" xfId="666" xr:uid="{00000000-0005-0000-0000-0000BC0B0000}"/>
    <cellStyle name="Comma 25 2" xfId="9752" xr:uid="{00000000-0005-0000-0000-0000BD0B0000}"/>
    <cellStyle name="Comma 25 2 2" xfId="21125" xr:uid="{00000000-0005-0000-0000-0000BE0B0000}"/>
    <cellStyle name="Comma 25 3" xfId="12579" xr:uid="{00000000-0005-0000-0000-0000BF0B0000}"/>
    <cellStyle name="Comma 26" xfId="667" xr:uid="{00000000-0005-0000-0000-0000C00B0000}"/>
    <cellStyle name="Comma 26 2" xfId="9753" xr:uid="{00000000-0005-0000-0000-0000C10B0000}"/>
    <cellStyle name="Comma 26 2 2" xfId="21126" xr:uid="{00000000-0005-0000-0000-0000C20B0000}"/>
    <cellStyle name="Comma 26 3" xfId="12580" xr:uid="{00000000-0005-0000-0000-0000C30B0000}"/>
    <cellStyle name="Comma 27" xfId="668" xr:uid="{00000000-0005-0000-0000-0000C40B0000}"/>
    <cellStyle name="Comma 27 2" xfId="9754" xr:uid="{00000000-0005-0000-0000-0000C50B0000}"/>
    <cellStyle name="Comma 27 2 2" xfId="21127" xr:uid="{00000000-0005-0000-0000-0000C60B0000}"/>
    <cellStyle name="Comma 27 3" xfId="12581" xr:uid="{00000000-0005-0000-0000-0000C70B0000}"/>
    <cellStyle name="Comma 28" xfId="3381" xr:uid="{00000000-0005-0000-0000-0000C80B0000}"/>
    <cellStyle name="Comma 28 2" xfId="14757" xr:uid="{00000000-0005-0000-0000-0000C90B0000}"/>
    <cellStyle name="Comma 29" xfId="3382" xr:uid="{00000000-0005-0000-0000-0000CA0B0000}"/>
    <cellStyle name="Comma 29 2" xfId="14758" xr:uid="{00000000-0005-0000-0000-0000CB0B0000}"/>
    <cellStyle name="Comma 3" xfId="3" xr:uid="{00000000-0005-0000-0000-0000CC0B0000}"/>
    <cellStyle name="Comma 3 10" xfId="670" xr:uid="{00000000-0005-0000-0000-0000CD0B0000}"/>
    <cellStyle name="Comma 3 10 2" xfId="9756" xr:uid="{00000000-0005-0000-0000-0000CE0B0000}"/>
    <cellStyle name="Comma 3 10 2 2" xfId="21129" xr:uid="{00000000-0005-0000-0000-0000CF0B0000}"/>
    <cellStyle name="Comma 3 10 3" xfId="12583" xr:uid="{00000000-0005-0000-0000-0000D00B0000}"/>
    <cellStyle name="Comma 3 11" xfId="9755" xr:uid="{00000000-0005-0000-0000-0000D10B0000}"/>
    <cellStyle name="Comma 3 11 2" xfId="21128" xr:uid="{00000000-0005-0000-0000-0000D20B0000}"/>
    <cellStyle name="Comma 3 12" xfId="12582" xr:uid="{00000000-0005-0000-0000-0000D30B0000}"/>
    <cellStyle name="Comma 3 13" xfId="669" xr:uid="{00000000-0005-0000-0000-0000D40B0000}"/>
    <cellStyle name="Comma 3 2" xfId="5" xr:uid="{00000000-0005-0000-0000-0000D50B0000}"/>
    <cellStyle name="Comma 3 2 2" xfId="672" xr:uid="{00000000-0005-0000-0000-0000D60B0000}"/>
    <cellStyle name="Comma 3 2 2 2" xfId="9758" xr:uid="{00000000-0005-0000-0000-0000D70B0000}"/>
    <cellStyle name="Comma 3 2 2 2 2" xfId="21131" xr:uid="{00000000-0005-0000-0000-0000D80B0000}"/>
    <cellStyle name="Comma 3 2 2 3" xfId="12585" xr:uid="{00000000-0005-0000-0000-0000D90B0000}"/>
    <cellStyle name="Comma 3 2 3" xfId="3383" xr:uid="{00000000-0005-0000-0000-0000DA0B0000}"/>
    <cellStyle name="Comma 3 2 3 2" xfId="14759" xr:uid="{00000000-0005-0000-0000-0000DB0B0000}"/>
    <cellStyle name="Comma 3 2 4" xfId="5536" xr:uid="{00000000-0005-0000-0000-0000DC0B0000}"/>
    <cellStyle name="Comma 3 2 4 2" xfId="16912" xr:uid="{00000000-0005-0000-0000-0000DD0B0000}"/>
    <cellStyle name="Comma 3 2 5" xfId="7426" xr:uid="{00000000-0005-0000-0000-0000DE0B0000}"/>
    <cellStyle name="Comma 3 2 5 2" xfId="18801" xr:uid="{00000000-0005-0000-0000-0000DF0B0000}"/>
    <cellStyle name="Comma 3 2 6" xfId="9757" xr:uid="{00000000-0005-0000-0000-0000E00B0000}"/>
    <cellStyle name="Comma 3 2 6 2" xfId="21130" xr:uid="{00000000-0005-0000-0000-0000E10B0000}"/>
    <cellStyle name="Comma 3 2 7" xfId="12584" xr:uid="{00000000-0005-0000-0000-0000E20B0000}"/>
    <cellStyle name="Comma 3 2 8" xfId="671" xr:uid="{00000000-0005-0000-0000-0000E30B0000}"/>
    <cellStyle name="Comma 3 3" xfId="9" xr:uid="{00000000-0005-0000-0000-0000E40B0000}"/>
    <cellStyle name="Comma 3 3 2" xfId="3384" xr:uid="{00000000-0005-0000-0000-0000E50B0000}"/>
    <cellStyle name="Comma 3 3 2 2" xfId="14760" xr:uid="{00000000-0005-0000-0000-0000E60B0000}"/>
    <cellStyle name="Comma 3 3 3" xfId="5537" xr:uid="{00000000-0005-0000-0000-0000E70B0000}"/>
    <cellStyle name="Comma 3 3 3 2" xfId="16913" xr:uid="{00000000-0005-0000-0000-0000E80B0000}"/>
    <cellStyle name="Comma 3 3 4" xfId="7427" xr:uid="{00000000-0005-0000-0000-0000E90B0000}"/>
    <cellStyle name="Comma 3 3 4 2" xfId="18802" xr:uid="{00000000-0005-0000-0000-0000EA0B0000}"/>
    <cellStyle name="Comma 3 3 5" xfId="9759" xr:uid="{00000000-0005-0000-0000-0000EB0B0000}"/>
    <cellStyle name="Comma 3 3 5 2" xfId="21132" xr:uid="{00000000-0005-0000-0000-0000EC0B0000}"/>
    <cellStyle name="Comma 3 3 6" xfId="12586" xr:uid="{00000000-0005-0000-0000-0000ED0B0000}"/>
    <cellStyle name="Comma 3 3 7" xfId="673" xr:uid="{00000000-0005-0000-0000-0000EE0B0000}"/>
    <cellStyle name="Comma 3 4" xfId="10" xr:uid="{00000000-0005-0000-0000-0000EF0B0000}"/>
    <cellStyle name="Comma 3 4 2" xfId="3385" xr:uid="{00000000-0005-0000-0000-0000F00B0000}"/>
    <cellStyle name="Comma 3 4 2 2" xfId="14761" xr:uid="{00000000-0005-0000-0000-0000F10B0000}"/>
    <cellStyle name="Comma 3 4 3" xfId="5538" xr:uid="{00000000-0005-0000-0000-0000F20B0000}"/>
    <cellStyle name="Comma 3 4 3 2" xfId="16914" xr:uid="{00000000-0005-0000-0000-0000F30B0000}"/>
    <cellStyle name="Comma 3 4 4" xfId="7428" xr:uid="{00000000-0005-0000-0000-0000F40B0000}"/>
    <cellStyle name="Comma 3 4 4 2" xfId="18803" xr:uid="{00000000-0005-0000-0000-0000F50B0000}"/>
    <cellStyle name="Comma 3 4 5" xfId="9760" xr:uid="{00000000-0005-0000-0000-0000F60B0000}"/>
    <cellStyle name="Comma 3 4 5 2" xfId="21133" xr:uid="{00000000-0005-0000-0000-0000F70B0000}"/>
    <cellStyle name="Comma 3 4 6" xfId="12587" xr:uid="{00000000-0005-0000-0000-0000F80B0000}"/>
    <cellStyle name="Comma 3 4 7" xfId="674" xr:uid="{00000000-0005-0000-0000-0000F90B0000}"/>
    <cellStyle name="Comma 3 5" xfId="675" xr:uid="{00000000-0005-0000-0000-0000FA0B0000}"/>
    <cellStyle name="Comma 3 5 2" xfId="3386" xr:uid="{00000000-0005-0000-0000-0000FB0B0000}"/>
    <cellStyle name="Comma 3 5 2 2" xfId="14762" xr:uid="{00000000-0005-0000-0000-0000FC0B0000}"/>
    <cellStyle name="Comma 3 5 3" xfId="5539" xr:uid="{00000000-0005-0000-0000-0000FD0B0000}"/>
    <cellStyle name="Comma 3 5 3 2" xfId="16915" xr:uid="{00000000-0005-0000-0000-0000FE0B0000}"/>
    <cellStyle name="Comma 3 5 4" xfId="7429" xr:uid="{00000000-0005-0000-0000-0000FF0B0000}"/>
    <cellStyle name="Comma 3 5 4 2" xfId="18804" xr:uid="{00000000-0005-0000-0000-0000000C0000}"/>
    <cellStyle name="Comma 3 5 5" xfId="9761" xr:uid="{00000000-0005-0000-0000-0000010C0000}"/>
    <cellStyle name="Comma 3 5 5 2" xfId="21134" xr:uid="{00000000-0005-0000-0000-0000020C0000}"/>
    <cellStyle name="Comma 3 5 6" xfId="12588" xr:uid="{00000000-0005-0000-0000-0000030C0000}"/>
    <cellStyle name="Comma 3 6" xfId="676" xr:uid="{00000000-0005-0000-0000-0000040C0000}"/>
    <cellStyle name="Comma 3 6 2" xfId="3387" xr:uid="{00000000-0005-0000-0000-0000050C0000}"/>
    <cellStyle name="Comma 3 6 2 2" xfId="14763" xr:uid="{00000000-0005-0000-0000-0000060C0000}"/>
    <cellStyle name="Comma 3 6 3" xfId="5540" xr:uid="{00000000-0005-0000-0000-0000070C0000}"/>
    <cellStyle name="Comma 3 6 3 2" xfId="16916" xr:uid="{00000000-0005-0000-0000-0000080C0000}"/>
    <cellStyle name="Comma 3 6 4" xfId="7430" xr:uid="{00000000-0005-0000-0000-0000090C0000}"/>
    <cellStyle name="Comma 3 6 4 2" xfId="18805" xr:uid="{00000000-0005-0000-0000-00000A0C0000}"/>
    <cellStyle name="Comma 3 6 5" xfId="9762" xr:uid="{00000000-0005-0000-0000-00000B0C0000}"/>
    <cellStyle name="Comma 3 6 5 2" xfId="21135" xr:uid="{00000000-0005-0000-0000-00000C0C0000}"/>
    <cellStyle name="Comma 3 6 6" xfId="12589" xr:uid="{00000000-0005-0000-0000-00000D0C0000}"/>
    <cellStyle name="Comma 3 7" xfId="677" xr:uid="{00000000-0005-0000-0000-00000E0C0000}"/>
    <cellStyle name="Comma 3 7 2" xfId="3388" xr:uid="{00000000-0005-0000-0000-00000F0C0000}"/>
    <cellStyle name="Comma 3 7 2 2" xfId="14764" xr:uid="{00000000-0005-0000-0000-0000100C0000}"/>
    <cellStyle name="Comma 3 7 3" xfId="5541" xr:uid="{00000000-0005-0000-0000-0000110C0000}"/>
    <cellStyle name="Comma 3 7 3 2" xfId="16917" xr:uid="{00000000-0005-0000-0000-0000120C0000}"/>
    <cellStyle name="Comma 3 7 4" xfId="7431" xr:uid="{00000000-0005-0000-0000-0000130C0000}"/>
    <cellStyle name="Comma 3 7 4 2" xfId="18806" xr:uid="{00000000-0005-0000-0000-0000140C0000}"/>
    <cellStyle name="Comma 3 7 5" xfId="9763" xr:uid="{00000000-0005-0000-0000-0000150C0000}"/>
    <cellStyle name="Comma 3 7 5 2" xfId="21136" xr:uid="{00000000-0005-0000-0000-0000160C0000}"/>
    <cellStyle name="Comma 3 7 6" xfId="12590" xr:uid="{00000000-0005-0000-0000-0000170C0000}"/>
    <cellStyle name="Comma 3 8" xfId="678" xr:uid="{00000000-0005-0000-0000-0000180C0000}"/>
    <cellStyle name="Comma 3 8 2" xfId="9764" xr:uid="{00000000-0005-0000-0000-0000190C0000}"/>
    <cellStyle name="Comma 3 8 2 2" xfId="21137" xr:uid="{00000000-0005-0000-0000-00001A0C0000}"/>
    <cellStyle name="Comma 3 8 3" xfId="12591" xr:uid="{00000000-0005-0000-0000-00001B0C0000}"/>
    <cellStyle name="Comma 3 9" xfId="679" xr:uid="{00000000-0005-0000-0000-00001C0C0000}"/>
    <cellStyle name="Comma 3 9 2" xfId="9765" xr:uid="{00000000-0005-0000-0000-00001D0C0000}"/>
    <cellStyle name="Comma 3 9 2 2" xfId="21138" xr:uid="{00000000-0005-0000-0000-00001E0C0000}"/>
    <cellStyle name="Comma 3 9 3" xfId="12592" xr:uid="{00000000-0005-0000-0000-00001F0C0000}"/>
    <cellStyle name="Comma 3_Summary of reclassification Qtr'09" xfId="680" xr:uid="{00000000-0005-0000-0000-0000200C0000}"/>
    <cellStyle name="Comma 30" xfId="5542" xr:uid="{00000000-0005-0000-0000-0000210C0000}"/>
    <cellStyle name="Comma 30 2" xfId="16918" xr:uid="{00000000-0005-0000-0000-0000220C0000}"/>
    <cellStyle name="Comma 31" xfId="5543" xr:uid="{00000000-0005-0000-0000-0000230C0000}"/>
    <cellStyle name="Comma 31 2" xfId="16919" xr:uid="{00000000-0005-0000-0000-0000240C0000}"/>
    <cellStyle name="Comma 32" xfId="7432" xr:uid="{00000000-0005-0000-0000-0000250C0000}"/>
    <cellStyle name="Comma 32 2" xfId="18807" xr:uid="{00000000-0005-0000-0000-0000260C0000}"/>
    <cellStyle name="Comma 33" xfId="7433" xr:uid="{00000000-0005-0000-0000-0000270C0000}"/>
    <cellStyle name="Comma 33 2" xfId="18808" xr:uid="{00000000-0005-0000-0000-0000280C0000}"/>
    <cellStyle name="Comma 34" xfId="11762" xr:uid="{00000000-0005-0000-0000-0000290C0000}"/>
    <cellStyle name="Comma 34 2" xfId="23131" xr:uid="{00000000-0005-0000-0000-00002A0C0000}"/>
    <cellStyle name="Comma 35" xfId="12352" xr:uid="{00000000-0005-0000-0000-00002B0C0000}"/>
    <cellStyle name="Comma 35 2" xfId="23554" xr:uid="{00000000-0005-0000-0000-00002C0C0000}"/>
    <cellStyle name="Comma 36" xfId="23555" xr:uid="{00000000-0005-0000-0000-00002D0C0000}"/>
    <cellStyle name="Comma 37" xfId="12353" xr:uid="{00000000-0005-0000-0000-00002E0C0000}"/>
    <cellStyle name="Comma 38" xfId="23559" xr:uid="{00000000-0005-0000-0000-00002F0C0000}"/>
    <cellStyle name="Comma 39" xfId="23560" xr:uid="{00000000-0005-0000-0000-0000300C0000}"/>
    <cellStyle name="Comma 4" xfId="681" xr:uid="{00000000-0005-0000-0000-0000310C0000}"/>
    <cellStyle name="Comma 4 2" xfId="682" xr:uid="{00000000-0005-0000-0000-0000320C0000}"/>
    <cellStyle name="Comma 4 2 2" xfId="9767" xr:uid="{00000000-0005-0000-0000-0000330C0000}"/>
    <cellStyle name="Comma 4 2 2 2" xfId="21140" xr:uid="{00000000-0005-0000-0000-0000340C0000}"/>
    <cellStyle name="Comma 4 2 3" xfId="12593" xr:uid="{00000000-0005-0000-0000-0000350C0000}"/>
    <cellStyle name="Comma 4 3" xfId="683" xr:uid="{00000000-0005-0000-0000-0000360C0000}"/>
    <cellStyle name="Comma 4 3 2" xfId="9768" xr:uid="{00000000-0005-0000-0000-0000370C0000}"/>
    <cellStyle name="Comma 4 3 2 2" xfId="21141" xr:uid="{00000000-0005-0000-0000-0000380C0000}"/>
    <cellStyle name="Comma 4 3 3" xfId="12594" xr:uid="{00000000-0005-0000-0000-0000390C0000}"/>
    <cellStyle name="Comma 4 4" xfId="684" xr:uid="{00000000-0005-0000-0000-00003A0C0000}"/>
    <cellStyle name="Comma 4 4 2" xfId="9769" xr:uid="{00000000-0005-0000-0000-00003B0C0000}"/>
    <cellStyle name="Comma 4 4 2 2" xfId="21142" xr:uid="{00000000-0005-0000-0000-00003C0C0000}"/>
    <cellStyle name="Comma 4 4 3" xfId="12595" xr:uid="{00000000-0005-0000-0000-00003D0C0000}"/>
    <cellStyle name="Comma 5" xfId="685" xr:uid="{00000000-0005-0000-0000-00003E0C0000}"/>
    <cellStyle name="Comma 5 2" xfId="686" xr:uid="{00000000-0005-0000-0000-00003F0C0000}"/>
    <cellStyle name="Comma 5 2 2" xfId="3389" xr:uid="{00000000-0005-0000-0000-0000400C0000}"/>
    <cellStyle name="Comma 5 2 2 2" xfId="14765" xr:uid="{00000000-0005-0000-0000-0000410C0000}"/>
    <cellStyle name="Comma 5 2 3" xfId="5544" xr:uid="{00000000-0005-0000-0000-0000420C0000}"/>
    <cellStyle name="Comma 5 2 3 2" xfId="16920" xr:uid="{00000000-0005-0000-0000-0000430C0000}"/>
    <cellStyle name="Comma 5 2 4" xfId="7434" xr:uid="{00000000-0005-0000-0000-0000440C0000}"/>
    <cellStyle name="Comma 5 2 4 2" xfId="18809" xr:uid="{00000000-0005-0000-0000-0000450C0000}"/>
    <cellStyle name="Comma 5 2 5" xfId="9771" xr:uid="{00000000-0005-0000-0000-0000460C0000}"/>
    <cellStyle name="Comma 5 2 5 2" xfId="21144" xr:uid="{00000000-0005-0000-0000-0000470C0000}"/>
    <cellStyle name="Comma 5 2 6" xfId="12596" xr:uid="{00000000-0005-0000-0000-0000480C0000}"/>
    <cellStyle name="Comma 6" xfId="687" xr:uid="{00000000-0005-0000-0000-0000490C0000}"/>
    <cellStyle name="Comma 6 2" xfId="688" xr:uid="{00000000-0005-0000-0000-00004A0C0000}"/>
    <cellStyle name="Comma 6 2 2" xfId="9773" xr:uid="{00000000-0005-0000-0000-00004B0C0000}"/>
    <cellStyle name="Comma 6 2 2 2" xfId="21146" xr:uid="{00000000-0005-0000-0000-00004C0C0000}"/>
    <cellStyle name="Comma 6 2 3" xfId="12598" xr:uid="{00000000-0005-0000-0000-00004D0C0000}"/>
    <cellStyle name="Comma 6 3" xfId="689" xr:uid="{00000000-0005-0000-0000-00004E0C0000}"/>
    <cellStyle name="Comma 6 3 2" xfId="9774" xr:uid="{00000000-0005-0000-0000-00004F0C0000}"/>
    <cellStyle name="Comma 6 3 2 2" xfId="21147" xr:uid="{00000000-0005-0000-0000-0000500C0000}"/>
    <cellStyle name="Comma 6 3 3" xfId="12599" xr:uid="{00000000-0005-0000-0000-0000510C0000}"/>
    <cellStyle name="Comma 6 4" xfId="9772" xr:uid="{00000000-0005-0000-0000-0000520C0000}"/>
    <cellStyle name="Comma 6 4 2" xfId="21145" xr:uid="{00000000-0005-0000-0000-0000530C0000}"/>
    <cellStyle name="Comma 6 5" xfId="12597" xr:uid="{00000000-0005-0000-0000-0000540C0000}"/>
    <cellStyle name="Comma 7" xfId="690" xr:uid="{00000000-0005-0000-0000-0000550C0000}"/>
    <cellStyle name="Comma 7 2" xfId="691" xr:uid="{00000000-0005-0000-0000-0000560C0000}"/>
    <cellStyle name="Comma 7 2 2" xfId="9776" xr:uid="{00000000-0005-0000-0000-0000570C0000}"/>
    <cellStyle name="Comma 7 2 2 2" xfId="21149" xr:uid="{00000000-0005-0000-0000-0000580C0000}"/>
    <cellStyle name="Comma 7 2 3" xfId="12601" xr:uid="{00000000-0005-0000-0000-0000590C0000}"/>
    <cellStyle name="Comma 7 3" xfId="9775" xr:uid="{00000000-0005-0000-0000-00005A0C0000}"/>
    <cellStyle name="Comma 7 3 2" xfId="21148" xr:uid="{00000000-0005-0000-0000-00005B0C0000}"/>
    <cellStyle name="Comma 7 4" xfId="12600" xr:uid="{00000000-0005-0000-0000-00005C0C0000}"/>
    <cellStyle name="Comma 8" xfId="692" xr:uid="{00000000-0005-0000-0000-00005D0C0000}"/>
    <cellStyle name="Comma 8 2" xfId="693" xr:uid="{00000000-0005-0000-0000-00005E0C0000}"/>
    <cellStyle name="Comma 8 2 2" xfId="9778" xr:uid="{00000000-0005-0000-0000-00005F0C0000}"/>
    <cellStyle name="Comma 8 2 2 2" xfId="21151" xr:uid="{00000000-0005-0000-0000-0000600C0000}"/>
    <cellStyle name="Comma 8 2 3" xfId="12603" xr:uid="{00000000-0005-0000-0000-0000610C0000}"/>
    <cellStyle name="Comma 8 3" xfId="694" xr:uid="{00000000-0005-0000-0000-0000620C0000}"/>
    <cellStyle name="Comma 8 3 2" xfId="9779" xr:uid="{00000000-0005-0000-0000-0000630C0000}"/>
    <cellStyle name="Comma 8 3 2 2" xfId="21152" xr:uid="{00000000-0005-0000-0000-0000640C0000}"/>
    <cellStyle name="Comma 8 3 3" xfId="12604" xr:uid="{00000000-0005-0000-0000-0000650C0000}"/>
    <cellStyle name="Comma 8 4" xfId="9777" xr:uid="{00000000-0005-0000-0000-0000660C0000}"/>
    <cellStyle name="Comma 8 4 2" xfId="21150" xr:uid="{00000000-0005-0000-0000-0000670C0000}"/>
    <cellStyle name="Comma 8 5" xfId="12602" xr:uid="{00000000-0005-0000-0000-0000680C0000}"/>
    <cellStyle name="Comma 8_rat111a101b-09t-งบ" xfId="695" xr:uid="{00000000-0005-0000-0000-0000690C0000}"/>
    <cellStyle name="Comma 9" xfId="696" xr:uid="{00000000-0005-0000-0000-00006A0C0000}"/>
    <cellStyle name="Comma 9 2" xfId="697" xr:uid="{00000000-0005-0000-0000-00006B0C0000}"/>
    <cellStyle name="Comma 9 2 2" xfId="9781" xr:uid="{00000000-0005-0000-0000-00006C0C0000}"/>
    <cellStyle name="Comma 9 2 2 2" xfId="21154" xr:uid="{00000000-0005-0000-0000-00006D0C0000}"/>
    <cellStyle name="Comma 9 2 3" xfId="12606" xr:uid="{00000000-0005-0000-0000-00006E0C0000}"/>
    <cellStyle name="Comma 9 3" xfId="9780" xr:uid="{00000000-0005-0000-0000-00006F0C0000}"/>
    <cellStyle name="Comma 9 3 2" xfId="21153" xr:uid="{00000000-0005-0000-0000-0000700C0000}"/>
    <cellStyle name="Comma 9 4" xfId="12605" xr:uid="{00000000-0005-0000-0000-0000710C0000}"/>
    <cellStyle name="comma zerodec" xfId="698" xr:uid="{00000000-0005-0000-0000-0000720C0000}"/>
    <cellStyle name="Comma0" xfId="699" xr:uid="{00000000-0005-0000-0000-0000730C0000}"/>
    <cellStyle name="Comments" xfId="700" xr:uid="{00000000-0005-0000-0000-0000740C0000}"/>
    <cellStyle name="Comments 2" xfId="5545" xr:uid="{00000000-0005-0000-0000-0000750C0000}"/>
    <cellStyle name="Comments 2 2" xfId="16921" xr:uid="{00000000-0005-0000-0000-0000760C0000}"/>
    <cellStyle name="Comments 3" xfId="9784" xr:uid="{00000000-0005-0000-0000-0000770C0000}"/>
    <cellStyle name="Copied" xfId="701" xr:uid="{00000000-0005-0000-0000-0000780C0000}"/>
    <cellStyle name="Counter" xfId="702" xr:uid="{00000000-0005-0000-0000-0000790C0000}"/>
    <cellStyle name="Currency [0] U" xfId="703" xr:uid="{00000000-0005-0000-0000-00007A0C0000}"/>
    <cellStyle name="Currency [00]" xfId="704" xr:uid="{00000000-0005-0000-0000-00007B0C0000}"/>
    <cellStyle name="Currency [2]" xfId="705" xr:uid="{00000000-0005-0000-0000-00007C0C0000}"/>
    <cellStyle name="Currency [2] U" xfId="706" xr:uid="{00000000-0005-0000-0000-00007D0C0000}"/>
    <cellStyle name="Currency 2" xfId="707" xr:uid="{00000000-0005-0000-0000-00007E0C0000}"/>
    <cellStyle name="Currency(000)" xfId="708" xr:uid="{00000000-0005-0000-0000-00007F0C0000}"/>
    <cellStyle name="Currency(000) 2" xfId="5546" xr:uid="{00000000-0005-0000-0000-0000800C0000}"/>
    <cellStyle name="Currency(000) 2 2" xfId="16922" xr:uid="{00000000-0005-0000-0000-0000810C0000}"/>
    <cellStyle name="Currency(000) 3" xfId="7435" xr:uid="{00000000-0005-0000-0000-0000820C0000}"/>
    <cellStyle name="Currency(000) 3 2" xfId="18810" xr:uid="{00000000-0005-0000-0000-0000830C0000}"/>
    <cellStyle name="Currency(000) 4" xfId="9553" xr:uid="{00000000-0005-0000-0000-0000840C0000}"/>
    <cellStyle name="Currency0" xfId="709" xr:uid="{00000000-0005-0000-0000-0000850C0000}"/>
    <cellStyle name="Currency1" xfId="710" xr:uid="{00000000-0005-0000-0000-0000860C0000}"/>
    <cellStyle name="Custom - Style8" xfId="711" xr:uid="{00000000-0005-0000-0000-0000870C0000}"/>
    <cellStyle name="Date" xfId="712" xr:uid="{00000000-0005-0000-0000-0000880C0000}"/>
    <cellStyle name="Date Short" xfId="713" xr:uid="{00000000-0005-0000-0000-0000890C0000}"/>
    <cellStyle name="Date U" xfId="714" xr:uid="{00000000-0005-0000-0000-00008A0C0000}"/>
    <cellStyle name="Date_FS_HMC_P.7_TH and EN" xfId="715" xr:uid="{00000000-0005-0000-0000-00008B0C0000}"/>
    <cellStyle name="Decimal [0]" xfId="716" xr:uid="{00000000-0005-0000-0000-00008C0C0000}"/>
    <cellStyle name="Decimal [2]" xfId="717" xr:uid="{00000000-0005-0000-0000-00008D0C0000}"/>
    <cellStyle name="Decimal [2] U" xfId="718" xr:uid="{00000000-0005-0000-0000-00008E0C0000}"/>
    <cellStyle name="Decimal [4]" xfId="719" xr:uid="{00000000-0005-0000-0000-00008F0C0000}"/>
    <cellStyle name="Decimal [4] U" xfId="720" xr:uid="{00000000-0005-0000-0000-0000900C0000}"/>
    <cellStyle name="Define your own named style" xfId="721" xr:uid="{00000000-0005-0000-0000-0000910C0000}"/>
    <cellStyle name="Delsumma USD" xfId="722" xr:uid="{00000000-0005-0000-0000-0000920C0000}"/>
    <cellStyle name="Delsumma USD 2" xfId="723" xr:uid="{00000000-0005-0000-0000-0000930C0000}"/>
    <cellStyle name="Delsumma USD 2 2" xfId="3390" xr:uid="{00000000-0005-0000-0000-0000940C0000}"/>
    <cellStyle name="Delsumma USD 2 2 2" xfId="14766" xr:uid="{00000000-0005-0000-0000-0000950C0000}"/>
    <cellStyle name="Delsumma USD 2 3" xfId="5547" xr:uid="{00000000-0005-0000-0000-0000960C0000}"/>
    <cellStyle name="Delsumma USD 2 3 2" xfId="16923" xr:uid="{00000000-0005-0000-0000-0000970C0000}"/>
    <cellStyle name="Delsumma USD 2 4" xfId="9806" xr:uid="{00000000-0005-0000-0000-0000980C0000}"/>
    <cellStyle name="Delsumma USD 3" xfId="3391" xr:uid="{00000000-0005-0000-0000-0000990C0000}"/>
    <cellStyle name="Delsumma USD 3 2" xfId="14767" xr:uid="{00000000-0005-0000-0000-00009A0C0000}"/>
    <cellStyle name="Delsumma USD 4" xfId="5548" xr:uid="{00000000-0005-0000-0000-00009B0C0000}"/>
    <cellStyle name="Delsumma USD 4 2" xfId="16924" xr:uid="{00000000-0005-0000-0000-00009C0C0000}"/>
    <cellStyle name="Delsumma USD 5" xfId="9805" xr:uid="{00000000-0005-0000-0000-00009D0C0000}"/>
    <cellStyle name="Dezimal [0]_35ERI8T2gbIEMixb4v26icuOo" xfId="724" xr:uid="{00000000-0005-0000-0000-00009E0C0000}"/>
    <cellStyle name="Dezimal_35ERI8T2gbIEMixb4v26icuOo" xfId="725" xr:uid="{00000000-0005-0000-0000-00009F0C0000}"/>
    <cellStyle name="Dollar (zero dec)" xfId="726" xr:uid="{00000000-0005-0000-0000-0000A00C0000}"/>
    <cellStyle name="Draw lines around data in range" xfId="727" xr:uid="{00000000-0005-0000-0000-0000A10C0000}"/>
    <cellStyle name="Draw lines around data in range 2" xfId="3392" xr:uid="{00000000-0005-0000-0000-0000A20C0000}"/>
    <cellStyle name="Draw lines around data in range 2 2" xfId="14768" xr:uid="{00000000-0005-0000-0000-0000A30C0000}"/>
    <cellStyle name="Draw lines around data in range 3" xfId="5549" xr:uid="{00000000-0005-0000-0000-0000A40C0000}"/>
    <cellStyle name="Draw lines around data in range 3 2" xfId="16925" xr:uid="{00000000-0005-0000-0000-0000A50C0000}"/>
    <cellStyle name="Draw lines around data in range 4" xfId="7436" xr:uid="{00000000-0005-0000-0000-0000A60C0000}"/>
    <cellStyle name="Draw lines around data in range 4 2" xfId="18811" xr:uid="{00000000-0005-0000-0000-0000A70C0000}"/>
    <cellStyle name="Draw lines around data in range 5" xfId="9810" xr:uid="{00000000-0005-0000-0000-0000A80C0000}"/>
    <cellStyle name="Draw lines around data in range 5 2" xfId="21180" xr:uid="{00000000-0005-0000-0000-0000A90C0000}"/>
    <cellStyle name="Draw lines around data in range 6" xfId="9552" xr:uid="{00000000-0005-0000-0000-0000AA0C0000}"/>
    <cellStyle name="Draw lines around data in range 6 2" xfId="20926" xr:uid="{00000000-0005-0000-0000-0000AB0C0000}"/>
    <cellStyle name="Draw lines around data in range 7" xfId="12607" xr:uid="{00000000-0005-0000-0000-0000AC0C0000}"/>
    <cellStyle name="Draw shadow and lines within range" xfId="728" xr:uid="{00000000-0005-0000-0000-0000AD0C0000}"/>
    <cellStyle name="Draw shadow and lines within range 2" xfId="3393" xr:uid="{00000000-0005-0000-0000-0000AE0C0000}"/>
    <cellStyle name="Draw shadow and lines within range 2 2" xfId="14769" xr:uid="{00000000-0005-0000-0000-0000AF0C0000}"/>
    <cellStyle name="Draw shadow and lines within range 3" xfId="5550" xr:uid="{00000000-0005-0000-0000-0000B00C0000}"/>
    <cellStyle name="Draw shadow and lines within range 3 2" xfId="16926" xr:uid="{00000000-0005-0000-0000-0000B10C0000}"/>
    <cellStyle name="Draw shadow and lines within range 4" xfId="7437" xr:uid="{00000000-0005-0000-0000-0000B20C0000}"/>
    <cellStyle name="Draw shadow and lines within range 4 2" xfId="18812" xr:uid="{00000000-0005-0000-0000-0000B30C0000}"/>
    <cellStyle name="Draw shadow and lines within range 5" xfId="9811" xr:uid="{00000000-0005-0000-0000-0000B40C0000}"/>
    <cellStyle name="Draw shadow and lines within range 5 2" xfId="21181" xr:uid="{00000000-0005-0000-0000-0000B50C0000}"/>
    <cellStyle name="Draw shadow and lines within range 6" xfId="9551" xr:uid="{00000000-0005-0000-0000-0000B60C0000}"/>
    <cellStyle name="Draw shadow and lines within range 6 2" xfId="20925" xr:uid="{00000000-0005-0000-0000-0000B70C0000}"/>
    <cellStyle name="Draw shadow and lines within range 7" xfId="12608" xr:uid="{00000000-0005-0000-0000-0000B80C0000}"/>
    <cellStyle name="Emphasis 1" xfId="729" xr:uid="{00000000-0005-0000-0000-0000B90C0000}"/>
    <cellStyle name="Emphasis 1 2" xfId="11872" xr:uid="{00000000-0005-0000-0000-0000BA0C0000}"/>
    <cellStyle name="Emphasis 1 3" xfId="11873" xr:uid="{00000000-0005-0000-0000-0000BB0C0000}"/>
    <cellStyle name="Emphasis 1 4" xfId="11871" xr:uid="{00000000-0005-0000-0000-0000BC0C0000}"/>
    <cellStyle name="Emphasis 2" xfId="730" xr:uid="{00000000-0005-0000-0000-0000BD0C0000}"/>
    <cellStyle name="Emphasis 2 2" xfId="11875" xr:uid="{00000000-0005-0000-0000-0000BE0C0000}"/>
    <cellStyle name="Emphasis 2 3" xfId="11876" xr:uid="{00000000-0005-0000-0000-0000BF0C0000}"/>
    <cellStyle name="Emphasis 2 4" xfId="11874" xr:uid="{00000000-0005-0000-0000-0000C00C0000}"/>
    <cellStyle name="Emphasis 3" xfId="731" xr:uid="{00000000-0005-0000-0000-0000C10C0000}"/>
    <cellStyle name="Emphasis 3 2" xfId="11877" xr:uid="{00000000-0005-0000-0000-0000C20C0000}"/>
    <cellStyle name="Emphasis 3 3" xfId="11878" xr:uid="{00000000-0005-0000-0000-0000C30C0000}"/>
    <cellStyle name="Enlarge title text, yellow on blue" xfId="732" xr:uid="{00000000-0005-0000-0000-0000C40C0000}"/>
    <cellStyle name="Enter Currency (0)" xfId="733" xr:uid="{00000000-0005-0000-0000-0000C50C0000}"/>
    <cellStyle name="Enter Currency (2)" xfId="734" xr:uid="{00000000-0005-0000-0000-0000C60C0000}"/>
    <cellStyle name="Enter Units (0)" xfId="735" xr:uid="{00000000-0005-0000-0000-0000C70C0000}"/>
    <cellStyle name="Enter Units (1)" xfId="736" xr:uid="{00000000-0005-0000-0000-0000C80C0000}"/>
    <cellStyle name="Enter Units (2)" xfId="737" xr:uid="{00000000-0005-0000-0000-0000C90C0000}"/>
    <cellStyle name="Entered" xfId="738" xr:uid="{00000000-0005-0000-0000-0000CA0C0000}"/>
    <cellStyle name="EPMLargeKeyFigure" xfId="739" xr:uid="{00000000-0005-0000-0000-0000CB0C0000}"/>
    <cellStyle name="Euro" xfId="740" xr:uid="{00000000-0005-0000-0000-0000CC0C0000}"/>
    <cellStyle name="Euro 2" xfId="741" xr:uid="{00000000-0005-0000-0000-0000CD0C0000}"/>
    <cellStyle name="Explanatory Text 10" xfId="742" xr:uid="{00000000-0005-0000-0000-0000CE0C0000}"/>
    <cellStyle name="Explanatory Text 11" xfId="743" xr:uid="{00000000-0005-0000-0000-0000CF0C0000}"/>
    <cellStyle name="Explanatory Text 12" xfId="744" xr:uid="{00000000-0005-0000-0000-0000D00C0000}"/>
    <cellStyle name="Explanatory Text 13" xfId="745" xr:uid="{00000000-0005-0000-0000-0000D10C0000}"/>
    <cellStyle name="Explanatory Text 2" xfId="746" xr:uid="{00000000-0005-0000-0000-0000D20C0000}"/>
    <cellStyle name="Explanatory Text 3" xfId="747" xr:uid="{00000000-0005-0000-0000-0000D30C0000}"/>
    <cellStyle name="Explanatory Text 4" xfId="748" xr:uid="{00000000-0005-0000-0000-0000D40C0000}"/>
    <cellStyle name="Explanatory Text 5" xfId="749" xr:uid="{00000000-0005-0000-0000-0000D50C0000}"/>
    <cellStyle name="Explanatory Text 6" xfId="750" xr:uid="{00000000-0005-0000-0000-0000D60C0000}"/>
    <cellStyle name="Explanatory Text 7" xfId="751" xr:uid="{00000000-0005-0000-0000-0000D70C0000}"/>
    <cellStyle name="Explanatory Text 8" xfId="752" xr:uid="{00000000-0005-0000-0000-0000D80C0000}"/>
    <cellStyle name="Explanatory Text 9" xfId="753" xr:uid="{00000000-0005-0000-0000-0000D90C0000}"/>
    <cellStyle name="Fill" xfId="754" xr:uid="{00000000-0005-0000-0000-0000DA0C0000}"/>
    <cellStyle name="Fixed" xfId="755" xr:uid="{00000000-0005-0000-0000-0000DB0C0000}"/>
    <cellStyle name="Flag" xfId="756" xr:uid="{00000000-0005-0000-0000-0000DC0C0000}"/>
    <cellStyle name="Format a column of totals" xfId="757" xr:uid="{00000000-0005-0000-0000-0000DD0C0000}"/>
    <cellStyle name="Format a row of totals" xfId="758" xr:uid="{00000000-0005-0000-0000-0000DE0C0000}"/>
    <cellStyle name="Format a row of totals 2" xfId="3394" xr:uid="{00000000-0005-0000-0000-0000DF0C0000}"/>
    <cellStyle name="Format a row of totals 2 2" xfId="14770" xr:uid="{00000000-0005-0000-0000-0000E00C0000}"/>
    <cellStyle name="Format a row of totals 3" xfId="5551" xr:uid="{00000000-0005-0000-0000-0000E10C0000}"/>
    <cellStyle name="Format a row of totals 3 2" xfId="16927" xr:uid="{00000000-0005-0000-0000-0000E20C0000}"/>
    <cellStyle name="Format a row of totals 4" xfId="7438" xr:uid="{00000000-0005-0000-0000-0000E30C0000}"/>
    <cellStyle name="Format a row of totals 4 2" xfId="18813" xr:uid="{00000000-0005-0000-0000-0000E40C0000}"/>
    <cellStyle name="Format a row of totals 5" xfId="9812" xr:uid="{00000000-0005-0000-0000-0000E50C0000}"/>
    <cellStyle name="Format a row of totals 5 2" xfId="21182" xr:uid="{00000000-0005-0000-0000-0000E60C0000}"/>
    <cellStyle name="Format a row of totals 6" xfId="9550" xr:uid="{00000000-0005-0000-0000-0000E70C0000}"/>
    <cellStyle name="Format a row of totals 6 2" xfId="20924" xr:uid="{00000000-0005-0000-0000-0000E80C0000}"/>
    <cellStyle name="Format a row of totals 7" xfId="12609" xr:uid="{00000000-0005-0000-0000-0000E90C0000}"/>
    <cellStyle name="Format Number Column" xfId="759" xr:uid="{00000000-0005-0000-0000-0000EA0C0000}"/>
    <cellStyle name="Format text as bold, black on yellow" xfId="760" xr:uid="{00000000-0005-0000-0000-0000EB0C0000}"/>
    <cellStyle name="Format text as bold, black on yellow 2" xfId="3395" xr:uid="{00000000-0005-0000-0000-0000EC0C0000}"/>
    <cellStyle name="Format text as bold, black on yellow 2 2" xfId="14771" xr:uid="{00000000-0005-0000-0000-0000ED0C0000}"/>
    <cellStyle name="Format text as bold, black on yellow 3" xfId="5552" xr:uid="{00000000-0005-0000-0000-0000EE0C0000}"/>
    <cellStyle name="Format text as bold, black on yellow 3 2" xfId="16928" xr:uid="{00000000-0005-0000-0000-0000EF0C0000}"/>
    <cellStyle name="Format text as bold, black on yellow 4" xfId="7439" xr:uid="{00000000-0005-0000-0000-0000F00C0000}"/>
    <cellStyle name="Format text as bold, black on yellow 4 2" xfId="18814" xr:uid="{00000000-0005-0000-0000-0000F10C0000}"/>
    <cellStyle name="Format text as bold, black on yellow 5" xfId="9813" xr:uid="{00000000-0005-0000-0000-0000F20C0000}"/>
    <cellStyle name="Format text as bold, black on yellow 5 2" xfId="21183" xr:uid="{00000000-0005-0000-0000-0000F30C0000}"/>
    <cellStyle name="Format text as bold, black on yellow 6" xfId="9549" xr:uid="{00000000-0005-0000-0000-0000F40C0000}"/>
    <cellStyle name="Format text as bold, black on yellow 6 2" xfId="20923" xr:uid="{00000000-0005-0000-0000-0000F50C0000}"/>
    <cellStyle name="Format text as bold, black on yellow 7" xfId="12610" xr:uid="{00000000-0005-0000-0000-0000F60C0000}"/>
    <cellStyle name="Good 10" xfId="761" xr:uid="{00000000-0005-0000-0000-0000F70C0000}"/>
    <cellStyle name="Good 11" xfId="762" xr:uid="{00000000-0005-0000-0000-0000F80C0000}"/>
    <cellStyle name="Good 12" xfId="763" xr:uid="{00000000-0005-0000-0000-0000F90C0000}"/>
    <cellStyle name="Good 13" xfId="764" xr:uid="{00000000-0005-0000-0000-0000FA0C0000}"/>
    <cellStyle name="Good 2" xfId="765" xr:uid="{00000000-0005-0000-0000-0000FB0C0000}"/>
    <cellStyle name="Good 2 2" xfId="11879" xr:uid="{00000000-0005-0000-0000-0000FC0C0000}"/>
    <cellStyle name="Good 3" xfId="766" xr:uid="{00000000-0005-0000-0000-0000FD0C0000}"/>
    <cellStyle name="Good 3 2" xfId="11880" xr:uid="{00000000-0005-0000-0000-0000FE0C0000}"/>
    <cellStyle name="Good 4" xfId="767" xr:uid="{00000000-0005-0000-0000-0000FF0C0000}"/>
    <cellStyle name="Good 5" xfId="768" xr:uid="{00000000-0005-0000-0000-0000000D0000}"/>
    <cellStyle name="Good 6" xfId="769" xr:uid="{00000000-0005-0000-0000-0000010D0000}"/>
    <cellStyle name="Good 7" xfId="770" xr:uid="{00000000-0005-0000-0000-0000020D0000}"/>
    <cellStyle name="Good 8" xfId="771" xr:uid="{00000000-0005-0000-0000-0000030D0000}"/>
    <cellStyle name="Good 9" xfId="772" xr:uid="{00000000-0005-0000-0000-0000040D0000}"/>
    <cellStyle name="Grey" xfId="773" xr:uid="{00000000-0005-0000-0000-0000050D0000}"/>
    <cellStyle name="gs]_x000d__x000a_Window=23,56,584,348, , ,1_x000d__x000a_dir1=0,0,491,191,-1,-1,1,30,201,1905,245,H:\WINDOWS\*.*_x000d__x000a_dir10=44,44,544,323," xfId="774" xr:uid="{00000000-0005-0000-0000-0000060D0000}"/>
    <cellStyle name="HEADER" xfId="775" xr:uid="{00000000-0005-0000-0000-0000070D0000}"/>
    <cellStyle name="Header Budget" xfId="776" xr:uid="{00000000-0005-0000-0000-0000080D0000}"/>
    <cellStyle name="Header Leader" xfId="777" xr:uid="{00000000-0005-0000-0000-0000090D0000}"/>
    <cellStyle name="Header Total" xfId="778" xr:uid="{00000000-0005-0000-0000-00000A0D0000}"/>
    <cellStyle name="Header Variance" xfId="779" xr:uid="{00000000-0005-0000-0000-00000B0D0000}"/>
    <cellStyle name="HEADER_~9407090" xfId="780" xr:uid="{00000000-0005-0000-0000-00000C0D0000}"/>
    <cellStyle name="Header1" xfId="781" xr:uid="{00000000-0005-0000-0000-00000D0D0000}"/>
    <cellStyle name="Header2" xfId="782" xr:uid="{00000000-0005-0000-0000-00000E0D0000}"/>
    <cellStyle name="Header2 2" xfId="783" xr:uid="{00000000-0005-0000-0000-00000F0D0000}"/>
    <cellStyle name="Header2 2 2" xfId="3396" xr:uid="{00000000-0005-0000-0000-0000100D0000}"/>
    <cellStyle name="Header2 2 2 2" xfId="14772" xr:uid="{00000000-0005-0000-0000-0000110D0000}"/>
    <cellStyle name="Header2 2 3" xfId="5553" xr:uid="{00000000-0005-0000-0000-0000120D0000}"/>
    <cellStyle name="Header2 2 3 2" xfId="16929" xr:uid="{00000000-0005-0000-0000-0000130D0000}"/>
    <cellStyle name="Header2 2 4" xfId="7440" xr:uid="{00000000-0005-0000-0000-0000140D0000}"/>
    <cellStyle name="Header2 2 4 2" xfId="18815" xr:uid="{00000000-0005-0000-0000-0000150D0000}"/>
    <cellStyle name="Header2 2 5" xfId="9816" xr:uid="{00000000-0005-0000-0000-0000160D0000}"/>
    <cellStyle name="Header2 2 5 2" xfId="21186" xr:uid="{00000000-0005-0000-0000-0000170D0000}"/>
    <cellStyle name="Header2 2 6" xfId="9539" xr:uid="{00000000-0005-0000-0000-0000180D0000}"/>
    <cellStyle name="Header2 2 6 2" xfId="20913" xr:uid="{00000000-0005-0000-0000-0000190D0000}"/>
    <cellStyle name="Header2 2 7" xfId="12612" xr:uid="{00000000-0005-0000-0000-00001A0D0000}"/>
    <cellStyle name="Header2 3" xfId="784" xr:uid="{00000000-0005-0000-0000-00001B0D0000}"/>
    <cellStyle name="Header2 3 2" xfId="3397" xr:uid="{00000000-0005-0000-0000-00001C0D0000}"/>
    <cellStyle name="Header2 3 2 2" xfId="14773" xr:uid="{00000000-0005-0000-0000-00001D0D0000}"/>
    <cellStyle name="Header2 3 3" xfId="5554" xr:uid="{00000000-0005-0000-0000-00001E0D0000}"/>
    <cellStyle name="Header2 3 3 2" xfId="16930" xr:uid="{00000000-0005-0000-0000-00001F0D0000}"/>
    <cellStyle name="Header2 3 4" xfId="7441" xr:uid="{00000000-0005-0000-0000-0000200D0000}"/>
    <cellStyle name="Header2 3 4 2" xfId="18816" xr:uid="{00000000-0005-0000-0000-0000210D0000}"/>
    <cellStyle name="Header2 3 5" xfId="9817" xr:uid="{00000000-0005-0000-0000-0000220D0000}"/>
    <cellStyle name="Header2 3 5 2" xfId="21187" xr:uid="{00000000-0005-0000-0000-0000230D0000}"/>
    <cellStyle name="Header2 3 6" xfId="9538" xr:uid="{00000000-0005-0000-0000-0000240D0000}"/>
    <cellStyle name="Header2 3 6 2" xfId="20912" xr:uid="{00000000-0005-0000-0000-0000250D0000}"/>
    <cellStyle name="Header2 3 7" xfId="12613" xr:uid="{00000000-0005-0000-0000-0000260D0000}"/>
    <cellStyle name="Header2 4" xfId="3398" xr:uid="{00000000-0005-0000-0000-0000270D0000}"/>
    <cellStyle name="Header2 4 2" xfId="14774" xr:uid="{00000000-0005-0000-0000-0000280D0000}"/>
    <cellStyle name="Header2 5" xfId="5555" xr:uid="{00000000-0005-0000-0000-0000290D0000}"/>
    <cellStyle name="Header2 5 2" xfId="16931" xr:uid="{00000000-0005-0000-0000-00002A0D0000}"/>
    <cellStyle name="Header2 6" xfId="7442" xr:uid="{00000000-0005-0000-0000-00002B0D0000}"/>
    <cellStyle name="Header2 6 2" xfId="18817" xr:uid="{00000000-0005-0000-0000-00002C0D0000}"/>
    <cellStyle name="Header2 7" xfId="9815" xr:uid="{00000000-0005-0000-0000-00002D0D0000}"/>
    <cellStyle name="Header2 7 2" xfId="21185" xr:uid="{00000000-0005-0000-0000-00002E0D0000}"/>
    <cellStyle name="Header2 8" xfId="9540" xr:uid="{00000000-0005-0000-0000-00002F0D0000}"/>
    <cellStyle name="Header2 8 2" xfId="20914" xr:uid="{00000000-0005-0000-0000-0000300D0000}"/>
    <cellStyle name="Header2 9" xfId="12611" xr:uid="{00000000-0005-0000-0000-0000310D0000}"/>
    <cellStyle name="Header3" xfId="785" xr:uid="{00000000-0005-0000-0000-0000320D0000}"/>
    <cellStyle name="Heading" xfId="786" xr:uid="{00000000-0005-0000-0000-0000330D0000}"/>
    <cellStyle name="Heading 1 10" xfId="787" xr:uid="{00000000-0005-0000-0000-0000340D0000}"/>
    <cellStyle name="Heading 1 11" xfId="788" xr:uid="{00000000-0005-0000-0000-0000350D0000}"/>
    <cellStyle name="Heading 1 12" xfId="789" xr:uid="{00000000-0005-0000-0000-0000360D0000}"/>
    <cellStyle name="Heading 1 13" xfId="790" xr:uid="{00000000-0005-0000-0000-0000370D0000}"/>
    <cellStyle name="Heading 1 2" xfId="791" xr:uid="{00000000-0005-0000-0000-0000380D0000}"/>
    <cellStyle name="Heading 1 2 2" xfId="11881" xr:uid="{00000000-0005-0000-0000-0000390D0000}"/>
    <cellStyle name="Heading 1 3" xfId="792" xr:uid="{00000000-0005-0000-0000-00003A0D0000}"/>
    <cellStyle name="Heading 1 3 2" xfId="11882" xr:uid="{00000000-0005-0000-0000-00003B0D0000}"/>
    <cellStyle name="Heading 1 4" xfId="793" xr:uid="{00000000-0005-0000-0000-00003C0D0000}"/>
    <cellStyle name="Heading 1 4 2" xfId="11883" xr:uid="{00000000-0005-0000-0000-00003D0D0000}"/>
    <cellStyle name="Heading 1 5" xfId="794" xr:uid="{00000000-0005-0000-0000-00003E0D0000}"/>
    <cellStyle name="Heading 1 6" xfId="795" xr:uid="{00000000-0005-0000-0000-00003F0D0000}"/>
    <cellStyle name="Heading 1 7" xfId="796" xr:uid="{00000000-0005-0000-0000-0000400D0000}"/>
    <cellStyle name="Heading 1 8" xfId="797" xr:uid="{00000000-0005-0000-0000-0000410D0000}"/>
    <cellStyle name="Heading 1 9" xfId="798" xr:uid="{00000000-0005-0000-0000-0000420D0000}"/>
    <cellStyle name="Heading 2 10" xfId="799" xr:uid="{00000000-0005-0000-0000-0000430D0000}"/>
    <cellStyle name="Heading 2 11" xfId="800" xr:uid="{00000000-0005-0000-0000-0000440D0000}"/>
    <cellStyle name="Heading 2 12" xfId="801" xr:uid="{00000000-0005-0000-0000-0000450D0000}"/>
    <cellStyle name="Heading 2 13" xfId="802" xr:uid="{00000000-0005-0000-0000-0000460D0000}"/>
    <cellStyle name="Heading 2 2" xfId="803" xr:uid="{00000000-0005-0000-0000-0000470D0000}"/>
    <cellStyle name="Heading 2 2 2" xfId="11884" xr:uid="{00000000-0005-0000-0000-0000480D0000}"/>
    <cellStyle name="Heading 2 3" xfId="804" xr:uid="{00000000-0005-0000-0000-0000490D0000}"/>
    <cellStyle name="Heading 2 3 2" xfId="11885" xr:uid="{00000000-0005-0000-0000-00004A0D0000}"/>
    <cellStyle name="Heading 2 4" xfId="805" xr:uid="{00000000-0005-0000-0000-00004B0D0000}"/>
    <cellStyle name="Heading 2 4 2" xfId="11886" xr:uid="{00000000-0005-0000-0000-00004C0D0000}"/>
    <cellStyle name="Heading 2 5" xfId="806" xr:uid="{00000000-0005-0000-0000-00004D0D0000}"/>
    <cellStyle name="Heading 2 6" xfId="807" xr:uid="{00000000-0005-0000-0000-00004E0D0000}"/>
    <cellStyle name="Heading 2 7" xfId="808" xr:uid="{00000000-0005-0000-0000-00004F0D0000}"/>
    <cellStyle name="Heading 2 8" xfId="809" xr:uid="{00000000-0005-0000-0000-0000500D0000}"/>
    <cellStyle name="Heading 2 9" xfId="810" xr:uid="{00000000-0005-0000-0000-0000510D0000}"/>
    <cellStyle name="Heading 2a" xfId="811" xr:uid="{00000000-0005-0000-0000-0000520D0000}"/>
    <cellStyle name="Heading 3 10" xfId="812" xr:uid="{00000000-0005-0000-0000-0000530D0000}"/>
    <cellStyle name="Heading 3 11" xfId="813" xr:uid="{00000000-0005-0000-0000-0000540D0000}"/>
    <cellStyle name="Heading 3 12" xfId="814" xr:uid="{00000000-0005-0000-0000-0000550D0000}"/>
    <cellStyle name="Heading 3 13" xfId="815" xr:uid="{00000000-0005-0000-0000-0000560D0000}"/>
    <cellStyle name="Heading 3 2" xfId="816" xr:uid="{00000000-0005-0000-0000-0000570D0000}"/>
    <cellStyle name="Heading 3 2 2" xfId="11887" xr:uid="{00000000-0005-0000-0000-0000580D0000}"/>
    <cellStyle name="Heading 3 3" xfId="817" xr:uid="{00000000-0005-0000-0000-0000590D0000}"/>
    <cellStyle name="Heading 3 3 2" xfId="11888" xr:uid="{00000000-0005-0000-0000-00005A0D0000}"/>
    <cellStyle name="Heading 3 4" xfId="818" xr:uid="{00000000-0005-0000-0000-00005B0D0000}"/>
    <cellStyle name="Heading 3 4 2" xfId="11889" xr:uid="{00000000-0005-0000-0000-00005C0D0000}"/>
    <cellStyle name="Heading 3 5" xfId="819" xr:uid="{00000000-0005-0000-0000-00005D0D0000}"/>
    <cellStyle name="Heading 3 6" xfId="820" xr:uid="{00000000-0005-0000-0000-00005E0D0000}"/>
    <cellStyle name="Heading 3 7" xfId="821" xr:uid="{00000000-0005-0000-0000-00005F0D0000}"/>
    <cellStyle name="Heading 3 8" xfId="822" xr:uid="{00000000-0005-0000-0000-0000600D0000}"/>
    <cellStyle name="Heading 3 9" xfId="823" xr:uid="{00000000-0005-0000-0000-0000610D0000}"/>
    <cellStyle name="Heading 4 10" xfId="824" xr:uid="{00000000-0005-0000-0000-0000620D0000}"/>
    <cellStyle name="Heading 4 11" xfId="825" xr:uid="{00000000-0005-0000-0000-0000630D0000}"/>
    <cellStyle name="Heading 4 12" xfId="826" xr:uid="{00000000-0005-0000-0000-0000640D0000}"/>
    <cellStyle name="Heading 4 13" xfId="827" xr:uid="{00000000-0005-0000-0000-0000650D0000}"/>
    <cellStyle name="Heading 4 2" xfId="828" xr:uid="{00000000-0005-0000-0000-0000660D0000}"/>
    <cellStyle name="Heading 4 2 2" xfId="11890" xr:uid="{00000000-0005-0000-0000-0000670D0000}"/>
    <cellStyle name="Heading 4 3" xfId="829" xr:uid="{00000000-0005-0000-0000-0000680D0000}"/>
    <cellStyle name="Heading 4 3 2" xfId="11891" xr:uid="{00000000-0005-0000-0000-0000690D0000}"/>
    <cellStyle name="Heading 4 4" xfId="830" xr:uid="{00000000-0005-0000-0000-00006A0D0000}"/>
    <cellStyle name="Heading 4 4 2" xfId="11892" xr:uid="{00000000-0005-0000-0000-00006B0D0000}"/>
    <cellStyle name="Heading 4 5" xfId="831" xr:uid="{00000000-0005-0000-0000-00006C0D0000}"/>
    <cellStyle name="Heading 4 6" xfId="832" xr:uid="{00000000-0005-0000-0000-00006D0D0000}"/>
    <cellStyle name="Heading 4 7" xfId="833" xr:uid="{00000000-0005-0000-0000-00006E0D0000}"/>
    <cellStyle name="Heading 4 8" xfId="834" xr:uid="{00000000-0005-0000-0000-00006F0D0000}"/>
    <cellStyle name="Heading 4 9" xfId="835" xr:uid="{00000000-0005-0000-0000-0000700D0000}"/>
    <cellStyle name="HEADING, MAJOR" xfId="836" xr:uid="{00000000-0005-0000-0000-0000710D0000}"/>
    <cellStyle name="HEADING, MINOR" xfId="837" xr:uid="{00000000-0005-0000-0000-0000720D0000}"/>
    <cellStyle name="HEADING, MINOR 2" xfId="3399" xr:uid="{00000000-0005-0000-0000-0000730D0000}"/>
    <cellStyle name="HEADING, MINOR 2 2" xfId="14775" xr:uid="{00000000-0005-0000-0000-0000740D0000}"/>
    <cellStyle name="HEADING, MINOR 3" xfId="5556" xr:uid="{00000000-0005-0000-0000-0000750D0000}"/>
    <cellStyle name="HEADING, MINOR 3 2" xfId="16932" xr:uid="{00000000-0005-0000-0000-0000760D0000}"/>
    <cellStyle name="HEADING, MINOR 4" xfId="9818" xr:uid="{00000000-0005-0000-0000-0000770D0000}"/>
    <cellStyle name="HEADING, MINOR 4 2" xfId="21188" xr:uid="{00000000-0005-0000-0000-0000780D0000}"/>
    <cellStyle name="HEADING, MINOR 5" xfId="9497" xr:uid="{00000000-0005-0000-0000-0000790D0000}"/>
    <cellStyle name="HEADING, MINOR 5 2" xfId="20871" xr:uid="{00000000-0005-0000-0000-00007A0D0000}"/>
    <cellStyle name="HEADING, MINOR 6" xfId="12614" xr:uid="{00000000-0005-0000-0000-00007B0D0000}"/>
    <cellStyle name="HEADING, RIGHT" xfId="838" xr:uid="{00000000-0005-0000-0000-00007C0D0000}"/>
    <cellStyle name="HEADING,MAJOR" xfId="839" xr:uid="{00000000-0005-0000-0000-00007D0D0000}"/>
    <cellStyle name="HEADING,MAJOR 2" xfId="3400" xr:uid="{00000000-0005-0000-0000-00007E0D0000}"/>
    <cellStyle name="HEADING,MAJOR 2 2" xfId="14776" xr:uid="{00000000-0005-0000-0000-00007F0D0000}"/>
    <cellStyle name="HEADING,MAJOR 3" xfId="5557" xr:uid="{00000000-0005-0000-0000-0000800D0000}"/>
    <cellStyle name="HEADING,MAJOR 3 2" xfId="16933" xr:uid="{00000000-0005-0000-0000-0000810D0000}"/>
    <cellStyle name="HEADING,MAJOR 4" xfId="9819" xr:uid="{00000000-0005-0000-0000-0000820D0000}"/>
    <cellStyle name="HEADING,MAJOR 4 2" xfId="21189" xr:uid="{00000000-0005-0000-0000-0000830D0000}"/>
    <cellStyle name="HEADING,MAJOR 5" xfId="9496" xr:uid="{00000000-0005-0000-0000-0000840D0000}"/>
    <cellStyle name="HEADING,MAJOR 5 2" xfId="20870" xr:uid="{00000000-0005-0000-0000-0000850D0000}"/>
    <cellStyle name="HEADING,MAJOR 6" xfId="12615" xr:uid="{00000000-0005-0000-0000-0000860D0000}"/>
    <cellStyle name="Heading1" xfId="840" xr:uid="{00000000-0005-0000-0000-0000870D0000}"/>
    <cellStyle name="Heading2" xfId="841" xr:uid="{00000000-0005-0000-0000-0000880D0000}"/>
    <cellStyle name="Heading3" xfId="842" xr:uid="{00000000-0005-0000-0000-0000890D0000}"/>
    <cellStyle name="Heading4" xfId="843" xr:uid="{00000000-0005-0000-0000-00008A0D0000}"/>
    <cellStyle name="Hyperlink 2" xfId="844" xr:uid="{00000000-0005-0000-0000-00008B0D0000}"/>
    <cellStyle name="InconsistentFormulae" xfId="845" xr:uid="{00000000-0005-0000-0000-00008C0D0000}"/>
    <cellStyle name="Input [yellow]" xfId="846" xr:uid="{00000000-0005-0000-0000-00008D0D0000}"/>
    <cellStyle name="Input [yellow] 2" xfId="847" xr:uid="{00000000-0005-0000-0000-00008E0D0000}"/>
    <cellStyle name="Input [yellow] 2 2" xfId="5558" xr:uid="{00000000-0005-0000-0000-00008F0D0000}"/>
    <cellStyle name="Input [yellow] 2 2 2" xfId="16934" xr:uid="{00000000-0005-0000-0000-0000900D0000}"/>
    <cellStyle name="Input [yellow] 2 3" xfId="9821" xr:uid="{00000000-0005-0000-0000-0000910D0000}"/>
    <cellStyle name="Input [yellow] 2 3 2" xfId="21191" xr:uid="{00000000-0005-0000-0000-0000920D0000}"/>
    <cellStyle name="Input [yellow] 2 4" xfId="12617" xr:uid="{00000000-0005-0000-0000-0000930D0000}"/>
    <cellStyle name="Input [yellow] 3" xfId="848" xr:uid="{00000000-0005-0000-0000-0000940D0000}"/>
    <cellStyle name="Input [yellow] 3 2" xfId="5559" xr:uid="{00000000-0005-0000-0000-0000950D0000}"/>
    <cellStyle name="Input [yellow] 3 2 2" xfId="16935" xr:uid="{00000000-0005-0000-0000-0000960D0000}"/>
    <cellStyle name="Input [yellow] 3 3" xfId="9822" xr:uid="{00000000-0005-0000-0000-0000970D0000}"/>
    <cellStyle name="Input [yellow] 3 3 2" xfId="21192" xr:uid="{00000000-0005-0000-0000-0000980D0000}"/>
    <cellStyle name="Input [yellow] 3 4" xfId="12618" xr:uid="{00000000-0005-0000-0000-0000990D0000}"/>
    <cellStyle name="Input [yellow] 4" xfId="5560" xr:uid="{00000000-0005-0000-0000-00009A0D0000}"/>
    <cellStyle name="Input [yellow] 4 2" xfId="16936" xr:uid="{00000000-0005-0000-0000-00009B0D0000}"/>
    <cellStyle name="Input [yellow] 5" xfId="9820" xr:uid="{00000000-0005-0000-0000-00009C0D0000}"/>
    <cellStyle name="Input [yellow] 5 2" xfId="21190" xr:uid="{00000000-0005-0000-0000-00009D0D0000}"/>
    <cellStyle name="Input [yellow] 6" xfId="12616" xr:uid="{00000000-0005-0000-0000-00009E0D0000}"/>
    <cellStyle name="Input 10" xfId="849" xr:uid="{00000000-0005-0000-0000-00009F0D0000}"/>
    <cellStyle name="Input 10 2" xfId="850" xr:uid="{00000000-0005-0000-0000-0000A00D0000}"/>
    <cellStyle name="Input 10 2 2" xfId="3401" xr:uid="{00000000-0005-0000-0000-0000A10D0000}"/>
    <cellStyle name="Input 10 2 2 2" xfId="14777" xr:uid="{00000000-0005-0000-0000-0000A20D0000}"/>
    <cellStyle name="Input 10 2 3" xfId="5561" xr:uid="{00000000-0005-0000-0000-0000A30D0000}"/>
    <cellStyle name="Input 10 2 3 2" xfId="16937" xr:uid="{00000000-0005-0000-0000-0000A40D0000}"/>
    <cellStyle name="Input 10 2 4" xfId="7443" xr:uid="{00000000-0005-0000-0000-0000A50D0000}"/>
    <cellStyle name="Input 10 2 4 2" xfId="18818" xr:uid="{00000000-0005-0000-0000-0000A60D0000}"/>
    <cellStyle name="Input 10 2 5" xfId="9824" xr:uid="{00000000-0005-0000-0000-0000A70D0000}"/>
    <cellStyle name="Input 10 2 5 2" xfId="21194" xr:uid="{00000000-0005-0000-0000-0000A80D0000}"/>
    <cellStyle name="Input 10 2 6" xfId="9486" xr:uid="{00000000-0005-0000-0000-0000A90D0000}"/>
    <cellStyle name="Input 10 2 6 2" xfId="20860" xr:uid="{00000000-0005-0000-0000-0000AA0D0000}"/>
    <cellStyle name="Input 10 2 7" xfId="12620" xr:uid="{00000000-0005-0000-0000-0000AB0D0000}"/>
    <cellStyle name="Input 10 3" xfId="3402" xr:uid="{00000000-0005-0000-0000-0000AC0D0000}"/>
    <cellStyle name="Input 10 3 2" xfId="14778" xr:uid="{00000000-0005-0000-0000-0000AD0D0000}"/>
    <cellStyle name="Input 10 4" xfId="5562" xr:uid="{00000000-0005-0000-0000-0000AE0D0000}"/>
    <cellStyle name="Input 10 4 2" xfId="16938" xr:uid="{00000000-0005-0000-0000-0000AF0D0000}"/>
    <cellStyle name="Input 10 5" xfId="7444" xr:uid="{00000000-0005-0000-0000-0000B00D0000}"/>
    <cellStyle name="Input 10 5 2" xfId="18819" xr:uid="{00000000-0005-0000-0000-0000B10D0000}"/>
    <cellStyle name="Input 10 6" xfId="9823" xr:uid="{00000000-0005-0000-0000-0000B20D0000}"/>
    <cellStyle name="Input 10 6 2" xfId="21193" xr:uid="{00000000-0005-0000-0000-0000B30D0000}"/>
    <cellStyle name="Input 10 7" xfId="9487" xr:uid="{00000000-0005-0000-0000-0000B40D0000}"/>
    <cellStyle name="Input 10 7 2" xfId="20861" xr:uid="{00000000-0005-0000-0000-0000B50D0000}"/>
    <cellStyle name="Input 10 8" xfId="12619" xr:uid="{00000000-0005-0000-0000-0000B60D0000}"/>
    <cellStyle name="Input 100" xfId="851" xr:uid="{00000000-0005-0000-0000-0000B70D0000}"/>
    <cellStyle name="Input 100 2" xfId="3403" xr:uid="{00000000-0005-0000-0000-0000B80D0000}"/>
    <cellStyle name="Input 100 2 2" xfId="14779" xr:uid="{00000000-0005-0000-0000-0000B90D0000}"/>
    <cellStyle name="Input 100 3" xfId="5563" xr:uid="{00000000-0005-0000-0000-0000BA0D0000}"/>
    <cellStyle name="Input 100 3 2" xfId="16939" xr:uid="{00000000-0005-0000-0000-0000BB0D0000}"/>
    <cellStyle name="Input 100 4" xfId="7445" xr:uid="{00000000-0005-0000-0000-0000BC0D0000}"/>
    <cellStyle name="Input 100 4 2" xfId="18820" xr:uid="{00000000-0005-0000-0000-0000BD0D0000}"/>
    <cellStyle name="Input 100 5" xfId="9825" xr:uid="{00000000-0005-0000-0000-0000BE0D0000}"/>
    <cellStyle name="Input 100 5 2" xfId="21195" xr:uid="{00000000-0005-0000-0000-0000BF0D0000}"/>
    <cellStyle name="Input 100 6" xfId="9485" xr:uid="{00000000-0005-0000-0000-0000C00D0000}"/>
    <cellStyle name="Input 100 6 2" xfId="20859" xr:uid="{00000000-0005-0000-0000-0000C10D0000}"/>
    <cellStyle name="Input 100 7" xfId="12621" xr:uid="{00000000-0005-0000-0000-0000C20D0000}"/>
    <cellStyle name="Input 101" xfId="852" xr:uid="{00000000-0005-0000-0000-0000C30D0000}"/>
    <cellStyle name="Input 101 2" xfId="3404" xr:uid="{00000000-0005-0000-0000-0000C40D0000}"/>
    <cellStyle name="Input 101 2 2" xfId="14780" xr:uid="{00000000-0005-0000-0000-0000C50D0000}"/>
    <cellStyle name="Input 101 3" xfId="5564" xr:uid="{00000000-0005-0000-0000-0000C60D0000}"/>
    <cellStyle name="Input 101 3 2" xfId="16940" xr:uid="{00000000-0005-0000-0000-0000C70D0000}"/>
    <cellStyle name="Input 101 4" xfId="7446" xr:uid="{00000000-0005-0000-0000-0000C80D0000}"/>
    <cellStyle name="Input 101 4 2" xfId="18821" xr:uid="{00000000-0005-0000-0000-0000C90D0000}"/>
    <cellStyle name="Input 101 5" xfId="9826" xr:uid="{00000000-0005-0000-0000-0000CA0D0000}"/>
    <cellStyle name="Input 101 5 2" xfId="21196" xr:uid="{00000000-0005-0000-0000-0000CB0D0000}"/>
    <cellStyle name="Input 101 6" xfId="9484" xr:uid="{00000000-0005-0000-0000-0000CC0D0000}"/>
    <cellStyle name="Input 101 6 2" xfId="20858" xr:uid="{00000000-0005-0000-0000-0000CD0D0000}"/>
    <cellStyle name="Input 101 7" xfId="12622" xr:uid="{00000000-0005-0000-0000-0000CE0D0000}"/>
    <cellStyle name="Input 11" xfId="853" xr:uid="{00000000-0005-0000-0000-0000CF0D0000}"/>
    <cellStyle name="Input 11 2" xfId="854" xr:uid="{00000000-0005-0000-0000-0000D00D0000}"/>
    <cellStyle name="Input 11 2 2" xfId="3405" xr:uid="{00000000-0005-0000-0000-0000D10D0000}"/>
    <cellStyle name="Input 11 2 2 2" xfId="14781" xr:uid="{00000000-0005-0000-0000-0000D20D0000}"/>
    <cellStyle name="Input 11 2 3" xfId="5565" xr:uid="{00000000-0005-0000-0000-0000D30D0000}"/>
    <cellStyle name="Input 11 2 3 2" xfId="16941" xr:uid="{00000000-0005-0000-0000-0000D40D0000}"/>
    <cellStyle name="Input 11 2 4" xfId="7447" xr:uid="{00000000-0005-0000-0000-0000D50D0000}"/>
    <cellStyle name="Input 11 2 4 2" xfId="18822" xr:uid="{00000000-0005-0000-0000-0000D60D0000}"/>
    <cellStyle name="Input 11 2 5" xfId="9828" xr:uid="{00000000-0005-0000-0000-0000D70D0000}"/>
    <cellStyle name="Input 11 2 5 2" xfId="21198" xr:uid="{00000000-0005-0000-0000-0000D80D0000}"/>
    <cellStyle name="Input 11 2 6" xfId="9482" xr:uid="{00000000-0005-0000-0000-0000D90D0000}"/>
    <cellStyle name="Input 11 2 6 2" xfId="20856" xr:uid="{00000000-0005-0000-0000-0000DA0D0000}"/>
    <cellStyle name="Input 11 2 7" xfId="12624" xr:uid="{00000000-0005-0000-0000-0000DB0D0000}"/>
    <cellStyle name="Input 11 3" xfId="3406" xr:uid="{00000000-0005-0000-0000-0000DC0D0000}"/>
    <cellStyle name="Input 11 3 2" xfId="14782" xr:uid="{00000000-0005-0000-0000-0000DD0D0000}"/>
    <cellStyle name="Input 11 4" xfId="5566" xr:uid="{00000000-0005-0000-0000-0000DE0D0000}"/>
    <cellStyle name="Input 11 4 2" xfId="16942" xr:uid="{00000000-0005-0000-0000-0000DF0D0000}"/>
    <cellStyle name="Input 11 5" xfId="7448" xr:uid="{00000000-0005-0000-0000-0000E00D0000}"/>
    <cellStyle name="Input 11 5 2" xfId="18823" xr:uid="{00000000-0005-0000-0000-0000E10D0000}"/>
    <cellStyle name="Input 11 6" xfId="9827" xr:uid="{00000000-0005-0000-0000-0000E20D0000}"/>
    <cellStyle name="Input 11 6 2" xfId="21197" xr:uid="{00000000-0005-0000-0000-0000E30D0000}"/>
    <cellStyle name="Input 11 7" xfId="9483" xr:uid="{00000000-0005-0000-0000-0000E40D0000}"/>
    <cellStyle name="Input 11 7 2" xfId="20857" xr:uid="{00000000-0005-0000-0000-0000E50D0000}"/>
    <cellStyle name="Input 11 8" xfId="12623" xr:uid="{00000000-0005-0000-0000-0000E60D0000}"/>
    <cellStyle name="Input 12" xfId="855" xr:uid="{00000000-0005-0000-0000-0000E70D0000}"/>
    <cellStyle name="Input 12 2" xfId="856" xr:uid="{00000000-0005-0000-0000-0000E80D0000}"/>
    <cellStyle name="Input 12 2 2" xfId="857" xr:uid="{00000000-0005-0000-0000-0000E90D0000}"/>
    <cellStyle name="Input 12 2 2 2" xfId="3407" xr:uid="{00000000-0005-0000-0000-0000EA0D0000}"/>
    <cellStyle name="Input 12 2 2 2 2" xfId="14783" xr:uid="{00000000-0005-0000-0000-0000EB0D0000}"/>
    <cellStyle name="Input 12 2 2 3" xfId="5567" xr:uid="{00000000-0005-0000-0000-0000EC0D0000}"/>
    <cellStyle name="Input 12 2 2 3 2" xfId="16943" xr:uid="{00000000-0005-0000-0000-0000ED0D0000}"/>
    <cellStyle name="Input 12 2 2 4" xfId="7449" xr:uid="{00000000-0005-0000-0000-0000EE0D0000}"/>
    <cellStyle name="Input 12 2 2 4 2" xfId="18824" xr:uid="{00000000-0005-0000-0000-0000EF0D0000}"/>
    <cellStyle name="Input 12 2 2 5" xfId="9831" xr:uid="{00000000-0005-0000-0000-0000F00D0000}"/>
    <cellStyle name="Input 12 2 2 5 2" xfId="21201" xr:uid="{00000000-0005-0000-0000-0000F10D0000}"/>
    <cellStyle name="Input 12 2 2 6" xfId="9471" xr:uid="{00000000-0005-0000-0000-0000F20D0000}"/>
    <cellStyle name="Input 12 2 2 6 2" xfId="20845" xr:uid="{00000000-0005-0000-0000-0000F30D0000}"/>
    <cellStyle name="Input 12 2 2 7" xfId="12627" xr:uid="{00000000-0005-0000-0000-0000F40D0000}"/>
    <cellStyle name="Input 12 2 3" xfId="3408" xr:uid="{00000000-0005-0000-0000-0000F50D0000}"/>
    <cellStyle name="Input 12 2 3 2" xfId="14784" xr:uid="{00000000-0005-0000-0000-0000F60D0000}"/>
    <cellStyle name="Input 12 2 4" xfId="5568" xr:uid="{00000000-0005-0000-0000-0000F70D0000}"/>
    <cellStyle name="Input 12 2 4 2" xfId="16944" xr:uid="{00000000-0005-0000-0000-0000F80D0000}"/>
    <cellStyle name="Input 12 2 5" xfId="7450" xr:uid="{00000000-0005-0000-0000-0000F90D0000}"/>
    <cellStyle name="Input 12 2 5 2" xfId="18825" xr:uid="{00000000-0005-0000-0000-0000FA0D0000}"/>
    <cellStyle name="Input 12 2 6" xfId="9830" xr:uid="{00000000-0005-0000-0000-0000FB0D0000}"/>
    <cellStyle name="Input 12 2 6 2" xfId="21200" xr:uid="{00000000-0005-0000-0000-0000FC0D0000}"/>
    <cellStyle name="Input 12 2 7" xfId="9472" xr:uid="{00000000-0005-0000-0000-0000FD0D0000}"/>
    <cellStyle name="Input 12 2 7 2" xfId="20846" xr:uid="{00000000-0005-0000-0000-0000FE0D0000}"/>
    <cellStyle name="Input 12 2 8" xfId="12626" xr:uid="{00000000-0005-0000-0000-0000FF0D0000}"/>
    <cellStyle name="Input 12 3" xfId="858" xr:uid="{00000000-0005-0000-0000-0000000E0000}"/>
    <cellStyle name="Input 12 3 2" xfId="3409" xr:uid="{00000000-0005-0000-0000-0000010E0000}"/>
    <cellStyle name="Input 12 3 2 2" xfId="14785" xr:uid="{00000000-0005-0000-0000-0000020E0000}"/>
    <cellStyle name="Input 12 3 3" xfId="5569" xr:uid="{00000000-0005-0000-0000-0000030E0000}"/>
    <cellStyle name="Input 12 3 3 2" xfId="16945" xr:uid="{00000000-0005-0000-0000-0000040E0000}"/>
    <cellStyle name="Input 12 3 4" xfId="7451" xr:uid="{00000000-0005-0000-0000-0000050E0000}"/>
    <cellStyle name="Input 12 3 4 2" xfId="18826" xr:uid="{00000000-0005-0000-0000-0000060E0000}"/>
    <cellStyle name="Input 12 3 5" xfId="9832" xr:uid="{00000000-0005-0000-0000-0000070E0000}"/>
    <cellStyle name="Input 12 3 5 2" xfId="21202" xr:uid="{00000000-0005-0000-0000-0000080E0000}"/>
    <cellStyle name="Input 12 3 6" xfId="9470" xr:uid="{00000000-0005-0000-0000-0000090E0000}"/>
    <cellStyle name="Input 12 3 6 2" xfId="20844" xr:uid="{00000000-0005-0000-0000-00000A0E0000}"/>
    <cellStyle name="Input 12 3 7" xfId="12628" xr:uid="{00000000-0005-0000-0000-00000B0E0000}"/>
    <cellStyle name="Input 12 4" xfId="3410" xr:uid="{00000000-0005-0000-0000-00000C0E0000}"/>
    <cellStyle name="Input 12 4 2" xfId="14786" xr:uid="{00000000-0005-0000-0000-00000D0E0000}"/>
    <cellStyle name="Input 12 5" xfId="5570" xr:uid="{00000000-0005-0000-0000-00000E0E0000}"/>
    <cellStyle name="Input 12 5 2" xfId="16946" xr:uid="{00000000-0005-0000-0000-00000F0E0000}"/>
    <cellStyle name="Input 12 6" xfId="7452" xr:uid="{00000000-0005-0000-0000-0000100E0000}"/>
    <cellStyle name="Input 12 6 2" xfId="18827" xr:uid="{00000000-0005-0000-0000-0000110E0000}"/>
    <cellStyle name="Input 12 7" xfId="9829" xr:uid="{00000000-0005-0000-0000-0000120E0000}"/>
    <cellStyle name="Input 12 7 2" xfId="21199" xr:uid="{00000000-0005-0000-0000-0000130E0000}"/>
    <cellStyle name="Input 12 8" xfId="9473" xr:uid="{00000000-0005-0000-0000-0000140E0000}"/>
    <cellStyle name="Input 12 8 2" xfId="20847" xr:uid="{00000000-0005-0000-0000-0000150E0000}"/>
    <cellStyle name="Input 12 9" xfId="12625" xr:uid="{00000000-0005-0000-0000-0000160E0000}"/>
    <cellStyle name="Input 13" xfId="859" xr:uid="{00000000-0005-0000-0000-0000170E0000}"/>
    <cellStyle name="Input 13 2" xfId="3411" xr:uid="{00000000-0005-0000-0000-0000180E0000}"/>
    <cellStyle name="Input 13 2 2" xfId="14787" xr:uid="{00000000-0005-0000-0000-0000190E0000}"/>
    <cellStyle name="Input 13 3" xfId="5571" xr:uid="{00000000-0005-0000-0000-00001A0E0000}"/>
    <cellStyle name="Input 13 3 2" xfId="16947" xr:uid="{00000000-0005-0000-0000-00001B0E0000}"/>
    <cellStyle name="Input 13 4" xfId="7453" xr:uid="{00000000-0005-0000-0000-00001C0E0000}"/>
    <cellStyle name="Input 13 4 2" xfId="18828" xr:uid="{00000000-0005-0000-0000-00001D0E0000}"/>
    <cellStyle name="Input 13 5" xfId="9833" xr:uid="{00000000-0005-0000-0000-00001E0E0000}"/>
    <cellStyle name="Input 13 5 2" xfId="21203" xr:uid="{00000000-0005-0000-0000-00001F0E0000}"/>
    <cellStyle name="Input 13 6" xfId="9469" xr:uid="{00000000-0005-0000-0000-0000200E0000}"/>
    <cellStyle name="Input 13 6 2" xfId="20843" xr:uid="{00000000-0005-0000-0000-0000210E0000}"/>
    <cellStyle name="Input 13 7" xfId="12629" xr:uid="{00000000-0005-0000-0000-0000220E0000}"/>
    <cellStyle name="Input 14" xfId="860" xr:uid="{00000000-0005-0000-0000-0000230E0000}"/>
    <cellStyle name="Input 14 2" xfId="3412" xr:uid="{00000000-0005-0000-0000-0000240E0000}"/>
    <cellStyle name="Input 14 2 2" xfId="14788" xr:uid="{00000000-0005-0000-0000-0000250E0000}"/>
    <cellStyle name="Input 14 3" xfId="5572" xr:uid="{00000000-0005-0000-0000-0000260E0000}"/>
    <cellStyle name="Input 14 3 2" xfId="16948" xr:uid="{00000000-0005-0000-0000-0000270E0000}"/>
    <cellStyle name="Input 14 4" xfId="7454" xr:uid="{00000000-0005-0000-0000-0000280E0000}"/>
    <cellStyle name="Input 14 4 2" xfId="18829" xr:uid="{00000000-0005-0000-0000-0000290E0000}"/>
    <cellStyle name="Input 14 5" xfId="9834" xr:uid="{00000000-0005-0000-0000-00002A0E0000}"/>
    <cellStyle name="Input 14 5 2" xfId="21204" xr:uid="{00000000-0005-0000-0000-00002B0E0000}"/>
    <cellStyle name="Input 14 6" xfId="9468" xr:uid="{00000000-0005-0000-0000-00002C0E0000}"/>
    <cellStyle name="Input 14 6 2" xfId="20842" xr:uid="{00000000-0005-0000-0000-00002D0E0000}"/>
    <cellStyle name="Input 14 7" xfId="12630" xr:uid="{00000000-0005-0000-0000-00002E0E0000}"/>
    <cellStyle name="Input 15" xfId="861" xr:uid="{00000000-0005-0000-0000-00002F0E0000}"/>
    <cellStyle name="Input 15 2" xfId="3413" xr:uid="{00000000-0005-0000-0000-0000300E0000}"/>
    <cellStyle name="Input 15 2 2" xfId="14789" xr:uid="{00000000-0005-0000-0000-0000310E0000}"/>
    <cellStyle name="Input 15 3" xfId="5573" xr:uid="{00000000-0005-0000-0000-0000320E0000}"/>
    <cellStyle name="Input 15 3 2" xfId="16949" xr:uid="{00000000-0005-0000-0000-0000330E0000}"/>
    <cellStyle name="Input 15 4" xfId="7455" xr:uid="{00000000-0005-0000-0000-0000340E0000}"/>
    <cellStyle name="Input 15 4 2" xfId="18830" xr:uid="{00000000-0005-0000-0000-0000350E0000}"/>
    <cellStyle name="Input 15 5" xfId="9835" xr:uid="{00000000-0005-0000-0000-0000360E0000}"/>
    <cellStyle name="Input 15 5 2" xfId="21205" xr:uid="{00000000-0005-0000-0000-0000370E0000}"/>
    <cellStyle name="Input 15 6" xfId="9467" xr:uid="{00000000-0005-0000-0000-0000380E0000}"/>
    <cellStyle name="Input 15 6 2" xfId="20841" xr:uid="{00000000-0005-0000-0000-0000390E0000}"/>
    <cellStyle name="Input 15 7" xfId="12631" xr:uid="{00000000-0005-0000-0000-00003A0E0000}"/>
    <cellStyle name="Input 16" xfId="862" xr:uid="{00000000-0005-0000-0000-00003B0E0000}"/>
    <cellStyle name="Input 16 2" xfId="3414" xr:uid="{00000000-0005-0000-0000-00003C0E0000}"/>
    <cellStyle name="Input 16 2 2" xfId="14790" xr:uid="{00000000-0005-0000-0000-00003D0E0000}"/>
    <cellStyle name="Input 16 3" xfId="5574" xr:uid="{00000000-0005-0000-0000-00003E0E0000}"/>
    <cellStyle name="Input 16 3 2" xfId="16950" xr:uid="{00000000-0005-0000-0000-00003F0E0000}"/>
    <cellStyle name="Input 16 4" xfId="7456" xr:uid="{00000000-0005-0000-0000-0000400E0000}"/>
    <cellStyle name="Input 16 4 2" xfId="18831" xr:uid="{00000000-0005-0000-0000-0000410E0000}"/>
    <cellStyle name="Input 16 5" xfId="9836" xr:uid="{00000000-0005-0000-0000-0000420E0000}"/>
    <cellStyle name="Input 16 5 2" xfId="21206" xr:uid="{00000000-0005-0000-0000-0000430E0000}"/>
    <cellStyle name="Input 16 6" xfId="9466" xr:uid="{00000000-0005-0000-0000-0000440E0000}"/>
    <cellStyle name="Input 16 6 2" xfId="20840" xr:uid="{00000000-0005-0000-0000-0000450E0000}"/>
    <cellStyle name="Input 16 7" xfId="12632" xr:uid="{00000000-0005-0000-0000-0000460E0000}"/>
    <cellStyle name="Input 17" xfId="863" xr:uid="{00000000-0005-0000-0000-0000470E0000}"/>
    <cellStyle name="Input 18" xfId="864" xr:uid="{00000000-0005-0000-0000-0000480E0000}"/>
    <cellStyle name="Input 19" xfId="865" xr:uid="{00000000-0005-0000-0000-0000490E0000}"/>
    <cellStyle name="Input 2" xfId="866" xr:uid="{00000000-0005-0000-0000-00004A0E0000}"/>
    <cellStyle name="Input 2 10" xfId="12633" xr:uid="{00000000-0005-0000-0000-00004B0E0000}"/>
    <cellStyle name="Input 2 2" xfId="867" xr:uid="{00000000-0005-0000-0000-00004C0E0000}"/>
    <cellStyle name="Input 2 2 2" xfId="868" xr:uid="{00000000-0005-0000-0000-00004D0E0000}"/>
    <cellStyle name="Input 2 2 2 2" xfId="869" xr:uid="{00000000-0005-0000-0000-00004E0E0000}"/>
    <cellStyle name="Input 2 2 2 2 2" xfId="870" xr:uid="{00000000-0005-0000-0000-00004F0E0000}"/>
    <cellStyle name="Input 2 2 2 2 2 2" xfId="3415" xr:uid="{00000000-0005-0000-0000-0000500E0000}"/>
    <cellStyle name="Input 2 2 2 2 2 2 2" xfId="14791" xr:uid="{00000000-0005-0000-0000-0000510E0000}"/>
    <cellStyle name="Input 2 2 2 2 2 3" xfId="5575" xr:uid="{00000000-0005-0000-0000-0000520E0000}"/>
    <cellStyle name="Input 2 2 2 2 2 3 2" xfId="16951" xr:uid="{00000000-0005-0000-0000-0000530E0000}"/>
    <cellStyle name="Input 2 2 2 2 2 4" xfId="7457" xr:uid="{00000000-0005-0000-0000-0000540E0000}"/>
    <cellStyle name="Input 2 2 2 2 2 4 2" xfId="18832" xr:uid="{00000000-0005-0000-0000-0000550E0000}"/>
    <cellStyle name="Input 2 2 2 2 2 5" xfId="9841" xr:uid="{00000000-0005-0000-0000-0000560E0000}"/>
    <cellStyle name="Input 2 2 2 2 2 5 2" xfId="21211" xr:uid="{00000000-0005-0000-0000-0000570E0000}"/>
    <cellStyle name="Input 2 2 2 2 2 6" xfId="9453" xr:uid="{00000000-0005-0000-0000-0000580E0000}"/>
    <cellStyle name="Input 2 2 2 2 2 6 2" xfId="20827" xr:uid="{00000000-0005-0000-0000-0000590E0000}"/>
    <cellStyle name="Input 2 2 2 2 2 7" xfId="12637" xr:uid="{00000000-0005-0000-0000-00005A0E0000}"/>
    <cellStyle name="Input 2 2 2 2 3" xfId="3416" xr:uid="{00000000-0005-0000-0000-00005B0E0000}"/>
    <cellStyle name="Input 2 2 2 2 3 2" xfId="14792" xr:uid="{00000000-0005-0000-0000-00005C0E0000}"/>
    <cellStyle name="Input 2 2 2 2 4" xfId="5576" xr:uid="{00000000-0005-0000-0000-00005D0E0000}"/>
    <cellStyle name="Input 2 2 2 2 4 2" xfId="16952" xr:uid="{00000000-0005-0000-0000-00005E0E0000}"/>
    <cellStyle name="Input 2 2 2 2 5" xfId="7458" xr:uid="{00000000-0005-0000-0000-00005F0E0000}"/>
    <cellStyle name="Input 2 2 2 2 5 2" xfId="18833" xr:uid="{00000000-0005-0000-0000-0000600E0000}"/>
    <cellStyle name="Input 2 2 2 2 6" xfId="9840" xr:uid="{00000000-0005-0000-0000-0000610E0000}"/>
    <cellStyle name="Input 2 2 2 2 6 2" xfId="21210" xr:uid="{00000000-0005-0000-0000-0000620E0000}"/>
    <cellStyle name="Input 2 2 2 2 7" xfId="9454" xr:uid="{00000000-0005-0000-0000-0000630E0000}"/>
    <cellStyle name="Input 2 2 2 2 7 2" xfId="20828" xr:uid="{00000000-0005-0000-0000-0000640E0000}"/>
    <cellStyle name="Input 2 2 2 2 8" xfId="12636" xr:uid="{00000000-0005-0000-0000-0000650E0000}"/>
    <cellStyle name="Input 2 2 2 3" xfId="871" xr:uid="{00000000-0005-0000-0000-0000660E0000}"/>
    <cellStyle name="Input 2 2 2 3 2" xfId="3417" xr:uid="{00000000-0005-0000-0000-0000670E0000}"/>
    <cellStyle name="Input 2 2 2 3 2 2" xfId="14793" xr:uid="{00000000-0005-0000-0000-0000680E0000}"/>
    <cellStyle name="Input 2 2 2 3 3" xfId="5577" xr:uid="{00000000-0005-0000-0000-0000690E0000}"/>
    <cellStyle name="Input 2 2 2 3 3 2" xfId="16953" xr:uid="{00000000-0005-0000-0000-00006A0E0000}"/>
    <cellStyle name="Input 2 2 2 3 4" xfId="7459" xr:uid="{00000000-0005-0000-0000-00006B0E0000}"/>
    <cellStyle name="Input 2 2 2 3 4 2" xfId="18834" xr:uid="{00000000-0005-0000-0000-00006C0E0000}"/>
    <cellStyle name="Input 2 2 2 3 5" xfId="9842" xr:uid="{00000000-0005-0000-0000-00006D0E0000}"/>
    <cellStyle name="Input 2 2 2 3 5 2" xfId="21212" xr:uid="{00000000-0005-0000-0000-00006E0E0000}"/>
    <cellStyle name="Input 2 2 2 3 6" xfId="9452" xr:uid="{00000000-0005-0000-0000-00006F0E0000}"/>
    <cellStyle name="Input 2 2 2 3 6 2" xfId="20826" xr:uid="{00000000-0005-0000-0000-0000700E0000}"/>
    <cellStyle name="Input 2 2 2 3 7" xfId="12638" xr:uid="{00000000-0005-0000-0000-0000710E0000}"/>
    <cellStyle name="Input 2 2 2 4" xfId="3418" xr:uid="{00000000-0005-0000-0000-0000720E0000}"/>
    <cellStyle name="Input 2 2 2 4 2" xfId="14794" xr:uid="{00000000-0005-0000-0000-0000730E0000}"/>
    <cellStyle name="Input 2 2 2 5" xfId="5578" xr:uid="{00000000-0005-0000-0000-0000740E0000}"/>
    <cellStyle name="Input 2 2 2 5 2" xfId="16954" xr:uid="{00000000-0005-0000-0000-0000750E0000}"/>
    <cellStyle name="Input 2 2 2 6" xfId="7460" xr:uid="{00000000-0005-0000-0000-0000760E0000}"/>
    <cellStyle name="Input 2 2 2 6 2" xfId="18835" xr:uid="{00000000-0005-0000-0000-0000770E0000}"/>
    <cellStyle name="Input 2 2 2 7" xfId="9839" xr:uid="{00000000-0005-0000-0000-0000780E0000}"/>
    <cellStyle name="Input 2 2 2 7 2" xfId="21209" xr:uid="{00000000-0005-0000-0000-0000790E0000}"/>
    <cellStyle name="Input 2 2 2 8" xfId="9455" xr:uid="{00000000-0005-0000-0000-00007A0E0000}"/>
    <cellStyle name="Input 2 2 2 8 2" xfId="20829" xr:uid="{00000000-0005-0000-0000-00007B0E0000}"/>
    <cellStyle name="Input 2 2 2 9" xfId="12635" xr:uid="{00000000-0005-0000-0000-00007C0E0000}"/>
    <cellStyle name="Input 2 2 3" xfId="872" xr:uid="{00000000-0005-0000-0000-00007D0E0000}"/>
    <cellStyle name="Input 2 2 3 2" xfId="3419" xr:uid="{00000000-0005-0000-0000-00007E0E0000}"/>
    <cellStyle name="Input 2 2 3 2 2" xfId="14795" xr:uid="{00000000-0005-0000-0000-00007F0E0000}"/>
    <cellStyle name="Input 2 2 3 3" xfId="5579" xr:uid="{00000000-0005-0000-0000-0000800E0000}"/>
    <cellStyle name="Input 2 2 3 3 2" xfId="16955" xr:uid="{00000000-0005-0000-0000-0000810E0000}"/>
    <cellStyle name="Input 2 2 3 4" xfId="7461" xr:uid="{00000000-0005-0000-0000-0000820E0000}"/>
    <cellStyle name="Input 2 2 3 4 2" xfId="18836" xr:uid="{00000000-0005-0000-0000-0000830E0000}"/>
    <cellStyle name="Input 2 2 3 5" xfId="9843" xr:uid="{00000000-0005-0000-0000-0000840E0000}"/>
    <cellStyle name="Input 2 2 3 5 2" xfId="21213" xr:uid="{00000000-0005-0000-0000-0000850E0000}"/>
    <cellStyle name="Input 2 2 3 6" xfId="9451" xr:uid="{00000000-0005-0000-0000-0000860E0000}"/>
    <cellStyle name="Input 2 2 3 6 2" xfId="20825" xr:uid="{00000000-0005-0000-0000-0000870E0000}"/>
    <cellStyle name="Input 2 2 3 7" xfId="12639" xr:uid="{00000000-0005-0000-0000-0000880E0000}"/>
    <cellStyle name="Input 2 2 4" xfId="3420" xr:uid="{00000000-0005-0000-0000-0000890E0000}"/>
    <cellStyle name="Input 2 2 4 2" xfId="14796" xr:uid="{00000000-0005-0000-0000-00008A0E0000}"/>
    <cellStyle name="Input 2 2 5" xfId="5580" xr:uid="{00000000-0005-0000-0000-00008B0E0000}"/>
    <cellStyle name="Input 2 2 5 2" xfId="16956" xr:uid="{00000000-0005-0000-0000-00008C0E0000}"/>
    <cellStyle name="Input 2 2 6" xfId="7462" xr:uid="{00000000-0005-0000-0000-00008D0E0000}"/>
    <cellStyle name="Input 2 2 6 2" xfId="18837" xr:uid="{00000000-0005-0000-0000-00008E0E0000}"/>
    <cellStyle name="Input 2 2 7" xfId="9838" xr:uid="{00000000-0005-0000-0000-00008F0E0000}"/>
    <cellStyle name="Input 2 2 7 2" xfId="21208" xr:uid="{00000000-0005-0000-0000-0000900E0000}"/>
    <cellStyle name="Input 2 2 8" xfId="9456" xr:uid="{00000000-0005-0000-0000-0000910E0000}"/>
    <cellStyle name="Input 2 2 8 2" xfId="20830" xr:uid="{00000000-0005-0000-0000-0000920E0000}"/>
    <cellStyle name="Input 2 2 9" xfId="12634" xr:uid="{00000000-0005-0000-0000-0000930E0000}"/>
    <cellStyle name="Input 2 3" xfId="873" xr:uid="{00000000-0005-0000-0000-0000940E0000}"/>
    <cellStyle name="Input 2 3 2" xfId="874" xr:uid="{00000000-0005-0000-0000-0000950E0000}"/>
    <cellStyle name="Input 2 3 2 2" xfId="875" xr:uid="{00000000-0005-0000-0000-0000960E0000}"/>
    <cellStyle name="Input 2 3 2 2 2" xfId="3421" xr:uid="{00000000-0005-0000-0000-0000970E0000}"/>
    <cellStyle name="Input 2 3 2 2 2 2" xfId="14797" xr:uid="{00000000-0005-0000-0000-0000980E0000}"/>
    <cellStyle name="Input 2 3 2 2 3" xfId="5581" xr:uid="{00000000-0005-0000-0000-0000990E0000}"/>
    <cellStyle name="Input 2 3 2 2 3 2" xfId="16957" xr:uid="{00000000-0005-0000-0000-00009A0E0000}"/>
    <cellStyle name="Input 2 3 2 2 4" xfId="7463" xr:uid="{00000000-0005-0000-0000-00009B0E0000}"/>
    <cellStyle name="Input 2 3 2 2 4 2" xfId="18838" xr:uid="{00000000-0005-0000-0000-00009C0E0000}"/>
    <cellStyle name="Input 2 3 2 2 5" xfId="9846" xr:uid="{00000000-0005-0000-0000-00009D0E0000}"/>
    <cellStyle name="Input 2 3 2 2 5 2" xfId="21216" xr:uid="{00000000-0005-0000-0000-00009E0E0000}"/>
    <cellStyle name="Input 2 3 2 2 6" xfId="9440" xr:uid="{00000000-0005-0000-0000-00009F0E0000}"/>
    <cellStyle name="Input 2 3 2 2 6 2" xfId="20814" xr:uid="{00000000-0005-0000-0000-0000A00E0000}"/>
    <cellStyle name="Input 2 3 2 2 7" xfId="12642" xr:uid="{00000000-0005-0000-0000-0000A10E0000}"/>
    <cellStyle name="Input 2 3 2 3" xfId="3422" xr:uid="{00000000-0005-0000-0000-0000A20E0000}"/>
    <cellStyle name="Input 2 3 2 3 2" xfId="14798" xr:uid="{00000000-0005-0000-0000-0000A30E0000}"/>
    <cellStyle name="Input 2 3 2 4" xfId="5582" xr:uid="{00000000-0005-0000-0000-0000A40E0000}"/>
    <cellStyle name="Input 2 3 2 4 2" xfId="16958" xr:uid="{00000000-0005-0000-0000-0000A50E0000}"/>
    <cellStyle name="Input 2 3 2 5" xfId="7464" xr:uid="{00000000-0005-0000-0000-0000A60E0000}"/>
    <cellStyle name="Input 2 3 2 5 2" xfId="18839" xr:uid="{00000000-0005-0000-0000-0000A70E0000}"/>
    <cellStyle name="Input 2 3 2 6" xfId="9845" xr:uid="{00000000-0005-0000-0000-0000A80E0000}"/>
    <cellStyle name="Input 2 3 2 6 2" xfId="21215" xr:uid="{00000000-0005-0000-0000-0000A90E0000}"/>
    <cellStyle name="Input 2 3 2 7" xfId="9449" xr:uid="{00000000-0005-0000-0000-0000AA0E0000}"/>
    <cellStyle name="Input 2 3 2 7 2" xfId="20823" xr:uid="{00000000-0005-0000-0000-0000AB0E0000}"/>
    <cellStyle name="Input 2 3 2 8" xfId="12641" xr:uid="{00000000-0005-0000-0000-0000AC0E0000}"/>
    <cellStyle name="Input 2 3 3" xfId="876" xr:uid="{00000000-0005-0000-0000-0000AD0E0000}"/>
    <cellStyle name="Input 2 3 3 2" xfId="3423" xr:uid="{00000000-0005-0000-0000-0000AE0E0000}"/>
    <cellStyle name="Input 2 3 3 2 2" xfId="14799" xr:uid="{00000000-0005-0000-0000-0000AF0E0000}"/>
    <cellStyle name="Input 2 3 3 3" xfId="5583" xr:uid="{00000000-0005-0000-0000-0000B00E0000}"/>
    <cellStyle name="Input 2 3 3 3 2" xfId="16959" xr:uid="{00000000-0005-0000-0000-0000B10E0000}"/>
    <cellStyle name="Input 2 3 3 4" xfId="7465" xr:uid="{00000000-0005-0000-0000-0000B20E0000}"/>
    <cellStyle name="Input 2 3 3 4 2" xfId="18840" xr:uid="{00000000-0005-0000-0000-0000B30E0000}"/>
    <cellStyle name="Input 2 3 3 5" xfId="9847" xr:uid="{00000000-0005-0000-0000-0000B40E0000}"/>
    <cellStyle name="Input 2 3 3 5 2" xfId="21217" xr:uid="{00000000-0005-0000-0000-0000B50E0000}"/>
    <cellStyle name="Input 2 3 3 6" xfId="9439" xr:uid="{00000000-0005-0000-0000-0000B60E0000}"/>
    <cellStyle name="Input 2 3 3 6 2" xfId="20813" xr:uid="{00000000-0005-0000-0000-0000B70E0000}"/>
    <cellStyle name="Input 2 3 3 7" xfId="12643" xr:uid="{00000000-0005-0000-0000-0000B80E0000}"/>
    <cellStyle name="Input 2 3 4" xfId="3424" xr:uid="{00000000-0005-0000-0000-0000B90E0000}"/>
    <cellStyle name="Input 2 3 4 2" xfId="14800" xr:uid="{00000000-0005-0000-0000-0000BA0E0000}"/>
    <cellStyle name="Input 2 3 5" xfId="5584" xr:uid="{00000000-0005-0000-0000-0000BB0E0000}"/>
    <cellStyle name="Input 2 3 5 2" xfId="16960" xr:uid="{00000000-0005-0000-0000-0000BC0E0000}"/>
    <cellStyle name="Input 2 3 6" xfId="7466" xr:uid="{00000000-0005-0000-0000-0000BD0E0000}"/>
    <cellStyle name="Input 2 3 6 2" xfId="18841" xr:uid="{00000000-0005-0000-0000-0000BE0E0000}"/>
    <cellStyle name="Input 2 3 7" xfId="9844" xr:uid="{00000000-0005-0000-0000-0000BF0E0000}"/>
    <cellStyle name="Input 2 3 7 2" xfId="21214" xr:uid="{00000000-0005-0000-0000-0000C00E0000}"/>
    <cellStyle name="Input 2 3 8" xfId="9450" xr:uid="{00000000-0005-0000-0000-0000C10E0000}"/>
    <cellStyle name="Input 2 3 8 2" xfId="20824" xr:uid="{00000000-0005-0000-0000-0000C20E0000}"/>
    <cellStyle name="Input 2 3 9" xfId="12640" xr:uid="{00000000-0005-0000-0000-0000C30E0000}"/>
    <cellStyle name="Input 2 4" xfId="877" xr:uid="{00000000-0005-0000-0000-0000C40E0000}"/>
    <cellStyle name="Input 2 4 2" xfId="3425" xr:uid="{00000000-0005-0000-0000-0000C50E0000}"/>
    <cellStyle name="Input 2 4 2 2" xfId="14801" xr:uid="{00000000-0005-0000-0000-0000C60E0000}"/>
    <cellStyle name="Input 2 4 3" xfId="5585" xr:uid="{00000000-0005-0000-0000-0000C70E0000}"/>
    <cellStyle name="Input 2 4 3 2" xfId="16961" xr:uid="{00000000-0005-0000-0000-0000C80E0000}"/>
    <cellStyle name="Input 2 4 4" xfId="7467" xr:uid="{00000000-0005-0000-0000-0000C90E0000}"/>
    <cellStyle name="Input 2 4 4 2" xfId="18842" xr:uid="{00000000-0005-0000-0000-0000CA0E0000}"/>
    <cellStyle name="Input 2 4 5" xfId="9848" xr:uid="{00000000-0005-0000-0000-0000CB0E0000}"/>
    <cellStyle name="Input 2 4 5 2" xfId="21218" xr:uid="{00000000-0005-0000-0000-0000CC0E0000}"/>
    <cellStyle name="Input 2 4 6" xfId="9438" xr:uid="{00000000-0005-0000-0000-0000CD0E0000}"/>
    <cellStyle name="Input 2 4 6 2" xfId="20812" xr:uid="{00000000-0005-0000-0000-0000CE0E0000}"/>
    <cellStyle name="Input 2 4 7" xfId="12644" xr:uid="{00000000-0005-0000-0000-0000CF0E0000}"/>
    <cellStyle name="Input 2 5" xfId="3426" xr:uid="{00000000-0005-0000-0000-0000D00E0000}"/>
    <cellStyle name="Input 2 5 2" xfId="11893" xr:uid="{00000000-0005-0000-0000-0000D10E0000}"/>
    <cellStyle name="Input 2 5 3" xfId="14802" xr:uid="{00000000-0005-0000-0000-0000D20E0000}"/>
    <cellStyle name="Input 2 6" xfId="5586" xr:uid="{00000000-0005-0000-0000-0000D30E0000}"/>
    <cellStyle name="Input 2 6 2" xfId="16962" xr:uid="{00000000-0005-0000-0000-0000D40E0000}"/>
    <cellStyle name="Input 2 7" xfId="7468" xr:uid="{00000000-0005-0000-0000-0000D50E0000}"/>
    <cellStyle name="Input 2 7 2" xfId="18843" xr:uid="{00000000-0005-0000-0000-0000D60E0000}"/>
    <cellStyle name="Input 2 8" xfId="9837" xr:uid="{00000000-0005-0000-0000-0000D70E0000}"/>
    <cellStyle name="Input 2 8 2" xfId="21207" xr:uid="{00000000-0005-0000-0000-0000D80E0000}"/>
    <cellStyle name="Input 2 9" xfId="9457" xr:uid="{00000000-0005-0000-0000-0000D90E0000}"/>
    <cellStyle name="Input 2 9 2" xfId="20831" xr:uid="{00000000-0005-0000-0000-0000DA0E0000}"/>
    <cellStyle name="Input 20" xfId="878" xr:uid="{00000000-0005-0000-0000-0000DB0E0000}"/>
    <cellStyle name="Input 21" xfId="879" xr:uid="{00000000-0005-0000-0000-0000DC0E0000}"/>
    <cellStyle name="Input 22" xfId="880" xr:uid="{00000000-0005-0000-0000-0000DD0E0000}"/>
    <cellStyle name="Input 23" xfId="881" xr:uid="{00000000-0005-0000-0000-0000DE0E0000}"/>
    <cellStyle name="Input 24" xfId="882" xr:uid="{00000000-0005-0000-0000-0000DF0E0000}"/>
    <cellStyle name="Input 25" xfId="883" xr:uid="{00000000-0005-0000-0000-0000E00E0000}"/>
    <cellStyle name="Input 26" xfId="884" xr:uid="{00000000-0005-0000-0000-0000E10E0000}"/>
    <cellStyle name="Input 27" xfId="885" xr:uid="{00000000-0005-0000-0000-0000E20E0000}"/>
    <cellStyle name="Input 28" xfId="886" xr:uid="{00000000-0005-0000-0000-0000E30E0000}"/>
    <cellStyle name="Input 29" xfId="887" xr:uid="{00000000-0005-0000-0000-0000E40E0000}"/>
    <cellStyle name="Input 3" xfId="888" xr:uid="{00000000-0005-0000-0000-0000E50E0000}"/>
    <cellStyle name="Input 3 10" xfId="12645" xr:uid="{00000000-0005-0000-0000-0000E60E0000}"/>
    <cellStyle name="Input 3 2" xfId="889" xr:uid="{00000000-0005-0000-0000-0000E70E0000}"/>
    <cellStyle name="Input 3 2 2" xfId="890" xr:uid="{00000000-0005-0000-0000-0000E80E0000}"/>
    <cellStyle name="Input 3 2 2 2" xfId="891" xr:uid="{00000000-0005-0000-0000-0000E90E0000}"/>
    <cellStyle name="Input 3 2 2 2 2" xfId="892" xr:uid="{00000000-0005-0000-0000-0000EA0E0000}"/>
    <cellStyle name="Input 3 2 2 2 2 2" xfId="3427" xr:uid="{00000000-0005-0000-0000-0000EB0E0000}"/>
    <cellStyle name="Input 3 2 2 2 2 2 2" xfId="14803" xr:uid="{00000000-0005-0000-0000-0000EC0E0000}"/>
    <cellStyle name="Input 3 2 2 2 2 3" xfId="5587" xr:uid="{00000000-0005-0000-0000-0000ED0E0000}"/>
    <cellStyle name="Input 3 2 2 2 2 3 2" xfId="16963" xr:uid="{00000000-0005-0000-0000-0000EE0E0000}"/>
    <cellStyle name="Input 3 2 2 2 2 4" xfId="7469" xr:uid="{00000000-0005-0000-0000-0000EF0E0000}"/>
    <cellStyle name="Input 3 2 2 2 2 4 2" xfId="18844" xr:uid="{00000000-0005-0000-0000-0000F00E0000}"/>
    <cellStyle name="Input 3 2 2 2 2 5" xfId="9853" xr:uid="{00000000-0005-0000-0000-0000F10E0000}"/>
    <cellStyle name="Input 3 2 2 2 2 5 2" xfId="21223" xr:uid="{00000000-0005-0000-0000-0000F20E0000}"/>
    <cellStyle name="Input 3 2 2 2 2 6" xfId="9425" xr:uid="{00000000-0005-0000-0000-0000F30E0000}"/>
    <cellStyle name="Input 3 2 2 2 2 6 2" xfId="20799" xr:uid="{00000000-0005-0000-0000-0000F40E0000}"/>
    <cellStyle name="Input 3 2 2 2 2 7" xfId="12649" xr:uid="{00000000-0005-0000-0000-0000F50E0000}"/>
    <cellStyle name="Input 3 2 2 2 3" xfId="3428" xr:uid="{00000000-0005-0000-0000-0000F60E0000}"/>
    <cellStyle name="Input 3 2 2 2 3 2" xfId="14804" xr:uid="{00000000-0005-0000-0000-0000F70E0000}"/>
    <cellStyle name="Input 3 2 2 2 4" xfId="5588" xr:uid="{00000000-0005-0000-0000-0000F80E0000}"/>
    <cellStyle name="Input 3 2 2 2 4 2" xfId="16964" xr:uid="{00000000-0005-0000-0000-0000F90E0000}"/>
    <cellStyle name="Input 3 2 2 2 5" xfId="7470" xr:uid="{00000000-0005-0000-0000-0000FA0E0000}"/>
    <cellStyle name="Input 3 2 2 2 5 2" xfId="18845" xr:uid="{00000000-0005-0000-0000-0000FB0E0000}"/>
    <cellStyle name="Input 3 2 2 2 6" xfId="9852" xr:uid="{00000000-0005-0000-0000-0000FC0E0000}"/>
    <cellStyle name="Input 3 2 2 2 6 2" xfId="21222" xr:uid="{00000000-0005-0000-0000-0000FD0E0000}"/>
    <cellStyle name="Input 3 2 2 2 7" xfId="9426" xr:uid="{00000000-0005-0000-0000-0000FE0E0000}"/>
    <cellStyle name="Input 3 2 2 2 7 2" xfId="20800" xr:uid="{00000000-0005-0000-0000-0000FF0E0000}"/>
    <cellStyle name="Input 3 2 2 2 8" xfId="12648" xr:uid="{00000000-0005-0000-0000-0000000F0000}"/>
    <cellStyle name="Input 3 2 2 3" xfId="893" xr:uid="{00000000-0005-0000-0000-0000010F0000}"/>
    <cellStyle name="Input 3 2 2 3 2" xfId="3429" xr:uid="{00000000-0005-0000-0000-0000020F0000}"/>
    <cellStyle name="Input 3 2 2 3 2 2" xfId="14805" xr:uid="{00000000-0005-0000-0000-0000030F0000}"/>
    <cellStyle name="Input 3 2 2 3 3" xfId="5589" xr:uid="{00000000-0005-0000-0000-0000040F0000}"/>
    <cellStyle name="Input 3 2 2 3 3 2" xfId="16965" xr:uid="{00000000-0005-0000-0000-0000050F0000}"/>
    <cellStyle name="Input 3 2 2 3 4" xfId="7471" xr:uid="{00000000-0005-0000-0000-0000060F0000}"/>
    <cellStyle name="Input 3 2 2 3 4 2" xfId="18846" xr:uid="{00000000-0005-0000-0000-0000070F0000}"/>
    <cellStyle name="Input 3 2 2 3 5" xfId="9854" xr:uid="{00000000-0005-0000-0000-0000080F0000}"/>
    <cellStyle name="Input 3 2 2 3 5 2" xfId="21224" xr:uid="{00000000-0005-0000-0000-0000090F0000}"/>
    <cellStyle name="Input 3 2 2 3 6" xfId="9424" xr:uid="{00000000-0005-0000-0000-00000A0F0000}"/>
    <cellStyle name="Input 3 2 2 3 6 2" xfId="20798" xr:uid="{00000000-0005-0000-0000-00000B0F0000}"/>
    <cellStyle name="Input 3 2 2 3 7" xfId="12650" xr:uid="{00000000-0005-0000-0000-00000C0F0000}"/>
    <cellStyle name="Input 3 2 2 4" xfId="3430" xr:uid="{00000000-0005-0000-0000-00000D0F0000}"/>
    <cellStyle name="Input 3 2 2 4 2" xfId="14806" xr:uid="{00000000-0005-0000-0000-00000E0F0000}"/>
    <cellStyle name="Input 3 2 2 5" xfId="5590" xr:uid="{00000000-0005-0000-0000-00000F0F0000}"/>
    <cellStyle name="Input 3 2 2 5 2" xfId="16966" xr:uid="{00000000-0005-0000-0000-0000100F0000}"/>
    <cellStyle name="Input 3 2 2 6" xfId="7472" xr:uid="{00000000-0005-0000-0000-0000110F0000}"/>
    <cellStyle name="Input 3 2 2 6 2" xfId="18847" xr:uid="{00000000-0005-0000-0000-0000120F0000}"/>
    <cellStyle name="Input 3 2 2 7" xfId="9851" xr:uid="{00000000-0005-0000-0000-0000130F0000}"/>
    <cellStyle name="Input 3 2 2 7 2" xfId="21221" xr:uid="{00000000-0005-0000-0000-0000140F0000}"/>
    <cellStyle name="Input 3 2 2 8" xfId="9427" xr:uid="{00000000-0005-0000-0000-0000150F0000}"/>
    <cellStyle name="Input 3 2 2 8 2" xfId="20801" xr:uid="{00000000-0005-0000-0000-0000160F0000}"/>
    <cellStyle name="Input 3 2 2 9" xfId="12647" xr:uid="{00000000-0005-0000-0000-0000170F0000}"/>
    <cellStyle name="Input 3 2 3" xfId="894" xr:uid="{00000000-0005-0000-0000-0000180F0000}"/>
    <cellStyle name="Input 3 2 3 2" xfId="3431" xr:uid="{00000000-0005-0000-0000-0000190F0000}"/>
    <cellStyle name="Input 3 2 3 2 2" xfId="14807" xr:uid="{00000000-0005-0000-0000-00001A0F0000}"/>
    <cellStyle name="Input 3 2 3 3" xfId="5591" xr:uid="{00000000-0005-0000-0000-00001B0F0000}"/>
    <cellStyle name="Input 3 2 3 3 2" xfId="16967" xr:uid="{00000000-0005-0000-0000-00001C0F0000}"/>
    <cellStyle name="Input 3 2 3 4" xfId="7473" xr:uid="{00000000-0005-0000-0000-00001D0F0000}"/>
    <cellStyle name="Input 3 2 3 4 2" xfId="18848" xr:uid="{00000000-0005-0000-0000-00001E0F0000}"/>
    <cellStyle name="Input 3 2 3 5" xfId="9855" xr:uid="{00000000-0005-0000-0000-00001F0F0000}"/>
    <cellStyle name="Input 3 2 3 5 2" xfId="21225" xr:uid="{00000000-0005-0000-0000-0000200F0000}"/>
    <cellStyle name="Input 3 2 3 6" xfId="9423" xr:uid="{00000000-0005-0000-0000-0000210F0000}"/>
    <cellStyle name="Input 3 2 3 6 2" xfId="20797" xr:uid="{00000000-0005-0000-0000-0000220F0000}"/>
    <cellStyle name="Input 3 2 3 7" xfId="12651" xr:uid="{00000000-0005-0000-0000-0000230F0000}"/>
    <cellStyle name="Input 3 2 4" xfId="3432" xr:uid="{00000000-0005-0000-0000-0000240F0000}"/>
    <cellStyle name="Input 3 2 4 2" xfId="14808" xr:uid="{00000000-0005-0000-0000-0000250F0000}"/>
    <cellStyle name="Input 3 2 5" xfId="5592" xr:uid="{00000000-0005-0000-0000-0000260F0000}"/>
    <cellStyle name="Input 3 2 5 2" xfId="16968" xr:uid="{00000000-0005-0000-0000-0000270F0000}"/>
    <cellStyle name="Input 3 2 6" xfId="7474" xr:uid="{00000000-0005-0000-0000-0000280F0000}"/>
    <cellStyle name="Input 3 2 6 2" xfId="18849" xr:uid="{00000000-0005-0000-0000-0000290F0000}"/>
    <cellStyle name="Input 3 2 7" xfId="9850" xr:uid="{00000000-0005-0000-0000-00002A0F0000}"/>
    <cellStyle name="Input 3 2 7 2" xfId="21220" xr:uid="{00000000-0005-0000-0000-00002B0F0000}"/>
    <cellStyle name="Input 3 2 8" xfId="9428" xr:uid="{00000000-0005-0000-0000-00002C0F0000}"/>
    <cellStyle name="Input 3 2 8 2" xfId="20802" xr:uid="{00000000-0005-0000-0000-00002D0F0000}"/>
    <cellStyle name="Input 3 2 9" xfId="12646" xr:uid="{00000000-0005-0000-0000-00002E0F0000}"/>
    <cellStyle name="Input 3 3" xfId="895" xr:uid="{00000000-0005-0000-0000-00002F0F0000}"/>
    <cellStyle name="Input 3 3 2" xfId="896" xr:uid="{00000000-0005-0000-0000-0000300F0000}"/>
    <cellStyle name="Input 3 3 2 2" xfId="897" xr:uid="{00000000-0005-0000-0000-0000310F0000}"/>
    <cellStyle name="Input 3 3 2 2 2" xfId="3433" xr:uid="{00000000-0005-0000-0000-0000320F0000}"/>
    <cellStyle name="Input 3 3 2 2 2 2" xfId="14809" xr:uid="{00000000-0005-0000-0000-0000330F0000}"/>
    <cellStyle name="Input 3 3 2 2 3" xfId="5593" xr:uid="{00000000-0005-0000-0000-0000340F0000}"/>
    <cellStyle name="Input 3 3 2 2 3 2" xfId="16969" xr:uid="{00000000-0005-0000-0000-0000350F0000}"/>
    <cellStyle name="Input 3 3 2 2 4" xfId="7475" xr:uid="{00000000-0005-0000-0000-0000360F0000}"/>
    <cellStyle name="Input 3 3 2 2 4 2" xfId="18850" xr:uid="{00000000-0005-0000-0000-0000370F0000}"/>
    <cellStyle name="Input 3 3 2 2 5" xfId="9858" xr:uid="{00000000-0005-0000-0000-0000380F0000}"/>
    <cellStyle name="Input 3 3 2 2 5 2" xfId="21228" xr:uid="{00000000-0005-0000-0000-0000390F0000}"/>
    <cellStyle name="Input 3 3 2 2 6" xfId="9412" xr:uid="{00000000-0005-0000-0000-00003A0F0000}"/>
    <cellStyle name="Input 3 3 2 2 6 2" xfId="20786" xr:uid="{00000000-0005-0000-0000-00003B0F0000}"/>
    <cellStyle name="Input 3 3 2 2 7" xfId="12654" xr:uid="{00000000-0005-0000-0000-00003C0F0000}"/>
    <cellStyle name="Input 3 3 2 3" xfId="3434" xr:uid="{00000000-0005-0000-0000-00003D0F0000}"/>
    <cellStyle name="Input 3 3 2 3 2" xfId="14810" xr:uid="{00000000-0005-0000-0000-00003E0F0000}"/>
    <cellStyle name="Input 3 3 2 4" xfId="5594" xr:uid="{00000000-0005-0000-0000-00003F0F0000}"/>
    <cellStyle name="Input 3 3 2 4 2" xfId="16970" xr:uid="{00000000-0005-0000-0000-0000400F0000}"/>
    <cellStyle name="Input 3 3 2 5" xfId="7476" xr:uid="{00000000-0005-0000-0000-0000410F0000}"/>
    <cellStyle name="Input 3 3 2 5 2" xfId="18851" xr:uid="{00000000-0005-0000-0000-0000420F0000}"/>
    <cellStyle name="Input 3 3 2 6" xfId="9857" xr:uid="{00000000-0005-0000-0000-0000430F0000}"/>
    <cellStyle name="Input 3 3 2 6 2" xfId="21227" xr:uid="{00000000-0005-0000-0000-0000440F0000}"/>
    <cellStyle name="Input 3 3 2 7" xfId="9413" xr:uid="{00000000-0005-0000-0000-0000450F0000}"/>
    <cellStyle name="Input 3 3 2 7 2" xfId="20787" xr:uid="{00000000-0005-0000-0000-0000460F0000}"/>
    <cellStyle name="Input 3 3 2 8" xfId="12653" xr:uid="{00000000-0005-0000-0000-0000470F0000}"/>
    <cellStyle name="Input 3 3 3" xfId="898" xr:uid="{00000000-0005-0000-0000-0000480F0000}"/>
    <cellStyle name="Input 3 3 3 2" xfId="3435" xr:uid="{00000000-0005-0000-0000-0000490F0000}"/>
    <cellStyle name="Input 3 3 3 2 2" xfId="14811" xr:uid="{00000000-0005-0000-0000-00004A0F0000}"/>
    <cellStyle name="Input 3 3 3 3" xfId="5595" xr:uid="{00000000-0005-0000-0000-00004B0F0000}"/>
    <cellStyle name="Input 3 3 3 3 2" xfId="16971" xr:uid="{00000000-0005-0000-0000-00004C0F0000}"/>
    <cellStyle name="Input 3 3 3 4" xfId="7477" xr:uid="{00000000-0005-0000-0000-00004D0F0000}"/>
    <cellStyle name="Input 3 3 3 4 2" xfId="18852" xr:uid="{00000000-0005-0000-0000-00004E0F0000}"/>
    <cellStyle name="Input 3 3 3 5" xfId="9859" xr:uid="{00000000-0005-0000-0000-00004F0F0000}"/>
    <cellStyle name="Input 3 3 3 5 2" xfId="21229" xr:uid="{00000000-0005-0000-0000-0000500F0000}"/>
    <cellStyle name="Input 3 3 3 6" xfId="9411" xr:uid="{00000000-0005-0000-0000-0000510F0000}"/>
    <cellStyle name="Input 3 3 3 6 2" xfId="20785" xr:uid="{00000000-0005-0000-0000-0000520F0000}"/>
    <cellStyle name="Input 3 3 3 7" xfId="12655" xr:uid="{00000000-0005-0000-0000-0000530F0000}"/>
    <cellStyle name="Input 3 3 4" xfId="3436" xr:uid="{00000000-0005-0000-0000-0000540F0000}"/>
    <cellStyle name="Input 3 3 4 2" xfId="14812" xr:uid="{00000000-0005-0000-0000-0000550F0000}"/>
    <cellStyle name="Input 3 3 5" xfId="5596" xr:uid="{00000000-0005-0000-0000-0000560F0000}"/>
    <cellStyle name="Input 3 3 5 2" xfId="16972" xr:uid="{00000000-0005-0000-0000-0000570F0000}"/>
    <cellStyle name="Input 3 3 6" xfId="7478" xr:uid="{00000000-0005-0000-0000-0000580F0000}"/>
    <cellStyle name="Input 3 3 6 2" xfId="18853" xr:uid="{00000000-0005-0000-0000-0000590F0000}"/>
    <cellStyle name="Input 3 3 7" xfId="9856" xr:uid="{00000000-0005-0000-0000-00005A0F0000}"/>
    <cellStyle name="Input 3 3 7 2" xfId="21226" xr:uid="{00000000-0005-0000-0000-00005B0F0000}"/>
    <cellStyle name="Input 3 3 8" xfId="9414" xr:uid="{00000000-0005-0000-0000-00005C0F0000}"/>
    <cellStyle name="Input 3 3 8 2" xfId="20788" xr:uid="{00000000-0005-0000-0000-00005D0F0000}"/>
    <cellStyle name="Input 3 3 9" xfId="12652" xr:uid="{00000000-0005-0000-0000-00005E0F0000}"/>
    <cellStyle name="Input 3 4" xfId="899" xr:uid="{00000000-0005-0000-0000-00005F0F0000}"/>
    <cellStyle name="Input 3 4 2" xfId="3437" xr:uid="{00000000-0005-0000-0000-0000600F0000}"/>
    <cellStyle name="Input 3 4 2 2" xfId="14813" xr:uid="{00000000-0005-0000-0000-0000610F0000}"/>
    <cellStyle name="Input 3 4 3" xfId="5597" xr:uid="{00000000-0005-0000-0000-0000620F0000}"/>
    <cellStyle name="Input 3 4 3 2" xfId="16973" xr:uid="{00000000-0005-0000-0000-0000630F0000}"/>
    <cellStyle name="Input 3 4 4" xfId="7479" xr:uid="{00000000-0005-0000-0000-0000640F0000}"/>
    <cellStyle name="Input 3 4 4 2" xfId="18854" xr:uid="{00000000-0005-0000-0000-0000650F0000}"/>
    <cellStyle name="Input 3 4 5" xfId="9860" xr:uid="{00000000-0005-0000-0000-0000660F0000}"/>
    <cellStyle name="Input 3 4 5 2" xfId="21230" xr:uid="{00000000-0005-0000-0000-0000670F0000}"/>
    <cellStyle name="Input 3 4 6" xfId="9410" xr:uid="{00000000-0005-0000-0000-0000680F0000}"/>
    <cellStyle name="Input 3 4 6 2" xfId="20784" xr:uid="{00000000-0005-0000-0000-0000690F0000}"/>
    <cellStyle name="Input 3 4 7" xfId="12656" xr:uid="{00000000-0005-0000-0000-00006A0F0000}"/>
    <cellStyle name="Input 3 5" xfId="3438" xr:uid="{00000000-0005-0000-0000-00006B0F0000}"/>
    <cellStyle name="Input 3 5 2" xfId="11894" xr:uid="{00000000-0005-0000-0000-00006C0F0000}"/>
    <cellStyle name="Input 3 5 3" xfId="14814" xr:uid="{00000000-0005-0000-0000-00006D0F0000}"/>
    <cellStyle name="Input 3 6" xfId="5598" xr:uid="{00000000-0005-0000-0000-00006E0F0000}"/>
    <cellStyle name="Input 3 6 2" xfId="16974" xr:uid="{00000000-0005-0000-0000-00006F0F0000}"/>
    <cellStyle name="Input 3 7" xfId="7480" xr:uid="{00000000-0005-0000-0000-0000700F0000}"/>
    <cellStyle name="Input 3 7 2" xfId="18855" xr:uid="{00000000-0005-0000-0000-0000710F0000}"/>
    <cellStyle name="Input 3 8" xfId="9849" xr:uid="{00000000-0005-0000-0000-0000720F0000}"/>
    <cellStyle name="Input 3 8 2" xfId="21219" xr:uid="{00000000-0005-0000-0000-0000730F0000}"/>
    <cellStyle name="Input 3 9" xfId="9429" xr:uid="{00000000-0005-0000-0000-0000740F0000}"/>
    <cellStyle name="Input 3 9 2" xfId="20803" xr:uid="{00000000-0005-0000-0000-0000750F0000}"/>
    <cellStyle name="Input 30" xfId="900" xr:uid="{00000000-0005-0000-0000-0000760F0000}"/>
    <cellStyle name="Input 31" xfId="901" xr:uid="{00000000-0005-0000-0000-0000770F0000}"/>
    <cellStyle name="Input 32" xfId="902" xr:uid="{00000000-0005-0000-0000-0000780F0000}"/>
    <cellStyle name="Input 33" xfId="903" xr:uid="{00000000-0005-0000-0000-0000790F0000}"/>
    <cellStyle name="Input 34" xfId="904" xr:uid="{00000000-0005-0000-0000-00007A0F0000}"/>
    <cellStyle name="Input 35" xfId="905" xr:uid="{00000000-0005-0000-0000-00007B0F0000}"/>
    <cellStyle name="Input 36" xfId="906" xr:uid="{00000000-0005-0000-0000-00007C0F0000}"/>
    <cellStyle name="Input 37" xfId="907" xr:uid="{00000000-0005-0000-0000-00007D0F0000}"/>
    <cellStyle name="Input 38" xfId="908" xr:uid="{00000000-0005-0000-0000-00007E0F0000}"/>
    <cellStyle name="Input 39" xfId="909" xr:uid="{00000000-0005-0000-0000-00007F0F0000}"/>
    <cellStyle name="Input 4" xfId="910" xr:uid="{00000000-0005-0000-0000-0000800F0000}"/>
    <cellStyle name="Input 4 10" xfId="12657" xr:uid="{00000000-0005-0000-0000-0000810F0000}"/>
    <cellStyle name="Input 4 2" xfId="911" xr:uid="{00000000-0005-0000-0000-0000820F0000}"/>
    <cellStyle name="Input 4 2 2" xfId="912" xr:uid="{00000000-0005-0000-0000-0000830F0000}"/>
    <cellStyle name="Input 4 2 2 2" xfId="913" xr:uid="{00000000-0005-0000-0000-0000840F0000}"/>
    <cellStyle name="Input 4 2 2 2 2" xfId="914" xr:uid="{00000000-0005-0000-0000-0000850F0000}"/>
    <cellStyle name="Input 4 2 2 2 2 2" xfId="3439" xr:uid="{00000000-0005-0000-0000-0000860F0000}"/>
    <cellStyle name="Input 4 2 2 2 2 2 2" xfId="14815" xr:uid="{00000000-0005-0000-0000-0000870F0000}"/>
    <cellStyle name="Input 4 2 2 2 2 3" xfId="5599" xr:uid="{00000000-0005-0000-0000-0000880F0000}"/>
    <cellStyle name="Input 4 2 2 2 2 3 2" xfId="16975" xr:uid="{00000000-0005-0000-0000-0000890F0000}"/>
    <cellStyle name="Input 4 2 2 2 2 4" xfId="7481" xr:uid="{00000000-0005-0000-0000-00008A0F0000}"/>
    <cellStyle name="Input 4 2 2 2 2 4 2" xfId="18856" xr:uid="{00000000-0005-0000-0000-00008B0F0000}"/>
    <cellStyle name="Input 4 2 2 2 2 5" xfId="9865" xr:uid="{00000000-0005-0000-0000-00008C0F0000}"/>
    <cellStyle name="Input 4 2 2 2 2 5 2" xfId="21235" xr:uid="{00000000-0005-0000-0000-00008D0F0000}"/>
    <cellStyle name="Input 4 2 2 2 2 6" xfId="9405" xr:uid="{00000000-0005-0000-0000-00008E0F0000}"/>
    <cellStyle name="Input 4 2 2 2 2 6 2" xfId="20779" xr:uid="{00000000-0005-0000-0000-00008F0F0000}"/>
    <cellStyle name="Input 4 2 2 2 2 7" xfId="12661" xr:uid="{00000000-0005-0000-0000-0000900F0000}"/>
    <cellStyle name="Input 4 2 2 2 3" xfId="3440" xr:uid="{00000000-0005-0000-0000-0000910F0000}"/>
    <cellStyle name="Input 4 2 2 2 3 2" xfId="14816" xr:uid="{00000000-0005-0000-0000-0000920F0000}"/>
    <cellStyle name="Input 4 2 2 2 4" xfId="5600" xr:uid="{00000000-0005-0000-0000-0000930F0000}"/>
    <cellStyle name="Input 4 2 2 2 4 2" xfId="16976" xr:uid="{00000000-0005-0000-0000-0000940F0000}"/>
    <cellStyle name="Input 4 2 2 2 5" xfId="7482" xr:uid="{00000000-0005-0000-0000-0000950F0000}"/>
    <cellStyle name="Input 4 2 2 2 5 2" xfId="18857" xr:uid="{00000000-0005-0000-0000-0000960F0000}"/>
    <cellStyle name="Input 4 2 2 2 6" xfId="9864" xr:uid="{00000000-0005-0000-0000-0000970F0000}"/>
    <cellStyle name="Input 4 2 2 2 6 2" xfId="21234" xr:uid="{00000000-0005-0000-0000-0000980F0000}"/>
    <cellStyle name="Input 4 2 2 2 7" xfId="9406" xr:uid="{00000000-0005-0000-0000-0000990F0000}"/>
    <cellStyle name="Input 4 2 2 2 7 2" xfId="20780" xr:uid="{00000000-0005-0000-0000-00009A0F0000}"/>
    <cellStyle name="Input 4 2 2 2 8" xfId="12660" xr:uid="{00000000-0005-0000-0000-00009B0F0000}"/>
    <cellStyle name="Input 4 2 2 3" xfId="915" xr:uid="{00000000-0005-0000-0000-00009C0F0000}"/>
    <cellStyle name="Input 4 2 2 3 2" xfId="3441" xr:uid="{00000000-0005-0000-0000-00009D0F0000}"/>
    <cellStyle name="Input 4 2 2 3 2 2" xfId="14817" xr:uid="{00000000-0005-0000-0000-00009E0F0000}"/>
    <cellStyle name="Input 4 2 2 3 3" xfId="5601" xr:uid="{00000000-0005-0000-0000-00009F0F0000}"/>
    <cellStyle name="Input 4 2 2 3 3 2" xfId="16977" xr:uid="{00000000-0005-0000-0000-0000A00F0000}"/>
    <cellStyle name="Input 4 2 2 3 4" xfId="7483" xr:uid="{00000000-0005-0000-0000-0000A10F0000}"/>
    <cellStyle name="Input 4 2 2 3 4 2" xfId="18858" xr:uid="{00000000-0005-0000-0000-0000A20F0000}"/>
    <cellStyle name="Input 4 2 2 3 5" xfId="9866" xr:uid="{00000000-0005-0000-0000-0000A30F0000}"/>
    <cellStyle name="Input 4 2 2 3 5 2" xfId="21236" xr:uid="{00000000-0005-0000-0000-0000A40F0000}"/>
    <cellStyle name="Input 4 2 2 3 6" xfId="9404" xr:uid="{00000000-0005-0000-0000-0000A50F0000}"/>
    <cellStyle name="Input 4 2 2 3 6 2" xfId="20778" xr:uid="{00000000-0005-0000-0000-0000A60F0000}"/>
    <cellStyle name="Input 4 2 2 3 7" xfId="12662" xr:uid="{00000000-0005-0000-0000-0000A70F0000}"/>
    <cellStyle name="Input 4 2 2 4" xfId="3442" xr:uid="{00000000-0005-0000-0000-0000A80F0000}"/>
    <cellStyle name="Input 4 2 2 4 2" xfId="14818" xr:uid="{00000000-0005-0000-0000-0000A90F0000}"/>
    <cellStyle name="Input 4 2 2 5" xfId="5602" xr:uid="{00000000-0005-0000-0000-0000AA0F0000}"/>
    <cellStyle name="Input 4 2 2 5 2" xfId="16978" xr:uid="{00000000-0005-0000-0000-0000AB0F0000}"/>
    <cellStyle name="Input 4 2 2 6" xfId="7484" xr:uid="{00000000-0005-0000-0000-0000AC0F0000}"/>
    <cellStyle name="Input 4 2 2 6 2" xfId="18859" xr:uid="{00000000-0005-0000-0000-0000AD0F0000}"/>
    <cellStyle name="Input 4 2 2 7" xfId="9863" xr:uid="{00000000-0005-0000-0000-0000AE0F0000}"/>
    <cellStyle name="Input 4 2 2 7 2" xfId="21233" xr:uid="{00000000-0005-0000-0000-0000AF0F0000}"/>
    <cellStyle name="Input 4 2 2 8" xfId="9407" xr:uid="{00000000-0005-0000-0000-0000B00F0000}"/>
    <cellStyle name="Input 4 2 2 8 2" xfId="20781" xr:uid="{00000000-0005-0000-0000-0000B10F0000}"/>
    <cellStyle name="Input 4 2 2 9" xfId="12659" xr:uid="{00000000-0005-0000-0000-0000B20F0000}"/>
    <cellStyle name="Input 4 2 3" xfId="916" xr:uid="{00000000-0005-0000-0000-0000B30F0000}"/>
    <cellStyle name="Input 4 2 3 2" xfId="3443" xr:uid="{00000000-0005-0000-0000-0000B40F0000}"/>
    <cellStyle name="Input 4 2 3 2 2" xfId="14819" xr:uid="{00000000-0005-0000-0000-0000B50F0000}"/>
    <cellStyle name="Input 4 2 3 3" xfId="5603" xr:uid="{00000000-0005-0000-0000-0000B60F0000}"/>
    <cellStyle name="Input 4 2 3 3 2" xfId="16979" xr:uid="{00000000-0005-0000-0000-0000B70F0000}"/>
    <cellStyle name="Input 4 2 3 4" xfId="7485" xr:uid="{00000000-0005-0000-0000-0000B80F0000}"/>
    <cellStyle name="Input 4 2 3 4 2" xfId="18860" xr:uid="{00000000-0005-0000-0000-0000B90F0000}"/>
    <cellStyle name="Input 4 2 3 5" xfId="9867" xr:uid="{00000000-0005-0000-0000-0000BA0F0000}"/>
    <cellStyle name="Input 4 2 3 5 2" xfId="21237" xr:uid="{00000000-0005-0000-0000-0000BB0F0000}"/>
    <cellStyle name="Input 4 2 3 6" xfId="9403" xr:uid="{00000000-0005-0000-0000-0000BC0F0000}"/>
    <cellStyle name="Input 4 2 3 6 2" xfId="20777" xr:uid="{00000000-0005-0000-0000-0000BD0F0000}"/>
    <cellStyle name="Input 4 2 3 7" xfId="12663" xr:uid="{00000000-0005-0000-0000-0000BE0F0000}"/>
    <cellStyle name="Input 4 2 4" xfId="3444" xr:uid="{00000000-0005-0000-0000-0000BF0F0000}"/>
    <cellStyle name="Input 4 2 4 2" xfId="14820" xr:uid="{00000000-0005-0000-0000-0000C00F0000}"/>
    <cellStyle name="Input 4 2 5" xfId="5604" xr:uid="{00000000-0005-0000-0000-0000C10F0000}"/>
    <cellStyle name="Input 4 2 5 2" xfId="16980" xr:uid="{00000000-0005-0000-0000-0000C20F0000}"/>
    <cellStyle name="Input 4 2 6" xfId="7486" xr:uid="{00000000-0005-0000-0000-0000C30F0000}"/>
    <cellStyle name="Input 4 2 6 2" xfId="18861" xr:uid="{00000000-0005-0000-0000-0000C40F0000}"/>
    <cellStyle name="Input 4 2 7" xfId="9862" xr:uid="{00000000-0005-0000-0000-0000C50F0000}"/>
    <cellStyle name="Input 4 2 7 2" xfId="21232" xr:uid="{00000000-0005-0000-0000-0000C60F0000}"/>
    <cellStyle name="Input 4 2 8" xfId="9408" xr:uid="{00000000-0005-0000-0000-0000C70F0000}"/>
    <cellStyle name="Input 4 2 8 2" xfId="20782" xr:uid="{00000000-0005-0000-0000-0000C80F0000}"/>
    <cellStyle name="Input 4 2 9" xfId="12658" xr:uid="{00000000-0005-0000-0000-0000C90F0000}"/>
    <cellStyle name="Input 4 3" xfId="917" xr:uid="{00000000-0005-0000-0000-0000CA0F0000}"/>
    <cellStyle name="Input 4 3 2" xfId="918" xr:uid="{00000000-0005-0000-0000-0000CB0F0000}"/>
    <cellStyle name="Input 4 3 2 2" xfId="919" xr:uid="{00000000-0005-0000-0000-0000CC0F0000}"/>
    <cellStyle name="Input 4 3 2 2 2" xfId="3445" xr:uid="{00000000-0005-0000-0000-0000CD0F0000}"/>
    <cellStyle name="Input 4 3 2 2 2 2" xfId="14821" xr:uid="{00000000-0005-0000-0000-0000CE0F0000}"/>
    <cellStyle name="Input 4 3 2 2 3" xfId="5605" xr:uid="{00000000-0005-0000-0000-0000CF0F0000}"/>
    <cellStyle name="Input 4 3 2 2 3 2" xfId="16981" xr:uid="{00000000-0005-0000-0000-0000D00F0000}"/>
    <cellStyle name="Input 4 3 2 2 4" xfId="7487" xr:uid="{00000000-0005-0000-0000-0000D10F0000}"/>
    <cellStyle name="Input 4 3 2 2 4 2" xfId="18862" xr:uid="{00000000-0005-0000-0000-0000D20F0000}"/>
    <cellStyle name="Input 4 3 2 2 5" xfId="9870" xr:uid="{00000000-0005-0000-0000-0000D30F0000}"/>
    <cellStyle name="Input 4 3 2 2 5 2" xfId="21240" xr:uid="{00000000-0005-0000-0000-0000D40F0000}"/>
    <cellStyle name="Input 4 3 2 2 6" xfId="9400" xr:uid="{00000000-0005-0000-0000-0000D50F0000}"/>
    <cellStyle name="Input 4 3 2 2 6 2" xfId="20774" xr:uid="{00000000-0005-0000-0000-0000D60F0000}"/>
    <cellStyle name="Input 4 3 2 2 7" xfId="12666" xr:uid="{00000000-0005-0000-0000-0000D70F0000}"/>
    <cellStyle name="Input 4 3 2 3" xfId="3446" xr:uid="{00000000-0005-0000-0000-0000D80F0000}"/>
    <cellStyle name="Input 4 3 2 3 2" xfId="14822" xr:uid="{00000000-0005-0000-0000-0000D90F0000}"/>
    <cellStyle name="Input 4 3 2 4" xfId="5606" xr:uid="{00000000-0005-0000-0000-0000DA0F0000}"/>
    <cellStyle name="Input 4 3 2 4 2" xfId="16982" xr:uid="{00000000-0005-0000-0000-0000DB0F0000}"/>
    <cellStyle name="Input 4 3 2 5" xfId="7488" xr:uid="{00000000-0005-0000-0000-0000DC0F0000}"/>
    <cellStyle name="Input 4 3 2 5 2" xfId="18863" xr:uid="{00000000-0005-0000-0000-0000DD0F0000}"/>
    <cellStyle name="Input 4 3 2 6" xfId="9869" xr:uid="{00000000-0005-0000-0000-0000DE0F0000}"/>
    <cellStyle name="Input 4 3 2 6 2" xfId="21239" xr:uid="{00000000-0005-0000-0000-0000DF0F0000}"/>
    <cellStyle name="Input 4 3 2 7" xfId="9401" xr:uid="{00000000-0005-0000-0000-0000E00F0000}"/>
    <cellStyle name="Input 4 3 2 7 2" xfId="20775" xr:uid="{00000000-0005-0000-0000-0000E10F0000}"/>
    <cellStyle name="Input 4 3 2 8" xfId="12665" xr:uid="{00000000-0005-0000-0000-0000E20F0000}"/>
    <cellStyle name="Input 4 3 3" xfId="920" xr:uid="{00000000-0005-0000-0000-0000E30F0000}"/>
    <cellStyle name="Input 4 3 3 2" xfId="3447" xr:uid="{00000000-0005-0000-0000-0000E40F0000}"/>
    <cellStyle name="Input 4 3 3 2 2" xfId="14823" xr:uid="{00000000-0005-0000-0000-0000E50F0000}"/>
    <cellStyle name="Input 4 3 3 3" xfId="5607" xr:uid="{00000000-0005-0000-0000-0000E60F0000}"/>
    <cellStyle name="Input 4 3 3 3 2" xfId="16983" xr:uid="{00000000-0005-0000-0000-0000E70F0000}"/>
    <cellStyle name="Input 4 3 3 4" xfId="7489" xr:uid="{00000000-0005-0000-0000-0000E80F0000}"/>
    <cellStyle name="Input 4 3 3 4 2" xfId="18864" xr:uid="{00000000-0005-0000-0000-0000E90F0000}"/>
    <cellStyle name="Input 4 3 3 5" xfId="9871" xr:uid="{00000000-0005-0000-0000-0000EA0F0000}"/>
    <cellStyle name="Input 4 3 3 5 2" xfId="21241" xr:uid="{00000000-0005-0000-0000-0000EB0F0000}"/>
    <cellStyle name="Input 4 3 3 6" xfId="9399" xr:uid="{00000000-0005-0000-0000-0000EC0F0000}"/>
    <cellStyle name="Input 4 3 3 6 2" xfId="20773" xr:uid="{00000000-0005-0000-0000-0000ED0F0000}"/>
    <cellStyle name="Input 4 3 3 7" xfId="12667" xr:uid="{00000000-0005-0000-0000-0000EE0F0000}"/>
    <cellStyle name="Input 4 3 4" xfId="3448" xr:uid="{00000000-0005-0000-0000-0000EF0F0000}"/>
    <cellStyle name="Input 4 3 4 2" xfId="14824" xr:uid="{00000000-0005-0000-0000-0000F00F0000}"/>
    <cellStyle name="Input 4 3 5" xfId="5608" xr:uid="{00000000-0005-0000-0000-0000F10F0000}"/>
    <cellStyle name="Input 4 3 5 2" xfId="16984" xr:uid="{00000000-0005-0000-0000-0000F20F0000}"/>
    <cellStyle name="Input 4 3 6" xfId="7490" xr:uid="{00000000-0005-0000-0000-0000F30F0000}"/>
    <cellStyle name="Input 4 3 6 2" xfId="18865" xr:uid="{00000000-0005-0000-0000-0000F40F0000}"/>
    <cellStyle name="Input 4 3 7" xfId="9868" xr:uid="{00000000-0005-0000-0000-0000F50F0000}"/>
    <cellStyle name="Input 4 3 7 2" xfId="21238" xr:uid="{00000000-0005-0000-0000-0000F60F0000}"/>
    <cellStyle name="Input 4 3 8" xfId="9402" xr:uid="{00000000-0005-0000-0000-0000F70F0000}"/>
    <cellStyle name="Input 4 3 8 2" xfId="20776" xr:uid="{00000000-0005-0000-0000-0000F80F0000}"/>
    <cellStyle name="Input 4 3 9" xfId="12664" xr:uid="{00000000-0005-0000-0000-0000F90F0000}"/>
    <cellStyle name="Input 4 4" xfId="921" xr:uid="{00000000-0005-0000-0000-0000FA0F0000}"/>
    <cellStyle name="Input 4 4 2" xfId="3449" xr:uid="{00000000-0005-0000-0000-0000FB0F0000}"/>
    <cellStyle name="Input 4 4 2 2" xfId="14825" xr:uid="{00000000-0005-0000-0000-0000FC0F0000}"/>
    <cellStyle name="Input 4 4 3" xfId="5609" xr:uid="{00000000-0005-0000-0000-0000FD0F0000}"/>
    <cellStyle name="Input 4 4 3 2" xfId="16985" xr:uid="{00000000-0005-0000-0000-0000FE0F0000}"/>
    <cellStyle name="Input 4 4 4" xfId="7491" xr:uid="{00000000-0005-0000-0000-0000FF0F0000}"/>
    <cellStyle name="Input 4 4 4 2" xfId="18866" xr:uid="{00000000-0005-0000-0000-000000100000}"/>
    <cellStyle name="Input 4 4 5" xfId="9872" xr:uid="{00000000-0005-0000-0000-000001100000}"/>
    <cellStyle name="Input 4 4 5 2" xfId="21242" xr:uid="{00000000-0005-0000-0000-000002100000}"/>
    <cellStyle name="Input 4 4 6" xfId="9398" xr:uid="{00000000-0005-0000-0000-000003100000}"/>
    <cellStyle name="Input 4 4 6 2" xfId="20772" xr:uid="{00000000-0005-0000-0000-000004100000}"/>
    <cellStyle name="Input 4 4 7" xfId="12668" xr:uid="{00000000-0005-0000-0000-000005100000}"/>
    <cellStyle name="Input 4 5" xfId="3450" xr:uid="{00000000-0005-0000-0000-000006100000}"/>
    <cellStyle name="Input 4 5 2" xfId="14826" xr:uid="{00000000-0005-0000-0000-000007100000}"/>
    <cellStyle name="Input 4 6" xfId="5610" xr:uid="{00000000-0005-0000-0000-000008100000}"/>
    <cellStyle name="Input 4 6 2" xfId="16986" xr:uid="{00000000-0005-0000-0000-000009100000}"/>
    <cellStyle name="Input 4 7" xfId="7492" xr:uid="{00000000-0005-0000-0000-00000A100000}"/>
    <cellStyle name="Input 4 7 2" xfId="18867" xr:uid="{00000000-0005-0000-0000-00000B100000}"/>
    <cellStyle name="Input 4 8" xfId="9861" xr:uid="{00000000-0005-0000-0000-00000C100000}"/>
    <cellStyle name="Input 4 8 2" xfId="21231" xr:uid="{00000000-0005-0000-0000-00000D100000}"/>
    <cellStyle name="Input 4 9" xfId="9409" xr:uid="{00000000-0005-0000-0000-00000E100000}"/>
    <cellStyle name="Input 4 9 2" xfId="20783" xr:uid="{00000000-0005-0000-0000-00000F100000}"/>
    <cellStyle name="Input 40" xfId="922" xr:uid="{00000000-0005-0000-0000-000010100000}"/>
    <cellStyle name="Input 41" xfId="923" xr:uid="{00000000-0005-0000-0000-000011100000}"/>
    <cellStyle name="Input 42" xfId="924" xr:uid="{00000000-0005-0000-0000-000012100000}"/>
    <cellStyle name="Input 43" xfId="925" xr:uid="{00000000-0005-0000-0000-000013100000}"/>
    <cellStyle name="Input 44" xfId="926" xr:uid="{00000000-0005-0000-0000-000014100000}"/>
    <cellStyle name="Input 45" xfId="927" xr:uid="{00000000-0005-0000-0000-000015100000}"/>
    <cellStyle name="Input 46" xfId="928" xr:uid="{00000000-0005-0000-0000-000016100000}"/>
    <cellStyle name="Input 47" xfId="929" xr:uid="{00000000-0005-0000-0000-000017100000}"/>
    <cellStyle name="Input 48" xfId="930" xr:uid="{00000000-0005-0000-0000-000018100000}"/>
    <cellStyle name="Input 49" xfId="931" xr:uid="{00000000-0005-0000-0000-000019100000}"/>
    <cellStyle name="Input 5" xfId="932" xr:uid="{00000000-0005-0000-0000-00001A100000}"/>
    <cellStyle name="Input 5 10" xfId="12669" xr:uid="{00000000-0005-0000-0000-00001B100000}"/>
    <cellStyle name="Input 5 2" xfId="933" xr:uid="{00000000-0005-0000-0000-00001C100000}"/>
    <cellStyle name="Input 5 2 2" xfId="934" xr:uid="{00000000-0005-0000-0000-00001D100000}"/>
    <cellStyle name="Input 5 2 2 2" xfId="935" xr:uid="{00000000-0005-0000-0000-00001E100000}"/>
    <cellStyle name="Input 5 2 2 2 2" xfId="936" xr:uid="{00000000-0005-0000-0000-00001F100000}"/>
    <cellStyle name="Input 5 2 2 2 2 2" xfId="3451" xr:uid="{00000000-0005-0000-0000-000020100000}"/>
    <cellStyle name="Input 5 2 2 2 2 2 2" xfId="14827" xr:uid="{00000000-0005-0000-0000-000021100000}"/>
    <cellStyle name="Input 5 2 2 2 2 3" xfId="5611" xr:uid="{00000000-0005-0000-0000-000022100000}"/>
    <cellStyle name="Input 5 2 2 2 2 3 2" xfId="16987" xr:uid="{00000000-0005-0000-0000-000023100000}"/>
    <cellStyle name="Input 5 2 2 2 2 4" xfId="7493" xr:uid="{00000000-0005-0000-0000-000024100000}"/>
    <cellStyle name="Input 5 2 2 2 2 4 2" xfId="18868" xr:uid="{00000000-0005-0000-0000-000025100000}"/>
    <cellStyle name="Input 5 2 2 2 2 5" xfId="9877" xr:uid="{00000000-0005-0000-0000-000026100000}"/>
    <cellStyle name="Input 5 2 2 2 2 5 2" xfId="21247" xr:uid="{00000000-0005-0000-0000-000027100000}"/>
    <cellStyle name="Input 5 2 2 2 2 6" xfId="9393" xr:uid="{00000000-0005-0000-0000-000028100000}"/>
    <cellStyle name="Input 5 2 2 2 2 6 2" xfId="20767" xr:uid="{00000000-0005-0000-0000-000029100000}"/>
    <cellStyle name="Input 5 2 2 2 2 7" xfId="12673" xr:uid="{00000000-0005-0000-0000-00002A100000}"/>
    <cellStyle name="Input 5 2 2 2 3" xfId="3452" xr:uid="{00000000-0005-0000-0000-00002B100000}"/>
    <cellStyle name="Input 5 2 2 2 3 2" xfId="14828" xr:uid="{00000000-0005-0000-0000-00002C100000}"/>
    <cellStyle name="Input 5 2 2 2 4" xfId="5612" xr:uid="{00000000-0005-0000-0000-00002D100000}"/>
    <cellStyle name="Input 5 2 2 2 4 2" xfId="16988" xr:uid="{00000000-0005-0000-0000-00002E100000}"/>
    <cellStyle name="Input 5 2 2 2 5" xfId="7494" xr:uid="{00000000-0005-0000-0000-00002F100000}"/>
    <cellStyle name="Input 5 2 2 2 5 2" xfId="18869" xr:uid="{00000000-0005-0000-0000-000030100000}"/>
    <cellStyle name="Input 5 2 2 2 6" xfId="9876" xr:uid="{00000000-0005-0000-0000-000031100000}"/>
    <cellStyle name="Input 5 2 2 2 6 2" xfId="21246" xr:uid="{00000000-0005-0000-0000-000032100000}"/>
    <cellStyle name="Input 5 2 2 2 7" xfId="9394" xr:uid="{00000000-0005-0000-0000-000033100000}"/>
    <cellStyle name="Input 5 2 2 2 7 2" xfId="20768" xr:uid="{00000000-0005-0000-0000-000034100000}"/>
    <cellStyle name="Input 5 2 2 2 8" xfId="12672" xr:uid="{00000000-0005-0000-0000-000035100000}"/>
    <cellStyle name="Input 5 2 2 3" xfId="937" xr:uid="{00000000-0005-0000-0000-000036100000}"/>
    <cellStyle name="Input 5 2 2 3 2" xfId="3453" xr:uid="{00000000-0005-0000-0000-000037100000}"/>
    <cellStyle name="Input 5 2 2 3 2 2" xfId="14829" xr:uid="{00000000-0005-0000-0000-000038100000}"/>
    <cellStyle name="Input 5 2 2 3 3" xfId="5613" xr:uid="{00000000-0005-0000-0000-000039100000}"/>
    <cellStyle name="Input 5 2 2 3 3 2" xfId="16989" xr:uid="{00000000-0005-0000-0000-00003A100000}"/>
    <cellStyle name="Input 5 2 2 3 4" xfId="7495" xr:uid="{00000000-0005-0000-0000-00003B100000}"/>
    <cellStyle name="Input 5 2 2 3 4 2" xfId="18870" xr:uid="{00000000-0005-0000-0000-00003C100000}"/>
    <cellStyle name="Input 5 2 2 3 5" xfId="9878" xr:uid="{00000000-0005-0000-0000-00003D100000}"/>
    <cellStyle name="Input 5 2 2 3 5 2" xfId="21248" xr:uid="{00000000-0005-0000-0000-00003E100000}"/>
    <cellStyle name="Input 5 2 2 3 6" xfId="9392" xr:uid="{00000000-0005-0000-0000-00003F100000}"/>
    <cellStyle name="Input 5 2 2 3 6 2" xfId="20766" xr:uid="{00000000-0005-0000-0000-000040100000}"/>
    <cellStyle name="Input 5 2 2 3 7" xfId="12674" xr:uid="{00000000-0005-0000-0000-000041100000}"/>
    <cellStyle name="Input 5 2 2 4" xfId="3454" xr:uid="{00000000-0005-0000-0000-000042100000}"/>
    <cellStyle name="Input 5 2 2 4 2" xfId="14830" xr:uid="{00000000-0005-0000-0000-000043100000}"/>
    <cellStyle name="Input 5 2 2 5" xfId="5614" xr:uid="{00000000-0005-0000-0000-000044100000}"/>
    <cellStyle name="Input 5 2 2 5 2" xfId="16990" xr:uid="{00000000-0005-0000-0000-000045100000}"/>
    <cellStyle name="Input 5 2 2 6" xfId="7496" xr:uid="{00000000-0005-0000-0000-000046100000}"/>
    <cellStyle name="Input 5 2 2 6 2" xfId="18871" xr:uid="{00000000-0005-0000-0000-000047100000}"/>
    <cellStyle name="Input 5 2 2 7" xfId="9875" xr:uid="{00000000-0005-0000-0000-000048100000}"/>
    <cellStyle name="Input 5 2 2 7 2" xfId="21245" xr:uid="{00000000-0005-0000-0000-000049100000}"/>
    <cellStyle name="Input 5 2 2 8" xfId="9395" xr:uid="{00000000-0005-0000-0000-00004A100000}"/>
    <cellStyle name="Input 5 2 2 8 2" xfId="20769" xr:uid="{00000000-0005-0000-0000-00004B100000}"/>
    <cellStyle name="Input 5 2 2 9" xfId="12671" xr:uid="{00000000-0005-0000-0000-00004C100000}"/>
    <cellStyle name="Input 5 2 3" xfId="938" xr:uid="{00000000-0005-0000-0000-00004D100000}"/>
    <cellStyle name="Input 5 2 3 2" xfId="3455" xr:uid="{00000000-0005-0000-0000-00004E100000}"/>
    <cellStyle name="Input 5 2 3 2 2" xfId="14831" xr:uid="{00000000-0005-0000-0000-00004F100000}"/>
    <cellStyle name="Input 5 2 3 3" xfId="5615" xr:uid="{00000000-0005-0000-0000-000050100000}"/>
    <cellStyle name="Input 5 2 3 3 2" xfId="16991" xr:uid="{00000000-0005-0000-0000-000051100000}"/>
    <cellStyle name="Input 5 2 3 4" xfId="7497" xr:uid="{00000000-0005-0000-0000-000052100000}"/>
    <cellStyle name="Input 5 2 3 4 2" xfId="18872" xr:uid="{00000000-0005-0000-0000-000053100000}"/>
    <cellStyle name="Input 5 2 3 5" xfId="9879" xr:uid="{00000000-0005-0000-0000-000054100000}"/>
    <cellStyle name="Input 5 2 3 5 2" xfId="21249" xr:uid="{00000000-0005-0000-0000-000055100000}"/>
    <cellStyle name="Input 5 2 3 6" xfId="9391" xr:uid="{00000000-0005-0000-0000-000056100000}"/>
    <cellStyle name="Input 5 2 3 6 2" xfId="20765" xr:uid="{00000000-0005-0000-0000-000057100000}"/>
    <cellStyle name="Input 5 2 3 7" xfId="12675" xr:uid="{00000000-0005-0000-0000-000058100000}"/>
    <cellStyle name="Input 5 2 4" xfId="3456" xr:uid="{00000000-0005-0000-0000-000059100000}"/>
    <cellStyle name="Input 5 2 4 2" xfId="14832" xr:uid="{00000000-0005-0000-0000-00005A100000}"/>
    <cellStyle name="Input 5 2 5" xfId="5616" xr:uid="{00000000-0005-0000-0000-00005B100000}"/>
    <cellStyle name="Input 5 2 5 2" xfId="16992" xr:uid="{00000000-0005-0000-0000-00005C100000}"/>
    <cellStyle name="Input 5 2 6" xfId="7498" xr:uid="{00000000-0005-0000-0000-00005D100000}"/>
    <cellStyle name="Input 5 2 6 2" xfId="18873" xr:uid="{00000000-0005-0000-0000-00005E100000}"/>
    <cellStyle name="Input 5 2 7" xfId="9874" xr:uid="{00000000-0005-0000-0000-00005F100000}"/>
    <cellStyle name="Input 5 2 7 2" xfId="21244" xr:uid="{00000000-0005-0000-0000-000060100000}"/>
    <cellStyle name="Input 5 2 8" xfId="9396" xr:uid="{00000000-0005-0000-0000-000061100000}"/>
    <cellStyle name="Input 5 2 8 2" xfId="20770" xr:uid="{00000000-0005-0000-0000-000062100000}"/>
    <cellStyle name="Input 5 2 9" xfId="12670" xr:uid="{00000000-0005-0000-0000-000063100000}"/>
    <cellStyle name="Input 5 3" xfId="939" xr:uid="{00000000-0005-0000-0000-000064100000}"/>
    <cellStyle name="Input 5 3 2" xfId="940" xr:uid="{00000000-0005-0000-0000-000065100000}"/>
    <cellStyle name="Input 5 3 2 2" xfId="941" xr:uid="{00000000-0005-0000-0000-000066100000}"/>
    <cellStyle name="Input 5 3 2 2 2" xfId="3457" xr:uid="{00000000-0005-0000-0000-000067100000}"/>
    <cellStyle name="Input 5 3 2 2 2 2" xfId="14833" xr:uid="{00000000-0005-0000-0000-000068100000}"/>
    <cellStyle name="Input 5 3 2 2 3" xfId="5617" xr:uid="{00000000-0005-0000-0000-000069100000}"/>
    <cellStyle name="Input 5 3 2 2 3 2" xfId="16993" xr:uid="{00000000-0005-0000-0000-00006A100000}"/>
    <cellStyle name="Input 5 3 2 2 4" xfId="7499" xr:uid="{00000000-0005-0000-0000-00006B100000}"/>
    <cellStyle name="Input 5 3 2 2 4 2" xfId="18874" xr:uid="{00000000-0005-0000-0000-00006C100000}"/>
    <cellStyle name="Input 5 3 2 2 5" xfId="9882" xr:uid="{00000000-0005-0000-0000-00006D100000}"/>
    <cellStyle name="Input 5 3 2 2 5 2" xfId="21252" xr:uid="{00000000-0005-0000-0000-00006E100000}"/>
    <cellStyle name="Input 5 3 2 2 6" xfId="9388" xr:uid="{00000000-0005-0000-0000-00006F100000}"/>
    <cellStyle name="Input 5 3 2 2 6 2" xfId="20762" xr:uid="{00000000-0005-0000-0000-000070100000}"/>
    <cellStyle name="Input 5 3 2 2 7" xfId="12678" xr:uid="{00000000-0005-0000-0000-000071100000}"/>
    <cellStyle name="Input 5 3 2 3" xfId="3458" xr:uid="{00000000-0005-0000-0000-000072100000}"/>
    <cellStyle name="Input 5 3 2 3 2" xfId="14834" xr:uid="{00000000-0005-0000-0000-000073100000}"/>
    <cellStyle name="Input 5 3 2 4" xfId="5618" xr:uid="{00000000-0005-0000-0000-000074100000}"/>
    <cellStyle name="Input 5 3 2 4 2" xfId="16994" xr:uid="{00000000-0005-0000-0000-000075100000}"/>
    <cellStyle name="Input 5 3 2 5" xfId="7500" xr:uid="{00000000-0005-0000-0000-000076100000}"/>
    <cellStyle name="Input 5 3 2 5 2" xfId="18875" xr:uid="{00000000-0005-0000-0000-000077100000}"/>
    <cellStyle name="Input 5 3 2 6" xfId="9881" xr:uid="{00000000-0005-0000-0000-000078100000}"/>
    <cellStyle name="Input 5 3 2 6 2" xfId="21251" xr:uid="{00000000-0005-0000-0000-000079100000}"/>
    <cellStyle name="Input 5 3 2 7" xfId="9389" xr:uid="{00000000-0005-0000-0000-00007A100000}"/>
    <cellStyle name="Input 5 3 2 7 2" xfId="20763" xr:uid="{00000000-0005-0000-0000-00007B100000}"/>
    <cellStyle name="Input 5 3 2 8" xfId="12677" xr:uid="{00000000-0005-0000-0000-00007C100000}"/>
    <cellStyle name="Input 5 3 3" xfId="942" xr:uid="{00000000-0005-0000-0000-00007D100000}"/>
    <cellStyle name="Input 5 3 3 2" xfId="3459" xr:uid="{00000000-0005-0000-0000-00007E100000}"/>
    <cellStyle name="Input 5 3 3 2 2" xfId="14835" xr:uid="{00000000-0005-0000-0000-00007F100000}"/>
    <cellStyle name="Input 5 3 3 3" xfId="5619" xr:uid="{00000000-0005-0000-0000-000080100000}"/>
    <cellStyle name="Input 5 3 3 3 2" xfId="16995" xr:uid="{00000000-0005-0000-0000-000081100000}"/>
    <cellStyle name="Input 5 3 3 4" xfId="7501" xr:uid="{00000000-0005-0000-0000-000082100000}"/>
    <cellStyle name="Input 5 3 3 4 2" xfId="18876" xr:uid="{00000000-0005-0000-0000-000083100000}"/>
    <cellStyle name="Input 5 3 3 5" xfId="9883" xr:uid="{00000000-0005-0000-0000-000084100000}"/>
    <cellStyle name="Input 5 3 3 5 2" xfId="21253" xr:uid="{00000000-0005-0000-0000-000085100000}"/>
    <cellStyle name="Input 5 3 3 6" xfId="9387" xr:uid="{00000000-0005-0000-0000-000086100000}"/>
    <cellStyle name="Input 5 3 3 6 2" xfId="20761" xr:uid="{00000000-0005-0000-0000-000087100000}"/>
    <cellStyle name="Input 5 3 3 7" xfId="12679" xr:uid="{00000000-0005-0000-0000-000088100000}"/>
    <cellStyle name="Input 5 3 4" xfId="3460" xr:uid="{00000000-0005-0000-0000-000089100000}"/>
    <cellStyle name="Input 5 3 4 2" xfId="14836" xr:uid="{00000000-0005-0000-0000-00008A100000}"/>
    <cellStyle name="Input 5 3 5" xfId="5620" xr:uid="{00000000-0005-0000-0000-00008B100000}"/>
    <cellStyle name="Input 5 3 5 2" xfId="16996" xr:uid="{00000000-0005-0000-0000-00008C100000}"/>
    <cellStyle name="Input 5 3 6" xfId="7502" xr:uid="{00000000-0005-0000-0000-00008D100000}"/>
    <cellStyle name="Input 5 3 6 2" xfId="18877" xr:uid="{00000000-0005-0000-0000-00008E100000}"/>
    <cellStyle name="Input 5 3 7" xfId="9880" xr:uid="{00000000-0005-0000-0000-00008F100000}"/>
    <cellStyle name="Input 5 3 7 2" xfId="21250" xr:uid="{00000000-0005-0000-0000-000090100000}"/>
    <cellStyle name="Input 5 3 8" xfId="9390" xr:uid="{00000000-0005-0000-0000-000091100000}"/>
    <cellStyle name="Input 5 3 8 2" xfId="20764" xr:uid="{00000000-0005-0000-0000-000092100000}"/>
    <cellStyle name="Input 5 3 9" xfId="12676" xr:uid="{00000000-0005-0000-0000-000093100000}"/>
    <cellStyle name="Input 5 4" xfId="943" xr:uid="{00000000-0005-0000-0000-000094100000}"/>
    <cellStyle name="Input 5 4 2" xfId="3461" xr:uid="{00000000-0005-0000-0000-000095100000}"/>
    <cellStyle name="Input 5 4 2 2" xfId="14837" xr:uid="{00000000-0005-0000-0000-000096100000}"/>
    <cellStyle name="Input 5 4 3" xfId="5621" xr:uid="{00000000-0005-0000-0000-000097100000}"/>
    <cellStyle name="Input 5 4 3 2" xfId="16997" xr:uid="{00000000-0005-0000-0000-000098100000}"/>
    <cellStyle name="Input 5 4 4" xfId="7503" xr:uid="{00000000-0005-0000-0000-000099100000}"/>
    <cellStyle name="Input 5 4 4 2" xfId="18878" xr:uid="{00000000-0005-0000-0000-00009A100000}"/>
    <cellStyle name="Input 5 4 5" xfId="9884" xr:uid="{00000000-0005-0000-0000-00009B100000}"/>
    <cellStyle name="Input 5 4 5 2" xfId="21254" xr:uid="{00000000-0005-0000-0000-00009C100000}"/>
    <cellStyle name="Input 5 4 6" xfId="9386" xr:uid="{00000000-0005-0000-0000-00009D100000}"/>
    <cellStyle name="Input 5 4 6 2" xfId="20760" xr:uid="{00000000-0005-0000-0000-00009E100000}"/>
    <cellStyle name="Input 5 4 7" xfId="12680" xr:uid="{00000000-0005-0000-0000-00009F100000}"/>
    <cellStyle name="Input 5 5" xfId="3462" xr:uid="{00000000-0005-0000-0000-0000A0100000}"/>
    <cellStyle name="Input 5 5 2" xfId="14838" xr:uid="{00000000-0005-0000-0000-0000A1100000}"/>
    <cellStyle name="Input 5 6" xfId="5622" xr:uid="{00000000-0005-0000-0000-0000A2100000}"/>
    <cellStyle name="Input 5 6 2" xfId="16998" xr:uid="{00000000-0005-0000-0000-0000A3100000}"/>
    <cellStyle name="Input 5 7" xfId="7504" xr:uid="{00000000-0005-0000-0000-0000A4100000}"/>
    <cellStyle name="Input 5 7 2" xfId="18879" xr:uid="{00000000-0005-0000-0000-0000A5100000}"/>
    <cellStyle name="Input 5 8" xfId="9873" xr:uid="{00000000-0005-0000-0000-0000A6100000}"/>
    <cellStyle name="Input 5 8 2" xfId="21243" xr:uid="{00000000-0005-0000-0000-0000A7100000}"/>
    <cellStyle name="Input 5 9" xfId="9397" xr:uid="{00000000-0005-0000-0000-0000A8100000}"/>
    <cellStyle name="Input 5 9 2" xfId="20771" xr:uid="{00000000-0005-0000-0000-0000A9100000}"/>
    <cellStyle name="Input 50" xfId="944" xr:uid="{00000000-0005-0000-0000-0000AA100000}"/>
    <cellStyle name="Input 51" xfId="945" xr:uid="{00000000-0005-0000-0000-0000AB100000}"/>
    <cellStyle name="Input 52" xfId="946" xr:uid="{00000000-0005-0000-0000-0000AC100000}"/>
    <cellStyle name="Input 53" xfId="947" xr:uid="{00000000-0005-0000-0000-0000AD100000}"/>
    <cellStyle name="Input 54" xfId="948" xr:uid="{00000000-0005-0000-0000-0000AE100000}"/>
    <cellStyle name="Input 55" xfId="949" xr:uid="{00000000-0005-0000-0000-0000AF100000}"/>
    <cellStyle name="Input 56" xfId="950" xr:uid="{00000000-0005-0000-0000-0000B0100000}"/>
    <cellStyle name="Input 57" xfId="951" xr:uid="{00000000-0005-0000-0000-0000B1100000}"/>
    <cellStyle name="Input 58" xfId="952" xr:uid="{00000000-0005-0000-0000-0000B2100000}"/>
    <cellStyle name="Input 59" xfId="953" xr:uid="{00000000-0005-0000-0000-0000B3100000}"/>
    <cellStyle name="Input 6" xfId="954" xr:uid="{00000000-0005-0000-0000-0000B4100000}"/>
    <cellStyle name="Input 6 10" xfId="12681" xr:uid="{00000000-0005-0000-0000-0000B5100000}"/>
    <cellStyle name="Input 6 2" xfId="955" xr:uid="{00000000-0005-0000-0000-0000B6100000}"/>
    <cellStyle name="Input 6 2 2" xfId="956" xr:uid="{00000000-0005-0000-0000-0000B7100000}"/>
    <cellStyle name="Input 6 2 2 2" xfId="957" xr:uid="{00000000-0005-0000-0000-0000B8100000}"/>
    <cellStyle name="Input 6 2 2 2 2" xfId="958" xr:uid="{00000000-0005-0000-0000-0000B9100000}"/>
    <cellStyle name="Input 6 2 2 2 2 2" xfId="3463" xr:uid="{00000000-0005-0000-0000-0000BA100000}"/>
    <cellStyle name="Input 6 2 2 2 2 2 2" xfId="14839" xr:uid="{00000000-0005-0000-0000-0000BB100000}"/>
    <cellStyle name="Input 6 2 2 2 2 3" xfId="5623" xr:uid="{00000000-0005-0000-0000-0000BC100000}"/>
    <cellStyle name="Input 6 2 2 2 2 3 2" xfId="16999" xr:uid="{00000000-0005-0000-0000-0000BD100000}"/>
    <cellStyle name="Input 6 2 2 2 2 4" xfId="7505" xr:uid="{00000000-0005-0000-0000-0000BE100000}"/>
    <cellStyle name="Input 6 2 2 2 2 4 2" xfId="18880" xr:uid="{00000000-0005-0000-0000-0000BF100000}"/>
    <cellStyle name="Input 6 2 2 2 2 5" xfId="9889" xr:uid="{00000000-0005-0000-0000-0000C0100000}"/>
    <cellStyle name="Input 6 2 2 2 2 5 2" xfId="21259" xr:uid="{00000000-0005-0000-0000-0000C1100000}"/>
    <cellStyle name="Input 6 2 2 2 2 6" xfId="9381" xr:uid="{00000000-0005-0000-0000-0000C2100000}"/>
    <cellStyle name="Input 6 2 2 2 2 6 2" xfId="20755" xr:uid="{00000000-0005-0000-0000-0000C3100000}"/>
    <cellStyle name="Input 6 2 2 2 2 7" xfId="12685" xr:uid="{00000000-0005-0000-0000-0000C4100000}"/>
    <cellStyle name="Input 6 2 2 2 3" xfId="3464" xr:uid="{00000000-0005-0000-0000-0000C5100000}"/>
    <cellStyle name="Input 6 2 2 2 3 2" xfId="14840" xr:uid="{00000000-0005-0000-0000-0000C6100000}"/>
    <cellStyle name="Input 6 2 2 2 4" xfId="5624" xr:uid="{00000000-0005-0000-0000-0000C7100000}"/>
    <cellStyle name="Input 6 2 2 2 4 2" xfId="17000" xr:uid="{00000000-0005-0000-0000-0000C8100000}"/>
    <cellStyle name="Input 6 2 2 2 5" xfId="7506" xr:uid="{00000000-0005-0000-0000-0000C9100000}"/>
    <cellStyle name="Input 6 2 2 2 5 2" xfId="18881" xr:uid="{00000000-0005-0000-0000-0000CA100000}"/>
    <cellStyle name="Input 6 2 2 2 6" xfId="9888" xr:uid="{00000000-0005-0000-0000-0000CB100000}"/>
    <cellStyle name="Input 6 2 2 2 6 2" xfId="21258" xr:uid="{00000000-0005-0000-0000-0000CC100000}"/>
    <cellStyle name="Input 6 2 2 2 7" xfId="9382" xr:uid="{00000000-0005-0000-0000-0000CD100000}"/>
    <cellStyle name="Input 6 2 2 2 7 2" xfId="20756" xr:uid="{00000000-0005-0000-0000-0000CE100000}"/>
    <cellStyle name="Input 6 2 2 2 8" xfId="12684" xr:uid="{00000000-0005-0000-0000-0000CF100000}"/>
    <cellStyle name="Input 6 2 2 3" xfId="959" xr:uid="{00000000-0005-0000-0000-0000D0100000}"/>
    <cellStyle name="Input 6 2 2 3 2" xfId="3465" xr:uid="{00000000-0005-0000-0000-0000D1100000}"/>
    <cellStyle name="Input 6 2 2 3 2 2" xfId="14841" xr:uid="{00000000-0005-0000-0000-0000D2100000}"/>
    <cellStyle name="Input 6 2 2 3 3" xfId="5625" xr:uid="{00000000-0005-0000-0000-0000D3100000}"/>
    <cellStyle name="Input 6 2 2 3 3 2" xfId="17001" xr:uid="{00000000-0005-0000-0000-0000D4100000}"/>
    <cellStyle name="Input 6 2 2 3 4" xfId="7507" xr:uid="{00000000-0005-0000-0000-0000D5100000}"/>
    <cellStyle name="Input 6 2 2 3 4 2" xfId="18882" xr:uid="{00000000-0005-0000-0000-0000D6100000}"/>
    <cellStyle name="Input 6 2 2 3 5" xfId="9890" xr:uid="{00000000-0005-0000-0000-0000D7100000}"/>
    <cellStyle name="Input 6 2 2 3 5 2" xfId="21260" xr:uid="{00000000-0005-0000-0000-0000D8100000}"/>
    <cellStyle name="Input 6 2 2 3 6" xfId="11928" xr:uid="{00000000-0005-0000-0000-0000D9100000}"/>
    <cellStyle name="Input 6 2 2 3 6 2" xfId="23132" xr:uid="{00000000-0005-0000-0000-0000DA100000}"/>
    <cellStyle name="Input 6 2 2 3 7" xfId="12686" xr:uid="{00000000-0005-0000-0000-0000DB100000}"/>
    <cellStyle name="Input 6 2 2 4" xfId="3466" xr:uid="{00000000-0005-0000-0000-0000DC100000}"/>
    <cellStyle name="Input 6 2 2 4 2" xfId="14842" xr:uid="{00000000-0005-0000-0000-0000DD100000}"/>
    <cellStyle name="Input 6 2 2 5" xfId="5626" xr:uid="{00000000-0005-0000-0000-0000DE100000}"/>
    <cellStyle name="Input 6 2 2 5 2" xfId="17002" xr:uid="{00000000-0005-0000-0000-0000DF100000}"/>
    <cellStyle name="Input 6 2 2 6" xfId="7508" xr:uid="{00000000-0005-0000-0000-0000E0100000}"/>
    <cellStyle name="Input 6 2 2 6 2" xfId="18883" xr:uid="{00000000-0005-0000-0000-0000E1100000}"/>
    <cellStyle name="Input 6 2 2 7" xfId="9887" xr:uid="{00000000-0005-0000-0000-0000E2100000}"/>
    <cellStyle name="Input 6 2 2 7 2" xfId="21257" xr:uid="{00000000-0005-0000-0000-0000E3100000}"/>
    <cellStyle name="Input 6 2 2 8" xfId="9383" xr:uid="{00000000-0005-0000-0000-0000E4100000}"/>
    <cellStyle name="Input 6 2 2 8 2" xfId="20757" xr:uid="{00000000-0005-0000-0000-0000E5100000}"/>
    <cellStyle name="Input 6 2 2 9" xfId="12683" xr:uid="{00000000-0005-0000-0000-0000E6100000}"/>
    <cellStyle name="Input 6 2 3" xfId="960" xr:uid="{00000000-0005-0000-0000-0000E7100000}"/>
    <cellStyle name="Input 6 2 3 2" xfId="3467" xr:uid="{00000000-0005-0000-0000-0000E8100000}"/>
    <cellStyle name="Input 6 2 3 2 2" xfId="14843" xr:uid="{00000000-0005-0000-0000-0000E9100000}"/>
    <cellStyle name="Input 6 2 3 3" xfId="5627" xr:uid="{00000000-0005-0000-0000-0000EA100000}"/>
    <cellStyle name="Input 6 2 3 3 2" xfId="17003" xr:uid="{00000000-0005-0000-0000-0000EB100000}"/>
    <cellStyle name="Input 6 2 3 4" xfId="7509" xr:uid="{00000000-0005-0000-0000-0000EC100000}"/>
    <cellStyle name="Input 6 2 3 4 2" xfId="18884" xr:uid="{00000000-0005-0000-0000-0000ED100000}"/>
    <cellStyle name="Input 6 2 3 5" xfId="9891" xr:uid="{00000000-0005-0000-0000-0000EE100000}"/>
    <cellStyle name="Input 6 2 3 5 2" xfId="21261" xr:uid="{00000000-0005-0000-0000-0000EF100000}"/>
    <cellStyle name="Input 6 2 3 6" xfId="11929" xr:uid="{00000000-0005-0000-0000-0000F0100000}"/>
    <cellStyle name="Input 6 2 3 6 2" xfId="23133" xr:uid="{00000000-0005-0000-0000-0000F1100000}"/>
    <cellStyle name="Input 6 2 3 7" xfId="12687" xr:uid="{00000000-0005-0000-0000-0000F2100000}"/>
    <cellStyle name="Input 6 2 4" xfId="3468" xr:uid="{00000000-0005-0000-0000-0000F3100000}"/>
    <cellStyle name="Input 6 2 4 2" xfId="14844" xr:uid="{00000000-0005-0000-0000-0000F4100000}"/>
    <cellStyle name="Input 6 2 5" xfId="5628" xr:uid="{00000000-0005-0000-0000-0000F5100000}"/>
    <cellStyle name="Input 6 2 5 2" xfId="17004" xr:uid="{00000000-0005-0000-0000-0000F6100000}"/>
    <cellStyle name="Input 6 2 6" xfId="7510" xr:uid="{00000000-0005-0000-0000-0000F7100000}"/>
    <cellStyle name="Input 6 2 6 2" xfId="18885" xr:uid="{00000000-0005-0000-0000-0000F8100000}"/>
    <cellStyle name="Input 6 2 7" xfId="9886" xr:uid="{00000000-0005-0000-0000-0000F9100000}"/>
    <cellStyle name="Input 6 2 7 2" xfId="21256" xr:uid="{00000000-0005-0000-0000-0000FA100000}"/>
    <cellStyle name="Input 6 2 8" xfId="9384" xr:uid="{00000000-0005-0000-0000-0000FB100000}"/>
    <cellStyle name="Input 6 2 8 2" xfId="20758" xr:uid="{00000000-0005-0000-0000-0000FC100000}"/>
    <cellStyle name="Input 6 2 9" xfId="12682" xr:uid="{00000000-0005-0000-0000-0000FD100000}"/>
    <cellStyle name="Input 6 3" xfId="961" xr:uid="{00000000-0005-0000-0000-0000FE100000}"/>
    <cellStyle name="Input 6 3 2" xfId="962" xr:uid="{00000000-0005-0000-0000-0000FF100000}"/>
    <cellStyle name="Input 6 3 2 2" xfId="963" xr:uid="{00000000-0005-0000-0000-000000110000}"/>
    <cellStyle name="Input 6 3 2 2 2" xfId="3469" xr:uid="{00000000-0005-0000-0000-000001110000}"/>
    <cellStyle name="Input 6 3 2 2 2 2" xfId="14845" xr:uid="{00000000-0005-0000-0000-000002110000}"/>
    <cellStyle name="Input 6 3 2 2 3" xfId="5629" xr:uid="{00000000-0005-0000-0000-000003110000}"/>
    <cellStyle name="Input 6 3 2 2 3 2" xfId="17005" xr:uid="{00000000-0005-0000-0000-000004110000}"/>
    <cellStyle name="Input 6 3 2 2 4" xfId="7511" xr:uid="{00000000-0005-0000-0000-000005110000}"/>
    <cellStyle name="Input 6 3 2 2 4 2" xfId="18886" xr:uid="{00000000-0005-0000-0000-000006110000}"/>
    <cellStyle name="Input 6 3 2 2 5" xfId="9894" xr:uid="{00000000-0005-0000-0000-000007110000}"/>
    <cellStyle name="Input 6 3 2 2 5 2" xfId="21264" xr:uid="{00000000-0005-0000-0000-000008110000}"/>
    <cellStyle name="Input 6 3 2 2 6" xfId="11932" xr:uid="{00000000-0005-0000-0000-000009110000}"/>
    <cellStyle name="Input 6 3 2 2 6 2" xfId="23136" xr:uid="{00000000-0005-0000-0000-00000A110000}"/>
    <cellStyle name="Input 6 3 2 2 7" xfId="12690" xr:uid="{00000000-0005-0000-0000-00000B110000}"/>
    <cellStyle name="Input 6 3 2 3" xfId="3470" xr:uid="{00000000-0005-0000-0000-00000C110000}"/>
    <cellStyle name="Input 6 3 2 3 2" xfId="14846" xr:uid="{00000000-0005-0000-0000-00000D110000}"/>
    <cellStyle name="Input 6 3 2 4" xfId="5630" xr:uid="{00000000-0005-0000-0000-00000E110000}"/>
    <cellStyle name="Input 6 3 2 4 2" xfId="17006" xr:uid="{00000000-0005-0000-0000-00000F110000}"/>
    <cellStyle name="Input 6 3 2 5" xfId="7512" xr:uid="{00000000-0005-0000-0000-000010110000}"/>
    <cellStyle name="Input 6 3 2 5 2" xfId="18887" xr:uid="{00000000-0005-0000-0000-000011110000}"/>
    <cellStyle name="Input 6 3 2 6" xfId="9893" xr:uid="{00000000-0005-0000-0000-000012110000}"/>
    <cellStyle name="Input 6 3 2 6 2" xfId="21263" xr:uid="{00000000-0005-0000-0000-000013110000}"/>
    <cellStyle name="Input 6 3 2 7" xfId="11931" xr:uid="{00000000-0005-0000-0000-000014110000}"/>
    <cellStyle name="Input 6 3 2 7 2" xfId="23135" xr:uid="{00000000-0005-0000-0000-000015110000}"/>
    <cellStyle name="Input 6 3 2 8" xfId="12689" xr:uid="{00000000-0005-0000-0000-000016110000}"/>
    <cellStyle name="Input 6 3 3" xfId="964" xr:uid="{00000000-0005-0000-0000-000017110000}"/>
    <cellStyle name="Input 6 3 3 2" xfId="3471" xr:uid="{00000000-0005-0000-0000-000018110000}"/>
    <cellStyle name="Input 6 3 3 2 2" xfId="14847" xr:uid="{00000000-0005-0000-0000-000019110000}"/>
    <cellStyle name="Input 6 3 3 3" xfId="5631" xr:uid="{00000000-0005-0000-0000-00001A110000}"/>
    <cellStyle name="Input 6 3 3 3 2" xfId="17007" xr:uid="{00000000-0005-0000-0000-00001B110000}"/>
    <cellStyle name="Input 6 3 3 4" xfId="7513" xr:uid="{00000000-0005-0000-0000-00001C110000}"/>
    <cellStyle name="Input 6 3 3 4 2" xfId="18888" xr:uid="{00000000-0005-0000-0000-00001D110000}"/>
    <cellStyle name="Input 6 3 3 5" xfId="9895" xr:uid="{00000000-0005-0000-0000-00001E110000}"/>
    <cellStyle name="Input 6 3 3 5 2" xfId="21265" xr:uid="{00000000-0005-0000-0000-00001F110000}"/>
    <cellStyle name="Input 6 3 3 6" xfId="11933" xr:uid="{00000000-0005-0000-0000-000020110000}"/>
    <cellStyle name="Input 6 3 3 6 2" xfId="23137" xr:uid="{00000000-0005-0000-0000-000021110000}"/>
    <cellStyle name="Input 6 3 3 7" xfId="12691" xr:uid="{00000000-0005-0000-0000-000022110000}"/>
    <cellStyle name="Input 6 3 4" xfId="3472" xr:uid="{00000000-0005-0000-0000-000023110000}"/>
    <cellStyle name="Input 6 3 4 2" xfId="14848" xr:uid="{00000000-0005-0000-0000-000024110000}"/>
    <cellStyle name="Input 6 3 5" xfId="5632" xr:uid="{00000000-0005-0000-0000-000025110000}"/>
    <cellStyle name="Input 6 3 5 2" xfId="17008" xr:uid="{00000000-0005-0000-0000-000026110000}"/>
    <cellStyle name="Input 6 3 6" xfId="7514" xr:uid="{00000000-0005-0000-0000-000027110000}"/>
    <cellStyle name="Input 6 3 6 2" xfId="18889" xr:uid="{00000000-0005-0000-0000-000028110000}"/>
    <cellStyle name="Input 6 3 7" xfId="9892" xr:uid="{00000000-0005-0000-0000-000029110000}"/>
    <cellStyle name="Input 6 3 7 2" xfId="21262" xr:uid="{00000000-0005-0000-0000-00002A110000}"/>
    <cellStyle name="Input 6 3 8" xfId="11930" xr:uid="{00000000-0005-0000-0000-00002B110000}"/>
    <cellStyle name="Input 6 3 8 2" xfId="23134" xr:uid="{00000000-0005-0000-0000-00002C110000}"/>
    <cellStyle name="Input 6 3 9" xfId="12688" xr:uid="{00000000-0005-0000-0000-00002D110000}"/>
    <cellStyle name="Input 6 4" xfId="965" xr:uid="{00000000-0005-0000-0000-00002E110000}"/>
    <cellStyle name="Input 6 4 2" xfId="3473" xr:uid="{00000000-0005-0000-0000-00002F110000}"/>
    <cellStyle name="Input 6 4 2 2" xfId="14849" xr:uid="{00000000-0005-0000-0000-000030110000}"/>
    <cellStyle name="Input 6 4 3" xfId="5633" xr:uid="{00000000-0005-0000-0000-000031110000}"/>
    <cellStyle name="Input 6 4 3 2" xfId="17009" xr:uid="{00000000-0005-0000-0000-000032110000}"/>
    <cellStyle name="Input 6 4 4" xfId="7515" xr:uid="{00000000-0005-0000-0000-000033110000}"/>
    <cellStyle name="Input 6 4 4 2" xfId="18890" xr:uid="{00000000-0005-0000-0000-000034110000}"/>
    <cellStyle name="Input 6 4 5" xfId="9896" xr:uid="{00000000-0005-0000-0000-000035110000}"/>
    <cellStyle name="Input 6 4 5 2" xfId="21266" xr:uid="{00000000-0005-0000-0000-000036110000}"/>
    <cellStyle name="Input 6 4 6" xfId="11934" xr:uid="{00000000-0005-0000-0000-000037110000}"/>
    <cellStyle name="Input 6 4 6 2" xfId="23138" xr:uid="{00000000-0005-0000-0000-000038110000}"/>
    <cellStyle name="Input 6 4 7" xfId="12692" xr:uid="{00000000-0005-0000-0000-000039110000}"/>
    <cellStyle name="Input 6 5" xfId="3474" xr:uid="{00000000-0005-0000-0000-00003A110000}"/>
    <cellStyle name="Input 6 5 2" xfId="14850" xr:uid="{00000000-0005-0000-0000-00003B110000}"/>
    <cellStyle name="Input 6 6" xfId="5634" xr:uid="{00000000-0005-0000-0000-00003C110000}"/>
    <cellStyle name="Input 6 6 2" xfId="17010" xr:uid="{00000000-0005-0000-0000-00003D110000}"/>
    <cellStyle name="Input 6 7" xfId="7516" xr:uid="{00000000-0005-0000-0000-00003E110000}"/>
    <cellStyle name="Input 6 7 2" xfId="18891" xr:uid="{00000000-0005-0000-0000-00003F110000}"/>
    <cellStyle name="Input 6 8" xfId="9885" xr:uid="{00000000-0005-0000-0000-000040110000}"/>
    <cellStyle name="Input 6 8 2" xfId="21255" xr:uid="{00000000-0005-0000-0000-000041110000}"/>
    <cellStyle name="Input 6 9" xfId="9385" xr:uid="{00000000-0005-0000-0000-000042110000}"/>
    <cellStyle name="Input 6 9 2" xfId="20759" xr:uid="{00000000-0005-0000-0000-000043110000}"/>
    <cellStyle name="Input 60" xfId="966" xr:uid="{00000000-0005-0000-0000-000044110000}"/>
    <cellStyle name="Input 61" xfId="967" xr:uid="{00000000-0005-0000-0000-000045110000}"/>
    <cellStyle name="Input 62" xfId="968" xr:uid="{00000000-0005-0000-0000-000046110000}"/>
    <cellStyle name="Input 63" xfId="969" xr:uid="{00000000-0005-0000-0000-000047110000}"/>
    <cellStyle name="Input 64" xfId="970" xr:uid="{00000000-0005-0000-0000-000048110000}"/>
    <cellStyle name="Input 65" xfId="971" xr:uid="{00000000-0005-0000-0000-000049110000}"/>
    <cellStyle name="Input 66" xfId="972" xr:uid="{00000000-0005-0000-0000-00004A110000}"/>
    <cellStyle name="Input 67" xfId="973" xr:uid="{00000000-0005-0000-0000-00004B110000}"/>
    <cellStyle name="Input 68" xfId="974" xr:uid="{00000000-0005-0000-0000-00004C110000}"/>
    <cellStyle name="Input 69" xfId="975" xr:uid="{00000000-0005-0000-0000-00004D110000}"/>
    <cellStyle name="Input 7" xfId="976" xr:uid="{00000000-0005-0000-0000-00004E110000}"/>
    <cellStyle name="Input 7 10" xfId="12693" xr:uid="{00000000-0005-0000-0000-00004F110000}"/>
    <cellStyle name="Input 7 2" xfId="977" xr:uid="{00000000-0005-0000-0000-000050110000}"/>
    <cellStyle name="Input 7 2 2" xfId="978" xr:uid="{00000000-0005-0000-0000-000051110000}"/>
    <cellStyle name="Input 7 2 2 2" xfId="979" xr:uid="{00000000-0005-0000-0000-000052110000}"/>
    <cellStyle name="Input 7 2 2 2 2" xfId="980" xr:uid="{00000000-0005-0000-0000-000053110000}"/>
    <cellStyle name="Input 7 2 2 2 2 2" xfId="3475" xr:uid="{00000000-0005-0000-0000-000054110000}"/>
    <cellStyle name="Input 7 2 2 2 2 2 2" xfId="14851" xr:uid="{00000000-0005-0000-0000-000055110000}"/>
    <cellStyle name="Input 7 2 2 2 2 3" xfId="5635" xr:uid="{00000000-0005-0000-0000-000056110000}"/>
    <cellStyle name="Input 7 2 2 2 2 3 2" xfId="17011" xr:uid="{00000000-0005-0000-0000-000057110000}"/>
    <cellStyle name="Input 7 2 2 2 2 4" xfId="7517" xr:uid="{00000000-0005-0000-0000-000058110000}"/>
    <cellStyle name="Input 7 2 2 2 2 4 2" xfId="18892" xr:uid="{00000000-0005-0000-0000-000059110000}"/>
    <cellStyle name="Input 7 2 2 2 2 5" xfId="9901" xr:uid="{00000000-0005-0000-0000-00005A110000}"/>
    <cellStyle name="Input 7 2 2 2 2 5 2" xfId="21271" xr:uid="{00000000-0005-0000-0000-00005B110000}"/>
    <cellStyle name="Input 7 2 2 2 2 6" xfId="11939" xr:uid="{00000000-0005-0000-0000-00005C110000}"/>
    <cellStyle name="Input 7 2 2 2 2 6 2" xfId="23143" xr:uid="{00000000-0005-0000-0000-00005D110000}"/>
    <cellStyle name="Input 7 2 2 2 2 7" xfId="12697" xr:uid="{00000000-0005-0000-0000-00005E110000}"/>
    <cellStyle name="Input 7 2 2 2 3" xfId="3476" xr:uid="{00000000-0005-0000-0000-00005F110000}"/>
    <cellStyle name="Input 7 2 2 2 3 2" xfId="14852" xr:uid="{00000000-0005-0000-0000-000060110000}"/>
    <cellStyle name="Input 7 2 2 2 4" xfId="5636" xr:uid="{00000000-0005-0000-0000-000061110000}"/>
    <cellStyle name="Input 7 2 2 2 4 2" xfId="17012" xr:uid="{00000000-0005-0000-0000-000062110000}"/>
    <cellStyle name="Input 7 2 2 2 5" xfId="7518" xr:uid="{00000000-0005-0000-0000-000063110000}"/>
    <cellStyle name="Input 7 2 2 2 5 2" xfId="18893" xr:uid="{00000000-0005-0000-0000-000064110000}"/>
    <cellStyle name="Input 7 2 2 2 6" xfId="9900" xr:uid="{00000000-0005-0000-0000-000065110000}"/>
    <cellStyle name="Input 7 2 2 2 6 2" xfId="21270" xr:uid="{00000000-0005-0000-0000-000066110000}"/>
    <cellStyle name="Input 7 2 2 2 7" xfId="11938" xr:uid="{00000000-0005-0000-0000-000067110000}"/>
    <cellStyle name="Input 7 2 2 2 7 2" xfId="23142" xr:uid="{00000000-0005-0000-0000-000068110000}"/>
    <cellStyle name="Input 7 2 2 2 8" xfId="12696" xr:uid="{00000000-0005-0000-0000-000069110000}"/>
    <cellStyle name="Input 7 2 2 3" xfId="981" xr:uid="{00000000-0005-0000-0000-00006A110000}"/>
    <cellStyle name="Input 7 2 2 3 2" xfId="3477" xr:uid="{00000000-0005-0000-0000-00006B110000}"/>
    <cellStyle name="Input 7 2 2 3 2 2" xfId="14853" xr:uid="{00000000-0005-0000-0000-00006C110000}"/>
    <cellStyle name="Input 7 2 2 3 3" xfId="5637" xr:uid="{00000000-0005-0000-0000-00006D110000}"/>
    <cellStyle name="Input 7 2 2 3 3 2" xfId="17013" xr:uid="{00000000-0005-0000-0000-00006E110000}"/>
    <cellStyle name="Input 7 2 2 3 4" xfId="7519" xr:uid="{00000000-0005-0000-0000-00006F110000}"/>
    <cellStyle name="Input 7 2 2 3 4 2" xfId="18894" xr:uid="{00000000-0005-0000-0000-000070110000}"/>
    <cellStyle name="Input 7 2 2 3 5" xfId="9902" xr:uid="{00000000-0005-0000-0000-000071110000}"/>
    <cellStyle name="Input 7 2 2 3 5 2" xfId="21272" xr:uid="{00000000-0005-0000-0000-000072110000}"/>
    <cellStyle name="Input 7 2 2 3 6" xfId="11940" xr:uid="{00000000-0005-0000-0000-000073110000}"/>
    <cellStyle name="Input 7 2 2 3 6 2" xfId="23144" xr:uid="{00000000-0005-0000-0000-000074110000}"/>
    <cellStyle name="Input 7 2 2 3 7" xfId="12698" xr:uid="{00000000-0005-0000-0000-000075110000}"/>
    <cellStyle name="Input 7 2 2 4" xfId="3478" xr:uid="{00000000-0005-0000-0000-000076110000}"/>
    <cellStyle name="Input 7 2 2 4 2" xfId="14854" xr:uid="{00000000-0005-0000-0000-000077110000}"/>
    <cellStyle name="Input 7 2 2 5" xfId="5638" xr:uid="{00000000-0005-0000-0000-000078110000}"/>
    <cellStyle name="Input 7 2 2 5 2" xfId="17014" xr:uid="{00000000-0005-0000-0000-000079110000}"/>
    <cellStyle name="Input 7 2 2 6" xfId="7520" xr:uid="{00000000-0005-0000-0000-00007A110000}"/>
    <cellStyle name="Input 7 2 2 6 2" xfId="18895" xr:uid="{00000000-0005-0000-0000-00007B110000}"/>
    <cellStyle name="Input 7 2 2 7" xfId="9899" xr:uid="{00000000-0005-0000-0000-00007C110000}"/>
    <cellStyle name="Input 7 2 2 7 2" xfId="21269" xr:uid="{00000000-0005-0000-0000-00007D110000}"/>
    <cellStyle name="Input 7 2 2 8" xfId="11937" xr:uid="{00000000-0005-0000-0000-00007E110000}"/>
    <cellStyle name="Input 7 2 2 8 2" xfId="23141" xr:uid="{00000000-0005-0000-0000-00007F110000}"/>
    <cellStyle name="Input 7 2 2 9" xfId="12695" xr:uid="{00000000-0005-0000-0000-000080110000}"/>
    <cellStyle name="Input 7 2 3" xfId="982" xr:uid="{00000000-0005-0000-0000-000081110000}"/>
    <cellStyle name="Input 7 2 3 2" xfId="3479" xr:uid="{00000000-0005-0000-0000-000082110000}"/>
    <cellStyle name="Input 7 2 3 2 2" xfId="14855" xr:uid="{00000000-0005-0000-0000-000083110000}"/>
    <cellStyle name="Input 7 2 3 3" xfId="5639" xr:uid="{00000000-0005-0000-0000-000084110000}"/>
    <cellStyle name="Input 7 2 3 3 2" xfId="17015" xr:uid="{00000000-0005-0000-0000-000085110000}"/>
    <cellStyle name="Input 7 2 3 4" xfId="7521" xr:uid="{00000000-0005-0000-0000-000086110000}"/>
    <cellStyle name="Input 7 2 3 4 2" xfId="18896" xr:uid="{00000000-0005-0000-0000-000087110000}"/>
    <cellStyle name="Input 7 2 3 5" xfId="9903" xr:uid="{00000000-0005-0000-0000-000088110000}"/>
    <cellStyle name="Input 7 2 3 5 2" xfId="21273" xr:uid="{00000000-0005-0000-0000-000089110000}"/>
    <cellStyle name="Input 7 2 3 6" xfId="11941" xr:uid="{00000000-0005-0000-0000-00008A110000}"/>
    <cellStyle name="Input 7 2 3 6 2" xfId="23145" xr:uid="{00000000-0005-0000-0000-00008B110000}"/>
    <cellStyle name="Input 7 2 3 7" xfId="12699" xr:uid="{00000000-0005-0000-0000-00008C110000}"/>
    <cellStyle name="Input 7 2 4" xfId="3480" xr:uid="{00000000-0005-0000-0000-00008D110000}"/>
    <cellStyle name="Input 7 2 4 2" xfId="14856" xr:uid="{00000000-0005-0000-0000-00008E110000}"/>
    <cellStyle name="Input 7 2 5" xfId="5640" xr:uid="{00000000-0005-0000-0000-00008F110000}"/>
    <cellStyle name="Input 7 2 5 2" xfId="17016" xr:uid="{00000000-0005-0000-0000-000090110000}"/>
    <cellStyle name="Input 7 2 6" xfId="7522" xr:uid="{00000000-0005-0000-0000-000091110000}"/>
    <cellStyle name="Input 7 2 6 2" xfId="18897" xr:uid="{00000000-0005-0000-0000-000092110000}"/>
    <cellStyle name="Input 7 2 7" xfId="9898" xr:uid="{00000000-0005-0000-0000-000093110000}"/>
    <cellStyle name="Input 7 2 7 2" xfId="21268" xr:uid="{00000000-0005-0000-0000-000094110000}"/>
    <cellStyle name="Input 7 2 8" xfId="11936" xr:uid="{00000000-0005-0000-0000-000095110000}"/>
    <cellStyle name="Input 7 2 8 2" xfId="23140" xr:uid="{00000000-0005-0000-0000-000096110000}"/>
    <cellStyle name="Input 7 2 9" xfId="12694" xr:uid="{00000000-0005-0000-0000-000097110000}"/>
    <cellStyle name="Input 7 3" xfId="983" xr:uid="{00000000-0005-0000-0000-000098110000}"/>
    <cellStyle name="Input 7 3 2" xfId="984" xr:uid="{00000000-0005-0000-0000-000099110000}"/>
    <cellStyle name="Input 7 3 2 2" xfId="985" xr:uid="{00000000-0005-0000-0000-00009A110000}"/>
    <cellStyle name="Input 7 3 2 2 2" xfId="3481" xr:uid="{00000000-0005-0000-0000-00009B110000}"/>
    <cellStyle name="Input 7 3 2 2 2 2" xfId="14857" xr:uid="{00000000-0005-0000-0000-00009C110000}"/>
    <cellStyle name="Input 7 3 2 2 3" xfId="5641" xr:uid="{00000000-0005-0000-0000-00009D110000}"/>
    <cellStyle name="Input 7 3 2 2 3 2" xfId="17017" xr:uid="{00000000-0005-0000-0000-00009E110000}"/>
    <cellStyle name="Input 7 3 2 2 4" xfId="7523" xr:uid="{00000000-0005-0000-0000-00009F110000}"/>
    <cellStyle name="Input 7 3 2 2 4 2" xfId="18898" xr:uid="{00000000-0005-0000-0000-0000A0110000}"/>
    <cellStyle name="Input 7 3 2 2 5" xfId="9906" xr:uid="{00000000-0005-0000-0000-0000A1110000}"/>
    <cellStyle name="Input 7 3 2 2 5 2" xfId="21276" xr:uid="{00000000-0005-0000-0000-0000A2110000}"/>
    <cellStyle name="Input 7 3 2 2 6" xfId="11944" xr:uid="{00000000-0005-0000-0000-0000A3110000}"/>
    <cellStyle name="Input 7 3 2 2 6 2" xfId="23148" xr:uid="{00000000-0005-0000-0000-0000A4110000}"/>
    <cellStyle name="Input 7 3 2 2 7" xfId="12702" xr:uid="{00000000-0005-0000-0000-0000A5110000}"/>
    <cellStyle name="Input 7 3 2 3" xfId="3482" xr:uid="{00000000-0005-0000-0000-0000A6110000}"/>
    <cellStyle name="Input 7 3 2 3 2" xfId="14858" xr:uid="{00000000-0005-0000-0000-0000A7110000}"/>
    <cellStyle name="Input 7 3 2 4" xfId="5642" xr:uid="{00000000-0005-0000-0000-0000A8110000}"/>
    <cellStyle name="Input 7 3 2 4 2" xfId="17018" xr:uid="{00000000-0005-0000-0000-0000A9110000}"/>
    <cellStyle name="Input 7 3 2 5" xfId="7524" xr:uid="{00000000-0005-0000-0000-0000AA110000}"/>
    <cellStyle name="Input 7 3 2 5 2" xfId="18899" xr:uid="{00000000-0005-0000-0000-0000AB110000}"/>
    <cellStyle name="Input 7 3 2 6" xfId="9905" xr:uid="{00000000-0005-0000-0000-0000AC110000}"/>
    <cellStyle name="Input 7 3 2 6 2" xfId="21275" xr:uid="{00000000-0005-0000-0000-0000AD110000}"/>
    <cellStyle name="Input 7 3 2 7" xfId="11943" xr:uid="{00000000-0005-0000-0000-0000AE110000}"/>
    <cellStyle name="Input 7 3 2 7 2" xfId="23147" xr:uid="{00000000-0005-0000-0000-0000AF110000}"/>
    <cellStyle name="Input 7 3 2 8" xfId="12701" xr:uid="{00000000-0005-0000-0000-0000B0110000}"/>
    <cellStyle name="Input 7 3 3" xfId="986" xr:uid="{00000000-0005-0000-0000-0000B1110000}"/>
    <cellStyle name="Input 7 3 3 2" xfId="3483" xr:uid="{00000000-0005-0000-0000-0000B2110000}"/>
    <cellStyle name="Input 7 3 3 2 2" xfId="14859" xr:uid="{00000000-0005-0000-0000-0000B3110000}"/>
    <cellStyle name="Input 7 3 3 3" xfId="5643" xr:uid="{00000000-0005-0000-0000-0000B4110000}"/>
    <cellStyle name="Input 7 3 3 3 2" xfId="17019" xr:uid="{00000000-0005-0000-0000-0000B5110000}"/>
    <cellStyle name="Input 7 3 3 4" xfId="7525" xr:uid="{00000000-0005-0000-0000-0000B6110000}"/>
    <cellStyle name="Input 7 3 3 4 2" xfId="18900" xr:uid="{00000000-0005-0000-0000-0000B7110000}"/>
    <cellStyle name="Input 7 3 3 5" xfId="9907" xr:uid="{00000000-0005-0000-0000-0000B8110000}"/>
    <cellStyle name="Input 7 3 3 5 2" xfId="21277" xr:uid="{00000000-0005-0000-0000-0000B9110000}"/>
    <cellStyle name="Input 7 3 3 6" xfId="11945" xr:uid="{00000000-0005-0000-0000-0000BA110000}"/>
    <cellStyle name="Input 7 3 3 6 2" xfId="23149" xr:uid="{00000000-0005-0000-0000-0000BB110000}"/>
    <cellStyle name="Input 7 3 3 7" xfId="12703" xr:uid="{00000000-0005-0000-0000-0000BC110000}"/>
    <cellStyle name="Input 7 3 4" xfId="3484" xr:uid="{00000000-0005-0000-0000-0000BD110000}"/>
    <cellStyle name="Input 7 3 4 2" xfId="14860" xr:uid="{00000000-0005-0000-0000-0000BE110000}"/>
    <cellStyle name="Input 7 3 5" xfId="5644" xr:uid="{00000000-0005-0000-0000-0000BF110000}"/>
    <cellStyle name="Input 7 3 5 2" xfId="17020" xr:uid="{00000000-0005-0000-0000-0000C0110000}"/>
    <cellStyle name="Input 7 3 6" xfId="7526" xr:uid="{00000000-0005-0000-0000-0000C1110000}"/>
    <cellStyle name="Input 7 3 6 2" xfId="18901" xr:uid="{00000000-0005-0000-0000-0000C2110000}"/>
    <cellStyle name="Input 7 3 7" xfId="9904" xr:uid="{00000000-0005-0000-0000-0000C3110000}"/>
    <cellStyle name="Input 7 3 7 2" xfId="21274" xr:uid="{00000000-0005-0000-0000-0000C4110000}"/>
    <cellStyle name="Input 7 3 8" xfId="11942" xr:uid="{00000000-0005-0000-0000-0000C5110000}"/>
    <cellStyle name="Input 7 3 8 2" xfId="23146" xr:uid="{00000000-0005-0000-0000-0000C6110000}"/>
    <cellStyle name="Input 7 3 9" xfId="12700" xr:uid="{00000000-0005-0000-0000-0000C7110000}"/>
    <cellStyle name="Input 7 4" xfId="987" xr:uid="{00000000-0005-0000-0000-0000C8110000}"/>
    <cellStyle name="Input 7 4 2" xfId="3485" xr:uid="{00000000-0005-0000-0000-0000C9110000}"/>
    <cellStyle name="Input 7 4 2 2" xfId="14861" xr:uid="{00000000-0005-0000-0000-0000CA110000}"/>
    <cellStyle name="Input 7 4 3" xfId="5645" xr:uid="{00000000-0005-0000-0000-0000CB110000}"/>
    <cellStyle name="Input 7 4 3 2" xfId="17021" xr:uid="{00000000-0005-0000-0000-0000CC110000}"/>
    <cellStyle name="Input 7 4 4" xfId="7527" xr:uid="{00000000-0005-0000-0000-0000CD110000}"/>
    <cellStyle name="Input 7 4 4 2" xfId="18902" xr:uid="{00000000-0005-0000-0000-0000CE110000}"/>
    <cellStyle name="Input 7 4 5" xfId="9908" xr:uid="{00000000-0005-0000-0000-0000CF110000}"/>
    <cellStyle name="Input 7 4 5 2" xfId="21278" xr:uid="{00000000-0005-0000-0000-0000D0110000}"/>
    <cellStyle name="Input 7 4 6" xfId="11946" xr:uid="{00000000-0005-0000-0000-0000D1110000}"/>
    <cellStyle name="Input 7 4 6 2" xfId="23150" xr:uid="{00000000-0005-0000-0000-0000D2110000}"/>
    <cellStyle name="Input 7 4 7" xfId="12704" xr:uid="{00000000-0005-0000-0000-0000D3110000}"/>
    <cellStyle name="Input 7 5" xfId="3486" xr:uid="{00000000-0005-0000-0000-0000D4110000}"/>
    <cellStyle name="Input 7 5 2" xfId="14862" xr:uid="{00000000-0005-0000-0000-0000D5110000}"/>
    <cellStyle name="Input 7 6" xfId="5646" xr:uid="{00000000-0005-0000-0000-0000D6110000}"/>
    <cellStyle name="Input 7 6 2" xfId="17022" xr:uid="{00000000-0005-0000-0000-0000D7110000}"/>
    <cellStyle name="Input 7 7" xfId="7528" xr:uid="{00000000-0005-0000-0000-0000D8110000}"/>
    <cellStyle name="Input 7 7 2" xfId="18903" xr:uid="{00000000-0005-0000-0000-0000D9110000}"/>
    <cellStyle name="Input 7 8" xfId="9897" xr:uid="{00000000-0005-0000-0000-0000DA110000}"/>
    <cellStyle name="Input 7 8 2" xfId="21267" xr:uid="{00000000-0005-0000-0000-0000DB110000}"/>
    <cellStyle name="Input 7 9" xfId="11935" xr:uid="{00000000-0005-0000-0000-0000DC110000}"/>
    <cellStyle name="Input 7 9 2" xfId="23139" xr:uid="{00000000-0005-0000-0000-0000DD110000}"/>
    <cellStyle name="Input 70" xfId="988" xr:uid="{00000000-0005-0000-0000-0000DE110000}"/>
    <cellStyle name="Input 71" xfId="989" xr:uid="{00000000-0005-0000-0000-0000DF110000}"/>
    <cellStyle name="Input 72" xfId="990" xr:uid="{00000000-0005-0000-0000-0000E0110000}"/>
    <cellStyle name="Input 73" xfId="991" xr:uid="{00000000-0005-0000-0000-0000E1110000}"/>
    <cellStyle name="Input 74" xfId="992" xr:uid="{00000000-0005-0000-0000-0000E2110000}"/>
    <cellStyle name="Input 75" xfId="993" xr:uid="{00000000-0005-0000-0000-0000E3110000}"/>
    <cellStyle name="Input 76" xfId="994" xr:uid="{00000000-0005-0000-0000-0000E4110000}"/>
    <cellStyle name="Input 77" xfId="995" xr:uid="{00000000-0005-0000-0000-0000E5110000}"/>
    <cellStyle name="Input 78" xfId="996" xr:uid="{00000000-0005-0000-0000-0000E6110000}"/>
    <cellStyle name="Input 79" xfId="997" xr:uid="{00000000-0005-0000-0000-0000E7110000}"/>
    <cellStyle name="Input 8" xfId="998" xr:uid="{00000000-0005-0000-0000-0000E8110000}"/>
    <cellStyle name="Input 8 10" xfId="12705" xr:uid="{00000000-0005-0000-0000-0000E9110000}"/>
    <cellStyle name="Input 8 2" xfId="999" xr:uid="{00000000-0005-0000-0000-0000EA110000}"/>
    <cellStyle name="Input 8 2 2" xfId="1000" xr:uid="{00000000-0005-0000-0000-0000EB110000}"/>
    <cellStyle name="Input 8 2 2 2" xfId="1001" xr:uid="{00000000-0005-0000-0000-0000EC110000}"/>
    <cellStyle name="Input 8 2 2 2 2" xfId="1002" xr:uid="{00000000-0005-0000-0000-0000ED110000}"/>
    <cellStyle name="Input 8 2 2 2 2 2" xfId="3487" xr:uid="{00000000-0005-0000-0000-0000EE110000}"/>
    <cellStyle name="Input 8 2 2 2 2 2 2" xfId="14863" xr:uid="{00000000-0005-0000-0000-0000EF110000}"/>
    <cellStyle name="Input 8 2 2 2 2 3" xfId="5647" xr:uid="{00000000-0005-0000-0000-0000F0110000}"/>
    <cellStyle name="Input 8 2 2 2 2 3 2" xfId="17023" xr:uid="{00000000-0005-0000-0000-0000F1110000}"/>
    <cellStyle name="Input 8 2 2 2 2 4" xfId="7529" xr:uid="{00000000-0005-0000-0000-0000F2110000}"/>
    <cellStyle name="Input 8 2 2 2 2 4 2" xfId="18904" xr:uid="{00000000-0005-0000-0000-0000F3110000}"/>
    <cellStyle name="Input 8 2 2 2 2 5" xfId="9913" xr:uid="{00000000-0005-0000-0000-0000F4110000}"/>
    <cellStyle name="Input 8 2 2 2 2 5 2" xfId="21283" xr:uid="{00000000-0005-0000-0000-0000F5110000}"/>
    <cellStyle name="Input 8 2 2 2 2 6" xfId="11951" xr:uid="{00000000-0005-0000-0000-0000F6110000}"/>
    <cellStyle name="Input 8 2 2 2 2 6 2" xfId="23155" xr:uid="{00000000-0005-0000-0000-0000F7110000}"/>
    <cellStyle name="Input 8 2 2 2 2 7" xfId="12709" xr:uid="{00000000-0005-0000-0000-0000F8110000}"/>
    <cellStyle name="Input 8 2 2 2 3" xfId="3488" xr:uid="{00000000-0005-0000-0000-0000F9110000}"/>
    <cellStyle name="Input 8 2 2 2 3 2" xfId="14864" xr:uid="{00000000-0005-0000-0000-0000FA110000}"/>
    <cellStyle name="Input 8 2 2 2 4" xfId="5648" xr:uid="{00000000-0005-0000-0000-0000FB110000}"/>
    <cellStyle name="Input 8 2 2 2 4 2" xfId="17024" xr:uid="{00000000-0005-0000-0000-0000FC110000}"/>
    <cellStyle name="Input 8 2 2 2 5" xfId="7530" xr:uid="{00000000-0005-0000-0000-0000FD110000}"/>
    <cellStyle name="Input 8 2 2 2 5 2" xfId="18905" xr:uid="{00000000-0005-0000-0000-0000FE110000}"/>
    <cellStyle name="Input 8 2 2 2 6" xfId="9912" xr:uid="{00000000-0005-0000-0000-0000FF110000}"/>
    <cellStyle name="Input 8 2 2 2 6 2" xfId="21282" xr:uid="{00000000-0005-0000-0000-000000120000}"/>
    <cellStyle name="Input 8 2 2 2 7" xfId="11950" xr:uid="{00000000-0005-0000-0000-000001120000}"/>
    <cellStyle name="Input 8 2 2 2 7 2" xfId="23154" xr:uid="{00000000-0005-0000-0000-000002120000}"/>
    <cellStyle name="Input 8 2 2 2 8" xfId="12708" xr:uid="{00000000-0005-0000-0000-000003120000}"/>
    <cellStyle name="Input 8 2 2 3" xfId="1003" xr:uid="{00000000-0005-0000-0000-000004120000}"/>
    <cellStyle name="Input 8 2 2 3 2" xfId="3489" xr:uid="{00000000-0005-0000-0000-000005120000}"/>
    <cellStyle name="Input 8 2 2 3 2 2" xfId="14865" xr:uid="{00000000-0005-0000-0000-000006120000}"/>
    <cellStyle name="Input 8 2 2 3 3" xfId="5649" xr:uid="{00000000-0005-0000-0000-000007120000}"/>
    <cellStyle name="Input 8 2 2 3 3 2" xfId="17025" xr:uid="{00000000-0005-0000-0000-000008120000}"/>
    <cellStyle name="Input 8 2 2 3 4" xfId="7531" xr:uid="{00000000-0005-0000-0000-000009120000}"/>
    <cellStyle name="Input 8 2 2 3 4 2" xfId="18906" xr:uid="{00000000-0005-0000-0000-00000A120000}"/>
    <cellStyle name="Input 8 2 2 3 5" xfId="9914" xr:uid="{00000000-0005-0000-0000-00000B120000}"/>
    <cellStyle name="Input 8 2 2 3 5 2" xfId="21284" xr:uid="{00000000-0005-0000-0000-00000C120000}"/>
    <cellStyle name="Input 8 2 2 3 6" xfId="11952" xr:uid="{00000000-0005-0000-0000-00000D120000}"/>
    <cellStyle name="Input 8 2 2 3 6 2" xfId="23156" xr:uid="{00000000-0005-0000-0000-00000E120000}"/>
    <cellStyle name="Input 8 2 2 3 7" xfId="12710" xr:uid="{00000000-0005-0000-0000-00000F120000}"/>
    <cellStyle name="Input 8 2 2 4" xfId="3490" xr:uid="{00000000-0005-0000-0000-000010120000}"/>
    <cellStyle name="Input 8 2 2 4 2" xfId="14866" xr:uid="{00000000-0005-0000-0000-000011120000}"/>
    <cellStyle name="Input 8 2 2 5" xfId="5650" xr:uid="{00000000-0005-0000-0000-000012120000}"/>
    <cellStyle name="Input 8 2 2 5 2" xfId="17026" xr:uid="{00000000-0005-0000-0000-000013120000}"/>
    <cellStyle name="Input 8 2 2 6" xfId="7532" xr:uid="{00000000-0005-0000-0000-000014120000}"/>
    <cellStyle name="Input 8 2 2 6 2" xfId="18907" xr:uid="{00000000-0005-0000-0000-000015120000}"/>
    <cellStyle name="Input 8 2 2 7" xfId="9911" xr:uid="{00000000-0005-0000-0000-000016120000}"/>
    <cellStyle name="Input 8 2 2 7 2" xfId="21281" xr:uid="{00000000-0005-0000-0000-000017120000}"/>
    <cellStyle name="Input 8 2 2 8" xfId="11949" xr:uid="{00000000-0005-0000-0000-000018120000}"/>
    <cellStyle name="Input 8 2 2 8 2" xfId="23153" xr:uid="{00000000-0005-0000-0000-000019120000}"/>
    <cellStyle name="Input 8 2 2 9" xfId="12707" xr:uid="{00000000-0005-0000-0000-00001A120000}"/>
    <cellStyle name="Input 8 2 3" xfId="1004" xr:uid="{00000000-0005-0000-0000-00001B120000}"/>
    <cellStyle name="Input 8 2 3 2" xfId="3491" xr:uid="{00000000-0005-0000-0000-00001C120000}"/>
    <cellStyle name="Input 8 2 3 2 2" xfId="14867" xr:uid="{00000000-0005-0000-0000-00001D120000}"/>
    <cellStyle name="Input 8 2 3 3" xfId="5651" xr:uid="{00000000-0005-0000-0000-00001E120000}"/>
    <cellStyle name="Input 8 2 3 3 2" xfId="17027" xr:uid="{00000000-0005-0000-0000-00001F120000}"/>
    <cellStyle name="Input 8 2 3 4" xfId="7533" xr:uid="{00000000-0005-0000-0000-000020120000}"/>
    <cellStyle name="Input 8 2 3 4 2" xfId="18908" xr:uid="{00000000-0005-0000-0000-000021120000}"/>
    <cellStyle name="Input 8 2 3 5" xfId="9915" xr:uid="{00000000-0005-0000-0000-000022120000}"/>
    <cellStyle name="Input 8 2 3 5 2" xfId="21285" xr:uid="{00000000-0005-0000-0000-000023120000}"/>
    <cellStyle name="Input 8 2 3 6" xfId="11953" xr:uid="{00000000-0005-0000-0000-000024120000}"/>
    <cellStyle name="Input 8 2 3 6 2" xfId="23157" xr:uid="{00000000-0005-0000-0000-000025120000}"/>
    <cellStyle name="Input 8 2 3 7" xfId="12711" xr:uid="{00000000-0005-0000-0000-000026120000}"/>
    <cellStyle name="Input 8 2 4" xfId="3492" xr:uid="{00000000-0005-0000-0000-000027120000}"/>
    <cellStyle name="Input 8 2 4 2" xfId="14868" xr:uid="{00000000-0005-0000-0000-000028120000}"/>
    <cellStyle name="Input 8 2 5" xfId="5652" xr:uid="{00000000-0005-0000-0000-000029120000}"/>
    <cellStyle name="Input 8 2 5 2" xfId="17028" xr:uid="{00000000-0005-0000-0000-00002A120000}"/>
    <cellStyle name="Input 8 2 6" xfId="7534" xr:uid="{00000000-0005-0000-0000-00002B120000}"/>
    <cellStyle name="Input 8 2 6 2" xfId="18909" xr:uid="{00000000-0005-0000-0000-00002C120000}"/>
    <cellStyle name="Input 8 2 7" xfId="9910" xr:uid="{00000000-0005-0000-0000-00002D120000}"/>
    <cellStyle name="Input 8 2 7 2" xfId="21280" xr:uid="{00000000-0005-0000-0000-00002E120000}"/>
    <cellStyle name="Input 8 2 8" xfId="11948" xr:uid="{00000000-0005-0000-0000-00002F120000}"/>
    <cellStyle name="Input 8 2 8 2" xfId="23152" xr:uid="{00000000-0005-0000-0000-000030120000}"/>
    <cellStyle name="Input 8 2 9" xfId="12706" xr:uid="{00000000-0005-0000-0000-000031120000}"/>
    <cellStyle name="Input 8 3" xfId="1005" xr:uid="{00000000-0005-0000-0000-000032120000}"/>
    <cellStyle name="Input 8 3 2" xfId="1006" xr:uid="{00000000-0005-0000-0000-000033120000}"/>
    <cellStyle name="Input 8 3 2 2" xfId="1007" xr:uid="{00000000-0005-0000-0000-000034120000}"/>
    <cellStyle name="Input 8 3 2 2 2" xfId="3493" xr:uid="{00000000-0005-0000-0000-000035120000}"/>
    <cellStyle name="Input 8 3 2 2 2 2" xfId="14869" xr:uid="{00000000-0005-0000-0000-000036120000}"/>
    <cellStyle name="Input 8 3 2 2 3" xfId="5653" xr:uid="{00000000-0005-0000-0000-000037120000}"/>
    <cellStyle name="Input 8 3 2 2 3 2" xfId="17029" xr:uid="{00000000-0005-0000-0000-000038120000}"/>
    <cellStyle name="Input 8 3 2 2 4" xfId="7535" xr:uid="{00000000-0005-0000-0000-000039120000}"/>
    <cellStyle name="Input 8 3 2 2 4 2" xfId="18910" xr:uid="{00000000-0005-0000-0000-00003A120000}"/>
    <cellStyle name="Input 8 3 2 2 5" xfId="9918" xr:uid="{00000000-0005-0000-0000-00003B120000}"/>
    <cellStyle name="Input 8 3 2 2 5 2" xfId="21288" xr:uid="{00000000-0005-0000-0000-00003C120000}"/>
    <cellStyle name="Input 8 3 2 2 6" xfId="11956" xr:uid="{00000000-0005-0000-0000-00003D120000}"/>
    <cellStyle name="Input 8 3 2 2 6 2" xfId="23160" xr:uid="{00000000-0005-0000-0000-00003E120000}"/>
    <cellStyle name="Input 8 3 2 2 7" xfId="12714" xr:uid="{00000000-0005-0000-0000-00003F120000}"/>
    <cellStyle name="Input 8 3 2 3" xfId="3494" xr:uid="{00000000-0005-0000-0000-000040120000}"/>
    <cellStyle name="Input 8 3 2 3 2" xfId="14870" xr:uid="{00000000-0005-0000-0000-000041120000}"/>
    <cellStyle name="Input 8 3 2 4" xfId="5654" xr:uid="{00000000-0005-0000-0000-000042120000}"/>
    <cellStyle name="Input 8 3 2 4 2" xfId="17030" xr:uid="{00000000-0005-0000-0000-000043120000}"/>
    <cellStyle name="Input 8 3 2 5" xfId="7536" xr:uid="{00000000-0005-0000-0000-000044120000}"/>
    <cellStyle name="Input 8 3 2 5 2" xfId="18911" xr:uid="{00000000-0005-0000-0000-000045120000}"/>
    <cellStyle name="Input 8 3 2 6" xfId="9917" xr:uid="{00000000-0005-0000-0000-000046120000}"/>
    <cellStyle name="Input 8 3 2 6 2" xfId="21287" xr:uid="{00000000-0005-0000-0000-000047120000}"/>
    <cellStyle name="Input 8 3 2 7" xfId="11955" xr:uid="{00000000-0005-0000-0000-000048120000}"/>
    <cellStyle name="Input 8 3 2 7 2" xfId="23159" xr:uid="{00000000-0005-0000-0000-000049120000}"/>
    <cellStyle name="Input 8 3 2 8" xfId="12713" xr:uid="{00000000-0005-0000-0000-00004A120000}"/>
    <cellStyle name="Input 8 3 3" xfId="1008" xr:uid="{00000000-0005-0000-0000-00004B120000}"/>
    <cellStyle name="Input 8 3 3 2" xfId="3495" xr:uid="{00000000-0005-0000-0000-00004C120000}"/>
    <cellStyle name="Input 8 3 3 2 2" xfId="14871" xr:uid="{00000000-0005-0000-0000-00004D120000}"/>
    <cellStyle name="Input 8 3 3 3" xfId="5655" xr:uid="{00000000-0005-0000-0000-00004E120000}"/>
    <cellStyle name="Input 8 3 3 3 2" xfId="17031" xr:uid="{00000000-0005-0000-0000-00004F120000}"/>
    <cellStyle name="Input 8 3 3 4" xfId="7537" xr:uid="{00000000-0005-0000-0000-000050120000}"/>
    <cellStyle name="Input 8 3 3 4 2" xfId="18912" xr:uid="{00000000-0005-0000-0000-000051120000}"/>
    <cellStyle name="Input 8 3 3 5" xfId="9919" xr:uid="{00000000-0005-0000-0000-000052120000}"/>
    <cellStyle name="Input 8 3 3 5 2" xfId="21289" xr:uid="{00000000-0005-0000-0000-000053120000}"/>
    <cellStyle name="Input 8 3 3 6" xfId="11957" xr:uid="{00000000-0005-0000-0000-000054120000}"/>
    <cellStyle name="Input 8 3 3 6 2" xfId="23161" xr:uid="{00000000-0005-0000-0000-000055120000}"/>
    <cellStyle name="Input 8 3 3 7" xfId="12715" xr:uid="{00000000-0005-0000-0000-000056120000}"/>
    <cellStyle name="Input 8 3 4" xfId="3496" xr:uid="{00000000-0005-0000-0000-000057120000}"/>
    <cellStyle name="Input 8 3 4 2" xfId="14872" xr:uid="{00000000-0005-0000-0000-000058120000}"/>
    <cellStyle name="Input 8 3 5" xfId="5656" xr:uid="{00000000-0005-0000-0000-000059120000}"/>
    <cellStyle name="Input 8 3 5 2" xfId="17032" xr:uid="{00000000-0005-0000-0000-00005A120000}"/>
    <cellStyle name="Input 8 3 6" xfId="7538" xr:uid="{00000000-0005-0000-0000-00005B120000}"/>
    <cellStyle name="Input 8 3 6 2" xfId="18913" xr:uid="{00000000-0005-0000-0000-00005C120000}"/>
    <cellStyle name="Input 8 3 7" xfId="9916" xr:uid="{00000000-0005-0000-0000-00005D120000}"/>
    <cellStyle name="Input 8 3 7 2" xfId="21286" xr:uid="{00000000-0005-0000-0000-00005E120000}"/>
    <cellStyle name="Input 8 3 8" xfId="11954" xr:uid="{00000000-0005-0000-0000-00005F120000}"/>
    <cellStyle name="Input 8 3 8 2" xfId="23158" xr:uid="{00000000-0005-0000-0000-000060120000}"/>
    <cellStyle name="Input 8 3 9" xfId="12712" xr:uid="{00000000-0005-0000-0000-000061120000}"/>
    <cellStyle name="Input 8 4" xfId="1009" xr:uid="{00000000-0005-0000-0000-000062120000}"/>
    <cellStyle name="Input 8 4 2" xfId="3497" xr:uid="{00000000-0005-0000-0000-000063120000}"/>
    <cellStyle name="Input 8 4 2 2" xfId="14873" xr:uid="{00000000-0005-0000-0000-000064120000}"/>
    <cellStyle name="Input 8 4 3" xfId="5657" xr:uid="{00000000-0005-0000-0000-000065120000}"/>
    <cellStyle name="Input 8 4 3 2" xfId="17033" xr:uid="{00000000-0005-0000-0000-000066120000}"/>
    <cellStyle name="Input 8 4 4" xfId="7539" xr:uid="{00000000-0005-0000-0000-000067120000}"/>
    <cellStyle name="Input 8 4 4 2" xfId="18914" xr:uid="{00000000-0005-0000-0000-000068120000}"/>
    <cellStyle name="Input 8 4 5" xfId="9920" xr:uid="{00000000-0005-0000-0000-000069120000}"/>
    <cellStyle name="Input 8 4 5 2" xfId="21290" xr:uid="{00000000-0005-0000-0000-00006A120000}"/>
    <cellStyle name="Input 8 4 6" xfId="11958" xr:uid="{00000000-0005-0000-0000-00006B120000}"/>
    <cellStyle name="Input 8 4 6 2" xfId="23162" xr:uid="{00000000-0005-0000-0000-00006C120000}"/>
    <cellStyle name="Input 8 4 7" xfId="12716" xr:uid="{00000000-0005-0000-0000-00006D120000}"/>
    <cellStyle name="Input 8 5" xfId="3498" xr:uid="{00000000-0005-0000-0000-00006E120000}"/>
    <cellStyle name="Input 8 5 2" xfId="14874" xr:uid="{00000000-0005-0000-0000-00006F120000}"/>
    <cellStyle name="Input 8 6" xfId="5658" xr:uid="{00000000-0005-0000-0000-000070120000}"/>
    <cellStyle name="Input 8 6 2" xfId="17034" xr:uid="{00000000-0005-0000-0000-000071120000}"/>
    <cellStyle name="Input 8 7" xfId="7540" xr:uid="{00000000-0005-0000-0000-000072120000}"/>
    <cellStyle name="Input 8 7 2" xfId="18915" xr:uid="{00000000-0005-0000-0000-000073120000}"/>
    <cellStyle name="Input 8 8" xfId="9909" xr:uid="{00000000-0005-0000-0000-000074120000}"/>
    <cellStyle name="Input 8 8 2" xfId="21279" xr:uid="{00000000-0005-0000-0000-000075120000}"/>
    <cellStyle name="Input 8 9" xfId="11947" xr:uid="{00000000-0005-0000-0000-000076120000}"/>
    <cellStyle name="Input 8 9 2" xfId="23151" xr:uid="{00000000-0005-0000-0000-000077120000}"/>
    <cellStyle name="Input 80" xfId="1010" xr:uid="{00000000-0005-0000-0000-000078120000}"/>
    <cellStyle name="Input 81" xfId="1011" xr:uid="{00000000-0005-0000-0000-000079120000}"/>
    <cellStyle name="Input 82" xfId="1012" xr:uid="{00000000-0005-0000-0000-00007A120000}"/>
    <cellStyle name="Input 83" xfId="1013" xr:uid="{00000000-0005-0000-0000-00007B120000}"/>
    <cellStyle name="Input 84" xfId="1014" xr:uid="{00000000-0005-0000-0000-00007C120000}"/>
    <cellStyle name="Input 85" xfId="1015" xr:uid="{00000000-0005-0000-0000-00007D120000}"/>
    <cellStyle name="Input 86" xfId="1016" xr:uid="{00000000-0005-0000-0000-00007E120000}"/>
    <cellStyle name="Input 87" xfId="1017" xr:uid="{00000000-0005-0000-0000-00007F120000}"/>
    <cellStyle name="Input 88" xfId="1018" xr:uid="{00000000-0005-0000-0000-000080120000}"/>
    <cellStyle name="Input 89" xfId="1019" xr:uid="{00000000-0005-0000-0000-000081120000}"/>
    <cellStyle name="Input 9" xfId="1020" xr:uid="{00000000-0005-0000-0000-000082120000}"/>
    <cellStyle name="Input 9 2" xfId="1021" xr:uid="{00000000-0005-0000-0000-000083120000}"/>
    <cellStyle name="Input 9 2 2" xfId="1022" xr:uid="{00000000-0005-0000-0000-000084120000}"/>
    <cellStyle name="Input 9 2 2 2" xfId="1023" xr:uid="{00000000-0005-0000-0000-000085120000}"/>
    <cellStyle name="Input 9 2 2 2 2" xfId="3499" xr:uid="{00000000-0005-0000-0000-000086120000}"/>
    <cellStyle name="Input 9 2 2 2 2 2" xfId="14875" xr:uid="{00000000-0005-0000-0000-000087120000}"/>
    <cellStyle name="Input 9 2 2 2 3" xfId="5659" xr:uid="{00000000-0005-0000-0000-000088120000}"/>
    <cellStyle name="Input 9 2 2 2 3 2" xfId="17035" xr:uid="{00000000-0005-0000-0000-000089120000}"/>
    <cellStyle name="Input 9 2 2 2 4" xfId="7541" xr:uid="{00000000-0005-0000-0000-00008A120000}"/>
    <cellStyle name="Input 9 2 2 2 4 2" xfId="18916" xr:uid="{00000000-0005-0000-0000-00008B120000}"/>
    <cellStyle name="Input 9 2 2 2 5" xfId="9924" xr:uid="{00000000-0005-0000-0000-00008C120000}"/>
    <cellStyle name="Input 9 2 2 2 5 2" xfId="21294" xr:uid="{00000000-0005-0000-0000-00008D120000}"/>
    <cellStyle name="Input 9 2 2 2 6" xfId="11962" xr:uid="{00000000-0005-0000-0000-00008E120000}"/>
    <cellStyle name="Input 9 2 2 2 6 2" xfId="23166" xr:uid="{00000000-0005-0000-0000-00008F120000}"/>
    <cellStyle name="Input 9 2 2 2 7" xfId="12720" xr:uid="{00000000-0005-0000-0000-000090120000}"/>
    <cellStyle name="Input 9 2 2 3" xfId="3500" xr:uid="{00000000-0005-0000-0000-000091120000}"/>
    <cellStyle name="Input 9 2 2 3 2" xfId="14876" xr:uid="{00000000-0005-0000-0000-000092120000}"/>
    <cellStyle name="Input 9 2 2 4" xfId="5660" xr:uid="{00000000-0005-0000-0000-000093120000}"/>
    <cellStyle name="Input 9 2 2 4 2" xfId="17036" xr:uid="{00000000-0005-0000-0000-000094120000}"/>
    <cellStyle name="Input 9 2 2 5" xfId="7542" xr:uid="{00000000-0005-0000-0000-000095120000}"/>
    <cellStyle name="Input 9 2 2 5 2" xfId="18917" xr:uid="{00000000-0005-0000-0000-000096120000}"/>
    <cellStyle name="Input 9 2 2 6" xfId="9923" xr:uid="{00000000-0005-0000-0000-000097120000}"/>
    <cellStyle name="Input 9 2 2 6 2" xfId="21293" xr:uid="{00000000-0005-0000-0000-000098120000}"/>
    <cellStyle name="Input 9 2 2 7" xfId="11961" xr:uid="{00000000-0005-0000-0000-000099120000}"/>
    <cellStyle name="Input 9 2 2 7 2" xfId="23165" xr:uid="{00000000-0005-0000-0000-00009A120000}"/>
    <cellStyle name="Input 9 2 2 8" xfId="12719" xr:uid="{00000000-0005-0000-0000-00009B120000}"/>
    <cellStyle name="Input 9 2 3" xfId="1024" xr:uid="{00000000-0005-0000-0000-00009C120000}"/>
    <cellStyle name="Input 9 2 3 2" xfId="3501" xr:uid="{00000000-0005-0000-0000-00009D120000}"/>
    <cellStyle name="Input 9 2 3 2 2" xfId="14877" xr:uid="{00000000-0005-0000-0000-00009E120000}"/>
    <cellStyle name="Input 9 2 3 3" xfId="5661" xr:uid="{00000000-0005-0000-0000-00009F120000}"/>
    <cellStyle name="Input 9 2 3 3 2" xfId="17037" xr:uid="{00000000-0005-0000-0000-0000A0120000}"/>
    <cellStyle name="Input 9 2 3 4" xfId="7543" xr:uid="{00000000-0005-0000-0000-0000A1120000}"/>
    <cellStyle name="Input 9 2 3 4 2" xfId="18918" xr:uid="{00000000-0005-0000-0000-0000A2120000}"/>
    <cellStyle name="Input 9 2 3 5" xfId="9925" xr:uid="{00000000-0005-0000-0000-0000A3120000}"/>
    <cellStyle name="Input 9 2 3 5 2" xfId="21295" xr:uid="{00000000-0005-0000-0000-0000A4120000}"/>
    <cellStyle name="Input 9 2 3 6" xfId="11963" xr:uid="{00000000-0005-0000-0000-0000A5120000}"/>
    <cellStyle name="Input 9 2 3 6 2" xfId="23167" xr:uid="{00000000-0005-0000-0000-0000A6120000}"/>
    <cellStyle name="Input 9 2 3 7" xfId="12721" xr:uid="{00000000-0005-0000-0000-0000A7120000}"/>
    <cellStyle name="Input 9 2 4" xfId="3502" xr:uid="{00000000-0005-0000-0000-0000A8120000}"/>
    <cellStyle name="Input 9 2 4 2" xfId="14878" xr:uid="{00000000-0005-0000-0000-0000A9120000}"/>
    <cellStyle name="Input 9 2 5" xfId="5662" xr:uid="{00000000-0005-0000-0000-0000AA120000}"/>
    <cellStyle name="Input 9 2 5 2" xfId="17038" xr:uid="{00000000-0005-0000-0000-0000AB120000}"/>
    <cellStyle name="Input 9 2 6" xfId="7544" xr:uid="{00000000-0005-0000-0000-0000AC120000}"/>
    <cellStyle name="Input 9 2 6 2" xfId="18919" xr:uid="{00000000-0005-0000-0000-0000AD120000}"/>
    <cellStyle name="Input 9 2 7" xfId="9922" xr:uid="{00000000-0005-0000-0000-0000AE120000}"/>
    <cellStyle name="Input 9 2 7 2" xfId="21292" xr:uid="{00000000-0005-0000-0000-0000AF120000}"/>
    <cellStyle name="Input 9 2 8" xfId="11960" xr:uid="{00000000-0005-0000-0000-0000B0120000}"/>
    <cellStyle name="Input 9 2 8 2" xfId="23164" xr:uid="{00000000-0005-0000-0000-0000B1120000}"/>
    <cellStyle name="Input 9 2 9" xfId="12718" xr:uid="{00000000-0005-0000-0000-0000B2120000}"/>
    <cellStyle name="Input 9 3" xfId="1025" xr:uid="{00000000-0005-0000-0000-0000B3120000}"/>
    <cellStyle name="Input 9 3 2" xfId="3503" xr:uid="{00000000-0005-0000-0000-0000B4120000}"/>
    <cellStyle name="Input 9 3 2 2" xfId="14879" xr:uid="{00000000-0005-0000-0000-0000B5120000}"/>
    <cellStyle name="Input 9 3 3" xfId="5663" xr:uid="{00000000-0005-0000-0000-0000B6120000}"/>
    <cellStyle name="Input 9 3 3 2" xfId="17039" xr:uid="{00000000-0005-0000-0000-0000B7120000}"/>
    <cellStyle name="Input 9 3 4" xfId="7545" xr:uid="{00000000-0005-0000-0000-0000B8120000}"/>
    <cellStyle name="Input 9 3 4 2" xfId="18920" xr:uid="{00000000-0005-0000-0000-0000B9120000}"/>
    <cellStyle name="Input 9 3 5" xfId="9926" xr:uid="{00000000-0005-0000-0000-0000BA120000}"/>
    <cellStyle name="Input 9 3 5 2" xfId="21296" xr:uid="{00000000-0005-0000-0000-0000BB120000}"/>
    <cellStyle name="Input 9 3 6" xfId="11964" xr:uid="{00000000-0005-0000-0000-0000BC120000}"/>
    <cellStyle name="Input 9 3 6 2" xfId="23168" xr:uid="{00000000-0005-0000-0000-0000BD120000}"/>
    <cellStyle name="Input 9 3 7" xfId="12722" xr:uid="{00000000-0005-0000-0000-0000BE120000}"/>
    <cellStyle name="Input 9 4" xfId="3504" xr:uid="{00000000-0005-0000-0000-0000BF120000}"/>
    <cellStyle name="Input 9 4 2" xfId="14880" xr:uid="{00000000-0005-0000-0000-0000C0120000}"/>
    <cellStyle name="Input 9 5" xfId="5664" xr:uid="{00000000-0005-0000-0000-0000C1120000}"/>
    <cellStyle name="Input 9 5 2" xfId="17040" xr:uid="{00000000-0005-0000-0000-0000C2120000}"/>
    <cellStyle name="Input 9 6" xfId="7546" xr:uid="{00000000-0005-0000-0000-0000C3120000}"/>
    <cellStyle name="Input 9 6 2" xfId="18921" xr:uid="{00000000-0005-0000-0000-0000C4120000}"/>
    <cellStyle name="Input 9 7" xfId="9921" xr:uid="{00000000-0005-0000-0000-0000C5120000}"/>
    <cellStyle name="Input 9 7 2" xfId="21291" xr:uid="{00000000-0005-0000-0000-0000C6120000}"/>
    <cellStyle name="Input 9 8" xfId="11959" xr:uid="{00000000-0005-0000-0000-0000C7120000}"/>
    <cellStyle name="Input 9 8 2" xfId="23163" xr:uid="{00000000-0005-0000-0000-0000C8120000}"/>
    <cellStyle name="Input 9 9" xfId="12717" xr:uid="{00000000-0005-0000-0000-0000C9120000}"/>
    <cellStyle name="Input 90" xfId="1026" xr:uid="{00000000-0005-0000-0000-0000CA120000}"/>
    <cellStyle name="Input 91" xfId="1027" xr:uid="{00000000-0005-0000-0000-0000CB120000}"/>
    <cellStyle name="Input 92" xfId="1028" xr:uid="{00000000-0005-0000-0000-0000CC120000}"/>
    <cellStyle name="Input 93" xfId="1029" xr:uid="{00000000-0005-0000-0000-0000CD120000}"/>
    <cellStyle name="Input 94" xfId="1030" xr:uid="{00000000-0005-0000-0000-0000CE120000}"/>
    <cellStyle name="Input 95" xfId="1031" xr:uid="{00000000-0005-0000-0000-0000CF120000}"/>
    <cellStyle name="Input 96" xfId="1032" xr:uid="{00000000-0005-0000-0000-0000D0120000}"/>
    <cellStyle name="Input 96 2" xfId="1033" xr:uid="{00000000-0005-0000-0000-0000D1120000}"/>
    <cellStyle name="Input 96 2 2" xfId="3505" xr:uid="{00000000-0005-0000-0000-0000D2120000}"/>
    <cellStyle name="Input 96 2 2 2" xfId="14881" xr:uid="{00000000-0005-0000-0000-0000D3120000}"/>
    <cellStyle name="Input 96 2 3" xfId="5665" xr:uid="{00000000-0005-0000-0000-0000D4120000}"/>
    <cellStyle name="Input 96 2 3 2" xfId="17041" xr:uid="{00000000-0005-0000-0000-0000D5120000}"/>
    <cellStyle name="Input 96 2 4" xfId="7547" xr:uid="{00000000-0005-0000-0000-0000D6120000}"/>
    <cellStyle name="Input 96 2 4 2" xfId="18922" xr:uid="{00000000-0005-0000-0000-0000D7120000}"/>
    <cellStyle name="Input 96 2 5" xfId="9928" xr:uid="{00000000-0005-0000-0000-0000D8120000}"/>
    <cellStyle name="Input 96 2 5 2" xfId="21298" xr:uid="{00000000-0005-0000-0000-0000D9120000}"/>
    <cellStyle name="Input 96 2 6" xfId="11966" xr:uid="{00000000-0005-0000-0000-0000DA120000}"/>
    <cellStyle name="Input 96 2 6 2" xfId="23170" xr:uid="{00000000-0005-0000-0000-0000DB120000}"/>
    <cellStyle name="Input 96 2 7" xfId="12724" xr:uid="{00000000-0005-0000-0000-0000DC120000}"/>
    <cellStyle name="Input 96 3" xfId="3506" xr:uid="{00000000-0005-0000-0000-0000DD120000}"/>
    <cellStyle name="Input 96 3 2" xfId="14882" xr:uid="{00000000-0005-0000-0000-0000DE120000}"/>
    <cellStyle name="Input 96 4" xfId="5666" xr:uid="{00000000-0005-0000-0000-0000DF120000}"/>
    <cellStyle name="Input 96 4 2" xfId="17042" xr:uid="{00000000-0005-0000-0000-0000E0120000}"/>
    <cellStyle name="Input 96 5" xfId="7548" xr:uid="{00000000-0005-0000-0000-0000E1120000}"/>
    <cellStyle name="Input 96 5 2" xfId="18923" xr:uid="{00000000-0005-0000-0000-0000E2120000}"/>
    <cellStyle name="Input 96 6" xfId="9927" xr:uid="{00000000-0005-0000-0000-0000E3120000}"/>
    <cellStyle name="Input 96 6 2" xfId="21297" xr:uid="{00000000-0005-0000-0000-0000E4120000}"/>
    <cellStyle name="Input 96 7" xfId="11965" xr:uid="{00000000-0005-0000-0000-0000E5120000}"/>
    <cellStyle name="Input 96 7 2" xfId="23169" xr:uid="{00000000-0005-0000-0000-0000E6120000}"/>
    <cellStyle name="Input 96 8" xfId="12723" xr:uid="{00000000-0005-0000-0000-0000E7120000}"/>
    <cellStyle name="Input 97" xfId="1034" xr:uid="{00000000-0005-0000-0000-0000E8120000}"/>
    <cellStyle name="Input 97 2" xfId="3507" xr:uid="{00000000-0005-0000-0000-0000E9120000}"/>
    <cellStyle name="Input 97 2 2" xfId="14883" xr:uid="{00000000-0005-0000-0000-0000EA120000}"/>
    <cellStyle name="Input 97 3" xfId="5667" xr:uid="{00000000-0005-0000-0000-0000EB120000}"/>
    <cellStyle name="Input 97 3 2" xfId="17043" xr:uid="{00000000-0005-0000-0000-0000EC120000}"/>
    <cellStyle name="Input 97 4" xfId="7549" xr:uid="{00000000-0005-0000-0000-0000ED120000}"/>
    <cellStyle name="Input 97 4 2" xfId="18924" xr:uid="{00000000-0005-0000-0000-0000EE120000}"/>
    <cellStyle name="Input 97 5" xfId="9929" xr:uid="{00000000-0005-0000-0000-0000EF120000}"/>
    <cellStyle name="Input 97 5 2" xfId="21299" xr:uid="{00000000-0005-0000-0000-0000F0120000}"/>
    <cellStyle name="Input 97 6" xfId="11967" xr:uid="{00000000-0005-0000-0000-0000F1120000}"/>
    <cellStyle name="Input 97 6 2" xfId="23171" xr:uid="{00000000-0005-0000-0000-0000F2120000}"/>
    <cellStyle name="Input 97 7" xfId="12725" xr:uid="{00000000-0005-0000-0000-0000F3120000}"/>
    <cellStyle name="Input 98" xfId="1035" xr:uid="{00000000-0005-0000-0000-0000F4120000}"/>
    <cellStyle name="Input 98 2" xfId="3508" xr:uid="{00000000-0005-0000-0000-0000F5120000}"/>
    <cellStyle name="Input 98 2 2" xfId="14884" xr:uid="{00000000-0005-0000-0000-0000F6120000}"/>
    <cellStyle name="Input 98 3" xfId="5668" xr:uid="{00000000-0005-0000-0000-0000F7120000}"/>
    <cellStyle name="Input 98 3 2" xfId="17044" xr:uid="{00000000-0005-0000-0000-0000F8120000}"/>
    <cellStyle name="Input 98 4" xfId="7550" xr:uid="{00000000-0005-0000-0000-0000F9120000}"/>
    <cellStyle name="Input 98 4 2" xfId="18925" xr:uid="{00000000-0005-0000-0000-0000FA120000}"/>
    <cellStyle name="Input 98 5" xfId="9930" xr:uid="{00000000-0005-0000-0000-0000FB120000}"/>
    <cellStyle name="Input 98 5 2" xfId="21300" xr:uid="{00000000-0005-0000-0000-0000FC120000}"/>
    <cellStyle name="Input 98 6" xfId="11968" xr:uid="{00000000-0005-0000-0000-0000FD120000}"/>
    <cellStyle name="Input 98 6 2" xfId="23172" xr:uid="{00000000-0005-0000-0000-0000FE120000}"/>
    <cellStyle name="Input 98 7" xfId="12726" xr:uid="{00000000-0005-0000-0000-0000FF120000}"/>
    <cellStyle name="Input 99" xfId="1036" xr:uid="{00000000-0005-0000-0000-000000130000}"/>
    <cellStyle name="Input 99 2" xfId="3509" xr:uid="{00000000-0005-0000-0000-000001130000}"/>
    <cellStyle name="Input 99 2 2" xfId="14885" xr:uid="{00000000-0005-0000-0000-000002130000}"/>
    <cellStyle name="Input 99 3" xfId="5669" xr:uid="{00000000-0005-0000-0000-000003130000}"/>
    <cellStyle name="Input 99 3 2" xfId="17045" xr:uid="{00000000-0005-0000-0000-000004130000}"/>
    <cellStyle name="Input 99 4" xfId="7551" xr:uid="{00000000-0005-0000-0000-000005130000}"/>
    <cellStyle name="Input 99 4 2" xfId="18926" xr:uid="{00000000-0005-0000-0000-000006130000}"/>
    <cellStyle name="Input 99 5" xfId="9931" xr:uid="{00000000-0005-0000-0000-000007130000}"/>
    <cellStyle name="Input 99 5 2" xfId="21301" xr:uid="{00000000-0005-0000-0000-000008130000}"/>
    <cellStyle name="Input 99 6" xfId="11969" xr:uid="{00000000-0005-0000-0000-000009130000}"/>
    <cellStyle name="Input 99 6 2" xfId="23173" xr:uid="{00000000-0005-0000-0000-00000A130000}"/>
    <cellStyle name="Input 99 7" xfId="12727" xr:uid="{00000000-0005-0000-0000-00000B130000}"/>
    <cellStyle name="Internal link" xfId="1037" xr:uid="{00000000-0005-0000-0000-00000C130000}"/>
    <cellStyle name="KeyModelOutput" xfId="1038" xr:uid="{00000000-0005-0000-0000-00000D130000}"/>
    <cellStyle name="KPMG Heading 1" xfId="1039" xr:uid="{00000000-0005-0000-0000-00000E130000}"/>
    <cellStyle name="KPMG Heading 2" xfId="1040" xr:uid="{00000000-0005-0000-0000-00000F130000}"/>
    <cellStyle name="KPMG Heading 3" xfId="1041" xr:uid="{00000000-0005-0000-0000-000010130000}"/>
    <cellStyle name="KPMG Heading 4" xfId="1042" xr:uid="{00000000-0005-0000-0000-000011130000}"/>
    <cellStyle name="KPMG Normal" xfId="1043" xr:uid="{00000000-0005-0000-0000-000012130000}"/>
    <cellStyle name="KPMG Normal Text" xfId="1044" xr:uid="{00000000-0005-0000-0000-000013130000}"/>
    <cellStyle name="left" xfId="1045" xr:uid="{00000000-0005-0000-0000-000014130000}"/>
    <cellStyle name="Line_Key" xfId="1046" xr:uid="{00000000-0005-0000-0000-000015130000}"/>
    <cellStyle name="Link Currency (0)" xfId="1047" xr:uid="{00000000-0005-0000-0000-000016130000}"/>
    <cellStyle name="Link Currency (2)" xfId="1048" xr:uid="{00000000-0005-0000-0000-000017130000}"/>
    <cellStyle name="Link Units (0)" xfId="1049" xr:uid="{00000000-0005-0000-0000-000018130000}"/>
    <cellStyle name="Link Units (1)" xfId="1050" xr:uid="{00000000-0005-0000-0000-000019130000}"/>
    <cellStyle name="Link Units (2)" xfId="1051" xr:uid="{00000000-0005-0000-0000-00001A130000}"/>
    <cellStyle name="Linked Cell 10" xfId="1052" xr:uid="{00000000-0005-0000-0000-00001B130000}"/>
    <cellStyle name="Linked Cell 11" xfId="1053" xr:uid="{00000000-0005-0000-0000-00001C130000}"/>
    <cellStyle name="Linked Cell 12" xfId="1054" xr:uid="{00000000-0005-0000-0000-00001D130000}"/>
    <cellStyle name="Linked Cell 13" xfId="1055" xr:uid="{00000000-0005-0000-0000-00001E130000}"/>
    <cellStyle name="Linked Cell 2" xfId="1056" xr:uid="{00000000-0005-0000-0000-00001F130000}"/>
    <cellStyle name="Linked Cell 2 2" xfId="11895" xr:uid="{00000000-0005-0000-0000-000020130000}"/>
    <cellStyle name="Linked Cell 3" xfId="1057" xr:uid="{00000000-0005-0000-0000-000021130000}"/>
    <cellStyle name="Linked Cell 3 2" xfId="11896" xr:uid="{00000000-0005-0000-0000-000022130000}"/>
    <cellStyle name="Linked Cell 4" xfId="1058" xr:uid="{00000000-0005-0000-0000-000023130000}"/>
    <cellStyle name="Linked Cell 4 2" xfId="11897" xr:uid="{00000000-0005-0000-0000-000024130000}"/>
    <cellStyle name="Linked Cell 5" xfId="1059" xr:uid="{00000000-0005-0000-0000-000025130000}"/>
    <cellStyle name="Linked Cell 6" xfId="1060" xr:uid="{00000000-0005-0000-0000-000026130000}"/>
    <cellStyle name="Linked Cell 7" xfId="1061" xr:uid="{00000000-0005-0000-0000-000027130000}"/>
    <cellStyle name="Linked Cell 8" xfId="1062" xr:uid="{00000000-0005-0000-0000-000028130000}"/>
    <cellStyle name="Linked Cell 9" xfId="1063" xr:uid="{00000000-0005-0000-0000-000029130000}"/>
    <cellStyle name="Migliaia (0)" xfId="1064" xr:uid="{00000000-0005-0000-0000-00002A130000}"/>
    <cellStyle name="Milliers [0]_laroux" xfId="1065" xr:uid="{00000000-0005-0000-0000-00002B130000}"/>
    <cellStyle name="Milliers_laroux" xfId="1066" xr:uid="{00000000-0005-0000-0000-00002C130000}"/>
    <cellStyle name="Model" xfId="1067" xr:uid="{00000000-0005-0000-0000-00002D130000}"/>
    <cellStyle name="Moeda [0]_aola" xfId="1068" xr:uid="{00000000-0005-0000-0000-00002E130000}"/>
    <cellStyle name="Moeda_aola" xfId="1069" xr:uid="{00000000-0005-0000-0000-00002F130000}"/>
    <cellStyle name="Monétaire [0]_laroux" xfId="1070" xr:uid="{00000000-0005-0000-0000-000030130000}"/>
    <cellStyle name="Monétaire_laroux" xfId="1071" xr:uid="{00000000-0005-0000-0000-000031130000}"/>
    <cellStyle name="Neutral 10" xfId="1072" xr:uid="{00000000-0005-0000-0000-000032130000}"/>
    <cellStyle name="Neutral 11" xfId="1073" xr:uid="{00000000-0005-0000-0000-000033130000}"/>
    <cellStyle name="Neutral 12" xfId="1074" xr:uid="{00000000-0005-0000-0000-000034130000}"/>
    <cellStyle name="Neutral 13" xfId="1075" xr:uid="{00000000-0005-0000-0000-000035130000}"/>
    <cellStyle name="Neutral 2" xfId="1076" xr:uid="{00000000-0005-0000-0000-000036130000}"/>
    <cellStyle name="Neutral 2 2" xfId="11898" xr:uid="{00000000-0005-0000-0000-000037130000}"/>
    <cellStyle name="Neutral 3" xfId="1077" xr:uid="{00000000-0005-0000-0000-000038130000}"/>
    <cellStyle name="Neutral 3 2" xfId="11899" xr:uid="{00000000-0005-0000-0000-000039130000}"/>
    <cellStyle name="Neutral 4" xfId="1078" xr:uid="{00000000-0005-0000-0000-00003A130000}"/>
    <cellStyle name="Neutral 5" xfId="1079" xr:uid="{00000000-0005-0000-0000-00003B130000}"/>
    <cellStyle name="Neutral 6" xfId="1080" xr:uid="{00000000-0005-0000-0000-00003C130000}"/>
    <cellStyle name="Neutral 7" xfId="1081" xr:uid="{00000000-0005-0000-0000-00003D130000}"/>
    <cellStyle name="Neutral 8" xfId="1082" xr:uid="{00000000-0005-0000-0000-00003E130000}"/>
    <cellStyle name="Neutral 9" xfId="1083" xr:uid="{00000000-0005-0000-0000-00003F130000}"/>
    <cellStyle name="no dec" xfId="1084" xr:uid="{00000000-0005-0000-0000-000040130000}"/>
    <cellStyle name="NonPrint_Heading" xfId="1085" xr:uid="{00000000-0005-0000-0000-000041130000}"/>
    <cellStyle name="Normal" xfId="0" builtinId="0"/>
    <cellStyle name="Normal - Style1" xfId="1086" xr:uid="{00000000-0005-0000-0000-000043130000}"/>
    <cellStyle name="Normal - ｵ鮖蘯ｺ1" xfId="1087" xr:uid="{00000000-0005-0000-0000-000044130000}"/>
    <cellStyle name="Normal 10" xfId="1088" xr:uid="{00000000-0005-0000-0000-000045130000}"/>
    <cellStyle name="Normal 10 2" xfId="11900" xr:uid="{00000000-0005-0000-0000-000046130000}"/>
    <cellStyle name="Normal 100" xfId="23558" xr:uid="{00000000-0005-0000-0000-000047130000}"/>
    <cellStyle name="Normal 11" xfId="1089" xr:uid="{00000000-0005-0000-0000-000048130000}"/>
    <cellStyle name="Normal 11 2" xfId="1090" xr:uid="{00000000-0005-0000-0000-000049130000}"/>
    <cellStyle name="Normal 11 2 2" xfId="1091" xr:uid="{00000000-0005-0000-0000-00004A130000}"/>
    <cellStyle name="Normal 12" xfId="1092" xr:uid="{00000000-0005-0000-0000-00004B130000}"/>
    <cellStyle name="Normal 12 2" xfId="1093" xr:uid="{00000000-0005-0000-0000-00004C130000}"/>
    <cellStyle name="Normal 12 2 2" xfId="1094" xr:uid="{00000000-0005-0000-0000-00004D130000}"/>
    <cellStyle name="Normal 12 2 2 2" xfId="3510" xr:uid="{00000000-0005-0000-0000-00004E130000}"/>
    <cellStyle name="Normal 12 2 2 2 2" xfId="14886" xr:uid="{00000000-0005-0000-0000-00004F130000}"/>
    <cellStyle name="Normal 12 2 2 3" xfId="5670" xr:uid="{00000000-0005-0000-0000-000050130000}"/>
    <cellStyle name="Normal 12 2 2 3 2" xfId="17046" xr:uid="{00000000-0005-0000-0000-000051130000}"/>
    <cellStyle name="Normal 12 2 2 4" xfId="7552" xr:uid="{00000000-0005-0000-0000-000052130000}"/>
    <cellStyle name="Normal 12 2 2 4 2" xfId="18927" xr:uid="{00000000-0005-0000-0000-000053130000}"/>
    <cellStyle name="Normal 12 2 2 5" xfId="9933" xr:uid="{00000000-0005-0000-0000-000054130000}"/>
    <cellStyle name="Normal 12 2 2 5 2" xfId="21303" xr:uid="{00000000-0005-0000-0000-000055130000}"/>
    <cellStyle name="Normal 12 2 2 6" xfId="12729" xr:uid="{00000000-0005-0000-0000-000056130000}"/>
    <cellStyle name="Normal 12 2 3" xfId="3511" xr:uid="{00000000-0005-0000-0000-000057130000}"/>
    <cellStyle name="Normal 12 2 3 2" xfId="14887" xr:uid="{00000000-0005-0000-0000-000058130000}"/>
    <cellStyle name="Normal 12 2 4" xfId="5671" xr:uid="{00000000-0005-0000-0000-000059130000}"/>
    <cellStyle name="Normal 12 2 4 2" xfId="17047" xr:uid="{00000000-0005-0000-0000-00005A130000}"/>
    <cellStyle name="Normal 12 2 5" xfId="7553" xr:uid="{00000000-0005-0000-0000-00005B130000}"/>
    <cellStyle name="Normal 12 2 5 2" xfId="18928" xr:uid="{00000000-0005-0000-0000-00005C130000}"/>
    <cellStyle name="Normal 12 2 6" xfId="9932" xr:uid="{00000000-0005-0000-0000-00005D130000}"/>
    <cellStyle name="Normal 12 2 6 2" xfId="21302" xr:uid="{00000000-0005-0000-0000-00005E130000}"/>
    <cellStyle name="Normal 12 2 7" xfId="12728" xr:uid="{00000000-0005-0000-0000-00005F130000}"/>
    <cellStyle name="Normal 12 3" xfId="1095" xr:uid="{00000000-0005-0000-0000-000060130000}"/>
    <cellStyle name="Normal 12 3 2" xfId="3512" xr:uid="{00000000-0005-0000-0000-000061130000}"/>
    <cellStyle name="Normal 12 3 2 2" xfId="14888" xr:uid="{00000000-0005-0000-0000-000062130000}"/>
    <cellStyle name="Normal 12 3 3" xfId="5672" xr:uid="{00000000-0005-0000-0000-000063130000}"/>
    <cellStyle name="Normal 12 3 3 2" xfId="17048" xr:uid="{00000000-0005-0000-0000-000064130000}"/>
    <cellStyle name="Normal 12 3 4" xfId="7554" xr:uid="{00000000-0005-0000-0000-000065130000}"/>
    <cellStyle name="Normal 12 3 4 2" xfId="18929" xr:uid="{00000000-0005-0000-0000-000066130000}"/>
    <cellStyle name="Normal 12 3 5" xfId="9934" xr:uid="{00000000-0005-0000-0000-000067130000}"/>
    <cellStyle name="Normal 12 3 5 2" xfId="21304" xr:uid="{00000000-0005-0000-0000-000068130000}"/>
    <cellStyle name="Normal 12 3 6" xfId="12730" xr:uid="{00000000-0005-0000-0000-000069130000}"/>
    <cellStyle name="Normal 12 4" xfId="11901" xr:uid="{00000000-0005-0000-0000-00006A130000}"/>
    <cellStyle name="Normal 13" xfId="1096" xr:uid="{00000000-0005-0000-0000-00006B130000}"/>
    <cellStyle name="Normal 13 2" xfId="1097" xr:uid="{00000000-0005-0000-0000-00006C130000}"/>
    <cellStyle name="Normal 13 2 2" xfId="1098" xr:uid="{00000000-0005-0000-0000-00006D130000}"/>
    <cellStyle name="Normal 13 2 2 2" xfId="3513" xr:uid="{00000000-0005-0000-0000-00006E130000}"/>
    <cellStyle name="Normal 13 2 2 2 2" xfId="14889" xr:uid="{00000000-0005-0000-0000-00006F130000}"/>
    <cellStyle name="Normal 13 2 2 3" xfId="5673" xr:uid="{00000000-0005-0000-0000-000070130000}"/>
    <cellStyle name="Normal 13 2 2 3 2" xfId="17049" xr:uid="{00000000-0005-0000-0000-000071130000}"/>
    <cellStyle name="Normal 13 2 2 4" xfId="7555" xr:uid="{00000000-0005-0000-0000-000072130000}"/>
    <cellStyle name="Normal 13 2 2 4 2" xfId="18930" xr:uid="{00000000-0005-0000-0000-000073130000}"/>
    <cellStyle name="Normal 13 2 2 5" xfId="9936" xr:uid="{00000000-0005-0000-0000-000074130000}"/>
    <cellStyle name="Normal 13 2 2 5 2" xfId="21306" xr:uid="{00000000-0005-0000-0000-000075130000}"/>
    <cellStyle name="Normal 13 2 2 6" xfId="12732" xr:uid="{00000000-0005-0000-0000-000076130000}"/>
    <cellStyle name="Normal 13 2 3" xfId="3514" xr:uid="{00000000-0005-0000-0000-000077130000}"/>
    <cellStyle name="Normal 13 2 3 2" xfId="14890" xr:uid="{00000000-0005-0000-0000-000078130000}"/>
    <cellStyle name="Normal 13 2 4" xfId="5674" xr:uid="{00000000-0005-0000-0000-000079130000}"/>
    <cellStyle name="Normal 13 2 4 2" xfId="17050" xr:uid="{00000000-0005-0000-0000-00007A130000}"/>
    <cellStyle name="Normal 13 2 5" xfId="7556" xr:uid="{00000000-0005-0000-0000-00007B130000}"/>
    <cellStyle name="Normal 13 2 5 2" xfId="18931" xr:uid="{00000000-0005-0000-0000-00007C130000}"/>
    <cellStyle name="Normal 13 2 6" xfId="9935" xr:uid="{00000000-0005-0000-0000-00007D130000}"/>
    <cellStyle name="Normal 13 2 6 2" xfId="21305" xr:uid="{00000000-0005-0000-0000-00007E130000}"/>
    <cellStyle name="Normal 13 2 7" xfId="12731" xr:uid="{00000000-0005-0000-0000-00007F130000}"/>
    <cellStyle name="Normal 13 3" xfId="1099" xr:uid="{00000000-0005-0000-0000-000080130000}"/>
    <cellStyle name="Normal 13 3 2" xfId="3515" xr:uid="{00000000-0005-0000-0000-000081130000}"/>
    <cellStyle name="Normal 13 3 2 2" xfId="14891" xr:uid="{00000000-0005-0000-0000-000082130000}"/>
    <cellStyle name="Normal 13 3 3" xfId="5675" xr:uid="{00000000-0005-0000-0000-000083130000}"/>
    <cellStyle name="Normal 13 3 3 2" xfId="17051" xr:uid="{00000000-0005-0000-0000-000084130000}"/>
    <cellStyle name="Normal 13 3 4" xfId="7557" xr:uid="{00000000-0005-0000-0000-000085130000}"/>
    <cellStyle name="Normal 13 3 4 2" xfId="18932" xr:uid="{00000000-0005-0000-0000-000086130000}"/>
    <cellStyle name="Normal 13 3 5" xfId="9937" xr:uid="{00000000-0005-0000-0000-000087130000}"/>
    <cellStyle name="Normal 13 3 5 2" xfId="21307" xr:uid="{00000000-0005-0000-0000-000088130000}"/>
    <cellStyle name="Normal 13 3 6" xfId="12733" xr:uid="{00000000-0005-0000-0000-000089130000}"/>
    <cellStyle name="Normal 14" xfId="1100" xr:uid="{00000000-0005-0000-0000-00008A130000}"/>
    <cellStyle name="Normal 14 2" xfId="1101" xr:uid="{00000000-0005-0000-0000-00008B130000}"/>
    <cellStyle name="Normal 14 2 2" xfId="1102" xr:uid="{00000000-0005-0000-0000-00008C130000}"/>
    <cellStyle name="Normal 14 2 2 2" xfId="3516" xr:uid="{00000000-0005-0000-0000-00008D130000}"/>
    <cellStyle name="Normal 14 2 2 2 2" xfId="14892" xr:uid="{00000000-0005-0000-0000-00008E130000}"/>
    <cellStyle name="Normal 14 2 2 3" xfId="5676" xr:uid="{00000000-0005-0000-0000-00008F130000}"/>
    <cellStyle name="Normal 14 2 2 3 2" xfId="17052" xr:uid="{00000000-0005-0000-0000-000090130000}"/>
    <cellStyle name="Normal 14 2 2 4" xfId="7558" xr:uid="{00000000-0005-0000-0000-000091130000}"/>
    <cellStyle name="Normal 14 2 2 4 2" xfId="18933" xr:uid="{00000000-0005-0000-0000-000092130000}"/>
    <cellStyle name="Normal 14 2 2 5" xfId="9940" xr:uid="{00000000-0005-0000-0000-000093130000}"/>
    <cellStyle name="Normal 14 2 2 5 2" xfId="21310" xr:uid="{00000000-0005-0000-0000-000094130000}"/>
    <cellStyle name="Normal 14 2 2 6" xfId="12736" xr:uid="{00000000-0005-0000-0000-000095130000}"/>
    <cellStyle name="Normal 14 2 3" xfId="3517" xr:uid="{00000000-0005-0000-0000-000096130000}"/>
    <cellStyle name="Normal 14 2 3 2" xfId="14893" xr:uid="{00000000-0005-0000-0000-000097130000}"/>
    <cellStyle name="Normal 14 2 4" xfId="5677" xr:uid="{00000000-0005-0000-0000-000098130000}"/>
    <cellStyle name="Normal 14 2 4 2" xfId="17053" xr:uid="{00000000-0005-0000-0000-000099130000}"/>
    <cellStyle name="Normal 14 2 5" xfId="7559" xr:uid="{00000000-0005-0000-0000-00009A130000}"/>
    <cellStyle name="Normal 14 2 5 2" xfId="18934" xr:uid="{00000000-0005-0000-0000-00009B130000}"/>
    <cellStyle name="Normal 14 2 6" xfId="9939" xr:uid="{00000000-0005-0000-0000-00009C130000}"/>
    <cellStyle name="Normal 14 2 6 2" xfId="21309" xr:uid="{00000000-0005-0000-0000-00009D130000}"/>
    <cellStyle name="Normal 14 2 7" xfId="12735" xr:uid="{00000000-0005-0000-0000-00009E130000}"/>
    <cellStyle name="Normal 14 3" xfId="1103" xr:uid="{00000000-0005-0000-0000-00009F130000}"/>
    <cellStyle name="Normal 14 3 2" xfId="3518" xr:uid="{00000000-0005-0000-0000-0000A0130000}"/>
    <cellStyle name="Normal 14 3 2 2" xfId="14894" xr:uid="{00000000-0005-0000-0000-0000A1130000}"/>
    <cellStyle name="Normal 14 3 3" xfId="5678" xr:uid="{00000000-0005-0000-0000-0000A2130000}"/>
    <cellStyle name="Normal 14 3 3 2" xfId="17054" xr:uid="{00000000-0005-0000-0000-0000A3130000}"/>
    <cellStyle name="Normal 14 3 4" xfId="7560" xr:uid="{00000000-0005-0000-0000-0000A4130000}"/>
    <cellStyle name="Normal 14 3 4 2" xfId="18935" xr:uid="{00000000-0005-0000-0000-0000A5130000}"/>
    <cellStyle name="Normal 14 3 5" xfId="9941" xr:uid="{00000000-0005-0000-0000-0000A6130000}"/>
    <cellStyle name="Normal 14 3 5 2" xfId="21311" xr:uid="{00000000-0005-0000-0000-0000A7130000}"/>
    <cellStyle name="Normal 14 3 6" xfId="12737" xr:uid="{00000000-0005-0000-0000-0000A8130000}"/>
    <cellStyle name="Normal 14 4" xfId="1104" xr:uid="{00000000-0005-0000-0000-0000A9130000}"/>
    <cellStyle name="Normal 14 5" xfId="3519" xr:uid="{00000000-0005-0000-0000-0000AA130000}"/>
    <cellStyle name="Normal 14 5 2" xfId="11902" xr:uid="{00000000-0005-0000-0000-0000AB130000}"/>
    <cellStyle name="Normal 14 5 3" xfId="14895" xr:uid="{00000000-0005-0000-0000-0000AC130000}"/>
    <cellStyle name="Normal 14 6" xfId="5679" xr:uid="{00000000-0005-0000-0000-0000AD130000}"/>
    <cellStyle name="Normal 14 6 2" xfId="17055" xr:uid="{00000000-0005-0000-0000-0000AE130000}"/>
    <cellStyle name="Normal 14 7" xfId="7561" xr:uid="{00000000-0005-0000-0000-0000AF130000}"/>
    <cellStyle name="Normal 14 7 2" xfId="18936" xr:uid="{00000000-0005-0000-0000-0000B0130000}"/>
    <cellStyle name="Normal 14 8" xfId="9938" xr:uid="{00000000-0005-0000-0000-0000B1130000}"/>
    <cellStyle name="Normal 14 8 2" xfId="21308" xr:uid="{00000000-0005-0000-0000-0000B2130000}"/>
    <cellStyle name="Normal 14 9" xfId="12734" xr:uid="{00000000-0005-0000-0000-0000B3130000}"/>
    <cellStyle name="Normal 15" xfId="1105" xr:uid="{00000000-0005-0000-0000-0000B4130000}"/>
    <cellStyle name="Normal 15 2" xfId="1106" xr:uid="{00000000-0005-0000-0000-0000B5130000}"/>
    <cellStyle name="Normal 15 2 2" xfId="1107" xr:uid="{00000000-0005-0000-0000-0000B6130000}"/>
    <cellStyle name="Normal 15 2 2 2" xfId="3520" xr:uid="{00000000-0005-0000-0000-0000B7130000}"/>
    <cellStyle name="Normal 15 2 2 2 2" xfId="14896" xr:uid="{00000000-0005-0000-0000-0000B8130000}"/>
    <cellStyle name="Normal 15 2 2 3" xfId="5680" xr:uid="{00000000-0005-0000-0000-0000B9130000}"/>
    <cellStyle name="Normal 15 2 2 3 2" xfId="17056" xr:uid="{00000000-0005-0000-0000-0000BA130000}"/>
    <cellStyle name="Normal 15 2 2 4" xfId="7562" xr:uid="{00000000-0005-0000-0000-0000BB130000}"/>
    <cellStyle name="Normal 15 2 2 4 2" xfId="18937" xr:uid="{00000000-0005-0000-0000-0000BC130000}"/>
    <cellStyle name="Normal 15 2 2 5" xfId="9944" xr:uid="{00000000-0005-0000-0000-0000BD130000}"/>
    <cellStyle name="Normal 15 2 2 5 2" xfId="21314" xr:uid="{00000000-0005-0000-0000-0000BE130000}"/>
    <cellStyle name="Normal 15 2 2 6" xfId="12740" xr:uid="{00000000-0005-0000-0000-0000BF130000}"/>
    <cellStyle name="Normal 15 2 3" xfId="3521" xr:uid="{00000000-0005-0000-0000-0000C0130000}"/>
    <cellStyle name="Normal 15 2 3 2" xfId="14897" xr:uid="{00000000-0005-0000-0000-0000C1130000}"/>
    <cellStyle name="Normal 15 2 4" xfId="5681" xr:uid="{00000000-0005-0000-0000-0000C2130000}"/>
    <cellStyle name="Normal 15 2 4 2" xfId="17057" xr:uid="{00000000-0005-0000-0000-0000C3130000}"/>
    <cellStyle name="Normal 15 2 5" xfId="7563" xr:uid="{00000000-0005-0000-0000-0000C4130000}"/>
    <cellStyle name="Normal 15 2 5 2" xfId="18938" xr:uid="{00000000-0005-0000-0000-0000C5130000}"/>
    <cellStyle name="Normal 15 2 6" xfId="9943" xr:uid="{00000000-0005-0000-0000-0000C6130000}"/>
    <cellStyle name="Normal 15 2 6 2" xfId="21313" xr:uid="{00000000-0005-0000-0000-0000C7130000}"/>
    <cellStyle name="Normal 15 2 7" xfId="12739" xr:uid="{00000000-0005-0000-0000-0000C8130000}"/>
    <cellStyle name="Normal 15 3" xfId="1108" xr:uid="{00000000-0005-0000-0000-0000C9130000}"/>
    <cellStyle name="Normal 15 3 2" xfId="3522" xr:uid="{00000000-0005-0000-0000-0000CA130000}"/>
    <cellStyle name="Normal 15 3 2 2" xfId="14898" xr:uid="{00000000-0005-0000-0000-0000CB130000}"/>
    <cellStyle name="Normal 15 3 3" xfId="5682" xr:uid="{00000000-0005-0000-0000-0000CC130000}"/>
    <cellStyle name="Normal 15 3 3 2" xfId="17058" xr:uid="{00000000-0005-0000-0000-0000CD130000}"/>
    <cellStyle name="Normal 15 3 4" xfId="7564" xr:uid="{00000000-0005-0000-0000-0000CE130000}"/>
    <cellStyle name="Normal 15 3 4 2" xfId="18939" xr:uid="{00000000-0005-0000-0000-0000CF130000}"/>
    <cellStyle name="Normal 15 3 5" xfId="9945" xr:uid="{00000000-0005-0000-0000-0000D0130000}"/>
    <cellStyle name="Normal 15 3 5 2" xfId="21315" xr:uid="{00000000-0005-0000-0000-0000D1130000}"/>
    <cellStyle name="Normal 15 3 6" xfId="12741" xr:uid="{00000000-0005-0000-0000-0000D2130000}"/>
    <cellStyle name="Normal 15 4" xfId="3523" xr:uid="{00000000-0005-0000-0000-0000D3130000}"/>
    <cellStyle name="Normal 15 4 2" xfId="14899" xr:uid="{00000000-0005-0000-0000-0000D4130000}"/>
    <cellStyle name="Normal 15 5" xfId="5683" xr:uid="{00000000-0005-0000-0000-0000D5130000}"/>
    <cellStyle name="Normal 15 5 2" xfId="17059" xr:uid="{00000000-0005-0000-0000-0000D6130000}"/>
    <cellStyle name="Normal 15 6" xfId="7565" xr:uid="{00000000-0005-0000-0000-0000D7130000}"/>
    <cellStyle name="Normal 15 6 2" xfId="18940" xr:uid="{00000000-0005-0000-0000-0000D8130000}"/>
    <cellStyle name="Normal 15 7" xfId="9942" xr:uid="{00000000-0005-0000-0000-0000D9130000}"/>
    <cellStyle name="Normal 15 7 2" xfId="21312" xr:uid="{00000000-0005-0000-0000-0000DA130000}"/>
    <cellStyle name="Normal 15 8" xfId="12738" xr:uid="{00000000-0005-0000-0000-0000DB130000}"/>
    <cellStyle name="Normal 16" xfId="1109" xr:uid="{00000000-0005-0000-0000-0000DC130000}"/>
    <cellStyle name="Normal 16 2" xfId="1110" xr:uid="{00000000-0005-0000-0000-0000DD130000}"/>
    <cellStyle name="Normal 16 2 2" xfId="1111" xr:uid="{00000000-0005-0000-0000-0000DE130000}"/>
    <cellStyle name="Normal 16 2 2 2" xfId="3524" xr:uid="{00000000-0005-0000-0000-0000DF130000}"/>
    <cellStyle name="Normal 16 2 2 2 2" xfId="14900" xr:uid="{00000000-0005-0000-0000-0000E0130000}"/>
    <cellStyle name="Normal 16 2 2 3" xfId="5684" xr:uid="{00000000-0005-0000-0000-0000E1130000}"/>
    <cellStyle name="Normal 16 2 2 3 2" xfId="17060" xr:uid="{00000000-0005-0000-0000-0000E2130000}"/>
    <cellStyle name="Normal 16 2 2 4" xfId="7566" xr:uid="{00000000-0005-0000-0000-0000E3130000}"/>
    <cellStyle name="Normal 16 2 2 4 2" xfId="18941" xr:uid="{00000000-0005-0000-0000-0000E4130000}"/>
    <cellStyle name="Normal 16 2 2 5" xfId="9948" xr:uid="{00000000-0005-0000-0000-0000E5130000}"/>
    <cellStyle name="Normal 16 2 2 5 2" xfId="21318" xr:uid="{00000000-0005-0000-0000-0000E6130000}"/>
    <cellStyle name="Normal 16 2 2 6" xfId="12744" xr:uid="{00000000-0005-0000-0000-0000E7130000}"/>
    <cellStyle name="Normal 16 2 3" xfId="3525" xr:uid="{00000000-0005-0000-0000-0000E8130000}"/>
    <cellStyle name="Normal 16 2 3 2" xfId="14901" xr:uid="{00000000-0005-0000-0000-0000E9130000}"/>
    <cellStyle name="Normal 16 2 4" xfId="5685" xr:uid="{00000000-0005-0000-0000-0000EA130000}"/>
    <cellStyle name="Normal 16 2 4 2" xfId="17061" xr:uid="{00000000-0005-0000-0000-0000EB130000}"/>
    <cellStyle name="Normal 16 2 5" xfId="7567" xr:uid="{00000000-0005-0000-0000-0000EC130000}"/>
    <cellStyle name="Normal 16 2 5 2" xfId="18942" xr:uid="{00000000-0005-0000-0000-0000ED130000}"/>
    <cellStyle name="Normal 16 2 6" xfId="9947" xr:uid="{00000000-0005-0000-0000-0000EE130000}"/>
    <cellStyle name="Normal 16 2 6 2" xfId="21317" xr:uid="{00000000-0005-0000-0000-0000EF130000}"/>
    <cellStyle name="Normal 16 2 7" xfId="12743" xr:uid="{00000000-0005-0000-0000-0000F0130000}"/>
    <cellStyle name="Normal 16 3" xfId="1112" xr:uid="{00000000-0005-0000-0000-0000F1130000}"/>
    <cellStyle name="Normal 16 3 2" xfId="3526" xr:uid="{00000000-0005-0000-0000-0000F2130000}"/>
    <cellStyle name="Normal 16 3 2 2" xfId="14902" xr:uid="{00000000-0005-0000-0000-0000F3130000}"/>
    <cellStyle name="Normal 16 3 3" xfId="5686" xr:uid="{00000000-0005-0000-0000-0000F4130000}"/>
    <cellStyle name="Normal 16 3 3 2" xfId="17062" xr:uid="{00000000-0005-0000-0000-0000F5130000}"/>
    <cellStyle name="Normal 16 3 4" xfId="7568" xr:uid="{00000000-0005-0000-0000-0000F6130000}"/>
    <cellStyle name="Normal 16 3 4 2" xfId="18943" xr:uid="{00000000-0005-0000-0000-0000F7130000}"/>
    <cellStyle name="Normal 16 3 5" xfId="9949" xr:uid="{00000000-0005-0000-0000-0000F8130000}"/>
    <cellStyle name="Normal 16 3 5 2" xfId="21319" xr:uid="{00000000-0005-0000-0000-0000F9130000}"/>
    <cellStyle name="Normal 16 3 6" xfId="12745" xr:uid="{00000000-0005-0000-0000-0000FA130000}"/>
    <cellStyle name="Normal 16 4" xfId="3527" xr:uid="{00000000-0005-0000-0000-0000FB130000}"/>
    <cellStyle name="Normal 16 4 2" xfId="14903" xr:uid="{00000000-0005-0000-0000-0000FC130000}"/>
    <cellStyle name="Normal 16 5" xfId="5687" xr:uid="{00000000-0005-0000-0000-0000FD130000}"/>
    <cellStyle name="Normal 16 5 2" xfId="17063" xr:uid="{00000000-0005-0000-0000-0000FE130000}"/>
    <cellStyle name="Normal 16 6" xfId="7569" xr:uid="{00000000-0005-0000-0000-0000FF130000}"/>
    <cellStyle name="Normal 16 6 2" xfId="18944" xr:uid="{00000000-0005-0000-0000-000000140000}"/>
    <cellStyle name="Normal 16 7" xfId="9946" xr:uid="{00000000-0005-0000-0000-000001140000}"/>
    <cellStyle name="Normal 16 7 2" xfId="21316" xr:uid="{00000000-0005-0000-0000-000002140000}"/>
    <cellStyle name="Normal 16 8" xfId="12742" xr:uid="{00000000-0005-0000-0000-000003140000}"/>
    <cellStyle name="Normal 17" xfId="1113" xr:uid="{00000000-0005-0000-0000-000004140000}"/>
    <cellStyle name="Normal 17 2" xfId="1114" xr:uid="{00000000-0005-0000-0000-000005140000}"/>
    <cellStyle name="Normal 17 2 2" xfId="1115" xr:uid="{00000000-0005-0000-0000-000006140000}"/>
    <cellStyle name="Normal 17 2 2 2" xfId="3528" xr:uid="{00000000-0005-0000-0000-000007140000}"/>
    <cellStyle name="Normal 17 2 2 2 2" xfId="14904" xr:uid="{00000000-0005-0000-0000-000008140000}"/>
    <cellStyle name="Normal 17 2 2 3" xfId="5688" xr:uid="{00000000-0005-0000-0000-000009140000}"/>
    <cellStyle name="Normal 17 2 2 3 2" xfId="17064" xr:uid="{00000000-0005-0000-0000-00000A140000}"/>
    <cellStyle name="Normal 17 2 2 4" xfId="7570" xr:uid="{00000000-0005-0000-0000-00000B140000}"/>
    <cellStyle name="Normal 17 2 2 4 2" xfId="18945" xr:uid="{00000000-0005-0000-0000-00000C140000}"/>
    <cellStyle name="Normal 17 2 2 5" xfId="9952" xr:uid="{00000000-0005-0000-0000-00000D140000}"/>
    <cellStyle name="Normal 17 2 2 5 2" xfId="21322" xr:uid="{00000000-0005-0000-0000-00000E140000}"/>
    <cellStyle name="Normal 17 2 2 6" xfId="12748" xr:uid="{00000000-0005-0000-0000-00000F140000}"/>
    <cellStyle name="Normal 17 2 3" xfId="3529" xr:uid="{00000000-0005-0000-0000-000010140000}"/>
    <cellStyle name="Normal 17 2 3 2" xfId="14905" xr:uid="{00000000-0005-0000-0000-000011140000}"/>
    <cellStyle name="Normal 17 2 4" xfId="5689" xr:uid="{00000000-0005-0000-0000-000012140000}"/>
    <cellStyle name="Normal 17 2 4 2" xfId="17065" xr:uid="{00000000-0005-0000-0000-000013140000}"/>
    <cellStyle name="Normal 17 2 5" xfId="7571" xr:uid="{00000000-0005-0000-0000-000014140000}"/>
    <cellStyle name="Normal 17 2 5 2" xfId="18946" xr:uid="{00000000-0005-0000-0000-000015140000}"/>
    <cellStyle name="Normal 17 2 6" xfId="9951" xr:uid="{00000000-0005-0000-0000-000016140000}"/>
    <cellStyle name="Normal 17 2 6 2" xfId="21321" xr:uid="{00000000-0005-0000-0000-000017140000}"/>
    <cellStyle name="Normal 17 2 7" xfId="12747" xr:uid="{00000000-0005-0000-0000-000018140000}"/>
    <cellStyle name="Normal 17 3" xfId="1116" xr:uid="{00000000-0005-0000-0000-000019140000}"/>
    <cellStyle name="Normal 17 3 2" xfId="3530" xr:uid="{00000000-0005-0000-0000-00001A140000}"/>
    <cellStyle name="Normal 17 3 2 2" xfId="14906" xr:uid="{00000000-0005-0000-0000-00001B140000}"/>
    <cellStyle name="Normal 17 3 3" xfId="5690" xr:uid="{00000000-0005-0000-0000-00001C140000}"/>
    <cellStyle name="Normal 17 3 3 2" xfId="17066" xr:uid="{00000000-0005-0000-0000-00001D140000}"/>
    <cellStyle name="Normal 17 3 4" xfId="7572" xr:uid="{00000000-0005-0000-0000-00001E140000}"/>
    <cellStyle name="Normal 17 3 4 2" xfId="18947" xr:uid="{00000000-0005-0000-0000-00001F140000}"/>
    <cellStyle name="Normal 17 3 5" xfId="9953" xr:uid="{00000000-0005-0000-0000-000020140000}"/>
    <cellStyle name="Normal 17 3 5 2" xfId="21323" xr:uid="{00000000-0005-0000-0000-000021140000}"/>
    <cellStyle name="Normal 17 3 6" xfId="12749" xr:uid="{00000000-0005-0000-0000-000022140000}"/>
    <cellStyle name="Normal 17 4" xfId="3531" xr:uid="{00000000-0005-0000-0000-000023140000}"/>
    <cellStyle name="Normal 17 4 2" xfId="14907" xr:uid="{00000000-0005-0000-0000-000024140000}"/>
    <cellStyle name="Normal 17 5" xfId="5691" xr:uid="{00000000-0005-0000-0000-000025140000}"/>
    <cellStyle name="Normal 17 5 2" xfId="17067" xr:uid="{00000000-0005-0000-0000-000026140000}"/>
    <cellStyle name="Normal 17 6" xfId="7573" xr:uid="{00000000-0005-0000-0000-000027140000}"/>
    <cellStyle name="Normal 17 6 2" xfId="18948" xr:uid="{00000000-0005-0000-0000-000028140000}"/>
    <cellStyle name="Normal 17 7" xfId="9950" xr:uid="{00000000-0005-0000-0000-000029140000}"/>
    <cellStyle name="Normal 17 7 2" xfId="21320" xr:uid="{00000000-0005-0000-0000-00002A140000}"/>
    <cellStyle name="Normal 17 8" xfId="12746" xr:uid="{00000000-0005-0000-0000-00002B140000}"/>
    <cellStyle name="Normal 18" xfId="1117" xr:uid="{00000000-0005-0000-0000-00002C140000}"/>
    <cellStyle name="Normal 18 2" xfId="1118" xr:uid="{00000000-0005-0000-0000-00002D140000}"/>
    <cellStyle name="Normal 18 2 2" xfId="1119" xr:uid="{00000000-0005-0000-0000-00002E140000}"/>
    <cellStyle name="Normal 18 2 2 2" xfId="3532" xr:uid="{00000000-0005-0000-0000-00002F140000}"/>
    <cellStyle name="Normal 18 2 2 2 2" xfId="14908" xr:uid="{00000000-0005-0000-0000-000030140000}"/>
    <cellStyle name="Normal 18 2 2 3" xfId="5692" xr:uid="{00000000-0005-0000-0000-000031140000}"/>
    <cellStyle name="Normal 18 2 2 3 2" xfId="17068" xr:uid="{00000000-0005-0000-0000-000032140000}"/>
    <cellStyle name="Normal 18 2 2 4" xfId="7574" xr:uid="{00000000-0005-0000-0000-000033140000}"/>
    <cellStyle name="Normal 18 2 2 4 2" xfId="18949" xr:uid="{00000000-0005-0000-0000-000034140000}"/>
    <cellStyle name="Normal 18 2 2 5" xfId="9956" xr:uid="{00000000-0005-0000-0000-000035140000}"/>
    <cellStyle name="Normal 18 2 2 5 2" xfId="21326" xr:uid="{00000000-0005-0000-0000-000036140000}"/>
    <cellStyle name="Normal 18 2 2 6" xfId="12752" xr:uid="{00000000-0005-0000-0000-000037140000}"/>
    <cellStyle name="Normal 18 2 3" xfId="3533" xr:uid="{00000000-0005-0000-0000-000038140000}"/>
    <cellStyle name="Normal 18 2 3 2" xfId="14909" xr:uid="{00000000-0005-0000-0000-000039140000}"/>
    <cellStyle name="Normal 18 2 4" xfId="5693" xr:uid="{00000000-0005-0000-0000-00003A140000}"/>
    <cellStyle name="Normal 18 2 4 2" xfId="17069" xr:uid="{00000000-0005-0000-0000-00003B140000}"/>
    <cellStyle name="Normal 18 2 5" xfId="7575" xr:uid="{00000000-0005-0000-0000-00003C140000}"/>
    <cellStyle name="Normal 18 2 5 2" xfId="18950" xr:uid="{00000000-0005-0000-0000-00003D140000}"/>
    <cellStyle name="Normal 18 2 6" xfId="9955" xr:uid="{00000000-0005-0000-0000-00003E140000}"/>
    <cellStyle name="Normal 18 2 6 2" xfId="21325" xr:uid="{00000000-0005-0000-0000-00003F140000}"/>
    <cellStyle name="Normal 18 2 7" xfId="12751" xr:uid="{00000000-0005-0000-0000-000040140000}"/>
    <cellStyle name="Normal 18 3" xfId="1120" xr:uid="{00000000-0005-0000-0000-000041140000}"/>
    <cellStyle name="Normal 18 3 2" xfId="3534" xr:uid="{00000000-0005-0000-0000-000042140000}"/>
    <cellStyle name="Normal 18 3 2 2" xfId="14910" xr:uid="{00000000-0005-0000-0000-000043140000}"/>
    <cellStyle name="Normal 18 3 3" xfId="5694" xr:uid="{00000000-0005-0000-0000-000044140000}"/>
    <cellStyle name="Normal 18 3 3 2" xfId="17070" xr:uid="{00000000-0005-0000-0000-000045140000}"/>
    <cellStyle name="Normal 18 3 4" xfId="7576" xr:uid="{00000000-0005-0000-0000-000046140000}"/>
    <cellStyle name="Normal 18 3 4 2" xfId="18951" xr:uid="{00000000-0005-0000-0000-000047140000}"/>
    <cellStyle name="Normal 18 3 5" xfId="9957" xr:uid="{00000000-0005-0000-0000-000048140000}"/>
    <cellStyle name="Normal 18 3 5 2" xfId="21327" xr:uid="{00000000-0005-0000-0000-000049140000}"/>
    <cellStyle name="Normal 18 3 6" xfId="12753" xr:uid="{00000000-0005-0000-0000-00004A140000}"/>
    <cellStyle name="Normal 18 4" xfId="3535" xr:uid="{00000000-0005-0000-0000-00004B140000}"/>
    <cellStyle name="Normal 18 4 2" xfId="14911" xr:uid="{00000000-0005-0000-0000-00004C140000}"/>
    <cellStyle name="Normal 18 5" xfId="5695" xr:uid="{00000000-0005-0000-0000-00004D140000}"/>
    <cellStyle name="Normal 18 5 2" xfId="17071" xr:uid="{00000000-0005-0000-0000-00004E140000}"/>
    <cellStyle name="Normal 18 6" xfId="7577" xr:uid="{00000000-0005-0000-0000-00004F140000}"/>
    <cellStyle name="Normal 18 6 2" xfId="18952" xr:uid="{00000000-0005-0000-0000-000050140000}"/>
    <cellStyle name="Normal 18 7" xfId="9954" xr:uid="{00000000-0005-0000-0000-000051140000}"/>
    <cellStyle name="Normal 18 7 2" xfId="21324" xr:uid="{00000000-0005-0000-0000-000052140000}"/>
    <cellStyle name="Normal 18 8" xfId="12750" xr:uid="{00000000-0005-0000-0000-000053140000}"/>
    <cellStyle name="Normal 19" xfId="1121" xr:uid="{00000000-0005-0000-0000-000054140000}"/>
    <cellStyle name="Normal 19 2" xfId="1122" xr:uid="{00000000-0005-0000-0000-000055140000}"/>
    <cellStyle name="Normal 19 2 2" xfId="1123" xr:uid="{00000000-0005-0000-0000-000056140000}"/>
    <cellStyle name="Normal 19 2 2 2" xfId="3536" xr:uid="{00000000-0005-0000-0000-000057140000}"/>
    <cellStyle name="Normal 19 2 2 2 2" xfId="14912" xr:uid="{00000000-0005-0000-0000-000058140000}"/>
    <cellStyle name="Normal 19 2 2 3" xfId="5696" xr:uid="{00000000-0005-0000-0000-000059140000}"/>
    <cellStyle name="Normal 19 2 2 3 2" xfId="17072" xr:uid="{00000000-0005-0000-0000-00005A140000}"/>
    <cellStyle name="Normal 19 2 2 4" xfId="7578" xr:uid="{00000000-0005-0000-0000-00005B140000}"/>
    <cellStyle name="Normal 19 2 2 4 2" xfId="18953" xr:uid="{00000000-0005-0000-0000-00005C140000}"/>
    <cellStyle name="Normal 19 2 2 5" xfId="9960" xr:uid="{00000000-0005-0000-0000-00005D140000}"/>
    <cellStyle name="Normal 19 2 2 5 2" xfId="21330" xr:uid="{00000000-0005-0000-0000-00005E140000}"/>
    <cellStyle name="Normal 19 2 2 6" xfId="12756" xr:uid="{00000000-0005-0000-0000-00005F140000}"/>
    <cellStyle name="Normal 19 2 3" xfId="3537" xr:uid="{00000000-0005-0000-0000-000060140000}"/>
    <cellStyle name="Normal 19 2 3 2" xfId="14913" xr:uid="{00000000-0005-0000-0000-000061140000}"/>
    <cellStyle name="Normal 19 2 4" xfId="5697" xr:uid="{00000000-0005-0000-0000-000062140000}"/>
    <cellStyle name="Normal 19 2 4 2" xfId="17073" xr:uid="{00000000-0005-0000-0000-000063140000}"/>
    <cellStyle name="Normal 19 2 5" xfId="7579" xr:uid="{00000000-0005-0000-0000-000064140000}"/>
    <cellStyle name="Normal 19 2 5 2" xfId="18954" xr:uid="{00000000-0005-0000-0000-000065140000}"/>
    <cellStyle name="Normal 19 2 6" xfId="9959" xr:uid="{00000000-0005-0000-0000-000066140000}"/>
    <cellStyle name="Normal 19 2 6 2" xfId="21329" xr:uid="{00000000-0005-0000-0000-000067140000}"/>
    <cellStyle name="Normal 19 2 7" xfId="12755" xr:uid="{00000000-0005-0000-0000-000068140000}"/>
    <cellStyle name="Normal 19 3" xfId="1124" xr:uid="{00000000-0005-0000-0000-000069140000}"/>
    <cellStyle name="Normal 19 3 2" xfId="3538" xr:uid="{00000000-0005-0000-0000-00006A140000}"/>
    <cellStyle name="Normal 19 3 2 2" xfId="14914" xr:uid="{00000000-0005-0000-0000-00006B140000}"/>
    <cellStyle name="Normal 19 3 3" xfId="5698" xr:uid="{00000000-0005-0000-0000-00006C140000}"/>
    <cellStyle name="Normal 19 3 3 2" xfId="17074" xr:uid="{00000000-0005-0000-0000-00006D140000}"/>
    <cellStyle name="Normal 19 3 4" xfId="7580" xr:uid="{00000000-0005-0000-0000-00006E140000}"/>
    <cellStyle name="Normal 19 3 4 2" xfId="18955" xr:uid="{00000000-0005-0000-0000-00006F140000}"/>
    <cellStyle name="Normal 19 3 5" xfId="9961" xr:uid="{00000000-0005-0000-0000-000070140000}"/>
    <cellStyle name="Normal 19 3 5 2" xfId="21331" xr:uid="{00000000-0005-0000-0000-000071140000}"/>
    <cellStyle name="Normal 19 3 6" xfId="12757" xr:uid="{00000000-0005-0000-0000-000072140000}"/>
    <cellStyle name="Normal 19 4" xfId="3539" xr:uid="{00000000-0005-0000-0000-000073140000}"/>
    <cellStyle name="Normal 19 4 2" xfId="14915" xr:uid="{00000000-0005-0000-0000-000074140000}"/>
    <cellStyle name="Normal 19 5" xfId="5699" xr:uid="{00000000-0005-0000-0000-000075140000}"/>
    <cellStyle name="Normal 19 5 2" xfId="17075" xr:uid="{00000000-0005-0000-0000-000076140000}"/>
    <cellStyle name="Normal 19 6" xfId="7581" xr:uid="{00000000-0005-0000-0000-000077140000}"/>
    <cellStyle name="Normal 19 6 2" xfId="18956" xr:uid="{00000000-0005-0000-0000-000078140000}"/>
    <cellStyle name="Normal 19 7" xfId="9958" xr:uid="{00000000-0005-0000-0000-000079140000}"/>
    <cellStyle name="Normal 19 7 2" xfId="21328" xr:uid="{00000000-0005-0000-0000-00007A140000}"/>
    <cellStyle name="Normal 19 8" xfId="12754" xr:uid="{00000000-0005-0000-0000-00007B140000}"/>
    <cellStyle name="Normal 2" xfId="2" xr:uid="{00000000-0005-0000-0000-00007C140000}"/>
    <cellStyle name="Normal 2 10" xfId="1125" xr:uid="{00000000-0005-0000-0000-00007D140000}"/>
    <cellStyle name="Normal 2 11" xfId="1126" xr:uid="{00000000-0005-0000-0000-00007E140000}"/>
    <cellStyle name="Normal 2 12" xfId="1127" xr:uid="{00000000-0005-0000-0000-00007F140000}"/>
    <cellStyle name="Normal 2 13" xfId="1128" xr:uid="{00000000-0005-0000-0000-000080140000}"/>
    <cellStyle name="Normal 2 13 2" xfId="1129" xr:uid="{00000000-0005-0000-0000-000081140000}"/>
    <cellStyle name="Normal 2 14" xfId="1130" xr:uid="{00000000-0005-0000-0000-000082140000}"/>
    <cellStyle name="Normal 2 15" xfId="13" xr:uid="{00000000-0005-0000-0000-000083140000}"/>
    <cellStyle name="Normal 2 2" xfId="1131" xr:uid="{00000000-0005-0000-0000-000084140000}"/>
    <cellStyle name="Normal 2 2 2" xfId="1132" xr:uid="{00000000-0005-0000-0000-000085140000}"/>
    <cellStyle name="Normal 2 2 2 2" xfId="1133" xr:uid="{00000000-0005-0000-0000-000086140000}"/>
    <cellStyle name="Normal 2 2 3" xfId="1134" xr:uid="{00000000-0005-0000-0000-000087140000}"/>
    <cellStyle name="Normal 2 2 3 2" xfId="1135" xr:uid="{00000000-0005-0000-0000-000088140000}"/>
    <cellStyle name="Normal 2 2 4" xfId="1136" xr:uid="{00000000-0005-0000-0000-000089140000}"/>
    <cellStyle name="Normal 2 2 5" xfId="1137" xr:uid="{00000000-0005-0000-0000-00008A140000}"/>
    <cellStyle name="Normal 2 2 6" xfId="1138" xr:uid="{00000000-0005-0000-0000-00008B140000}"/>
    <cellStyle name="Normal 2 2 7" xfId="1139" xr:uid="{00000000-0005-0000-0000-00008C140000}"/>
    <cellStyle name="Normal 2 3" xfId="1140" xr:uid="{00000000-0005-0000-0000-00008D140000}"/>
    <cellStyle name="Normal 2 3 2" xfId="1141" xr:uid="{00000000-0005-0000-0000-00008E140000}"/>
    <cellStyle name="Normal 2 3 3" xfId="1142" xr:uid="{00000000-0005-0000-0000-00008F140000}"/>
    <cellStyle name="Normal 2 3 4" xfId="1143" xr:uid="{00000000-0005-0000-0000-000090140000}"/>
    <cellStyle name="Normal 2 3 5" xfId="11903" xr:uid="{00000000-0005-0000-0000-000091140000}"/>
    <cellStyle name="Normal 2 4" xfId="1144" xr:uid="{00000000-0005-0000-0000-000092140000}"/>
    <cellStyle name="Normal 2 4 2" xfId="1145" xr:uid="{00000000-0005-0000-0000-000093140000}"/>
    <cellStyle name="Normal 2 4 3" xfId="1146" xr:uid="{00000000-0005-0000-0000-000094140000}"/>
    <cellStyle name="Normal 2 4 4" xfId="1147" xr:uid="{00000000-0005-0000-0000-000095140000}"/>
    <cellStyle name="Normal 2 4 5" xfId="1148" xr:uid="{00000000-0005-0000-0000-000096140000}"/>
    <cellStyle name="Normal 2 4 6" xfId="1149" xr:uid="{00000000-0005-0000-0000-000097140000}"/>
    <cellStyle name="Normal 2 4 7" xfId="1150" xr:uid="{00000000-0005-0000-0000-000098140000}"/>
    <cellStyle name="Normal 2 4 8" xfId="1151" xr:uid="{00000000-0005-0000-0000-000099140000}"/>
    <cellStyle name="Normal 2 5" xfId="1152" xr:uid="{00000000-0005-0000-0000-00009A140000}"/>
    <cellStyle name="Normal 2 6" xfId="1153" xr:uid="{00000000-0005-0000-0000-00009B140000}"/>
    <cellStyle name="Normal 2 7" xfId="1154" xr:uid="{00000000-0005-0000-0000-00009C140000}"/>
    <cellStyle name="Normal 2 7 2" xfId="3540" xr:uid="{00000000-0005-0000-0000-00009D140000}"/>
    <cellStyle name="Normal 2 7 2 2" xfId="14916" xr:uid="{00000000-0005-0000-0000-00009E140000}"/>
    <cellStyle name="Normal 2 7 3" xfId="5700" xr:uid="{00000000-0005-0000-0000-00009F140000}"/>
    <cellStyle name="Normal 2 7 3 2" xfId="17076" xr:uid="{00000000-0005-0000-0000-0000A0140000}"/>
    <cellStyle name="Normal 2 7 4" xfId="7582" xr:uid="{00000000-0005-0000-0000-0000A1140000}"/>
    <cellStyle name="Normal 2 7 4 2" xfId="18957" xr:uid="{00000000-0005-0000-0000-0000A2140000}"/>
    <cellStyle name="Normal 2 7 5" xfId="9962" xr:uid="{00000000-0005-0000-0000-0000A3140000}"/>
    <cellStyle name="Normal 2 7 5 2" xfId="21332" xr:uid="{00000000-0005-0000-0000-0000A4140000}"/>
    <cellStyle name="Normal 2 7 6" xfId="12758" xr:uid="{00000000-0005-0000-0000-0000A5140000}"/>
    <cellStyle name="Normal 2 8" xfId="1155" xr:uid="{00000000-0005-0000-0000-0000A6140000}"/>
    <cellStyle name="Normal 2 9" xfId="1156" xr:uid="{00000000-0005-0000-0000-0000A7140000}"/>
    <cellStyle name="Normal 2_Accrued int Qtr'09" xfId="1157" xr:uid="{00000000-0005-0000-0000-0000A8140000}"/>
    <cellStyle name="Normal 20" xfId="1158" xr:uid="{00000000-0005-0000-0000-0000A9140000}"/>
    <cellStyle name="Normal 20 2" xfId="1159" xr:uid="{00000000-0005-0000-0000-0000AA140000}"/>
    <cellStyle name="Normal 20 2 2" xfId="1160" xr:uid="{00000000-0005-0000-0000-0000AB140000}"/>
    <cellStyle name="Normal 20 2 2 2" xfId="3541" xr:uid="{00000000-0005-0000-0000-0000AC140000}"/>
    <cellStyle name="Normal 20 2 2 2 2" xfId="14917" xr:uid="{00000000-0005-0000-0000-0000AD140000}"/>
    <cellStyle name="Normal 20 2 2 3" xfId="5701" xr:uid="{00000000-0005-0000-0000-0000AE140000}"/>
    <cellStyle name="Normal 20 2 2 3 2" xfId="17077" xr:uid="{00000000-0005-0000-0000-0000AF140000}"/>
    <cellStyle name="Normal 20 2 2 4" xfId="7583" xr:uid="{00000000-0005-0000-0000-0000B0140000}"/>
    <cellStyle name="Normal 20 2 2 4 2" xfId="18958" xr:uid="{00000000-0005-0000-0000-0000B1140000}"/>
    <cellStyle name="Normal 20 2 2 5" xfId="9964" xr:uid="{00000000-0005-0000-0000-0000B2140000}"/>
    <cellStyle name="Normal 20 2 2 5 2" xfId="21334" xr:uid="{00000000-0005-0000-0000-0000B3140000}"/>
    <cellStyle name="Normal 20 2 2 6" xfId="12760" xr:uid="{00000000-0005-0000-0000-0000B4140000}"/>
    <cellStyle name="Normal 20 2 3" xfId="3542" xr:uid="{00000000-0005-0000-0000-0000B5140000}"/>
    <cellStyle name="Normal 20 2 3 2" xfId="14918" xr:uid="{00000000-0005-0000-0000-0000B6140000}"/>
    <cellStyle name="Normal 20 2 4" xfId="5702" xr:uid="{00000000-0005-0000-0000-0000B7140000}"/>
    <cellStyle name="Normal 20 2 4 2" xfId="17078" xr:uid="{00000000-0005-0000-0000-0000B8140000}"/>
    <cellStyle name="Normal 20 2 5" xfId="7584" xr:uid="{00000000-0005-0000-0000-0000B9140000}"/>
    <cellStyle name="Normal 20 2 5 2" xfId="18959" xr:uid="{00000000-0005-0000-0000-0000BA140000}"/>
    <cellStyle name="Normal 20 2 6" xfId="9963" xr:uid="{00000000-0005-0000-0000-0000BB140000}"/>
    <cellStyle name="Normal 20 2 6 2" xfId="21333" xr:uid="{00000000-0005-0000-0000-0000BC140000}"/>
    <cellStyle name="Normal 20 2 7" xfId="12759" xr:uid="{00000000-0005-0000-0000-0000BD140000}"/>
    <cellStyle name="Normal 20 3" xfId="1161" xr:uid="{00000000-0005-0000-0000-0000BE140000}"/>
    <cellStyle name="Normal 20 3 2" xfId="3543" xr:uid="{00000000-0005-0000-0000-0000BF140000}"/>
    <cellStyle name="Normal 20 3 2 2" xfId="14919" xr:uid="{00000000-0005-0000-0000-0000C0140000}"/>
    <cellStyle name="Normal 20 3 3" xfId="5703" xr:uid="{00000000-0005-0000-0000-0000C1140000}"/>
    <cellStyle name="Normal 20 3 3 2" xfId="17079" xr:uid="{00000000-0005-0000-0000-0000C2140000}"/>
    <cellStyle name="Normal 20 3 4" xfId="7585" xr:uid="{00000000-0005-0000-0000-0000C3140000}"/>
    <cellStyle name="Normal 20 3 4 2" xfId="18960" xr:uid="{00000000-0005-0000-0000-0000C4140000}"/>
    <cellStyle name="Normal 20 3 5" xfId="9965" xr:uid="{00000000-0005-0000-0000-0000C5140000}"/>
    <cellStyle name="Normal 20 3 5 2" xfId="21335" xr:uid="{00000000-0005-0000-0000-0000C6140000}"/>
    <cellStyle name="Normal 20 3 6" xfId="12761" xr:uid="{00000000-0005-0000-0000-0000C7140000}"/>
    <cellStyle name="Normal 21" xfId="1162" xr:uid="{00000000-0005-0000-0000-0000C8140000}"/>
    <cellStyle name="Normal 21 2" xfId="1163" xr:uid="{00000000-0005-0000-0000-0000C9140000}"/>
    <cellStyle name="Normal 21 2 2" xfId="1164" xr:uid="{00000000-0005-0000-0000-0000CA140000}"/>
    <cellStyle name="Normal 21 2 2 2" xfId="3544" xr:uid="{00000000-0005-0000-0000-0000CB140000}"/>
    <cellStyle name="Normal 21 2 2 2 2" xfId="14920" xr:uid="{00000000-0005-0000-0000-0000CC140000}"/>
    <cellStyle name="Normal 21 2 2 3" xfId="5704" xr:uid="{00000000-0005-0000-0000-0000CD140000}"/>
    <cellStyle name="Normal 21 2 2 3 2" xfId="17080" xr:uid="{00000000-0005-0000-0000-0000CE140000}"/>
    <cellStyle name="Normal 21 2 2 4" xfId="7586" xr:uid="{00000000-0005-0000-0000-0000CF140000}"/>
    <cellStyle name="Normal 21 2 2 4 2" xfId="18961" xr:uid="{00000000-0005-0000-0000-0000D0140000}"/>
    <cellStyle name="Normal 21 2 2 5" xfId="9968" xr:uid="{00000000-0005-0000-0000-0000D1140000}"/>
    <cellStyle name="Normal 21 2 2 5 2" xfId="21338" xr:uid="{00000000-0005-0000-0000-0000D2140000}"/>
    <cellStyle name="Normal 21 2 2 6" xfId="12764" xr:uid="{00000000-0005-0000-0000-0000D3140000}"/>
    <cellStyle name="Normal 21 2 3" xfId="3545" xr:uid="{00000000-0005-0000-0000-0000D4140000}"/>
    <cellStyle name="Normal 21 2 3 2" xfId="14921" xr:uid="{00000000-0005-0000-0000-0000D5140000}"/>
    <cellStyle name="Normal 21 2 4" xfId="5705" xr:uid="{00000000-0005-0000-0000-0000D6140000}"/>
    <cellStyle name="Normal 21 2 4 2" xfId="17081" xr:uid="{00000000-0005-0000-0000-0000D7140000}"/>
    <cellStyle name="Normal 21 2 5" xfId="7587" xr:uid="{00000000-0005-0000-0000-0000D8140000}"/>
    <cellStyle name="Normal 21 2 5 2" xfId="18962" xr:uid="{00000000-0005-0000-0000-0000D9140000}"/>
    <cellStyle name="Normal 21 2 6" xfId="9967" xr:uid="{00000000-0005-0000-0000-0000DA140000}"/>
    <cellStyle name="Normal 21 2 6 2" xfId="21337" xr:uid="{00000000-0005-0000-0000-0000DB140000}"/>
    <cellStyle name="Normal 21 2 7" xfId="12763" xr:uid="{00000000-0005-0000-0000-0000DC140000}"/>
    <cellStyle name="Normal 21 3" xfId="1165" xr:uid="{00000000-0005-0000-0000-0000DD140000}"/>
    <cellStyle name="Normal 21 3 2" xfId="3546" xr:uid="{00000000-0005-0000-0000-0000DE140000}"/>
    <cellStyle name="Normal 21 3 2 2" xfId="14922" xr:uid="{00000000-0005-0000-0000-0000DF140000}"/>
    <cellStyle name="Normal 21 3 3" xfId="5706" xr:uid="{00000000-0005-0000-0000-0000E0140000}"/>
    <cellStyle name="Normal 21 3 3 2" xfId="17082" xr:uid="{00000000-0005-0000-0000-0000E1140000}"/>
    <cellStyle name="Normal 21 3 4" xfId="7588" xr:uid="{00000000-0005-0000-0000-0000E2140000}"/>
    <cellStyle name="Normal 21 3 4 2" xfId="18963" xr:uid="{00000000-0005-0000-0000-0000E3140000}"/>
    <cellStyle name="Normal 21 3 5" xfId="9969" xr:uid="{00000000-0005-0000-0000-0000E4140000}"/>
    <cellStyle name="Normal 21 3 5 2" xfId="21339" xr:uid="{00000000-0005-0000-0000-0000E5140000}"/>
    <cellStyle name="Normal 21 3 6" xfId="12765" xr:uid="{00000000-0005-0000-0000-0000E6140000}"/>
    <cellStyle name="Normal 21 4" xfId="3547" xr:uid="{00000000-0005-0000-0000-0000E7140000}"/>
    <cellStyle name="Normal 21 4 2" xfId="14923" xr:uid="{00000000-0005-0000-0000-0000E8140000}"/>
    <cellStyle name="Normal 21 5" xfId="5707" xr:uid="{00000000-0005-0000-0000-0000E9140000}"/>
    <cellStyle name="Normal 21 5 2" xfId="17083" xr:uid="{00000000-0005-0000-0000-0000EA140000}"/>
    <cellStyle name="Normal 21 6" xfId="7589" xr:uid="{00000000-0005-0000-0000-0000EB140000}"/>
    <cellStyle name="Normal 21 6 2" xfId="18964" xr:uid="{00000000-0005-0000-0000-0000EC140000}"/>
    <cellStyle name="Normal 21 7" xfId="9966" xr:uid="{00000000-0005-0000-0000-0000ED140000}"/>
    <cellStyle name="Normal 21 7 2" xfId="21336" xr:uid="{00000000-0005-0000-0000-0000EE140000}"/>
    <cellStyle name="Normal 21 8" xfId="12762" xr:uid="{00000000-0005-0000-0000-0000EF140000}"/>
    <cellStyle name="Normal 22" xfId="1166" xr:uid="{00000000-0005-0000-0000-0000F0140000}"/>
    <cellStyle name="Normal 22 2" xfId="1167" xr:uid="{00000000-0005-0000-0000-0000F1140000}"/>
    <cellStyle name="Normal 22 2 2" xfId="1168" xr:uid="{00000000-0005-0000-0000-0000F2140000}"/>
    <cellStyle name="Normal 22 2 2 2" xfId="3548" xr:uid="{00000000-0005-0000-0000-0000F3140000}"/>
    <cellStyle name="Normal 22 2 2 2 2" xfId="14924" xr:uid="{00000000-0005-0000-0000-0000F4140000}"/>
    <cellStyle name="Normal 22 2 2 3" xfId="5708" xr:uid="{00000000-0005-0000-0000-0000F5140000}"/>
    <cellStyle name="Normal 22 2 2 3 2" xfId="17084" xr:uid="{00000000-0005-0000-0000-0000F6140000}"/>
    <cellStyle name="Normal 22 2 2 4" xfId="7590" xr:uid="{00000000-0005-0000-0000-0000F7140000}"/>
    <cellStyle name="Normal 22 2 2 4 2" xfId="18965" xr:uid="{00000000-0005-0000-0000-0000F8140000}"/>
    <cellStyle name="Normal 22 2 2 5" xfId="9972" xr:uid="{00000000-0005-0000-0000-0000F9140000}"/>
    <cellStyle name="Normal 22 2 2 5 2" xfId="21342" xr:uid="{00000000-0005-0000-0000-0000FA140000}"/>
    <cellStyle name="Normal 22 2 2 6" xfId="12768" xr:uid="{00000000-0005-0000-0000-0000FB140000}"/>
    <cellStyle name="Normal 22 2 3" xfId="3549" xr:uid="{00000000-0005-0000-0000-0000FC140000}"/>
    <cellStyle name="Normal 22 2 3 2" xfId="14925" xr:uid="{00000000-0005-0000-0000-0000FD140000}"/>
    <cellStyle name="Normal 22 2 4" xfId="5709" xr:uid="{00000000-0005-0000-0000-0000FE140000}"/>
    <cellStyle name="Normal 22 2 4 2" xfId="17085" xr:uid="{00000000-0005-0000-0000-0000FF140000}"/>
    <cellStyle name="Normal 22 2 5" xfId="7591" xr:uid="{00000000-0005-0000-0000-000000150000}"/>
    <cellStyle name="Normal 22 2 5 2" xfId="18966" xr:uid="{00000000-0005-0000-0000-000001150000}"/>
    <cellStyle name="Normal 22 2 6" xfId="9971" xr:uid="{00000000-0005-0000-0000-000002150000}"/>
    <cellStyle name="Normal 22 2 6 2" xfId="21341" xr:uid="{00000000-0005-0000-0000-000003150000}"/>
    <cellStyle name="Normal 22 2 7" xfId="12767" xr:uid="{00000000-0005-0000-0000-000004150000}"/>
    <cellStyle name="Normal 22 3" xfId="1169" xr:uid="{00000000-0005-0000-0000-000005150000}"/>
    <cellStyle name="Normal 22 3 2" xfId="3550" xr:uid="{00000000-0005-0000-0000-000006150000}"/>
    <cellStyle name="Normal 22 3 2 2" xfId="14926" xr:uid="{00000000-0005-0000-0000-000007150000}"/>
    <cellStyle name="Normal 22 3 3" xfId="5710" xr:uid="{00000000-0005-0000-0000-000008150000}"/>
    <cellStyle name="Normal 22 3 3 2" xfId="17086" xr:uid="{00000000-0005-0000-0000-000009150000}"/>
    <cellStyle name="Normal 22 3 4" xfId="7592" xr:uid="{00000000-0005-0000-0000-00000A150000}"/>
    <cellStyle name="Normal 22 3 4 2" xfId="18967" xr:uid="{00000000-0005-0000-0000-00000B150000}"/>
    <cellStyle name="Normal 22 3 5" xfId="9973" xr:uid="{00000000-0005-0000-0000-00000C150000}"/>
    <cellStyle name="Normal 22 3 5 2" xfId="21343" xr:uid="{00000000-0005-0000-0000-00000D150000}"/>
    <cellStyle name="Normal 22 3 6" xfId="12769" xr:uid="{00000000-0005-0000-0000-00000E150000}"/>
    <cellStyle name="Normal 22 4" xfId="3551" xr:uid="{00000000-0005-0000-0000-00000F150000}"/>
    <cellStyle name="Normal 22 4 2" xfId="14927" xr:uid="{00000000-0005-0000-0000-000010150000}"/>
    <cellStyle name="Normal 22 5" xfId="5711" xr:uid="{00000000-0005-0000-0000-000011150000}"/>
    <cellStyle name="Normal 22 5 2" xfId="17087" xr:uid="{00000000-0005-0000-0000-000012150000}"/>
    <cellStyle name="Normal 22 6" xfId="7593" xr:uid="{00000000-0005-0000-0000-000013150000}"/>
    <cellStyle name="Normal 22 6 2" xfId="18968" xr:uid="{00000000-0005-0000-0000-000014150000}"/>
    <cellStyle name="Normal 22 7" xfId="9970" xr:uid="{00000000-0005-0000-0000-000015150000}"/>
    <cellStyle name="Normal 22 7 2" xfId="21340" xr:uid="{00000000-0005-0000-0000-000016150000}"/>
    <cellStyle name="Normal 22 8" xfId="12766" xr:uid="{00000000-0005-0000-0000-000017150000}"/>
    <cellStyle name="Normal 23" xfId="1170" xr:uid="{00000000-0005-0000-0000-000018150000}"/>
    <cellStyle name="Normal 23 2" xfId="1171" xr:uid="{00000000-0005-0000-0000-000019150000}"/>
    <cellStyle name="Normal 23 2 2" xfId="1172" xr:uid="{00000000-0005-0000-0000-00001A150000}"/>
    <cellStyle name="Normal 23 2 2 2" xfId="3552" xr:uid="{00000000-0005-0000-0000-00001B150000}"/>
    <cellStyle name="Normal 23 2 2 2 2" xfId="14928" xr:uid="{00000000-0005-0000-0000-00001C150000}"/>
    <cellStyle name="Normal 23 2 2 3" xfId="5712" xr:uid="{00000000-0005-0000-0000-00001D150000}"/>
    <cellStyle name="Normal 23 2 2 3 2" xfId="17088" xr:uid="{00000000-0005-0000-0000-00001E150000}"/>
    <cellStyle name="Normal 23 2 2 4" xfId="7594" xr:uid="{00000000-0005-0000-0000-00001F150000}"/>
    <cellStyle name="Normal 23 2 2 4 2" xfId="18969" xr:uid="{00000000-0005-0000-0000-000020150000}"/>
    <cellStyle name="Normal 23 2 2 5" xfId="9976" xr:uid="{00000000-0005-0000-0000-000021150000}"/>
    <cellStyle name="Normal 23 2 2 5 2" xfId="21346" xr:uid="{00000000-0005-0000-0000-000022150000}"/>
    <cellStyle name="Normal 23 2 2 6" xfId="12772" xr:uid="{00000000-0005-0000-0000-000023150000}"/>
    <cellStyle name="Normal 23 2 3" xfId="3553" xr:uid="{00000000-0005-0000-0000-000024150000}"/>
    <cellStyle name="Normal 23 2 3 2" xfId="14929" xr:uid="{00000000-0005-0000-0000-000025150000}"/>
    <cellStyle name="Normal 23 2 4" xfId="5713" xr:uid="{00000000-0005-0000-0000-000026150000}"/>
    <cellStyle name="Normal 23 2 4 2" xfId="17089" xr:uid="{00000000-0005-0000-0000-000027150000}"/>
    <cellStyle name="Normal 23 2 5" xfId="7595" xr:uid="{00000000-0005-0000-0000-000028150000}"/>
    <cellStyle name="Normal 23 2 5 2" xfId="18970" xr:uid="{00000000-0005-0000-0000-000029150000}"/>
    <cellStyle name="Normal 23 2 6" xfId="9975" xr:uid="{00000000-0005-0000-0000-00002A150000}"/>
    <cellStyle name="Normal 23 2 6 2" xfId="21345" xr:uid="{00000000-0005-0000-0000-00002B150000}"/>
    <cellStyle name="Normal 23 2 7" xfId="12771" xr:uid="{00000000-0005-0000-0000-00002C150000}"/>
    <cellStyle name="Normal 23 3" xfId="1173" xr:uid="{00000000-0005-0000-0000-00002D150000}"/>
    <cellStyle name="Normal 23 3 2" xfId="3554" xr:uid="{00000000-0005-0000-0000-00002E150000}"/>
    <cellStyle name="Normal 23 3 2 2" xfId="14930" xr:uid="{00000000-0005-0000-0000-00002F150000}"/>
    <cellStyle name="Normal 23 3 3" xfId="5714" xr:uid="{00000000-0005-0000-0000-000030150000}"/>
    <cellStyle name="Normal 23 3 3 2" xfId="17090" xr:uid="{00000000-0005-0000-0000-000031150000}"/>
    <cellStyle name="Normal 23 3 4" xfId="7596" xr:uid="{00000000-0005-0000-0000-000032150000}"/>
    <cellStyle name="Normal 23 3 4 2" xfId="18971" xr:uid="{00000000-0005-0000-0000-000033150000}"/>
    <cellStyle name="Normal 23 3 5" xfId="9977" xr:uid="{00000000-0005-0000-0000-000034150000}"/>
    <cellStyle name="Normal 23 3 5 2" xfId="21347" xr:uid="{00000000-0005-0000-0000-000035150000}"/>
    <cellStyle name="Normal 23 3 6" xfId="12773" xr:uid="{00000000-0005-0000-0000-000036150000}"/>
    <cellStyle name="Normal 23 4" xfId="3555" xr:uid="{00000000-0005-0000-0000-000037150000}"/>
    <cellStyle name="Normal 23 4 2" xfId="14931" xr:uid="{00000000-0005-0000-0000-000038150000}"/>
    <cellStyle name="Normal 23 5" xfId="5715" xr:uid="{00000000-0005-0000-0000-000039150000}"/>
    <cellStyle name="Normal 23 5 2" xfId="17091" xr:uid="{00000000-0005-0000-0000-00003A150000}"/>
    <cellStyle name="Normal 23 6" xfId="7597" xr:uid="{00000000-0005-0000-0000-00003B150000}"/>
    <cellStyle name="Normal 23 6 2" xfId="18972" xr:uid="{00000000-0005-0000-0000-00003C150000}"/>
    <cellStyle name="Normal 23 7" xfId="9974" xr:uid="{00000000-0005-0000-0000-00003D150000}"/>
    <cellStyle name="Normal 23 7 2" xfId="21344" xr:uid="{00000000-0005-0000-0000-00003E150000}"/>
    <cellStyle name="Normal 23 8" xfId="12770" xr:uid="{00000000-0005-0000-0000-00003F150000}"/>
    <cellStyle name="Normal 24" xfId="1174" xr:uid="{00000000-0005-0000-0000-000040150000}"/>
    <cellStyle name="Normal 24 2" xfId="1175" xr:uid="{00000000-0005-0000-0000-000041150000}"/>
    <cellStyle name="Normal 24 2 2" xfId="1176" xr:uid="{00000000-0005-0000-0000-000042150000}"/>
    <cellStyle name="Normal 24 2 2 2" xfId="3556" xr:uid="{00000000-0005-0000-0000-000043150000}"/>
    <cellStyle name="Normal 24 2 2 2 2" xfId="14932" xr:uid="{00000000-0005-0000-0000-000044150000}"/>
    <cellStyle name="Normal 24 2 2 3" xfId="5716" xr:uid="{00000000-0005-0000-0000-000045150000}"/>
    <cellStyle name="Normal 24 2 2 3 2" xfId="17092" xr:uid="{00000000-0005-0000-0000-000046150000}"/>
    <cellStyle name="Normal 24 2 2 4" xfId="7598" xr:uid="{00000000-0005-0000-0000-000047150000}"/>
    <cellStyle name="Normal 24 2 2 4 2" xfId="18973" xr:uid="{00000000-0005-0000-0000-000048150000}"/>
    <cellStyle name="Normal 24 2 2 5" xfId="9980" xr:uid="{00000000-0005-0000-0000-000049150000}"/>
    <cellStyle name="Normal 24 2 2 5 2" xfId="21350" xr:uid="{00000000-0005-0000-0000-00004A150000}"/>
    <cellStyle name="Normal 24 2 2 6" xfId="12776" xr:uid="{00000000-0005-0000-0000-00004B150000}"/>
    <cellStyle name="Normal 24 2 3" xfId="3557" xr:uid="{00000000-0005-0000-0000-00004C150000}"/>
    <cellStyle name="Normal 24 2 3 2" xfId="14933" xr:uid="{00000000-0005-0000-0000-00004D150000}"/>
    <cellStyle name="Normal 24 2 4" xfId="5717" xr:uid="{00000000-0005-0000-0000-00004E150000}"/>
    <cellStyle name="Normal 24 2 4 2" xfId="17093" xr:uid="{00000000-0005-0000-0000-00004F150000}"/>
    <cellStyle name="Normal 24 2 5" xfId="7599" xr:uid="{00000000-0005-0000-0000-000050150000}"/>
    <cellStyle name="Normal 24 2 5 2" xfId="18974" xr:uid="{00000000-0005-0000-0000-000051150000}"/>
    <cellStyle name="Normal 24 2 6" xfId="9979" xr:uid="{00000000-0005-0000-0000-000052150000}"/>
    <cellStyle name="Normal 24 2 6 2" xfId="21349" xr:uid="{00000000-0005-0000-0000-000053150000}"/>
    <cellStyle name="Normal 24 2 7" xfId="12775" xr:uid="{00000000-0005-0000-0000-000054150000}"/>
    <cellStyle name="Normal 24 3" xfId="1177" xr:uid="{00000000-0005-0000-0000-000055150000}"/>
    <cellStyle name="Normal 24 3 2" xfId="3558" xr:uid="{00000000-0005-0000-0000-000056150000}"/>
    <cellStyle name="Normal 24 3 2 2" xfId="14934" xr:uid="{00000000-0005-0000-0000-000057150000}"/>
    <cellStyle name="Normal 24 3 3" xfId="5718" xr:uid="{00000000-0005-0000-0000-000058150000}"/>
    <cellStyle name="Normal 24 3 3 2" xfId="17094" xr:uid="{00000000-0005-0000-0000-000059150000}"/>
    <cellStyle name="Normal 24 3 4" xfId="7600" xr:uid="{00000000-0005-0000-0000-00005A150000}"/>
    <cellStyle name="Normal 24 3 4 2" xfId="18975" xr:uid="{00000000-0005-0000-0000-00005B150000}"/>
    <cellStyle name="Normal 24 3 5" xfId="9981" xr:uid="{00000000-0005-0000-0000-00005C150000}"/>
    <cellStyle name="Normal 24 3 5 2" xfId="21351" xr:uid="{00000000-0005-0000-0000-00005D150000}"/>
    <cellStyle name="Normal 24 3 6" xfId="12777" xr:uid="{00000000-0005-0000-0000-00005E150000}"/>
    <cellStyle name="Normal 24 4" xfId="3559" xr:uid="{00000000-0005-0000-0000-00005F150000}"/>
    <cellStyle name="Normal 24 4 2" xfId="14935" xr:uid="{00000000-0005-0000-0000-000060150000}"/>
    <cellStyle name="Normal 24 5" xfId="5719" xr:uid="{00000000-0005-0000-0000-000061150000}"/>
    <cellStyle name="Normal 24 5 2" xfId="17095" xr:uid="{00000000-0005-0000-0000-000062150000}"/>
    <cellStyle name="Normal 24 6" xfId="7601" xr:uid="{00000000-0005-0000-0000-000063150000}"/>
    <cellStyle name="Normal 24 6 2" xfId="18976" xr:uid="{00000000-0005-0000-0000-000064150000}"/>
    <cellStyle name="Normal 24 7" xfId="9978" xr:uid="{00000000-0005-0000-0000-000065150000}"/>
    <cellStyle name="Normal 24 7 2" xfId="21348" xr:uid="{00000000-0005-0000-0000-000066150000}"/>
    <cellStyle name="Normal 24 8" xfId="12774" xr:uid="{00000000-0005-0000-0000-000067150000}"/>
    <cellStyle name="Normal 25" xfId="1178" xr:uid="{00000000-0005-0000-0000-000068150000}"/>
    <cellStyle name="Normal 25 2" xfId="1179" xr:uid="{00000000-0005-0000-0000-000069150000}"/>
    <cellStyle name="Normal 25 2 2" xfId="1180" xr:uid="{00000000-0005-0000-0000-00006A150000}"/>
    <cellStyle name="Normal 25 2 2 2" xfId="3560" xr:uid="{00000000-0005-0000-0000-00006B150000}"/>
    <cellStyle name="Normal 25 2 2 2 2" xfId="14936" xr:uid="{00000000-0005-0000-0000-00006C150000}"/>
    <cellStyle name="Normal 25 2 2 3" xfId="5720" xr:uid="{00000000-0005-0000-0000-00006D150000}"/>
    <cellStyle name="Normal 25 2 2 3 2" xfId="17096" xr:uid="{00000000-0005-0000-0000-00006E150000}"/>
    <cellStyle name="Normal 25 2 2 4" xfId="7602" xr:uid="{00000000-0005-0000-0000-00006F150000}"/>
    <cellStyle name="Normal 25 2 2 4 2" xfId="18977" xr:uid="{00000000-0005-0000-0000-000070150000}"/>
    <cellStyle name="Normal 25 2 2 5" xfId="9984" xr:uid="{00000000-0005-0000-0000-000071150000}"/>
    <cellStyle name="Normal 25 2 2 5 2" xfId="21354" xr:uid="{00000000-0005-0000-0000-000072150000}"/>
    <cellStyle name="Normal 25 2 2 6" xfId="12780" xr:uid="{00000000-0005-0000-0000-000073150000}"/>
    <cellStyle name="Normal 25 2 3" xfId="3561" xr:uid="{00000000-0005-0000-0000-000074150000}"/>
    <cellStyle name="Normal 25 2 3 2" xfId="14937" xr:uid="{00000000-0005-0000-0000-000075150000}"/>
    <cellStyle name="Normal 25 2 4" xfId="5721" xr:uid="{00000000-0005-0000-0000-000076150000}"/>
    <cellStyle name="Normal 25 2 4 2" xfId="17097" xr:uid="{00000000-0005-0000-0000-000077150000}"/>
    <cellStyle name="Normal 25 2 5" xfId="7603" xr:uid="{00000000-0005-0000-0000-000078150000}"/>
    <cellStyle name="Normal 25 2 5 2" xfId="18978" xr:uid="{00000000-0005-0000-0000-000079150000}"/>
    <cellStyle name="Normal 25 2 6" xfId="9983" xr:uid="{00000000-0005-0000-0000-00007A150000}"/>
    <cellStyle name="Normal 25 2 6 2" xfId="21353" xr:uid="{00000000-0005-0000-0000-00007B150000}"/>
    <cellStyle name="Normal 25 2 7" xfId="12779" xr:uid="{00000000-0005-0000-0000-00007C150000}"/>
    <cellStyle name="Normal 25 3" xfId="1181" xr:uid="{00000000-0005-0000-0000-00007D150000}"/>
    <cellStyle name="Normal 25 3 2" xfId="3562" xr:uid="{00000000-0005-0000-0000-00007E150000}"/>
    <cellStyle name="Normal 25 3 2 2" xfId="14938" xr:uid="{00000000-0005-0000-0000-00007F150000}"/>
    <cellStyle name="Normal 25 3 3" xfId="5722" xr:uid="{00000000-0005-0000-0000-000080150000}"/>
    <cellStyle name="Normal 25 3 3 2" xfId="17098" xr:uid="{00000000-0005-0000-0000-000081150000}"/>
    <cellStyle name="Normal 25 3 4" xfId="7604" xr:uid="{00000000-0005-0000-0000-000082150000}"/>
    <cellStyle name="Normal 25 3 4 2" xfId="18979" xr:uid="{00000000-0005-0000-0000-000083150000}"/>
    <cellStyle name="Normal 25 3 5" xfId="9985" xr:uid="{00000000-0005-0000-0000-000084150000}"/>
    <cellStyle name="Normal 25 3 5 2" xfId="21355" xr:uid="{00000000-0005-0000-0000-000085150000}"/>
    <cellStyle name="Normal 25 3 6" xfId="12781" xr:uid="{00000000-0005-0000-0000-000086150000}"/>
    <cellStyle name="Normal 25 4" xfId="3563" xr:uid="{00000000-0005-0000-0000-000087150000}"/>
    <cellStyle name="Normal 25 4 2" xfId="14939" xr:uid="{00000000-0005-0000-0000-000088150000}"/>
    <cellStyle name="Normal 25 5" xfId="5723" xr:uid="{00000000-0005-0000-0000-000089150000}"/>
    <cellStyle name="Normal 25 5 2" xfId="17099" xr:uid="{00000000-0005-0000-0000-00008A150000}"/>
    <cellStyle name="Normal 25 6" xfId="7605" xr:uid="{00000000-0005-0000-0000-00008B150000}"/>
    <cellStyle name="Normal 25 6 2" xfId="18980" xr:uid="{00000000-0005-0000-0000-00008C150000}"/>
    <cellStyle name="Normal 25 7" xfId="9982" xr:uid="{00000000-0005-0000-0000-00008D150000}"/>
    <cellStyle name="Normal 25 7 2" xfId="21352" xr:uid="{00000000-0005-0000-0000-00008E150000}"/>
    <cellStyle name="Normal 25 8" xfId="12778" xr:uid="{00000000-0005-0000-0000-00008F150000}"/>
    <cellStyle name="Normal 26" xfId="1182" xr:uid="{00000000-0005-0000-0000-000090150000}"/>
    <cellStyle name="Normal 26 2" xfId="1183" xr:uid="{00000000-0005-0000-0000-000091150000}"/>
    <cellStyle name="Normal 26 2 2" xfId="1184" xr:uid="{00000000-0005-0000-0000-000092150000}"/>
    <cellStyle name="Normal 26 2 2 2" xfId="3564" xr:uid="{00000000-0005-0000-0000-000093150000}"/>
    <cellStyle name="Normal 26 2 2 2 2" xfId="14940" xr:uid="{00000000-0005-0000-0000-000094150000}"/>
    <cellStyle name="Normal 26 2 2 3" xfId="5724" xr:uid="{00000000-0005-0000-0000-000095150000}"/>
    <cellStyle name="Normal 26 2 2 3 2" xfId="17100" xr:uid="{00000000-0005-0000-0000-000096150000}"/>
    <cellStyle name="Normal 26 2 2 4" xfId="7606" xr:uid="{00000000-0005-0000-0000-000097150000}"/>
    <cellStyle name="Normal 26 2 2 4 2" xfId="18981" xr:uid="{00000000-0005-0000-0000-000098150000}"/>
    <cellStyle name="Normal 26 2 2 5" xfId="9988" xr:uid="{00000000-0005-0000-0000-000099150000}"/>
    <cellStyle name="Normal 26 2 2 5 2" xfId="21358" xr:uid="{00000000-0005-0000-0000-00009A150000}"/>
    <cellStyle name="Normal 26 2 2 6" xfId="12784" xr:uid="{00000000-0005-0000-0000-00009B150000}"/>
    <cellStyle name="Normal 26 2 3" xfId="3565" xr:uid="{00000000-0005-0000-0000-00009C150000}"/>
    <cellStyle name="Normal 26 2 3 2" xfId="14941" xr:uid="{00000000-0005-0000-0000-00009D150000}"/>
    <cellStyle name="Normal 26 2 4" xfId="5725" xr:uid="{00000000-0005-0000-0000-00009E150000}"/>
    <cellStyle name="Normal 26 2 4 2" xfId="17101" xr:uid="{00000000-0005-0000-0000-00009F150000}"/>
    <cellStyle name="Normal 26 2 5" xfId="7607" xr:uid="{00000000-0005-0000-0000-0000A0150000}"/>
    <cellStyle name="Normal 26 2 5 2" xfId="18982" xr:uid="{00000000-0005-0000-0000-0000A1150000}"/>
    <cellStyle name="Normal 26 2 6" xfId="9987" xr:uid="{00000000-0005-0000-0000-0000A2150000}"/>
    <cellStyle name="Normal 26 2 6 2" xfId="21357" xr:uid="{00000000-0005-0000-0000-0000A3150000}"/>
    <cellStyle name="Normal 26 2 7" xfId="12783" xr:uid="{00000000-0005-0000-0000-0000A4150000}"/>
    <cellStyle name="Normal 26 3" xfId="1185" xr:uid="{00000000-0005-0000-0000-0000A5150000}"/>
    <cellStyle name="Normal 26 3 2" xfId="3566" xr:uid="{00000000-0005-0000-0000-0000A6150000}"/>
    <cellStyle name="Normal 26 3 2 2" xfId="14942" xr:uid="{00000000-0005-0000-0000-0000A7150000}"/>
    <cellStyle name="Normal 26 3 3" xfId="5726" xr:uid="{00000000-0005-0000-0000-0000A8150000}"/>
    <cellStyle name="Normal 26 3 3 2" xfId="17102" xr:uid="{00000000-0005-0000-0000-0000A9150000}"/>
    <cellStyle name="Normal 26 3 4" xfId="7608" xr:uid="{00000000-0005-0000-0000-0000AA150000}"/>
    <cellStyle name="Normal 26 3 4 2" xfId="18983" xr:uid="{00000000-0005-0000-0000-0000AB150000}"/>
    <cellStyle name="Normal 26 3 5" xfId="9989" xr:uid="{00000000-0005-0000-0000-0000AC150000}"/>
    <cellStyle name="Normal 26 3 5 2" xfId="21359" xr:uid="{00000000-0005-0000-0000-0000AD150000}"/>
    <cellStyle name="Normal 26 3 6" xfId="12785" xr:uid="{00000000-0005-0000-0000-0000AE150000}"/>
    <cellStyle name="Normal 26 4" xfId="3567" xr:uid="{00000000-0005-0000-0000-0000AF150000}"/>
    <cellStyle name="Normal 26 4 2" xfId="14943" xr:uid="{00000000-0005-0000-0000-0000B0150000}"/>
    <cellStyle name="Normal 26 5" xfId="5727" xr:uid="{00000000-0005-0000-0000-0000B1150000}"/>
    <cellStyle name="Normal 26 5 2" xfId="17103" xr:uid="{00000000-0005-0000-0000-0000B2150000}"/>
    <cellStyle name="Normal 26 6" xfId="7609" xr:uid="{00000000-0005-0000-0000-0000B3150000}"/>
    <cellStyle name="Normal 26 6 2" xfId="18984" xr:uid="{00000000-0005-0000-0000-0000B4150000}"/>
    <cellStyle name="Normal 26 7" xfId="9986" xr:uid="{00000000-0005-0000-0000-0000B5150000}"/>
    <cellStyle name="Normal 26 7 2" xfId="21356" xr:uid="{00000000-0005-0000-0000-0000B6150000}"/>
    <cellStyle name="Normal 26 8" xfId="12782" xr:uid="{00000000-0005-0000-0000-0000B7150000}"/>
    <cellStyle name="Normal 27" xfId="1186" xr:uid="{00000000-0005-0000-0000-0000B8150000}"/>
    <cellStyle name="Normal 27 2" xfId="1187" xr:uid="{00000000-0005-0000-0000-0000B9150000}"/>
    <cellStyle name="Normal 27 2 2" xfId="1188" xr:uid="{00000000-0005-0000-0000-0000BA150000}"/>
    <cellStyle name="Normal 27 2 2 2" xfId="3568" xr:uid="{00000000-0005-0000-0000-0000BB150000}"/>
    <cellStyle name="Normal 27 2 2 2 2" xfId="14944" xr:uid="{00000000-0005-0000-0000-0000BC150000}"/>
    <cellStyle name="Normal 27 2 2 3" xfId="5728" xr:uid="{00000000-0005-0000-0000-0000BD150000}"/>
    <cellStyle name="Normal 27 2 2 3 2" xfId="17104" xr:uid="{00000000-0005-0000-0000-0000BE150000}"/>
    <cellStyle name="Normal 27 2 2 4" xfId="7610" xr:uid="{00000000-0005-0000-0000-0000BF150000}"/>
    <cellStyle name="Normal 27 2 2 4 2" xfId="18985" xr:uid="{00000000-0005-0000-0000-0000C0150000}"/>
    <cellStyle name="Normal 27 2 2 5" xfId="9992" xr:uid="{00000000-0005-0000-0000-0000C1150000}"/>
    <cellStyle name="Normal 27 2 2 5 2" xfId="21362" xr:uid="{00000000-0005-0000-0000-0000C2150000}"/>
    <cellStyle name="Normal 27 2 2 6" xfId="12788" xr:uid="{00000000-0005-0000-0000-0000C3150000}"/>
    <cellStyle name="Normal 27 2 3" xfId="3569" xr:uid="{00000000-0005-0000-0000-0000C4150000}"/>
    <cellStyle name="Normal 27 2 3 2" xfId="14945" xr:uid="{00000000-0005-0000-0000-0000C5150000}"/>
    <cellStyle name="Normal 27 2 4" xfId="5729" xr:uid="{00000000-0005-0000-0000-0000C6150000}"/>
    <cellStyle name="Normal 27 2 4 2" xfId="17105" xr:uid="{00000000-0005-0000-0000-0000C7150000}"/>
    <cellStyle name="Normal 27 2 5" xfId="7611" xr:uid="{00000000-0005-0000-0000-0000C8150000}"/>
    <cellStyle name="Normal 27 2 5 2" xfId="18986" xr:uid="{00000000-0005-0000-0000-0000C9150000}"/>
    <cellStyle name="Normal 27 2 6" xfId="9991" xr:uid="{00000000-0005-0000-0000-0000CA150000}"/>
    <cellStyle name="Normal 27 2 6 2" xfId="21361" xr:uid="{00000000-0005-0000-0000-0000CB150000}"/>
    <cellStyle name="Normal 27 2 7" xfId="12787" xr:uid="{00000000-0005-0000-0000-0000CC150000}"/>
    <cellStyle name="Normal 27 3" xfId="1189" xr:uid="{00000000-0005-0000-0000-0000CD150000}"/>
    <cellStyle name="Normal 27 3 2" xfId="3570" xr:uid="{00000000-0005-0000-0000-0000CE150000}"/>
    <cellStyle name="Normal 27 3 2 2" xfId="14946" xr:uid="{00000000-0005-0000-0000-0000CF150000}"/>
    <cellStyle name="Normal 27 3 3" xfId="5730" xr:uid="{00000000-0005-0000-0000-0000D0150000}"/>
    <cellStyle name="Normal 27 3 3 2" xfId="17106" xr:uid="{00000000-0005-0000-0000-0000D1150000}"/>
    <cellStyle name="Normal 27 3 4" xfId="7612" xr:uid="{00000000-0005-0000-0000-0000D2150000}"/>
    <cellStyle name="Normal 27 3 4 2" xfId="18987" xr:uid="{00000000-0005-0000-0000-0000D3150000}"/>
    <cellStyle name="Normal 27 3 5" xfId="9993" xr:uid="{00000000-0005-0000-0000-0000D4150000}"/>
    <cellStyle name="Normal 27 3 5 2" xfId="21363" xr:uid="{00000000-0005-0000-0000-0000D5150000}"/>
    <cellStyle name="Normal 27 3 6" xfId="12789" xr:uid="{00000000-0005-0000-0000-0000D6150000}"/>
    <cellStyle name="Normal 27 4" xfId="3571" xr:uid="{00000000-0005-0000-0000-0000D7150000}"/>
    <cellStyle name="Normal 27 4 2" xfId="14947" xr:uid="{00000000-0005-0000-0000-0000D8150000}"/>
    <cellStyle name="Normal 27 5" xfId="5731" xr:uid="{00000000-0005-0000-0000-0000D9150000}"/>
    <cellStyle name="Normal 27 5 2" xfId="17107" xr:uid="{00000000-0005-0000-0000-0000DA150000}"/>
    <cellStyle name="Normal 27 6" xfId="7613" xr:uid="{00000000-0005-0000-0000-0000DB150000}"/>
    <cellStyle name="Normal 27 6 2" xfId="18988" xr:uid="{00000000-0005-0000-0000-0000DC150000}"/>
    <cellStyle name="Normal 27 7" xfId="9990" xr:uid="{00000000-0005-0000-0000-0000DD150000}"/>
    <cellStyle name="Normal 27 7 2" xfId="21360" xr:uid="{00000000-0005-0000-0000-0000DE150000}"/>
    <cellStyle name="Normal 27 8" xfId="12786" xr:uid="{00000000-0005-0000-0000-0000DF150000}"/>
    <cellStyle name="Normal 28" xfId="1190" xr:uid="{00000000-0005-0000-0000-0000E0150000}"/>
    <cellStyle name="Normal 28 2" xfId="1191" xr:uid="{00000000-0005-0000-0000-0000E1150000}"/>
    <cellStyle name="Normal 28 2 2" xfId="1192" xr:uid="{00000000-0005-0000-0000-0000E2150000}"/>
    <cellStyle name="Normal 28 2 2 2" xfId="3572" xr:uid="{00000000-0005-0000-0000-0000E3150000}"/>
    <cellStyle name="Normal 28 2 2 2 2" xfId="14948" xr:uid="{00000000-0005-0000-0000-0000E4150000}"/>
    <cellStyle name="Normal 28 2 2 3" xfId="5732" xr:uid="{00000000-0005-0000-0000-0000E5150000}"/>
    <cellStyle name="Normal 28 2 2 3 2" xfId="17108" xr:uid="{00000000-0005-0000-0000-0000E6150000}"/>
    <cellStyle name="Normal 28 2 2 4" xfId="7614" xr:uid="{00000000-0005-0000-0000-0000E7150000}"/>
    <cellStyle name="Normal 28 2 2 4 2" xfId="18989" xr:uid="{00000000-0005-0000-0000-0000E8150000}"/>
    <cellStyle name="Normal 28 2 2 5" xfId="9996" xr:uid="{00000000-0005-0000-0000-0000E9150000}"/>
    <cellStyle name="Normal 28 2 2 5 2" xfId="21366" xr:uid="{00000000-0005-0000-0000-0000EA150000}"/>
    <cellStyle name="Normal 28 2 2 6" xfId="12792" xr:uid="{00000000-0005-0000-0000-0000EB150000}"/>
    <cellStyle name="Normal 28 2 3" xfId="3573" xr:uid="{00000000-0005-0000-0000-0000EC150000}"/>
    <cellStyle name="Normal 28 2 3 2" xfId="14949" xr:uid="{00000000-0005-0000-0000-0000ED150000}"/>
    <cellStyle name="Normal 28 2 4" xfId="5733" xr:uid="{00000000-0005-0000-0000-0000EE150000}"/>
    <cellStyle name="Normal 28 2 4 2" xfId="17109" xr:uid="{00000000-0005-0000-0000-0000EF150000}"/>
    <cellStyle name="Normal 28 2 5" xfId="7615" xr:uid="{00000000-0005-0000-0000-0000F0150000}"/>
    <cellStyle name="Normal 28 2 5 2" xfId="18990" xr:uid="{00000000-0005-0000-0000-0000F1150000}"/>
    <cellStyle name="Normal 28 2 6" xfId="9995" xr:uid="{00000000-0005-0000-0000-0000F2150000}"/>
    <cellStyle name="Normal 28 2 6 2" xfId="21365" xr:uid="{00000000-0005-0000-0000-0000F3150000}"/>
    <cellStyle name="Normal 28 2 7" xfId="12791" xr:uid="{00000000-0005-0000-0000-0000F4150000}"/>
    <cellStyle name="Normal 28 3" xfId="1193" xr:uid="{00000000-0005-0000-0000-0000F5150000}"/>
    <cellStyle name="Normal 28 3 2" xfId="3574" xr:uid="{00000000-0005-0000-0000-0000F6150000}"/>
    <cellStyle name="Normal 28 3 2 2" xfId="14950" xr:uid="{00000000-0005-0000-0000-0000F7150000}"/>
    <cellStyle name="Normal 28 3 3" xfId="5734" xr:uid="{00000000-0005-0000-0000-0000F8150000}"/>
    <cellStyle name="Normal 28 3 3 2" xfId="17110" xr:uid="{00000000-0005-0000-0000-0000F9150000}"/>
    <cellStyle name="Normal 28 3 4" xfId="7616" xr:uid="{00000000-0005-0000-0000-0000FA150000}"/>
    <cellStyle name="Normal 28 3 4 2" xfId="18991" xr:uid="{00000000-0005-0000-0000-0000FB150000}"/>
    <cellStyle name="Normal 28 3 5" xfId="9997" xr:uid="{00000000-0005-0000-0000-0000FC150000}"/>
    <cellStyle name="Normal 28 3 5 2" xfId="21367" xr:uid="{00000000-0005-0000-0000-0000FD150000}"/>
    <cellStyle name="Normal 28 3 6" xfId="12793" xr:uid="{00000000-0005-0000-0000-0000FE150000}"/>
    <cellStyle name="Normal 28 4" xfId="1194" xr:uid="{00000000-0005-0000-0000-0000FF150000}"/>
    <cellStyle name="Normal 28 5" xfId="3575" xr:uid="{00000000-0005-0000-0000-000000160000}"/>
    <cellStyle name="Normal 28 5 2" xfId="14951" xr:uid="{00000000-0005-0000-0000-000001160000}"/>
    <cellStyle name="Normal 28 6" xfId="5735" xr:uid="{00000000-0005-0000-0000-000002160000}"/>
    <cellStyle name="Normal 28 6 2" xfId="17111" xr:uid="{00000000-0005-0000-0000-000003160000}"/>
    <cellStyle name="Normal 28 7" xfId="7617" xr:uid="{00000000-0005-0000-0000-000004160000}"/>
    <cellStyle name="Normal 28 7 2" xfId="18992" xr:uid="{00000000-0005-0000-0000-000005160000}"/>
    <cellStyle name="Normal 28 8" xfId="9994" xr:uid="{00000000-0005-0000-0000-000006160000}"/>
    <cellStyle name="Normal 28 8 2" xfId="21364" xr:uid="{00000000-0005-0000-0000-000007160000}"/>
    <cellStyle name="Normal 28 9" xfId="12790" xr:uid="{00000000-0005-0000-0000-000008160000}"/>
    <cellStyle name="Normal 29" xfId="1195" xr:uid="{00000000-0005-0000-0000-000009160000}"/>
    <cellStyle name="Normal 29 2" xfId="1196" xr:uid="{00000000-0005-0000-0000-00000A160000}"/>
    <cellStyle name="Normal 29 2 2" xfId="1197" xr:uid="{00000000-0005-0000-0000-00000B160000}"/>
    <cellStyle name="Normal 29 2 2 2" xfId="3576" xr:uid="{00000000-0005-0000-0000-00000C160000}"/>
    <cellStyle name="Normal 29 2 2 2 2" xfId="14952" xr:uid="{00000000-0005-0000-0000-00000D160000}"/>
    <cellStyle name="Normal 29 2 2 3" xfId="5736" xr:uid="{00000000-0005-0000-0000-00000E160000}"/>
    <cellStyle name="Normal 29 2 2 3 2" xfId="17112" xr:uid="{00000000-0005-0000-0000-00000F160000}"/>
    <cellStyle name="Normal 29 2 2 4" xfId="7618" xr:uid="{00000000-0005-0000-0000-000010160000}"/>
    <cellStyle name="Normal 29 2 2 4 2" xfId="18993" xr:uid="{00000000-0005-0000-0000-000011160000}"/>
    <cellStyle name="Normal 29 2 2 5" xfId="10000" xr:uid="{00000000-0005-0000-0000-000012160000}"/>
    <cellStyle name="Normal 29 2 2 5 2" xfId="21370" xr:uid="{00000000-0005-0000-0000-000013160000}"/>
    <cellStyle name="Normal 29 2 2 6" xfId="12796" xr:uid="{00000000-0005-0000-0000-000014160000}"/>
    <cellStyle name="Normal 29 2 3" xfId="3577" xr:uid="{00000000-0005-0000-0000-000015160000}"/>
    <cellStyle name="Normal 29 2 3 2" xfId="14953" xr:uid="{00000000-0005-0000-0000-000016160000}"/>
    <cellStyle name="Normal 29 2 4" xfId="5737" xr:uid="{00000000-0005-0000-0000-000017160000}"/>
    <cellStyle name="Normal 29 2 4 2" xfId="17113" xr:uid="{00000000-0005-0000-0000-000018160000}"/>
    <cellStyle name="Normal 29 2 5" xfId="7619" xr:uid="{00000000-0005-0000-0000-000019160000}"/>
    <cellStyle name="Normal 29 2 5 2" xfId="18994" xr:uid="{00000000-0005-0000-0000-00001A160000}"/>
    <cellStyle name="Normal 29 2 6" xfId="9999" xr:uid="{00000000-0005-0000-0000-00001B160000}"/>
    <cellStyle name="Normal 29 2 6 2" xfId="21369" xr:uid="{00000000-0005-0000-0000-00001C160000}"/>
    <cellStyle name="Normal 29 2 7" xfId="12795" xr:uid="{00000000-0005-0000-0000-00001D160000}"/>
    <cellStyle name="Normal 29 3" xfId="1198" xr:uid="{00000000-0005-0000-0000-00001E160000}"/>
    <cellStyle name="Normal 29 3 2" xfId="3578" xr:uid="{00000000-0005-0000-0000-00001F160000}"/>
    <cellStyle name="Normal 29 3 2 2" xfId="14954" xr:uid="{00000000-0005-0000-0000-000020160000}"/>
    <cellStyle name="Normal 29 3 3" xfId="5738" xr:uid="{00000000-0005-0000-0000-000021160000}"/>
    <cellStyle name="Normal 29 3 3 2" xfId="17114" xr:uid="{00000000-0005-0000-0000-000022160000}"/>
    <cellStyle name="Normal 29 3 4" xfId="7620" xr:uid="{00000000-0005-0000-0000-000023160000}"/>
    <cellStyle name="Normal 29 3 4 2" xfId="18995" xr:uid="{00000000-0005-0000-0000-000024160000}"/>
    <cellStyle name="Normal 29 3 5" xfId="10001" xr:uid="{00000000-0005-0000-0000-000025160000}"/>
    <cellStyle name="Normal 29 3 5 2" xfId="21371" xr:uid="{00000000-0005-0000-0000-000026160000}"/>
    <cellStyle name="Normal 29 3 6" xfId="12797" xr:uid="{00000000-0005-0000-0000-000027160000}"/>
    <cellStyle name="Normal 29 4" xfId="3579" xr:uid="{00000000-0005-0000-0000-000028160000}"/>
    <cellStyle name="Normal 29 4 2" xfId="14955" xr:uid="{00000000-0005-0000-0000-000029160000}"/>
    <cellStyle name="Normal 29 5" xfId="5739" xr:uid="{00000000-0005-0000-0000-00002A160000}"/>
    <cellStyle name="Normal 29 5 2" xfId="17115" xr:uid="{00000000-0005-0000-0000-00002B160000}"/>
    <cellStyle name="Normal 29 6" xfId="7621" xr:uid="{00000000-0005-0000-0000-00002C160000}"/>
    <cellStyle name="Normal 29 6 2" xfId="18996" xr:uid="{00000000-0005-0000-0000-00002D160000}"/>
    <cellStyle name="Normal 29 7" xfId="9998" xr:uid="{00000000-0005-0000-0000-00002E160000}"/>
    <cellStyle name="Normal 29 7 2" xfId="21368" xr:uid="{00000000-0005-0000-0000-00002F160000}"/>
    <cellStyle name="Normal 29 8" xfId="12794" xr:uid="{00000000-0005-0000-0000-000030160000}"/>
    <cellStyle name="Normal 3" xfId="4" xr:uid="{00000000-0005-0000-0000-000031160000}"/>
    <cellStyle name="Normal 3 10" xfId="1199" xr:uid="{00000000-0005-0000-0000-000032160000}"/>
    <cellStyle name="Normal 3 2" xfId="1200" xr:uid="{00000000-0005-0000-0000-000033160000}"/>
    <cellStyle name="Normal 3 2 2" xfId="1201" xr:uid="{00000000-0005-0000-0000-000034160000}"/>
    <cellStyle name="Normal 3 2 2 2" xfId="11906" xr:uid="{00000000-0005-0000-0000-000035160000}"/>
    <cellStyle name="Normal 3 2 3" xfId="1202" xr:uid="{00000000-0005-0000-0000-000036160000}"/>
    <cellStyle name="Normal 3 2 4" xfId="1203" xr:uid="{00000000-0005-0000-0000-000037160000}"/>
    <cellStyle name="Normal 3 2 5" xfId="11905" xr:uid="{00000000-0005-0000-0000-000038160000}"/>
    <cellStyle name="Normal 3 3" xfId="1204" xr:uid="{00000000-0005-0000-0000-000039160000}"/>
    <cellStyle name="Normal 3 3 2" xfId="3580" xr:uid="{00000000-0005-0000-0000-00003A160000}"/>
    <cellStyle name="Normal 3 3 2 2" xfId="11907" xr:uid="{00000000-0005-0000-0000-00003B160000}"/>
    <cellStyle name="Normal 3 3 2 3" xfId="14956" xr:uid="{00000000-0005-0000-0000-00003C160000}"/>
    <cellStyle name="Normal 3 3 3" xfId="5740" xr:uid="{00000000-0005-0000-0000-00003D160000}"/>
    <cellStyle name="Normal 3 3 3 2" xfId="17116" xr:uid="{00000000-0005-0000-0000-00003E160000}"/>
    <cellStyle name="Normal 3 3 4" xfId="7622" xr:uid="{00000000-0005-0000-0000-00003F160000}"/>
    <cellStyle name="Normal 3 3 4 2" xfId="18997" xr:uid="{00000000-0005-0000-0000-000040160000}"/>
    <cellStyle name="Normal 3 3 5" xfId="10002" xr:uid="{00000000-0005-0000-0000-000041160000}"/>
    <cellStyle name="Normal 3 3 5 2" xfId="21372" xr:uid="{00000000-0005-0000-0000-000042160000}"/>
    <cellStyle name="Normal 3 3 6" xfId="12798" xr:uid="{00000000-0005-0000-0000-000043160000}"/>
    <cellStyle name="Normal 3 4" xfId="1205" xr:uid="{00000000-0005-0000-0000-000044160000}"/>
    <cellStyle name="Normal 3 4 2" xfId="3581" xr:uid="{00000000-0005-0000-0000-000045160000}"/>
    <cellStyle name="Normal 3 4 2 2" xfId="11908" xr:uid="{00000000-0005-0000-0000-000046160000}"/>
    <cellStyle name="Normal 3 4 2 3" xfId="14957" xr:uid="{00000000-0005-0000-0000-000047160000}"/>
    <cellStyle name="Normal 3 4 3" xfId="5741" xr:uid="{00000000-0005-0000-0000-000048160000}"/>
    <cellStyle name="Normal 3 4 3 2" xfId="17117" xr:uid="{00000000-0005-0000-0000-000049160000}"/>
    <cellStyle name="Normal 3 4 4" xfId="7623" xr:uid="{00000000-0005-0000-0000-00004A160000}"/>
    <cellStyle name="Normal 3 4 4 2" xfId="18998" xr:uid="{00000000-0005-0000-0000-00004B160000}"/>
    <cellStyle name="Normal 3 4 5" xfId="10003" xr:uid="{00000000-0005-0000-0000-00004C160000}"/>
    <cellStyle name="Normal 3 4 5 2" xfId="21373" xr:uid="{00000000-0005-0000-0000-00004D160000}"/>
    <cellStyle name="Normal 3 4 6" xfId="12799" xr:uid="{00000000-0005-0000-0000-00004E160000}"/>
    <cellStyle name="Normal 3 5" xfId="1206" xr:uid="{00000000-0005-0000-0000-00004F160000}"/>
    <cellStyle name="Normal 3 5 2" xfId="3582" xr:uid="{00000000-0005-0000-0000-000050160000}"/>
    <cellStyle name="Normal 3 5 2 2" xfId="14958" xr:uid="{00000000-0005-0000-0000-000051160000}"/>
    <cellStyle name="Normal 3 5 3" xfId="5742" xr:uid="{00000000-0005-0000-0000-000052160000}"/>
    <cellStyle name="Normal 3 5 3 2" xfId="17118" xr:uid="{00000000-0005-0000-0000-000053160000}"/>
    <cellStyle name="Normal 3 5 4" xfId="7624" xr:uid="{00000000-0005-0000-0000-000054160000}"/>
    <cellStyle name="Normal 3 5 4 2" xfId="18999" xr:uid="{00000000-0005-0000-0000-000055160000}"/>
    <cellStyle name="Normal 3 5 5" xfId="10004" xr:uid="{00000000-0005-0000-0000-000056160000}"/>
    <cellStyle name="Normal 3 5 5 2" xfId="21374" xr:uid="{00000000-0005-0000-0000-000057160000}"/>
    <cellStyle name="Normal 3 5 6" xfId="12800" xr:uid="{00000000-0005-0000-0000-000058160000}"/>
    <cellStyle name="Normal 3 6" xfId="1207" xr:uid="{00000000-0005-0000-0000-000059160000}"/>
    <cellStyle name="Normal 3 6 2" xfId="3583" xr:uid="{00000000-0005-0000-0000-00005A160000}"/>
    <cellStyle name="Normal 3 6 2 2" xfId="14959" xr:uid="{00000000-0005-0000-0000-00005B160000}"/>
    <cellStyle name="Normal 3 6 3" xfId="5743" xr:uid="{00000000-0005-0000-0000-00005C160000}"/>
    <cellStyle name="Normal 3 6 3 2" xfId="17119" xr:uid="{00000000-0005-0000-0000-00005D160000}"/>
    <cellStyle name="Normal 3 6 4" xfId="7625" xr:uid="{00000000-0005-0000-0000-00005E160000}"/>
    <cellStyle name="Normal 3 6 4 2" xfId="19000" xr:uid="{00000000-0005-0000-0000-00005F160000}"/>
    <cellStyle name="Normal 3 6 5" xfId="10005" xr:uid="{00000000-0005-0000-0000-000060160000}"/>
    <cellStyle name="Normal 3 6 5 2" xfId="21375" xr:uid="{00000000-0005-0000-0000-000061160000}"/>
    <cellStyle name="Normal 3 6 6" xfId="12801" xr:uid="{00000000-0005-0000-0000-000062160000}"/>
    <cellStyle name="Normal 3 7" xfId="1208" xr:uid="{00000000-0005-0000-0000-000063160000}"/>
    <cellStyle name="Normal 3 7 2" xfId="3584" xr:uid="{00000000-0005-0000-0000-000064160000}"/>
    <cellStyle name="Normal 3 7 2 2" xfId="14960" xr:uid="{00000000-0005-0000-0000-000065160000}"/>
    <cellStyle name="Normal 3 7 3" xfId="5744" xr:uid="{00000000-0005-0000-0000-000066160000}"/>
    <cellStyle name="Normal 3 7 3 2" xfId="17120" xr:uid="{00000000-0005-0000-0000-000067160000}"/>
    <cellStyle name="Normal 3 7 4" xfId="7626" xr:uid="{00000000-0005-0000-0000-000068160000}"/>
    <cellStyle name="Normal 3 7 4 2" xfId="19001" xr:uid="{00000000-0005-0000-0000-000069160000}"/>
    <cellStyle name="Normal 3 7 5" xfId="10006" xr:uid="{00000000-0005-0000-0000-00006A160000}"/>
    <cellStyle name="Normal 3 7 5 2" xfId="21376" xr:uid="{00000000-0005-0000-0000-00006B160000}"/>
    <cellStyle name="Normal 3 7 6" xfId="12802" xr:uid="{00000000-0005-0000-0000-00006C160000}"/>
    <cellStyle name="Normal 3 8" xfId="1209" xr:uid="{00000000-0005-0000-0000-00006D160000}"/>
    <cellStyle name="Normal 3 9" xfId="11904" xr:uid="{00000000-0005-0000-0000-00006E160000}"/>
    <cellStyle name="Normal 3_Summary of reclassification Qtr'09" xfId="1210" xr:uid="{00000000-0005-0000-0000-00006F160000}"/>
    <cellStyle name="Normal 30" xfId="1211" xr:uid="{00000000-0005-0000-0000-000070160000}"/>
    <cellStyle name="Normal 30 2" xfId="1212" xr:uid="{00000000-0005-0000-0000-000071160000}"/>
    <cellStyle name="Normal 30 2 2" xfId="1213" xr:uid="{00000000-0005-0000-0000-000072160000}"/>
    <cellStyle name="Normal 30 2 2 2" xfId="3585" xr:uid="{00000000-0005-0000-0000-000073160000}"/>
    <cellStyle name="Normal 30 2 2 2 2" xfId="14961" xr:uid="{00000000-0005-0000-0000-000074160000}"/>
    <cellStyle name="Normal 30 2 2 3" xfId="5745" xr:uid="{00000000-0005-0000-0000-000075160000}"/>
    <cellStyle name="Normal 30 2 2 3 2" xfId="17121" xr:uid="{00000000-0005-0000-0000-000076160000}"/>
    <cellStyle name="Normal 30 2 2 4" xfId="7627" xr:uid="{00000000-0005-0000-0000-000077160000}"/>
    <cellStyle name="Normal 30 2 2 4 2" xfId="19002" xr:uid="{00000000-0005-0000-0000-000078160000}"/>
    <cellStyle name="Normal 30 2 2 5" xfId="10009" xr:uid="{00000000-0005-0000-0000-000079160000}"/>
    <cellStyle name="Normal 30 2 2 5 2" xfId="21379" xr:uid="{00000000-0005-0000-0000-00007A160000}"/>
    <cellStyle name="Normal 30 2 2 6" xfId="12805" xr:uid="{00000000-0005-0000-0000-00007B160000}"/>
    <cellStyle name="Normal 30 2 3" xfId="3586" xr:uid="{00000000-0005-0000-0000-00007C160000}"/>
    <cellStyle name="Normal 30 2 3 2" xfId="14962" xr:uid="{00000000-0005-0000-0000-00007D160000}"/>
    <cellStyle name="Normal 30 2 4" xfId="5746" xr:uid="{00000000-0005-0000-0000-00007E160000}"/>
    <cellStyle name="Normal 30 2 4 2" xfId="17122" xr:uid="{00000000-0005-0000-0000-00007F160000}"/>
    <cellStyle name="Normal 30 2 5" xfId="7628" xr:uid="{00000000-0005-0000-0000-000080160000}"/>
    <cellStyle name="Normal 30 2 5 2" xfId="19003" xr:uid="{00000000-0005-0000-0000-000081160000}"/>
    <cellStyle name="Normal 30 2 6" xfId="10008" xr:uid="{00000000-0005-0000-0000-000082160000}"/>
    <cellStyle name="Normal 30 2 6 2" xfId="21378" xr:uid="{00000000-0005-0000-0000-000083160000}"/>
    <cellStyle name="Normal 30 2 7" xfId="12804" xr:uid="{00000000-0005-0000-0000-000084160000}"/>
    <cellStyle name="Normal 30 3" xfId="1214" xr:uid="{00000000-0005-0000-0000-000085160000}"/>
    <cellStyle name="Normal 30 3 2" xfId="3587" xr:uid="{00000000-0005-0000-0000-000086160000}"/>
    <cellStyle name="Normal 30 3 2 2" xfId="14963" xr:uid="{00000000-0005-0000-0000-000087160000}"/>
    <cellStyle name="Normal 30 3 3" xfId="5747" xr:uid="{00000000-0005-0000-0000-000088160000}"/>
    <cellStyle name="Normal 30 3 3 2" xfId="17123" xr:uid="{00000000-0005-0000-0000-000089160000}"/>
    <cellStyle name="Normal 30 3 4" xfId="7629" xr:uid="{00000000-0005-0000-0000-00008A160000}"/>
    <cellStyle name="Normal 30 3 4 2" xfId="19004" xr:uid="{00000000-0005-0000-0000-00008B160000}"/>
    <cellStyle name="Normal 30 3 5" xfId="10010" xr:uid="{00000000-0005-0000-0000-00008C160000}"/>
    <cellStyle name="Normal 30 3 5 2" xfId="21380" xr:uid="{00000000-0005-0000-0000-00008D160000}"/>
    <cellStyle name="Normal 30 3 6" xfId="12806" xr:uid="{00000000-0005-0000-0000-00008E160000}"/>
    <cellStyle name="Normal 30 4" xfId="3588" xr:uid="{00000000-0005-0000-0000-00008F160000}"/>
    <cellStyle name="Normal 30 4 2" xfId="14964" xr:uid="{00000000-0005-0000-0000-000090160000}"/>
    <cellStyle name="Normal 30 5" xfId="5748" xr:uid="{00000000-0005-0000-0000-000091160000}"/>
    <cellStyle name="Normal 30 5 2" xfId="17124" xr:uid="{00000000-0005-0000-0000-000092160000}"/>
    <cellStyle name="Normal 30 6" xfId="7630" xr:uid="{00000000-0005-0000-0000-000093160000}"/>
    <cellStyle name="Normal 30 6 2" xfId="19005" xr:uid="{00000000-0005-0000-0000-000094160000}"/>
    <cellStyle name="Normal 30 7" xfId="10007" xr:uid="{00000000-0005-0000-0000-000095160000}"/>
    <cellStyle name="Normal 30 7 2" xfId="21377" xr:uid="{00000000-0005-0000-0000-000096160000}"/>
    <cellStyle name="Normal 30 8" xfId="12803" xr:uid="{00000000-0005-0000-0000-000097160000}"/>
    <cellStyle name="Normal 31" xfId="1215" xr:uid="{00000000-0005-0000-0000-000098160000}"/>
    <cellStyle name="Normal 31 2" xfId="1216" xr:uid="{00000000-0005-0000-0000-000099160000}"/>
    <cellStyle name="Normal 31 2 2" xfId="1217" xr:uid="{00000000-0005-0000-0000-00009A160000}"/>
    <cellStyle name="Normal 31 2 2 2" xfId="3589" xr:uid="{00000000-0005-0000-0000-00009B160000}"/>
    <cellStyle name="Normal 31 2 2 2 2" xfId="14965" xr:uid="{00000000-0005-0000-0000-00009C160000}"/>
    <cellStyle name="Normal 31 2 2 3" xfId="5749" xr:uid="{00000000-0005-0000-0000-00009D160000}"/>
    <cellStyle name="Normal 31 2 2 3 2" xfId="17125" xr:uid="{00000000-0005-0000-0000-00009E160000}"/>
    <cellStyle name="Normal 31 2 2 4" xfId="7631" xr:uid="{00000000-0005-0000-0000-00009F160000}"/>
    <cellStyle name="Normal 31 2 2 4 2" xfId="19006" xr:uid="{00000000-0005-0000-0000-0000A0160000}"/>
    <cellStyle name="Normal 31 2 2 5" xfId="10013" xr:uid="{00000000-0005-0000-0000-0000A1160000}"/>
    <cellStyle name="Normal 31 2 2 5 2" xfId="21383" xr:uid="{00000000-0005-0000-0000-0000A2160000}"/>
    <cellStyle name="Normal 31 2 2 6" xfId="12809" xr:uid="{00000000-0005-0000-0000-0000A3160000}"/>
    <cellStyle name="Normal 31 2 3" xfId="3590" xr:uid="{00000000-0005-0000-0000-0000A4160000}"/>
    <cellStyle name="Normal 31 2 3 2" xfId="14966" xr:uid="{00000000-0005-0000-0000-0000A5160000}"/>
    <cellStyle name="Normal 31 2 4" xfId="5750" xr:uid="{00000000-0005-0000-0000-0000A6160000}"/>
    <cellStyle name="Normal 31 2 4 2" xfId="17126" xr:uid="{00000000-0005-0000-0000-0000A7160000}"/>
    <cellStyle name="Normal 31 2 5" xfId="7632" xr:uid="{00000000-0005-0000-0000-0000A8160000}"/>
    <cellStyle name="Normal 31 2 5 2" xfId="19007" xr:uid="{00000000-0005-0000-0000-0000A9160000}"/>
    <cellStyle name="Normal 31 2 6" xfId="10012" xr:uid="{00000000-0005-0000-0000-0000AA160000}"/>
    <cellStyle name="Normal 31 2 6 2" xfId="21382" xr:uid="{00000000-0005-0000-0000-0000AB160000}"/>
    <cellStyle name="Normal 31 2 7" xfId="12808" xr:uid="{00000000-0005-0000-0000-0000AC160000}"/>
    <cellStyle name="Normal 31 3" xfId="1218" xr:uid="{00000000-0005-0000-0000-0000AD160000}"/>
    <cellStyle name="Normal 31 3 2" xfId="3591" xr:uid="{00000000-0005-0000-0000-0000AE160000}"/>
    <cellStyle name="Normal 31 3 2 2" xfId="14967" xr:uid="{00000000-0005-0000-0000-0000AF160000}"/>
    <cellStyle name="Normal 31 3 3" xfId="5751" xr:uid="{00000000-0005-0000-0000-0000B0160000}"/>
    <cellStyle name="Normal 31 3 3 2" xfId="17127" xr:uid="{00000000-0005-0000-0000-0000B1160000}"/>
    <cellStyle name="Normal 31 3 4" xfId="7633" xr:uid="{00000000-0005-0000-0000-0000B2160000}"/>
    <cellStyle name="Normal 31 3 4 2" xfId="19008" xr:uid="{00000000-0005-0000-0000-0000B3160000}"/>
    <cellStyle name="Normal 31 3 5" xfId="10014" xr:uid="{00000000-0005-0000-0000-0000B4160000}"/>
    <cellStyle name="Normal 31 3 5 2" xfId="21384" xr:uid="{00000000-0005-0000-0000-0000B5160000}"/>
    <cellStyle name="Normal 31 3 6" xfId="12810" xr:uid="{00000000-0005-0000-0000-0000B6160000}"/>
    <cellStyle name="Normal 31 4" xfId="3592" xr:uid="{00000000-0005-0000-0000-0000B7160000}"/>
    <cellStyle name="Normal 31 4 2" xfId="14968" xr:uid="{00000000-0005-0000-0000-0000B8160000}"/>
    <cellStyle name="Normal 31 5" xfId="5752" xr:uid="{00000000-0005-0000-0000-0000B9160000}"/>
    <cellStyle name="Normal 31 5 2" xfId="17128" xr:uid="{00000000-0005-0000-0000-0000BA160000}"/>
    <cellStyle name="Normal 31 6" xfId="7634" xr:uid="{00000000-0005-0000-0000-0000BB160000}"/>
    <cellStyle name="Normal 31 6 2" xfId="19009" xr:uid="{00000000-0005-0000-0000-0000BC160000}"/>
    <cellStyle name="Normal 31 7" xfId="10011" xr:uid="{00000000-0005-0000-0000-0000BD160000}"/>
    <cellStyle name="Normal 31 7 2" xfId="21381" xr:uid="{00000000-0005-0000-0000-0000BE160000}"/>
    <cellStyle name="Normal 31 8" xfId="12807" xr:uid="{00000000-0005-0000-0000-0000BF160000}"/>
    <cellStyle name="Normal 32" xfId="1219" xr:uid="{00000000-0005-0000-0000-0000C0160000}"/>
    <cellStyle name="Normal 32 2" xfId="1220" xr:uid="{00000000-0005-0000-0000-0000C1160000}"/>
    <cellStyle name="Normal 32 2 2" xfId="1221" xr:uid="{00000000-0005-0000-0000-0000C2160000}"/>
    <cellStyle name="Normal 32 2 2 2" xfId="3593" xr:uid="{00000000-0005-0000-0000-0000C3160000}"/>
    <cellStyle name="Normal 32 2 2 2 2" xfId="14969" xr:uid="{00000000-0005-0000-0000-0000C4160000}"/>
    <cellStyle name="Normal 32 2 2 3" xfId="5753" xr:uid="{00000000-0005-0000-0000-0000C5160000}"/>
    <cellStyle name="Normal 32 2 2 3 2" xfId="17129" xr:uid="{00000000-0005-0000-0000-0000C6160000}"/>
    <cellStyle name="Normal 32 2 2 4" xfId="7635" xr:uid="{00000000-0005-0000-0000-0000C7160000}"/>
    <cellStyle name="Normal 32 2 2 4 2" xfId="19010" xr:uid="{00000000-0005-0000-0000-0000C8160000}"/>
    <cellStyle name="Normal 32 2 2 5" xfId="10017" xr:uid="{00000000-0005-0000-0000-0000C9160000}"/>
    <cellStyle name="Normal 32 2 2 5 2" xfId="21387" xr:uid="{00000000-0005-0000-0000-0000CA160000}"/>
    <cellStyle name="Normal 32 2 2 6" xfId="12813" xr:uid="{00000000-0005-0000-0000-0000CB160000}"/>
    <cellStyle name="Normal 32 2 3" xfId="3594" xr:uid="{00000000-0005-0000-0000-0000CC160000}"/>
    <cellStyle name="Normal 32 2 3 2" xfId="14970" xr:uid="{00000000-0005-0000-0000-0000CD160000}"/>
    <cellStyle name="Normal 32 2 4" xfId="5754" xr:uid="{00000000-0005-0000-0000-0000CE160000}"/>
    <cellStyle name="Normal 32 2 4 2" xfId="17130" xr:uid="{00000000-0005-0000-0000-0000CF160000}"/>
    <cellStyle name="Normal 32 2 5" xfId="7636" xr:uid="{00000000-0005-0000-0000-0000D0160000}"/>
    <cellStyle name="Normal 32 2 5 2" xfId="19011" xr:uid="{00000000-0005-0000-0000-0000D1160000}"/>
    <cellStyle name="Normal 32 2 6" xfId="10016" xr:uid="{00000000-0005-0000-0000-0000D2160000}"/>
    <cellStyle name="Normal 32 2 6 2" xfId="21386" xr:uid="{00000000-0005-0000-0000-0000D3160000}"/>
    <cellStyle name="Normal 32 2 7" xfId="12812" xr:uid="{00000000-0005-0000-0000-0000D4160000}"/>
    <cellStyle name="Normal 32 3" xfId="1222" xr:uid="{00000000-0005-0000-0000-0000D5160000}"/>
    <cellStyle name="Normal 32 3 2" xfId="3595" xr:uid="{00000000-0005-0000-0000-0000D6160000}"/>
    <cellStyle name="Normal 32 3 2 2" xfId="14971" xr:uid="{00000000-0005-0000-0000-0000D7160000}"/>
    <cellStyle name="Normal 32 3 3" xfId="5755" xr:uid="{00000000-0005-0000-0000-0000D8160000}"/>
    <cellStyle name="Normal 32 3 3 2" xfId="17131" xr:uid="{00000000-0005-0000-0000-0000D9160000}"/>
    <cellStyle name="Normal 32 3 4" xfId="7637" xr:uid="{00000000-0005-0000-0000-0000DA160000}"/>
    <cellStyle name="Normal 32 3 4 2" xfId="19012" xr:uid="{00000000-0005-0000-0000-0000DB160000}"/>
    <cellStyle name="Normal 32 3 5" xfId="10018" xr:uid="{00000000-0005-0000-0000-0000DC160000}"/>
    <cellStyle name="Normal 32 3 5 2" xfId="21388" xr:uid="{00000000-0005-0000-0000-0000DD160000}"/>
    <cellStyle name="Normal 32 3 6" xfId="12814" xr:uid="{00000000-0005-0000-0000-0000DE160000}"/>
    <cellStyle name="Normal 32 4" xfId="3596" xr:uid="{00000000-0005-0000-0000-0000DF160000}"/>
    <cellStyle name="Normal 32 4 2" xfId="14972" xr:uid="{00000000-0005-0000-0000-0000E0160000}"/>
    <cellStyle name="Normal 32 5" xfId="5756" xr:uid="{00000000-0005-0000-0000-0000E1160000}"/>
    <cellStyle name="Normal 32 5 2" xfId="17132" xr:uid="{00000000-0005-0000-0000-0000E2160000}"/>
    <cellStyle name="Normal 32 6" xfId="7638" xr:uid="{00000000-0005-0000-0000-0000E3160000}"/>
    <cellStyle name="Normal 32 6 2" xfId="19013" xr:uid="{00000000-0005-0000-0000-0000E4160000}"/>
    <cellStyle name="Normal 32 7" xfId="10015" xr:uid="{00000000-0005-0000-0000-0000E5160000}"/>
    <cellStyle name="Normal 32 7 2" xfId="21385" xr:uid="{00000000-0005-0000-0000-0000E6160000}"/>
    <cellStyle name="Normal 32 8" xfId="12811" xr:uid="{00000000-0005-0000-0000-0000E7160000}"/>
    <cellStyle name="Normal 33" xfId="1223" xr:uid="{00000000-0005-0000-0000-0000E8160000}"/>
    <cellStyle name="Normal 33 2" xfId="1224" xr:uid="{00000000-0005-0000-0000-0000E9160000}"/>
    <cellStyle name="Normal 33 2 2" xfId="1225" xr:uid="{00000000-0005-0000-0000-0000EA160000}"/>
    <cellStyle name="Normal 33 2 2 2" xfId="3597" xr:uid="{00000000-0005-0000-0000-0000EB160000}"/>
    <cellStyle name="Normal 33 2 2 2 2" xfId="14973" xr:uid="{00000000-0005-0000-0000-0000EC160000}"/>
    <cellStyle name="Normal 33 2 2 3" xfId="5757" xr:uid="{00000000-0005-0000-0000-0000ED160000}"/>
    <cellStyle name="Normal 33 2 2 3 2" xfId="17133" xr:uid="{00000000-0005-0000-0000-0000EE160000}"/>
    <cellStyle name="Normal 33 2 2 4" xfId="7639" xr:uid="{00000000-0005-0000-0000-0000EF160000}"/>
    <cellStyle name="Normal 33 2 2 4 2" xfId="19014" xr:uid="{00000000-0005-0000-0000-0000F0160000}"/>
    <cellStyle name="Normal 33 2 2 5" xfId="10021" xr:uid="{00000000-0005-0000-0000-0000F1160000}"/>
    <cellStyle name="Normal 33 2 2 5 2" xfId="21391" xr:uid="{00000000-0005-0000-0000-0000F2160000}"/>
    <cellStyle name="Normal 33 2 2 6" xfId="12817" xr:uid="{00000000-0005-0000-0000-0000F3160000}"/>
    <cellStyle name="Normal 33 2 3" xfId="3598" xr:uid="{00000000-0005-0000-0000-0000F4160000}"/>
    <cellStyle name="Normal 33 2 3 2" xfId="14974" xr:uid="{00000000-0005-0000-0000-0000F5160000}"/>
    <cellStyle name="Normal 33 2 4" xfId="5758" xr:uid="{00000000-0005-0000-0000-0000F6160000}"/>
    <cellStyle name="Normal 33 2 4 2" xfId="17134" xr:uid="{00000000-0005-0000-0000-0000F7160000}"/>
    <cellStyle name="Normal 33 2 5" xfId="7640" xr:uid="{00000000-0005-0000-0000-0000F8160000}"/>
    <cellStyle name="Normal 33 2 5 2" xfId="19015" xr:uid="{00000000-0005-0000-0000-0000F9160000}"/>
    <cellStyle name="Normal 33 2 6" xfId="10020" xr:uid="{00000000-0005-0000-0000-0000FA160000}"/>
    <cellStyle name="Normal 33 2 6 2" xfId="21390" xr:uid="{00000000-0005-0000-0000-0000FB160000}"/>
    <cellStyle name="Normal 33 2 7" xfId="12816" xr:uid="{00000000-0005-0000-0000-0000FC160000}"/>
    <cellStyle name="Normal 33 3" xfId="1226" xr:uid="{00000000-0005-0000-0000-0000FD160000}"/>
    <cellStyle name="Normal 33 3 2" xfId="3599" xr:uid="{00000000-0005-0000-0000-0000FE160000}"/>
    <cellStyle name="Normal 33 3 2 2" xfId="14975" xr:uid="{00000000-0005-0000-0000-0000FF160000}"/>
    <cellStyle name="Normal 33 3 3" xfId="5759" xr:uid="{00000000-0005-0000-0000-000000170000}"/>
    <cellStyle name="Normal 33 3 3 2" xfId="17135" xr:uid="{00000000-0005-0000-0000-000001170000}"/>
    <cellStyle name="Normal 33 3 4" xfId="7641" xr:uid="{00000000-0005-0000-0000-000002170000}"/>
    <cellStyle name="Normal 33 3 4 2" xfId="19016" xr:uid="{00000000-0005-0000-0000-000003170000}"/>
    <cellStyle name="Normal 33 3 5" xfId="10022" xr:uid="{00000000-0005-0000-0000-000004170000}"/>
    <cellStyle name="Normal 33 3 5 2" xfId="21392" xr:uid="{00000000-0005-0000-0000-000005170000}"/>
    <cellStyle name="Normal 33 3 6" xfId="12818" xr:uid="{00000000-0005-0000-0000-000006170000}"/>
    <cellStyle name="Normal 33 4" xfId="3600" xr:uid="{00000000-0005-0000-0000-000007170000}"/>
    <cellStyle name="Normal 33 4 2" xfId="14976" xr:uid="{00000000-0005-0000-0000-000008170000}"/>
    <cellStyle name="Normal 33 5" xfId="5760" xr:uid="{00000000-0005-0000-0000-000009170000}"/>
    <cellStyle name="Normal 33 5 2" xfId="17136" xr:uid="{00000000-0005-0000-0000-00000A170000}"/>
    <cellStyle name="Normal 33 6" xfId="7642" xr:uid="{00000000-0005-0000-0000-00000B170000}"/>
    <cellStyle name="Normal 33 6 2" xfId="19017" xr:uid="{00000000-0005-0000-0000-00000C170000}"/>
    <cellStyle name="Normal 33 7" xfId="10019" xr:uid="{00000000-0005-0000-0000-00000D170000}"/>
    <cellStyle name="Normal 33 7 2" xfId="21389" xr:uid="{00000000-0005-0000-0000-00000E170000}"/>
    <cellStyle name="Normal 33 8" xfId="12815" xr:uid="{00000000-0005-0000-0000-00000F170000}"/>
    <cellStyle name="Normal 34" xfId="1227" xr:uid="{00000000-0005-0000-0000-000010170000}"/>
    <cellStyle name="Normal 34 2" xfId="1228" xr:uid="{00000000-0005-0000-0000-000011170000}"/>
    <cellStyle name="Normal 34 2 2" xfId="1229" xr:uid="{00000000-0005-0000-0000-000012170000}"/>
    <cellStyle name="Normal 34 2 2 2" xfId="3601" xr:uid="{00000000-0005-0000-0000-000013170000}"/>
    <cellStyle name="Normal 34 2 2 2 2" xfId="14977" xr:uid="{00000000-0005-0000-0000-000014170000}"/>
    <cellStyle name="Normal 34 2 2 3" xfId="5761" xr:uid="{00000000-0005-0000-0000-000015170000}"/>
    <cellStyle name="Normal 34 2 2 3 2" xfId="17137" xr:uid="{00000000-0005-0000-0000-000016170000}"/>
    <cellStyle name="Normal 34 2 2 4" xfId="7643" xr:uid="{00000000-0005-0000-0000-000017170000}"/>
    <cellStyle name="Normal 34 2 2 4 2" xfId="19018" xr:uid="{00000000-0005-0000-0000-000018170000}"/>
    <cellStyle name="Normal 34 2 2 5" xfId="10025" xr:uid="{00000000-0005-0000-0000-000019170000}"/>
    <cellStyle name="Normal 34 2 2 5 2" xfId="21395" xr:uid="{00000000-0005-0000-0000-00001A170000}"/>
    <cellStyle name="Normal 34 2 2 6" xfId="12821" xr:uid="{00000000-0005-0000-0000-00001B170000}"/>
    <cellStyle name="Normal 34 2 3" xfId="3602" xr:uid="{00000000-0005-0000-0000-00001C170000}"/>
    <cellStyle name="Normal 34 2 3 2" xfId="14978" xr:uid="{00000000-0005-0000-0000-00001D170000}"/>
    <cellStyle name="Normal 34 2 4" xfId="5762" xr:uid="{00000000-0005-0000-0000-00001E170000}"/>
    <cellStyle name="Normal 34 2 4 2" xfId="17138" xr:uid="{00000000-0005-0000-0000-00001F170000}"/>
    <cellStyle name="Normal 34 2 5" xfId="7644" xr:uid="{00000000-0005-0000-0000-000020170000}"/>
    <cellStyle name="Normal 34 2 5 2" xfId="19019" xr:uid="{00000000-0005-0000-0000-000021170000}"/>
    <cellStyle name="Normal 34 2 6" xfId="10024" xr:uid="{00000000-0005-0000-0000-000022170000}"/>
    <cellStyle name="Normal 34 2 6 2" xfId="21394" xr:uid="{00000000-0005-0000-0000-000023170000}"/>
    <cellStyle name="Normal 34 2 7" xfId="12820" xr:uid="{00000000-0005-0000-0000-000024170000}"/>
    <cellStyle name="Normal 34 3" xfId="1230" xr:uid="{00000000-0005-0000-0000-000025170000}"/>
    <cellStyle name="Normal 34 3 2" xfId="3603" xr:uid="{00000000-0005-0000-0000-000026170000}"/>
    <cellStyle name="Normal 34 3 2 2" xfId="14979" xr:uid="{00000000-0005-0000-0000-000027170000}"/>
    <cellStyle name="Normal 34 3 3" xfId="5763" xr:uid="{00000000-0005-0000-0000-000028170000}"/>
    <cellStyle name="Normal 34 3 3 2" xfId="17139" xr:uid="{00000000-0005-0000-0000-000029170000}"/>
    <cellStyle name="Normal 34 3 4" xfId="7645" xr:uid="{00000000-0005-0000-0000-00002A170000}"/>
    <cellStyle name="Normal 34 3 4 2" xfId="19020" xr:uid="{00000000-0005-0000-0000-00002B170000}"/>
    <cellStyle name="Normal 34 3 5" xfId="10026" xr:uid="{00000000-0005-0000-0000-00002C170000}"/>
    <cellStyle name="Normal 34 3 5 2" xfId="21396" xr:uid="{00000000-0005-0000-0000-00002D170000}"/>
    <cellStyle name="Normal 34 3 6" xfId="12822" xr:uid="{00000000-0005-0000-0000-00002E170000}"/>
    <cellStyle name="Normal 34 4" xfId="3604" xr:uid="{00000000-0005-0000-0000-00002F170000}"/>
    <cellStyle name="Normal 34 4 2" xfId="14980" xr:uid="{00000000-0005-0000-0000-000030170000}"/>
    <cellStyle name="Normal 34 5" xfId="5764" xr:uid="{00000000-0005-0000-0000-000031170000}"/>
    <cellStyle name="Normal 34 5 2" xfId="17140" xr:uid="{00000000-0005-0000-0000-000032170000}"/>
    <cellStyle name="Normal 34 6" xfId="7646" xr:uid="{00000000-0005-0000-0000-000033170000}"/>
    <cellStyle name="Normal 34 6 2" xfId="19021" xr:uid="{00000000-0005-0000-0000-000034170000}"/>
    <cellStyle name="Normal 34 7" xfId="10023" xr:uid="{00000000-0005-0000-0000-000035170000}"/>
    <cellStyle name="Normal 34 7 2" xfId="21393" xr:uid="{00000000-0005-0000-0000-000036170000}"/>
    <cellStyle name="Normal 34 8" xfId="12819" xr:uid="{00000000-0005-0000-0000-000037170000}"/>
    <cellStyle name="Normal 35" xfId="1231" xr:uid="{00000000-0005-0000-0000-000038170000}"/>
    <cellStyle name="Normal 35 2" xfId="1232" xr:uid="{00000000-0005-0000-0000-000039170000}"/>
    <cellStyle name="Normal 35 2 2" xfId="1233" xr:uid="{00000000-0005-0000-0000-00003A170000}"/>
    <cellStyle name="Normal 35 2 2 2" xfId="3605" xr:uid="{00000000-0005-0000-0000-00003B170000}"/>
    <cellStyle name="Normal 35 2 2 2 2" xfId="14981" xr:uid="{00000000-0005-0000-0000-00003C170000}"/>
    <cellStyle name="Normal 35 2 2 3" xfId="5765" xr:uid="{00000000-0005-0000-0000-00003D170000}"/>
    <cellStyle name="Normal 35 2 2 3 2" xfId="17141" xr:uid="{00000000-0005-0000-0000-00003E170000}"/>
    <cellStyle name="Normal 35 2 2 4" xfId="7647" xr:uid="{00000000-0005-0000-0000-00003F170000}"/>
    <cellStyle name="Normal 35 2 2 4 2" xfId="19022" xr:uid="{00000000-0005-0000-0000-000040170000}"/>
    <cellStyle name="Normal 35 2 2 5" xfId="10029" xr:uid="{00000000-0005-0000-0000-000041170000}"/>
    <cellStyle name="Normal 35 2 2 5 2" xfId="21399" xr:uid="{00000000-0005-0000-0000-000042170000}"/>
    <cellStyle name="Normal 35 2 2 6" xfId="12825" xr:uid="{00000000-0005-0000-0000-000043170000}"/>
    <cellStyle name="Normal 35 2 3" xfId="3606" xr:uid="{00000000-0005-0000-0000-000044170000}"/>
    <cellStyle name="Normal 35 2 3 2" xfId="14982" xr:uid="{00000000-0005-0000-0000-000045170000}"/>
    <cellStyle name="Normal 35 2 4" xfId="5766" xr:uid="{00000000-0005-0000-0000-000046170000}"/>
    <cellStyle name="Normal 35 2 4 2" xfId="17142" xr:uid="{00000000-0005-0000-0000-000047170000}"/>
    <cellStyle name="Normal 35 2 5" xfId="7648" xr:uid="{00000000-0005-0000-0000-000048170000}"/>
    <cellStyle name="Normal 35 2 5 2" xfId="19023" xr:uid="{00000000-0005-0000-0000-000049170000}"/>
    <cellStyle name="Normal 35 2 6" xfId="10028" xr:uid="{00000000-0005-0000-0000-00004A170000}"/>
    <cellStyle name="Normal 35 2 6 2" xfId="21398" xr:uid="{00000000-0005-0000-0000-00004B170000}"/>
    <cellStyle name="Normal 35 2 7" xfId="12824" xr:uid="{00000000-0005-0000-0000-00004C170000}"/>
    <cellStyle name="Normal 35 3" xfId="1234" xr:uid="{00000000-0005-0000-0000-00004D170000}"/>
    <cellStyle name="Normal 35 3 2" xfId="3607" xr:uid="{00000000-0005-0000-0000-00004E170000}"/>
    <cellStyle name="Normal 35 3 2 2" xfId="14983" xr:uid="{00000000-0005-0000-0000-00004F170000}"/>
    <cellStyle name="Normal 35 3 3" xfId="5767" xr:uid="{00000000-0005-0000-0000-000050170000}"/>
    <cellStyle name="Normal 35 3 3 2" xfId="17143" xr:uid="{00000000-0005-0000-0000-000051170000}"/>
    <cellStyle name="Normal 35 3 4" xfId="7649" xr:uid="{00000000-0005-0000-0000-000052170000}"/>
    <cellStyle name="Normal 35 3 4 2" xfId="19024" xr:uid="{00000000-0005-0000-0000-000053170000}"/>
    <cellStyle name="Normal 35 3 5" xfId="10030" xr:uid="{00000000-0005-0000-0000-000054170000}"/>
    <cellStyle name="Normal 35 3 5 2" xfId="21400" xr:uid="{00000000-0005-0000-0000-000055170000}"/>
    <cellStyle name="Normal 35 3 6" xfId="12826" xr:uid="{00000000-0005-0000-0000-000056170000}"/>
    <cellStyle name="Normal 35 4" xfId="3608" xr:uid="{00000000-0005-0000-0000-000057170000}"/>
    <cellStyle name="Normal 35 4 2" xfId="14984" xr:uid="{00000000-0005-0000-0000-000058170000}"/>
    <cellStyle name="Normal 35 5" xfId="5768" xr:uid="{00000000-0005-0000-0000-000059170000}"/>
    <cellStyle name="Normal 35 5 2" xfId="17144" xr:uid="{00000000-0005-0000-0000-00005A170000}"/>
    <cellStyle name="Normal 35 6" xfId="7650" xr:uid="{00000000-0005-0000-0000-00005B170000}"/>
    <cellStyle name="Normal 35 6 2" xfId="19025" xr:uid="{00000000-0005-0000-0000-00005C170000}"/>
    <cellStyle name="Normal 35 7" xfId="10027" xr:uid="{00000000-0005-0000-0000-00005D170000}"/>
    <cellStyle name="Normal 35 7 2" xfId="21397" xr:uid="{00000000-0005-0000-0000-00005E170000}"/>
    <cellStyle name="Normal 35 8" xfId="12823" xr:uid="{00000000-0005-0000-0000-00005F170000}"/>
    <cellStyle name="Normal 36" xfId="1235" xr:uid="{00000000-0005-0000-0000-000060170000}"/>
    <cellStyle name="Normal 36 2" xfId="1236" xr:uid="{00000000-0005-0000-0000-000061170000}"/>
    <cellStyle name="Normal 36 2 2" xfId="1237" xr:uid="{00000000-0005-0000-0000-000062170000}"/>
    <cellStyle name="Normal 36 2 2 2" xfId="3609" xr:uid="{00000000-0005-0000-0000-000063170000}"/>
    <cellStyle name="Normal 36 2 2 2 2" xfId="14985" xr:uid="{00000000-0005-0000-0000-000064170000}"/>
    <cellStyle name="Normal 36 2 2 3" xfId="5769" xr:uid="{00000000-0005-0000-0000-000065170000}"/>
    <cellStyle name="Normal 36 2 2 3 2" xfId="17145" xr:uid="{00000000-0005-0000-0000-000066170000}"/>
    <cellStyle name="Normal 36 2 2 4" xfId="7651" xr:uid="{00000000-0005-0000-0000-000067170000}"/>
    <cellStyle name="Normal 36 2 2 4 2" xfId="19026" xr:uid="{00000000-0005-0000-0000-000068170000}"/>
    <cellStyle name="Normal 36 2 2 5" xfId="10033" xr:uid="{00000000-0005-0000-0000-000069170000}"/>
    <cellStyle name="Normal 36 2 2 5 2" xfId="21403" xr:uid="{00000000-0005-0000-0000-00006A170000}"/>
    <cellStyle name="Normal 36 2 2 6" xfId="12829" xr:uid="{00000000-0005-0000-0000-00006B170000}"/>
    <cellStyle name="Normal 36 2 3" xfId="3610" xr:uid="{00000000-0005-0000-0000-00006C170000}"/>
    <cellStyle name="Normal 36 2 3 2" xfId="14986" xr:uid="{00000000-0005-0000-0000-00006D170000}"/>
    <cellStyle name="Normal 36 2 4" xfId="5770" xr:uid="{00000000-0005-0000-0000-00006E170000}"/>
    <cellStyle name="Normal 36 2 4 2" xfId="17146" xr:uid="{00000000-0005-0000-0000-00006F170000}"/>
    <cellStyle name="Normal 36 2 5" xfId="7652" xr:uid="{00000000-0005-0000-0000-000070170000}"/>
    <cellStyle name="Normal 36 2 5 2" xfId="19027" xr:uid="{00000000-0005-0000-0000-000071170000}"/>
    <cellStyle name="Normal 36 2 6" xfId="10032" xr:uid="{00000000-0005-0000-0000-000072170000}"/>
    <cellStyle name="Normal 36 2 6 2" xfId="21402" xr:uid="{00000000-0005-0000-0000-000073170000}"/>
    <cellStyle name="Normal 36 2 7" xfId="12828" xr:uid="{00000000-0005-0000-0000-000074170000}"/>
    <cellStyle name="Normal 36 3" xfId="1238" xr:uid="{00000000-0005-0000-0000-000075170000}"/>
    <cellStyle name="Normal 36 3 2" xfId="3611" xr:uid="{00000000-0005-0000-0000-000076170000}"/>
    <cellStyle name="Normal 36 3 2 2" xfId="14987" xr:uid="{00000000-0005-0000-0000-000077170000}"/>
    <cellStyle name="Normal 36 3 3" xfId="5771" xr:uid="{00000000-0005-0000-0000-000078170000}"/>
    <cellStyle name="Normal 36 3 3 2" xfId="17147" xr:uid="{00000000-0005-0000-0000-000079170000}"/>
    <cellStyle name="Normal 36 3 4" xfId="7653" xr:uid="{00000000-0005-0000-0000-00007A170000}"/>
    <cellStyle name="Normal 36 3 4 2" xfId="19028" xr:uid="{00000000-0005-0000-0000-00007B170000}"/>
    <cellStyle name="Normal 36 3 5" xfId="10034" xr:uid="{00000000-0005-0000-0000-00007C170000}"/>
    <cellStyle name="Normal 36 3 5 2" xfId="21404" xr:uid="{00000000-0005-0000-0000-00007D170000}"/>
    <cellStyle name="Normal 36 3 6" xfId="12830" xr:uid="{00000000-0005-0000-0000-00007E170000}"/>
    <cellStyle name="Normal 36 4" xfId="3612" xr:uid="{00000000-0005-0000-0000-00007F170000}"/>
    <cellStyle name="Normal 36 4 2" xfId="14988" xr:uid="{00000000-0005-0000-0000-000080170000}"/>
    <cellStyle name="Normal 36 5" xfId="5772" xr:uid="{00000000-0005-0000-0000-000081170000}"/>
    <cellStyle name="Normal 36 5 2" xfId="17148" xr:uid="{00000000-0005-0000-0000-000082170000}"/>
    <cellStyle name="Normal 36 6" xfId="7654" xr:uid="{00000000-0005-0000-0000-000083170000}"/>
    <cellStyle name="Normal 36 6 2" xfId="19029" xr:uid="{00000000-0005-0000-0000-000084170000}"/>
    <cellStyle name="Normal 36 7" xfId="10031" xr:uid="{00000000-0005-0000-0000-000085170000}"/>
    <cellStyle name="Normal 36 7 2" xfId="21401" xr:uid="{00000000-0005-0000-0000-000086170000}"/>
    <cellStyle name="Normal 36 8" xfId="12827" xr:uid="{00000000-0005-0000-0000-000087170000}"/>
    <cellStyle name="Normal 37" xfId="1239" xr:uid="{00000000-0005-0000-0000-000088170000}"/>
    <cellStyle name="Normal 37 2" xfId="1240" xr:uid="{00000000-0005-0000-0000-000089170000}"/>
    <cellStyle name="Normal 37 2 2" xfId="1241" xr:uid="{00000000-0005-0000-0000-00008A170000}"/>
    <cellStyle name="Normal 37 2 2 2" xfId="3613" xr:uid="{00000000-0005-0000-0000-00008B170000}"/>
    <cellStyle name="Normal 37 2 2 2 2" xfId="14989" xr:uid="{00000000-0005-0000-0000-00008C170000}"/>
    <cellStyle name="Normal 37 2 2 3" xfId="5773" xr:uid="{00000000-0005-0000-0000-00008D170000}"/>
    <cellStyle name="Normal 37 2 2 3 2" xfId="17149" xr:uid="{00000000-0005-0000-0000-00008E170000}"/>
    <cellStyle name="Normal 37 2 2 4" xfId="7655" xr:uid="{00000000-0005-0000-0000-00008F170000}"/>
    <cellStyle name="Normal 37 2 2 4 2" xfId="19030" xr:uid="{00000000-0005-0000-0000-000090170000}"/>
    <cellStyle name="Normal 37 2 2 5" xfId="10037" xr:uid="{00000000-0005-0000-0000-000091170000}"/>
    <cellStyle name="Normal 37 2 2 5 2" xfId="21407" xr:uid="{00000000-0005-0000-0000-000092170000}"/>
    <cellStyle name="Normal 37 2 2 6" xfId="12833" xr:uid="{00000000-0005-0000-0000-000093170000}"/>
    <cellStyle name="Normal 37 2 3" xfId="3614" xr:uid="{00000000-0005-0000-0000-000094170000}"/>
    <cellStyle name="Normal 37 2 3 2" xfId="14990" xr:uid="{00000000-0005-0000-0000-000095170000}"/>
    <cellStyle name="Normal 37 2 4" xfId="5774" xr:uid="{00000000-0005-0000-0000-000096170000}"/>
    <cellStyle name="Normal 37 2 4 2" xfId="17150" xr:uid="{00000000-0005-0000-0000-000097170000}"/>
    <cellStyle name="Normal 37 2 5" xfId="7656" xr:uid="{00000000-0005-0000-0000-000098170000}"/>
    <cellStyle name="Normal 37 2 5 2" xfId="19031" xr:uid="{00000000-0005-0000-0000-000099170000}"/>
    <cellStyle name="Normal 37 2 6" xfId="10036" xr:uid="{00000000-0005-0000-0000-00009A170000}"/>
    <cellStyle name="Normal 37 2 6 2" xfId="21406" xr:uid="{00000000-0005-0000-0000-00009B170000}"/>
    <cellStyle name="Normal 37 2 7" xfId="12832" xr:uid="{00000000-0005-0000-0000-00009C170000}"/>
    <cellStyle name="Normal 37 3" xfId="1242" xr:uid="{00000000-0005-0000-0000-00009D170000}"/>
    <cellStyle name="Normal 37 3 2" xfId="3615" xr:uid="{00000000-0005-0000-0000-00009E170000}"/>
    <cellStyle name="Normal 37 3 2 2" xfId="14991" xr:uid="{00000000-0005-0000-0000-00009F170000}"/>
    <cellStyle name="Normal 37 3 3" xfId="5775" xr:uid="{00000000-0005-0000-0000-0000A0170000}"/>
    <cellStyle name="Normal 37 3 3 2" xfId="17151" xr:uid="{00000000-0005-0000-0000-0000A1170000}"/>
    <cellStyle name="Normal 37 3 4" xfId="7657" xr:uid="{00000000-0005-0000-0000-0000A2170000}"/>
    <cellStyle name="Normal 37 3 4 2" xfId="19032" xr:uid="{00000000-0005-0000-0000-0000A3170000}"/>
    <cellStyle name="Normal 37 3 5" xfId="10038" xr:uid="{00000000-0005-0000-0000-0000A4170000}"/>
    <cellStyle name="Normal 37 3 5 2" xfId="21408" xr:uid="{00000000-0005-0000-0000-0000A5170000}"/>
    <cellStyle name="Normal 37 3 6" xfId="12834" xr:uid="{00000000-0005-0000-0000-0000A6170000}"/>
    <cellStyle name="Normal 37 4" xfId="3616" xr:uid="{00000000-0005-0000-0000-0000A7170000}"/>
    <cellStyle name="Normal 37 4 2" xfId="14992" xr:uid="{00000000-0005-0000-0000-0000A8170000}"/>
    <cellStyle name="Normal 37 5" xfId="5776" xr:uid="{00000000-0005-0000-0000-0000A9170000}"/>
    <cellStyle name="Normal 37 5 2" xfId="17152" xr:uid="{00000000-0005-0000-0000-0000AA170000}"/>
    <cellStyle name="Normal 37 6" xfId="7658" xr:uid="{00000000-0005-0000-0000-0000AB170000}"/>
    <cellStyle name="Normal 37 6 2" xfId="19033" xr:uid="{00000000-0005-0000-0000-0000AC170000}"/>
    <cellStyle name="Normal 37 7" xfId="10035" xr:uid="{00000000-0005-0000-0000-0000AD170000}"/>
    <cellStyle name="Normal 37 7 2" xfId="21405" xr:uid="{00000000-0005-0000-0000-0000AE170000}"/>
    <cellStyle name="Normal 37 8" xfId="12831" xr:uid="{00000000-0005-0000-0000-0000AF170000}"/>
    <cellStyle name="Normal 38" xfId="1243" xr:uid="{00000000-0005-0000-0000-0000B0170000}"/>
    <cellStyle name="Normal 38 2" xfId="1244" xr:uid="{00000000-0005-0000-0000-0000B1170000}"/>
    <cellStyle name="Normal 38 2 2" xfId="1245" xr:uid="{00000000-0005-0000-0000-0000B2170000}"/>
    <cellStyle name="Normal 38 2 2 2" xfId="3617" xr:uid="{00000000-0005-0000-0000-0000B3170000}"/>
    <cellStyle name="Normal 38 2 2 2 2" xfId="14993" xr:uid="{00000000-0005-0000-0000-0000B4170000}"/>
    <cellStyle name="Normal 38 2 2 3" xfId="5777" xr:uid="{00000000-0005-0000-0000-0000B5170000}"/>
    <cellStyle name="Normal 38 2 2 3 2" xfId="17153" xr:uid="{00000000-0005-0000-0000-0000B6170000}"/>
    <cellStyle name="Normal 38 2 2 4" xfId="7659" xr:uid="{00000000-0005-0000-0000-0000B7170000}"/>
    <cellStyle name="Normal 38 2 2 4 2" xfId="19034" xr:uid="{00000000-0005-0000-0000-0000B8170000}"/>
    <cellStyle name="Normal 38 2 2 5" xfId="10041" xr:uid="{00000000-0005-0000-0000-0000B9170000}"/>
    <cellStyle name="Normal 38 2 2 5 2" xfId="21411" xr:uid="{00000000-0005-0000-0000-0000BA170000}"/>
    <cellStyle name="Normal 38 2 2 6" xfId="12837" xr:uid="{00000000-0005-0000-0000-0000BB170000}"/>
    <cellStyle name="Normal 38 2 3" xfId="3618" xr:uid="{00000000-0005-0000-0000-0000BC170000}"/>
    <cellStyle name="Normal 38 2 3 2" xfId="14994" xr:uid="{00000000-0005-0000-0000-0000BD170000}"/>
    <cellStyle name="Normal 38 2 4" xfId="5778" xr:uid="{00000000-0005-0000-0000-0000BE170000}"/>
    <cellStyle name="Normal 38 2 4 2" xfId="17154" xr:uid="{00000000-0005-0000-0000-0000BF170000}"/>
    <cellStyle name="Normal 38 2 5" xfId="7660" xr:uid="{00000000-0005-0000-0000-0000C0170000}"/>
    <cellStyle name="Normal 38 2 5 2" xfId="19035" xr:uid="{00000000-0005-0000-0000-0000C1170000}"/>
    <cellStyle name="Normal 38 2 6" xfId="10040" xr:uid="{00000000-0005-0000-0000-0000C2170000}"/>
    <cellStyle name="Normal 38 2 6 2" xfId="21410" xr:uid="{00000000-0005-0000-0000-0000C3170000}"/>
    <cellStyle name="Normal 38 2 7" xfId="12836" xr:uid="{00000000-0005-0000-0000-0000C4170000}"/>
    <cellStyle name="Normal 38 3" xfId="1246" xr:uid="{00000000-0005-0000-0000-0000C5170000}"/>
    <cellStyle name="Normal 38 3 2" xfId="3619" xr:uid="{00000000-0005-0000-0000-0000C6170000}"/>
    <cellStyle name="Normal 38 3 2 2" xfId="14995" xr:uid="{00000000-0005-0000-0000-0000C7170000}"/>
    <cellStyle name="Normal 38 3 3" xfId="5779" xr:uid="{00000000-0005-0000-0000-0000C8170000}"/>
    <cellStyle name="Normal 38 3 3 2" xfId="17155" xr:uid="{00000000-0005-0000-0000-0000C9170000}"/>
    <cellStyle name="Normal 38 3 4" xfId="7661" xr:uid="{00000000-0005-0000-0000-0000CA170000}"/>
    <cellStyle name="Normal 38 3 4 2" xfId="19036" xr:uid="{00000000-0005-0000-0000-0000CB170000}"/>
    <cellStyle name="Normal 38 3 5" xfId="10042" xr:uid="{00000000-0005-0000-0000-0000CC170000}"/>
    <cellStyle name="Normal 38 3 5 2" xfId="21412" xr:uid="{00000000-0005-0000-0000-0000CD170000}"/>
    <cellStyle name="Normal 38 3 6" xfId="12838" xr:uid="{00000000-0005-0000-0000-0000CE170000}"/>
    <cellStyle name="Normal 38 4" xfId="3620" xr:uid="{00000000-0005-0000-0000-0000CF170000}"/>
    <cellStyle name="Normal 38 4 2" xfId="14996" xr:uid="{00000000-0005-0000-0000-0000D0170000}"/>
    <cellStyle name="Normal 38 5" xfId="5780" xr:uid="{00000000-0005-0000-0000-0000D1170000}"/>
    <cellStyle name="Normal 38 5 2" xfId="17156" xr:uid="{00000000-0005-0000-0000-0000D2170000}"/>
    <cellStyle name="Normal 38 6" xfId="7662" xr:uid="{00000000-0005-0000-0000-0000D3170000}"/>
    <cellStyle name="Normal 38 6 2" xfId="19037" xr:uid="{00000000-0005-0000-0000-0000D4170000}"/>
    <cellStyle name="Normal 38 7" xfId="10039" xr:uid="{00000000-0005-0000-0000-0000D5170000}"/>
    <cellStyle name="Normal 38 7 2" xfId="21409" xr:uid="{00000000-0005-0000-0000-0000D6170000}"/>
    <cellStyle name="Normal 38 8" xfId="12835" xr:uid="{00000000-0005-0000-0000-0000D7170000}"/>
    <cellStyle name="Normal 39" xfId="1247" xr:uid="{00000000-0005-0000-0000-0000D8170000}"/>
    <cellStyle name="Normal 39 2" xfId="1248" xr:uid="{00000000-0005-0000-0000-0000D9170000}"/>
    <cellStyle name="Normal 39 2 2" xfId="1249" xr:uid="{00000000-0005-0000-0000-0000DA170000}"/>
    <cellStyle name="Normal 39 2 2 2" xfId="3621" xr:uid="{00000000-0005-0000-0000-0000DB170000}"/>
    <cellStyle name="Normal 39 2 2 2 2" xfId="14997" xr:uid="{00000000-0005-0000-0000-0000DC170000}"/>
    <cellStyle name="Normal 39 2 2 3" xfId="5781" xr:uid="{00000000-0005-0000-0000-0000DD170000}"/>
    <cellStyle name="Normal 39 2 2 3 2" xfId="17157" xr:uid="{00000000-0005-0000-0000-0000DE170000}"/>
    <cellStyle name="Normal 39 2 2 4" xfId="7663" xr:uid="{00000000-0005-0000-0000-0000DF170000}"/>
    <cellStyle name="Normal 39 2 2 4 2" xfId="19038" xr:uid="{00000000-0005-0000-0000-0000E0170000}"/>
    <cellStyle name="Normal 39 2 2 5" xfId="10045" xr:uid="{00000000-0005-0000-0000-0000E1170000}"/>
    <cellStyle name="Normal 39 2 2 5 2" xfId="21415" xr:uid="{00000000-0005-0000-0000-0000E2170000}"/>
    <cellStyle name="Normal 39 2 2 6" xfId="12841" xr:uid="{00000000-0005-0000-0000-0000E3170000}"/>
    <cellStyle name="Normal 39 2 3" xfId="3622" xr:uid="{00000000-0005-0000-0000-0000E4170000}"/>
    <cellStyle name="Normal 39 2 3 2" xfId="14998" xr:uid="{00000000-0005-0000-0000-0000E5170000}"/>
    <cellStyle name="Normal 39 2 4" xfId="5782" xr:uid="{00000000-0005-0000-0000-0000E6170000}"/>
    <cellStyle name="Normal 39 2 4 2" xfId="17158" xr:uid="{00000000-0005-0000-0000-0000E7170000}"/>
    <cellStyle name="Normal 39 2 5" xfId="7664" xr:uid="{00000000-0005-0000-0000-0000E8170000}"/>
    <cellStyle name="Normal 39 2 5 2" xfId="19039" xr:uid="{00000000-0005-0000-0000-0000E9170000}"/>
    <cellStyle name="Normal 39 2 6" xfId="10044" xr:uid="{00000000-0005-0000-0000-0000EA170000}"/>
    <cellStyle name="Normal 39 2 6 2" xfId="21414" xr:uid="{00000000-0005-0000-0000-0000EB170000}"/>
    <cellStyle name="Normal 39 2 7" xfId="12840" xr:uid="{00000000-0005-0000-0000-0000EC170000}"/>
    <cellStyle name="Normal 39 3" xfId="1250" xr:uid="{00000000-0005-0000-0000-0000ED170000}"/>
    <cellStyle name="Normal 39 3 2" xfId="3623" xr:uid="{00000000-0005-0000-0000-0000EE170000}"/>
    <cellStyle name="Normal 39 3 2 2" xfId="14999" xr:uid="{00000000-0005-0000-0000-0000EF170000}"/>
    <cellStyle name="Normal 39 3 3" xfId="5783" xr:uid="{00000000-0005-0000-0000-0000F0170000}"/>
    <cellStyle name="Normal 39 3 3 2" xfId="17159" xr:uid="{00000000-0005-0000-0000-0000F1170000}"/>
    <cellStyle name="Normal 39 3 4" xfId="7665" xr:uid="{00000000-0005-0000-0000-0000F2170000}"/>
    <cellStyle name="Normal 39 3 4 2" xfId="19040" xr:uid="{00000000-0005-0000-0000-0000F3170000}"/>
    <cellStyle name="Normal 39 3 5" xfId="10046" xr:uid="{00000000-0005-0000-0000-0000F4170000}"/>
    <cellStyle name="Normal 39 3 5 2" xfId="21416" xr:uid="{00000000-0005-0000-0000-0000F5170000}"/>
    <cellStyle name="Normal 39 3 6" xfId="12842" xr:uid="{00000000-0005-0000-0000-0000F6170000}"/>
    <cellStyle name="Normal 39 4" xfId="3624" xr:uid="{00000000-0005-0000-0000-0000F7170000}"/>
    <cellStyle name="Normal 39 4 2" xfId="15000" xr:uid="{00000000-0005-0000-0000-0000F8170000}"/>
    <cellStyle name="Normal 39 5" xfId="5784" xr:uid="{00000000-0005-0000-0000-0000F9170000}"/>
    <cellStyle name="Normal 39 5 2" xfId="17160" xr:uid="{00000000-0005-0000-0000-0000FA170000}"/>
    <cellStyle name="Normal 39 6" xfId="7666" xr:uid="{00000000-0005-0000-0000-0000FB170000}"/>
    <cellStyle name="Normal 39 6 2" xfId="19041" xr:uid="{00000000-0005-0000-0000-0000FC170000}"/>
    <cellStyle name="Normal 39 7" xfId="10043" xr:uid="{00000000-0005-0000-0000-0000FD170000}"/>
    <cellStyle name="Normal 39 7 2" xfId="21413" xr:uid="{00000000-0005-0000-0000-0000FE170000}"/>
    <cellStyle name="Normal 39 8" xfId="12839" xr:uid="{00000000-0005-0000-0000-0000FF170000}"/>
    <cellStyle name="Normal 4" xfId="6" xr:uid="{00000000-0005-0000-0000-000000180000}"/>
    <cellStyle name="Normal 4 10" xfId="1252" xr:uid="{00000000-0005-0000-0000-000001180000}"/>
    <cellStyle name="Normal 4 10 10" xfId="10047" xr:uid="{00000000-0005-0000-0000-000002180000}"/>
    <cellStyle name="Normal 4 10 10 2" xfId="21417" xr:uid="{00000000-0005-0000-0000-000003180000}"/>
    <cellStyle name="Normal 4 10 11" xfId="12843" xr:uid="{00000000-0005-0000-0000-000004180000}"/>
    <cellStyle name="Normal 4 10 2" xfId="1253" xr:uid="{00000000-0005-0000-0000-000005180000}"/>
    <cellStyle name="Normal 4 10 2 2" xfId="1254" xr:uid="{00000000-0005-0000-0000-000006180000}"/>
    <cellStyle name="Normal 4 10 2 2 2" xfId="1255" xr:uid="{00000000-0005-0000-0000-000007180000}"/>
    <cellStyle name="Normal 4 10 2 2 2 2" xfId="3625" xr:uid="{00000000-0005-0000-0000-000008180000}"/>
    <cellStyle name="Normal 4 10 2 2 2 2 2" xfId="15001" xr:uid="{00000000-0005-0000-0000-000009180000}"/>
    <cellStyle name="Normal 4 10 2 2 2 3" xfId="5785" xr:uid="{00000000-0005-0000-0000-00000A180000}"/>
    <cellStyle name="Normal 4 10 2 2 2 3 2" xfId="17161" xr:uid="{00000000-0005-0000-0000-00000B180000}"/>
    <cellStyle name="Normal 4 10 2 2 2 4" xfId="7667" xr:uid="{00000000-0005-0000-0000-00000C180000}"/>
    <cellStyle name="Normal 4 10 2 2 2 4 2" xfId="19042" xr:uid="{00000000-0005-0000-0000-00000D180000}"/>
    <cellStyle name="Normal 4 10 2 2 2 5" xfId="10050" xr:uid="{00000000-0005-0000-0000-00000E180000}"/>
    <cellStyle name="Normal 4 10 2 2 2 5 2" xfId="21420" xr:uid="{00000000-0005-0000-0000-00000F180000}"/>
    <cellStyle name="Normal 4 10 2 2 2 6" xfId="12846" xr:uid="{00000000-0005-0000-0000-000010180000}"/>
    <cellStyle name="Normal 4 10 2 2 3" xfId="3626" xr:uid="{00000000-0005-0000-0000-000011180000}"/>
    <cellStyle name="Normal 4 10 2 2 3 2" xfId="15002" xr:uid="{00000000-0005-0000-0000-000012180000}"/>
    <cellStyle name="Normal 4 10 2 2 4" xfId="5786" xr:uid="{00000000-0005-0000-0000-000013180000}"/>
    <cellStyle name="Normal 4 10 2 2 4 2" xfId="17162" xr:uid="{00000000-0005-0000-0000-000014180000}"/>
    <cellStyle name="Normal 4 10 2 2 5" xfId="7668" xr:uid="{00000000-0005-0000-0000-000015180000}"/>
    <cellStyle name="Normal 4 10 2 2 5 2" xfId="19043" xr:uid="{00000000-0005-0000-0000-000016180000}"/>
    <cellStyle name="Normal 4 10 2 2 6" xfId="10049" xr:uid="{00000000-0005-0000-0000-000017180000}"/>
    <cellStyle name="Normal 4 10 2 2 6 2" xfId="21419" xr:uid="{00000000-0005-0000-0000-000018180000}"/>
    <cellStyle name="Normal 4 10 2 2 7" xfId="12845" xr:uid="{00000000-0005-0000-0000-000019180000}"/>
    <cellStyle name="Normal 4 10 2 3" xfId="1256" xr:uid="{00000000-0005-0000-0000-00001A180000}"/>
    <cellStyle name="Normal 4 10 2 3 2" xfId="3627" xr:uid="{00000000-0005-0000-0000-00001B180000}"/>
    <cellStyle name="Normal 4 10 2 3 2 2" xfId="15003" xr:uid="{00000000-0005-0000-0000-00001C180000}"/>
    <cellStyle name="Normal 4 10 2 3 3" xfId="5787" xr:uid="{00000000-0005-0000-0000-00001D180000}"/>
    <cellStyle name="Normal 4 10 2 3 3 2" xfId="17163" xr:uid="{00000000-0005-0000-0000-00001E180000}"/>
    <cellStyle name="Normal 4 10 2 3 4" xfId="7669" xr:uid="{00000000-0005-0000-0000-00001F180000}"/>
    <cellStyle name="Normal 4 10 2 3 4 2" xfId="19044" xr:uid="{00000000-0005-0000-0000-000020180000}"/>
    <cellStyle name="Normal 4 10 2 3 5" xfId="10051" xr:uid="{00000000-0005-0000-0000-000021180000}"/>
    <cellStyle name="Normal 4 10 2 3 5 2" xfId="21421" xr:uid="{00000000-0005-0000-0000-000022180000}"/>
    <cellStyle name="Normal 4 10 2 3 6" xfId="12847" xr:uid="{00000000-0005-0000-0000-000023180000}"/>
    <cellStyle name="Normal 4 10 2 4" xfId="3628" xr:uid="{00000000-0005-0000-0000-000024180000}"/>
    <cellStyle name="Normal 4 10 2 4 2" xfId="15004" xr:uid="{00000000-0005-0000-0000-000025180000}"/>
    <cellStyle name="Normal 4 10 2 5" xfId="5788" xr:uid="{00000000-0005-0000-0000-000026180000}"/>
    <cellStyle name="Normal 4 10 2 5 2" xfId="17164" xr:uid="{00000000-0005-0000-0000-000027180000}"/>
    <cellStyle name="Normal 4 10 2 6" xfId="7670" xr:uid="{00000000-0005-0000-0000-000028180000}"/>
    <cellStyle name="Normal 4 10 2 6 2" xfId="19045" xr:uid="{00000000-0005-0000-0000-000029180000}"/>
    <cellStyle name="Normal 4 10 2 7" xfId="10048" xr:uid="{00000000-0005-0000-0000-00002A180000}"/>
    <cellStyle name="Normal 4 10 2 7 2" xfId="21418" xr:uid="{00000000-0005-0000-0000-00002B180000}"/>
    <cellStyle name="Normal 4 10 2 8" xfId="12844" xr:uid="{00000000-0005-0000-0000-00002C180000}"/>
    <cellStyle name="Normal 4 10 3" xfId="1257" xr:uid="{00000000-0005-0000-0000-00002D180000}"/>
    <cellStyle name="Normal 4 10 3 2" xfId="1258" xr:uid="{00000000-0005-0000-0000-00002E180000}"/>
    <cellStyle name="Normal 4 10 3 2 2" xfId="1259" xr:uid="{00000000-0005-0000-0000-00002F180000}"/>
    <cellStyle name="Normal 4 10 3 2 2 2" xfId="3629" xr:uid="{00000000-0005-0000-0000-000030180000}"/>
    <cellStyle name="Normal 4 10 3 2 2 2 2" xfId="15005" xr:uid="{00000000-0005-0000-0000-000031180000}"/>
    <cellStyle name="Normal 4 10 3 2 2 3" xfId="5789" xr:uid="{00000000-0005-0000-0000-000032180000}"/>
    <cellStyle name="Normal 4 10 3 2 2 3 2" xfId="17165" xr:uid="{00000000-0005-0000-0000-000033180000}"/>
    <cellStyle name="Normal 4 10 3 2 2 4" xfId="7671" xr:uid="{00000000-0005-0000-0000-000034180000}"/>
    <cellStyle name="Normal 4 10 3 2 2 4 2" xfId="19046" xr:uid="{00000000-0005-0000-0000-000035180000}"/>
    <cellStyle name="Normal 4 10 3 2 2 5" xfId="10054" xr:uid="{00000000-0005-0000-0000-000036180000}"/>
    <cellStyle name="Normal 4 10 3 2 2 5 2" xfId="21424" xr:uid="{00000000-0005-0000-0000-000037180000}"/>
    <cellStyle name="Normal 4 10 3 2 2 6" xfId="12850" xr:uid="{00000000-0005-0000-0000-000038180000}"/>
    <cellStyle name="Normal 4 10 3 2 3" xfId="3630" xr:uid="{00000000-0005-0000-0000-000039180000}"/>
    <cellStyle name="Normal 4 10 3 2 3 2" xfId="15006" xr:uid="{00000000-0005-0000-0000-00003A180000}"/>
    <cellStyle name="Normal 4 10 3 2 4" xfId="5790" xr:uid="{00000000-0005-0000-0000-00003B180000}"/>
    <cellStyle name="Normal 4 10 3 2 4 2" xfId="17166" xr:uid="{00000000-0005-0000-0000-00003C180000}"/>
    <cellStyle name="Normal 4 10 3 2 5" xfId="7672" xr:uid="{00000000-0005-0000-0000-00003D180000}"/>
    <cellStyle name="Normal 4 10 3 2 5 2" xfId="19047" xr:uid="{00000000-0005-0000-0000-00003E180000}"/>
    <cellStyle name="Normal 4 10 3 2 6" xfId="10053" xr:uid="{00000000-0005-0000-0000-00003F180000}"/>
    <cellStyle name="Normal 4 10 3 2 6 2" xfId="21423" xr:uid="{00000000-0005-0000-0000-000040180000}"/>
    <cellStyle name="Normal 4 10 3 2 7" xfId="12849" xr:uid="{00000000-0005-0000-0000-000041180000}"/>
    <cellStyle name="Normal 4 10 3 3" xfId="1260" xr:uid="{00000000-0005-0000-0000-000042180000}"/>
    <cellStyle name="Normal 4 10 3 3 2" xfId="3631" xr:uid="{00000000-0005-0000-0000-000043180000}"/>
    <cellStyle name="Normal 4 10 3 3 2 2" xfId="15007" xr:uid="{00000000-0005-0000-0000-000044180000}"/>
    <cellStyle name="Normal 4 10 3 3 3" xfId="5791" xr:uid="{00000000-0005-0000-0000-000045180000}"/>
    <cellStyle name="Normal 4 10 3 3 3 2" xfId="17167" xr:uid="{00000000-0005-0000-0000-000046180000}"/>
    <cellStyle name="Normal 4 10 3 3 4" xfId="7673" xr:uid="{00000000-0005-0000-0000-000047180000}"/>
    <cellStyle name="Normal 4 10 3 3 4 2" xfId="19048" xr:uid="{00000000-0005-0000-0000-000048180000}"/>
    <cellStyle name="Normal 4 10 3 3 5" xfId="10055" xr:uid="{00000000-0005-0000-0000-000049180000}"/>
    <cellStyle name="Normal 4 10 3 3 5 2" xfId="21425" xr:uid="{00000000-0005-0000-0000-00004A180000}"/>
    <cellStyle name="Normal 4 10 3 3 6" xfId="12851" xr:uid="{00000000-0005-0000-0000-00004B180000}"/>
    <cellStyle name="Normal 4 10 3 4" xfId="3632" xr:uid="{00000000-0005-0000-0000-00004C180000}"/>
    <cellStyle name="Normal 4 10 3 4 2" xfId="15008" xr:uid="{00000000-0005-0000-0000-00004D180000}"/>
    <cellStyle name="Normal 4 10 3 5" xfId="5792" xr:uid="{00000000-0005-0000-0000-00004E180000}"/>
    <cellStyle name="Normal 4 10 3 5 2" xfId="17168" xr:uid="{00000000-0005-0000-0000-00004F180000}"/>
    <cellStyle name="Normal 4 10 3 6" xfId="7674" xr:uid="{00000000-0005-0000-0000-000050180000}"/>
    <cellStyle name="Normal 4 10 3 6 2" xfId="19049" xr:uid="{00000000-0005-0000-0000-000051180000}"/>
    <cellStyle name="Normal 4 10 3 7" xfId="10052" xr:uid="{00000000-0005-0000-0000-000052180000}"/>
    <cellStyle name="Normal 4 10 3 7 2" xfId="21422" xr:uid="{00000000-0005-0000-0000-000053180000}"/>
    <cellStyle name="Normal 4 10 3 8" xfId="12848" xr:uid="{00000000-0005-0000-0000-000054180000}"/>
    <cellStyle name="Normal 4 10 4" xfId="1261" xr:uid="{00000000-0005-0000-0000-000055180000}"/>
    <cellStyle name="Normal 4 10 4 2" xfId="1262" xr:uid="{00000000-0005-0000-0000-000056180000}"/>
    <cellStyle name="Normal 4 10 4 2 2" xfId="1263" xr:uid="{00000000-0005-0000-0000-000057180000}"/>
    <cellStyle name="Normal 4 10 4 2 2 2" xfId="3633" xr:uid="{00000000-0005-0000-0000-000058180000}"/>
    <cellStyle name="Normal 4 10 4 2 2 2 2" xfId="15009" xr:uid="{00000000-0005-0000-0000-000059180000}"/>
    <cellStyle name="Normal 4 10 4 2 2 3" xfId="5793" xr:uid="{00000000-0005-0000-0000-00005A180000}"/>
    <cellStyle name="Normal 4 10 4 2 2 3 2" xfId="17169" xr:uid="{00000000-0005-0000-0000-00005B180000}"/>
    <cellStyle name="Normal 4 10 4 2 2 4" xfId="7675" xr:uid="{00000000-0005-0000-0000-00005C180000}"/>
    <cellStyle name="Normal 4 10 4 2 2 4 2" xfId="19050" xr:uid="{00000000-0005-0000-0000-00005D180000}"/>
    <cellStyle name="Normal 4 10 4 2 2 5" xfId="10058" xr:uid="{00000000-0005-0000-0000-00005E180000}"/>
    <cellStyle name="Normal 4 10 4 2 2 5 2" xfId="21428" xr:uid="{00000000-0005-0000-0000-00005F180000}"/>
    <cellStyle name="Normal 4 10 4 2 2 6" xfId="12854" xr:uid="{00000000-0005-0000-0000-000060180000}"/>
    <cellStyle name="Normal 4 10 4 2 3" xfId="3634" xr:uid="{00000000-0005-0000-0000-000061180000}"/>
    <cellStyle name="Normal 4 10 4 2 3 2" xfId="15010" xr:uid="{00000000-0005-0000-0000-000062180000}"/>
    <cellStyle name="Normal 4 10 4 2 4" xfId="5794" xr:uid="{00000000-0005-0000-0000-000063180000}"/>
    <cellStyle name="Normal 4 10 4 2 4 2" xfId="17170" xr:uid="{00000000-0005-0000-0000-000064180000}"/>
    <cellStyle name="Normal 4 10 4 2 5" xfId="7676" xr:uid="{00000000-0005-0000-0000-000065180000}"/>
    <cellStyle name="Normal 4 10 4 2 5 2" xfId="19051" xr:uid="{00000000-0005-0000-0000-000066180000}"/>
    <cellStyle name="Normal 4 10 4 2 6" xfId="10057" xr:uid="{00000000-0005-0000-0000-000067180000}"/>
    <cellStyle name="Normal 4 10 4 2 6 2" xfId="21427" xr:uid="{00000000-0005-0000-0000-000068180000}"/>
    <cellStyle name="Normal 4 10 4 2 7" xfId="12853" xr:uid="{00000000-0005-0000-0000-000069180000}"/>
    <cellStyle name="Normal 4 10 4 3" xfId="1264" xr:uid="{00000000-0005-0000-0000-00006A180000}"/>
    <cellStyle name="Normal 4 10 4 3 2" xfId="3635" xr:uid="{00000000-0005-0000-0000-00006B180000}"/>
    <cellStyle name="Normal 4 10 4 3 2 2" xfId="15011" xr:uid="{00000000-0005-0000-0000-00006C180000}"/>
    <cellStyle name="Normal 4 10 4 3 3" xfId="5795" xr:uid="{00000000-0005-0000-0000-00006D180000}"/>
    <cellStyle name="Normal 4 10 4 3 3 2" xfId="17171" xr:uid="{00000000-0005-0000-0000-00006E180000}"/>
    <cellStyle name="Normal 4 10 4 3 4" xfId="7677" xr:uid="{00000000-0005-0000-0000-00006F180000}"/>
    <cellStyle name="Normal 4 10 4 3 4 2" xfId="19052" xr:uid="{00000000-0005-0000-0000-000070180000}"/>
    <cellStyle name="Normal 4 10 4 3 5" xfId="10059" xr:uid="{00000000-0005-0000-0000-000071180000}"/>
    <cellStyle name="Normal 4 10 4 3 5 2" xfId="21429" xr:uid="{00000000-0005-0000-0000-000072180000}"/>
    <cellStyle name="Normal 4 10 4 3 6" xfId="12855" xr:uid="{00000000-0005-0000-0000-000073180000}"/>
    <cellStyle name="Normal 4 10 4 4" xfId="3636" xr:uid="{00000000-0005-0000-0000-000074180000}"/>
    <cellStyle name="Normal 4 10 4 4 2" xfId="15012" xr:uid="{00000000-0005-0000-0000-000075180000}"/>
    <cellStyle name="Normal 4 10 4 5" xfId="5796" xr:uid="{00000000-0005-0000-0000-000076180000}"/>
    <cellStyle name="Normal 4 10 4 5 2" xfId="17172" xr:uid="{00000000-0005-0000-0000-000077180000}"/>
    <cellStyle name="Normal 4 10 4 6" xfId="7678" xr:uid="{00000000-0005-0000-0000-000078180000}"/>
    <cellStyle name="Normal 4 10 4 6 2" xfId="19053" xr:uid="{00000000-0005-0000-0000-000079180000}"/>
    <cellStyle name="Normal 4 10 4 7" xfId="10056" xr:uid="{00000000-0005-0000-0000-00007A180000}"/>
    <cellStyle name="Normal 4 10 4 7 2" xfId="21426" xr:uid="{00000000-0005-0000-0000-00007B180000}"/>
    <cellStyle name="Normal 4 10 4 8" xfId="12852" xr:uid="{00000000-0005-0000-0000-00007C180000}"/>
    <cellStyle name="Normal 4 10 5" xfId="1265" xr:uid="{00000000-0005-0000-0000-00007D180000}"/>
    <cellStyle name="Normal 4 10 5 2" xfId="1266" xr:uid="{00000000-0005-0000-0000-00007E180000}"/>
    <cellStyle name="Normal 4 10 5 2 2" xfId="3637" xr:uid="{00000000-0005-0000-0000-00007F180000}"/>
    <cellStyle name="Normal 4 10 5 2 2 2" xfId="15013" xr:uid="{00000000-0005-0000-0000-000080180000}"/>
    <cellStyle name="Normal 4 10 5 2 3" xfId="5797" xr:uid="{00000000-0005-0000-0000-000081180000}"/>
    <cellStyle name="Normal 4 10 5 2 3 2" xfId="17173" xr:uid="{00000000-0005-0000-0000-000082180000}"/>
    <cellStyle name="Normal 4 10 5 2 4" xfId="7679" xr:uid="{00000000-0005-0000-0000-000083180000}"/>
    <cellStyle name="Normal 4 10 5 2 4 2" xfId="19054" xr:uid="{00000000-0005-0000-0000-000084180000}"/>
    <cellStyle name="Normal 4 10 5 2 5" xfId="10061" xr:uid="{00000000-0005-0000-0000-000085180000}"/>
    <cellStyle name="Normal 4 10 5 2 5 2" xfId="21431" xr:uid="{00000000-0005-0000-0000-000086180000}"/>
    <cellStyle name="Normal 4 10 5 2 6" xfId="12857" xr:uid="{00000000-0005-0000-0000-000087180000}"/>
    <cellStyle name="Normal 4 10 5 3" xfId="3638" xr:uid="{00000000-0005-0000-0000-000088180000}"/>
    <cellStyle name="Normal 4 10 5 3 2" xfId="15014" xr:uid="{00000000-0005-0000-0000-000089180000}"/>
    <cellStyle name="Normal 4 10 5 4" xfId="5798" xr:uid="{00000000-0005-0000-0000-00008A180000}"/>
    <cellStyle name="Normal 4 10 5 4 2" xfId="17174" xr:uid="{00000000-0005-0000-0000-00008B180000}"/>
    <cellStyle name="Normal 4 10 5 5" xfId="7680" xr:uid="{00000000-0005-0000-0000-00008C180000}"/>
    <cellStyle name="Normal 4 10 5 5 2" xfId="19055" xr:uid="{00000000-0005-0000-0000-00008D180000}"/>
    <cellStyle name="Normal 4 10 5 6" xfId="10060" xr:uid="{00000000-0005-0000-0000-00008E180000}"/>
    <cellStyle name="Normal 4 10 5 6 2" xfId="21430" xr:uid="{00000000-0005-0000-0000-00008F180000}"/>
    <cellStyle name="Normal 4 10 5 7" xfId="12856" xr:uid="{00000000-0005-0000-0000-000090180000}"/>
    <cellStyle name="Normal 4 10 6" xfId="1267" xr:uid="{00000000-0005-0000-0000-000091180000}"/>
    <cellStyle name="Normal 4 10 6 2" xfId="3639" xr:uid="{00000000-0005-0000-0000-000092180000}"/>
    <cellStyle name="Normal 4 10 6 2 2" xfId="15015" xr:uid="{00000000-0005-0000-0000-000093180000}"/>
    <cellStyle name="Normal 4 10 6 3" xfId="5799" xr:uid="{00000000-0005-0000-0000-000094180000}"/>
    <cellStyle name="Normal 4 10 6 3 2" xfId="17175" xr:uid="{00000000-0005-0000-0000-000095180000}"/>
    <cellStyle name="Normal 4 10 6 4" xfId="7681" xr:uid="{00000000-0005-0000-0000-000096180000}"/>
    <cellStyle name="Normal 4 10 6 4 2" xfId="19056" xr:uid="{00000000-0005-0000-0000-000097180000}"/>
    <cellStyle name="Normal 4 10 6 5" xfId="10062" xr:uid="{00000000-0005-0000-0000-000098180000}"/>
    <cellStyle name="Normal 4 10 6 5 2" xfId="21432" xr:uid="{00000000-0005-0000-0000-000099180000}"/>
    <cellStyle name="Normal 4 10 6 6" xfId="12858" xr:uid="{00000000-0005-0000-0000-00009A180000}"/>
    <cellStyle name="Normal 4 10 7" xfId="3640" xr:uid="{00000000-0005-0000-0000-00009B180000}"/>
    <cellStyle name="Normal 4 10 7 2" xfId="15016" xr:uid="{00000000-0005-0000-0000-00009C180000}"/>
    <cellStyle name="Normal 4 10 8" xfId="5800" xr:uid="{00000000-0005-0000-0000-00009D180000}"/>
    <cellStyle name="Normal 4 10 8 2" xfId="17176" xr:uid="{00000000-0005-0000-0000-00009E180000}"/>
    <cellStyle name="Normal 4 10 9" xfId="7682" xr:uid="{00000000-0005-0000-0000-00009F180000}"/>
    <cellStyle name="Normal 4 10 9 2" xfId="19057" xr:uid="{00000000-0005-0000-0000-0000A0180000}"/>
    <cellStyle name="Normal 4 11" xfId="1268" xr:uid="{00000000-0005-0000-0000-0000A1180000}"/>
    <cellStyle name="Normal 4 11 2" xfId="1269" xr:uid="{00000000-0005-0000-0000-0000A2180000}"/>
    <cellStyle name="Normal 4 11 2 2" xfId="1270" xr:uid="{00000000-0005-0000-0000-0000A3180000}"/>
    <cellStyle name="Normal 4 11 2 2 2" xfId="3641" xr:uid="{00000000-0005-0000-0000-0000A4180000}"/>
    <cellStyle name="Normal 4 11 2 2 2 2" xfId="15017" xr:uid="{00000000-0005-0000-0000-0000A5180000}"/>
    <cellStyle name="Normal 4 11 2 2 3" xfId="5801" xr:uid="{00000000-0005-0000-0000-0000A6180000}"/>
    <cellStyle name="Normal 4 11 2 2 3 2" xfId="17177" xr:uid="{00000000-0005-0000-0000-0000A7180000}"/>
    <cellStyle name="Normal 4 11 2 2 4" xfId="7683" xr:uid="{00000000-0005-0000-0000-0000A8180000}"/>
    <cellStyle name="Normal 4 11 2 2 4 2" xfId="19058" xr:uid="{00000000-0005-0000-0000-0000A9180000}"/>
    <cellStyle name="Normal 4 11 2 2 5" xfId="10065" xr:uid="{00000000-0005-0000-0000-0000AA180000}"/>
    <cellStyle name="Normal 4 11 2 2 5 2" xfId="21435" xr:uid="{00000000-0005-0000-0000-0000AB180000}"/>
    <cellStyle name="Normal 4 11 2 2 6" xfId="12861" xr:uid="{00000000-0005-0000-0000-0000AC180000}"/>
    <cellStyle name="Normal 4 11 2 3" xfId="3642" xr:uid="{00000000-0005-0000-0000-0000AD180000}"/>
    <cellStyle name="Normal 4 11 2 3 2" xfId="15018" xr:uid="{00000000-0005-0000-0000-0000AE180000}"/>
    <cellStyle name="Normal 4 11 2 4" xfId="5802" xr:uid="{00000000-0005-0000-0000-0000AF180000}"/>
    <cellStyle name="Normal 4 11 2 4 2" xfId="17178" xr:uid="{00000000-0005-0000-0000-0000B0180000}"/>
    <cellStyle name="Normal 4 11 2 5" xfId="7684" xr:uid="{00000000-0005-0000-0000-0000B1180000}"/>
    <cellStyle name="Normal 4 11 2 5 2" xfId="19059" xr:uid="{00000000-0005-0000-0000-0000B2180000}"/>
    <cellStyle name="Normal 4 11 2 6" xfId="10064" xr:uid="{00000000-0005-0000-0000-0000B3180000}"/>
    <cellStyle name="Normal 4 11 2 6 2" xfId="21434" xr:uid="{00000000-0005-0000-0000-0000B4180000}"/>
    <cellStyle name="Normal 4 11 2 7" xfId="12860" xr:uid="{00000000-0005-0000-0000-0000B5180000}"/>
    <cellStyle name="Normal 4 11 3" xfId="1271" xr:uid="{00000000-0005-0000-0000-0000B6180000}"/>
    <cellStyle name="Normal 4 11 3 2" xfId="3643" xr:uid="{00000000-0005-0000-0000-0000B7180000}"/>
    <cellStyle name="Normal 4 11 3 2 2" xfId="15019" xr:uid="{00000000-0005-0000-0000-0000B8180000}"/>
    <cellStyle name="Normal 4 11 3 3" xfId="5803" xr:uid="{00000000-0005-0000-0000-0000B9180000}"/>
    <cellStyle name="Normal 4 11 3 3 2" xfId="17179" xr:uid="{00000000-0005-0000-0000-0000BA180000}"/>
    <cellStyle name="Normal 4 11 3 4" xfId="7685" xr:uid="{00000000-0005-0000-0000-0000BB180000}"/>
    <cellStyle name="Normal 4 11 3 4 2" xfId="19060" xr:uid="{00000000-0005-0000-0000-0000BC180000}"/>
    <cellStyle name="Normal 4 11 3 5" xfId="10066" xr:uid="{00000000-0005-0000-0000-0000BD180000}"/>
    <cellStyle name="Normal 4 11 3 5 2" xfId="21436" xr:uid="{00000000-0005-0000-0000-0000BE180000}"/>
    <cellStyle name="Normal 4 11 3 6" xfId="12862" xr:uid="{00000000-0005-0000-0000-0000BF180000}"/>
    <cellStyle name="Normal 4 11 4" xfId="3644" xr:uid="{00000000-0005-0000-0000-0000C0180000}"/>
    <cellStyle name="Normal 4 11 4 2" xfId="15020" xr:uid="{00000000-0005-0000-0000-0000C1180000}"/>
    <cellStyle name="Normal 4 11 5" xfId="5804" xr:uid="{00000000-0005-0000-0000-0000C2180000}"/>
    <cellStyle name="Normal 4 11 5 2" xfId="17180" xr:uid="{00000000-0005-0000-0000-0000C3180000}"/>
    <cellStyle name="Normal 4 11 6" xfId="7686" xr:uid="{00000000-0005-0000-0000-0000C4180000}"/>
    <cellStyle name="Normal 4 11 6 2" xfId="19061" xr:uid="{00000000-0005-0000-0000-0000C5180000}"/>
    <cellStyle name="Normal 4 11 7" xfId="10063" xr:uid="{00000000-0005-0000-0000-0000C6180000}"/>
    <cellStyle name="Normal 4 11 7 2" xfId="21433" xr:uid="{00000000-0005-0000-0000-0000C7180000}"/>
    <cellStyle name="Normal 4 11 8" xfId="12859" xr:uid="{00000000-0005-0000-0000-0000C8180000}"/>
    <cellStyle name="Normal 4 12" xfId="1272" xr:uid="{00000000-0005-0000-0000-0000C9180000}"/>
    <cellStyle name="Normal 4 12 2" xfId="1273" xr:uid="{00000000-0005-0000-0000-0000CA180000}"/>
    <cellStyle name="Normal 4 12 2 2" xfId="1274" xr:uid="{00000000-0005-0000-0000-0000CB180000}"/>
    <cellStyle name="Normal 4 12 2 2 2" xfId="3645" xr:uid="{00000000-0005-0000-0000-0000CC180000}"/>
    <cellStyle name="Normal 4 12 2 2 2 2" xfId="15021" xr:uid="{00000000-0005-0000-0000-0000CD180000}"/>
    <cellStyle name="Normal 4 12 2 2 3" xfId="5805" xr:uid="{00000000-0005-0000-0000-0000CE180000}"/>
    <cellStyle name="Normal 4 12 2 2 3 2" xfId="17181" xr:uid="{00000000-0005-0000-0000-0000CF180000}"/>
    <cellStyle name="Normal 4 12 2 2 4" xfId="7687" xr:uid="{00000000-0005-0000-0000-0000D0180000}"/>
    <cellStyle name="Normal 4 12 2 2 4 2" xfId="19062" xr:uid="{00000000-0005-0000-0000-0000D1180000}"/>
    <cellStyle name="Normal 4 12 2 2 5" xfId="10069" xr:uid="{00000000-0005-0000-0000-0000D2180000}"/>
    <cellStyle name="Normal 4 12 2 2 5 2" xfId="21439" xr:uid="{00000000-0005-0000-0000-0000D3180000}"/>
    <cellStyle name="Normal 4 12 2 2 6" xfId="12865" xr:uid="{00000000-0005-0000-0000-0000D4180000}"/>
    <cellStyle name="Normal 4 12 2 3" xfId="3646" xr:uid="{00000000-0005-0000-0000-0000D5180000}"/>
    <cellStyle name="Normal 4 12 2 3 2" xfId="15022" xr:uid="{00000000-0005-0000-0000-0000D6180000}"/>
    <cellStyle name="Normal 4 12 2 4" xfId="5806" xr:uid="{00000000-0005-0000-0000-0000D7180000}"/>
    <cellStyle name="Normal 4 12 2 4 2" xfId="17182" xr:uid="{00000000-0005-0000-0000-0000D8180000}"/>
    <cellStyle name="Normal 4 12 2 5" xfId="7688" xr:uid="{00000000-0005-0000-0000-0000D9180000}"/>
    <cellStyle name="Normal 4 12 2 5 2" xfId="19063" xr:uid="{00000000-0005-0000-0000-0000DA180000}"/>
    <cellStyle name="Normal 4 12 2 6" xfId="10068" xr:uid="{00000000-0005-0000-0000-0000DB180000}"/>
    <cellStyle name="Normal 4 12 2 6 2" xfId="21438" xr:uid="{00000000-0005-0000-0000-0000DC180000}"/>
    <cellStyle name="Normal 4 12 2 7" xfId="12864" xr:uid="{00000000-0005-0000-0000-0000DD180000}"/>
    <cellStyle name="Normal 4 12 3" xfId="1275" xr:uid="{00000000-0005-0000-0000-0000DE180000}"/>
    <cellStyle name="Normal 4 12 3 2" xfId="3647" xr:uid="{00000000-0005-0000-0000-0000DF180000}"/>
    <cellStyle name="Normal 4 12 3 2 2" xfId="15023" xr:uid="{00000000-0005-0000-0000-0000E0180000}"/>
    <cellStyle name="Normal 4 12 3 3" xfId="5807" xr:uid="{00000000-0005-0000-0000-0000E1180000}"/>
    <cellStyle name="Normal 4 12 3 3 2" xfId="17183" xr:uid="{00000000-0005-0000-0000-0000E2180000}"/>
    <cellStyle name="Normal 4 12 3 4" xfId="7689" xr:uid="{00000000-0005-0000-0000-0000E3180000}"/>
    <cellStyle name="Normal 4 12 3 4 2" xfId="19064" xr:uid="{00000000-0005-0000-0000-0000E4180000}"/>
    <cellStyle name="Normal 4 12 3 5" xfId="10070" xr:uid="{00000000-0005-0000-0000-0000E5180000}"/>
    <cellStyle name="Normal 4 12 3 5 2" xfId="21440" xr:uid="{00000000-0005-0000-0000-0000E6180000}"/>
    <cellStyle name="Normal 4 12 3 6" xfId="12866" xr:uid="{00000000-0005-0000-0000-0000E7180000}"/>
    <cellStyle name="Normal 4 12 4" xfId="3648" xr:uid="{00000000-0005-0000-0000-0000E8180000}"/>
    <cellStyle name="Normal 4 12 4 2" xfId="15024" xr:uid="{00000000-0005-0000-0000-0000E9180000}"/>
    <cellStyle name="Normal 4 12 5" xfId="5808" xr:uid="{00000000-0005-0000-0000-0000EA180000}"/>
    <cellStyle name="Normal 4 12 5 2" xfId="17184" xr:uid="{00000000-0005-0000-0000-0000EB180000}"/>
    <cellStyle name="Normal 4 12 6" xfId="7690" xr:uid="{00000000-0005-0000-0000-0000EC180000}"/>
    <cellStyle name="Normal 4 12 6 2" xfId="19065" xr:uid="{00000000-0005-0000-0000-0000ED180000}"/>
    <cellStyle name="Normal 4 12 7" xfId="10067" xr:uid="{00000000-0005-0000-0000-0000EE180000}"/>
    <cellStyle name="Normal 4 12 7 2" xfId="21437" xr:uid="{00000000-0005-0000-0000-0000EF180000}"/>
    <cellStyle name="Normal 4 12 8" xfId="12863" xr:uid="{00000000-0005-0000-0000-0000F0180000}"/>
    <cellStyle name="Normal 4 13" xfId="1276" xr:uid="{00000000-0005-0000-0000-0000F1180000}"/>
    <cellStyle name="Normal 4 13 2" xfId="1277" xr:uid="{00000000-0005-0000-0000-0000F2180000}"/>
    <cellStyle name="Normal 4 13 2 2" xfId="1278" xr:uid="{00000000-0005-0000-0000-0000F3180000}"/>
    <cellStyle name="Normal 4 13 2 2 2" xfId="3649" xr:uid="{00000000-0005-0000-0000-0000F4180000}"/>
    <cellStyle name="Normal 4 13 2 2 2 2" xfId="15025" xr:uid="{00000000-0005-0000-0000-0000F5180000}"/>
    <cellStyle name="Normal 4 13 2 2 3" xfId="5809" xr:uid="{00000000-0005-0000-0000-0000F6180000}"/>
    <cellStyle name="Normal 4 13 2 2 3 2" xfId="17185" xr:uid="{00000000-0005-0000-0000-0000F7180000}"/>
    <cellStyle name="Normal 4 13 2 2 4" xfId="7691" xr:uid="{00000000-0005-0000-0000-0000F8180000}"/>
    <cellStyle name="Normal 4 13 2 2 4 2" xfId="19066" xr:uid="{00000000-0005-0000-0000-0000F9180000}"/>
    <cellStyle name="Normal 4 13 2 2 5" xfId="10073" xr:uid="{00000000-0005-0000-0000-0000FA180000}"/>
    <cellStyle name="Normal 4 13 2 2 5 2" xfId="21443" xr:uid="{00000000-0005-0000-0000-0000FB180000}"/>
    <cellStyle name="Normal 4 13 2 2 6" xfId="12869" xr:uid="{00000000-0005-0000-0000-0000FC180000}"/>
    <cellStyle name="Normal 4 13 2 3" xfId="3650" xr:uid="{00000000-0005-0000-0000-0000FD180000}"/>
    <cellStyle name="Normal 4 13 2 3 2" xfId="15026" xr:uid="{00000000-0005-0000-0000-0000FE180000}"/>
    <cellStyle name="Normal 4 13 2 4" xfId="5810" xr:uid="{00000000-0005-0000-0000-0000FF180000}"/>
    <cellStyle name="Normal 4 13 2 4 2" xfId="17186" xr:uid="{00000000-0005-0000-0000-000000190000}"/>
    <cellStyle name="Normal 4 13 2 5" xfId="7692" xr:uid="{00000000-0005-0000-0000-000001190000}"/>
    <cellStyle name="Normal 4 13 2 5 2" xfId="19067" xr:uid="{00000000-0005-0000-0000-000002190000}"/>
    <cellStyle name="Normal 4 13 2 6" xfId="10072" xr:uid="{00000000-0005-0000-0000-000003190000}"/>
    <cellStyle name="Normal 4 13 2 6 2" xfId="21442" xr:uid="{00000000-0005-0000-0000-000004190000}"/>
    <cellStyle name="Normal 4 13 2 7" xfId="12868" xr:uid="{00000000-0005-0000-0000-000005190000}"/>
    <cellStyle name="Normal 4 13 3" xfId="1279" xr:uid="{00000000-0005-0000-0000-000006190000}"/>
    <cellStyle name="Normal 4 13 3 2" xfId="3651" xr:uid="{00000000-0005-0000-0000-000007190000}"/>
    <cellStyle name="Normal 4 13 3 2 2" xfId="15027" xr:uid="{00000000-0005-0000-0000-000008190000}"/>
    <cellStyle name="Normal 4 13 3 3" xfId="5811" xr:uid="{00000000-0005-0000-0000-000009190000}"/>
    <cellStyle name="Normal 4 13 3 3 2" xfId="17187" xr:uid="{00000000-0005-0000-0000-00000A190000}"/>
    <cellStyle name="Normal 4 13 3 4" xfId="7693" xr:uid="{00000000-0005-0000-0000-00000B190000}"/>
    <cellStyle name="Normal 4 13 3 4 2" xfId="19068" xr:uid="{00000000-0005-0000-0000-00000C190000}"/>
    <cellStyle name="Normal 4 13 3 5" xfId="10074" xr:uid="{00000000-0005-0000-0000-00000D190000}"/>
    <cellStyle name="Normal 4 13 3 5 2" xfId="21444" xr:uid="{00000000-0005-0000-0000-00000E190000}"/>
    <cellStyle name="Normal 4 13 3 6" xfId="12870" xr:uid="{00000000-0005-0000-0000-00000F190000}"/>
    <cellStyle name="Normal 4 13 4" xfId="3652" xr:uid="{00000000-0005-0000-0000-000010190000}"/>
    <cellStyle name="Normal 4 13 4 2" xfId="15028" xr:uid="{00000000-0005-0000-0000-000011190000}"/>
    <cellStyle name="Normal 4 13 5" xfId="5812" xr:uid="{00000000-0005-0000-0000-000012190000}"/>
    <cellStyle name="Normal 4 13 5 2" xfId="17188" xr:uid="{00000000-0005-0000-0000-000013190000}"/>
    <cellStyle name="Normal 4 13 6" xfId="7694" xr:uid="{00000000-0005-0000-0000-000014190000}"/>
    <cellStyle name="Normal 4 13 6 2" xfId="19069" xr:uid="{00000000-0005-0000-0000-000015190000}"/>
    <cellStyle name="Normal 4 13 7" xfId="10071" xr:uid="{00000000-0005-0000-0000-000016190000}"/>
    <cellStyle name="Normal 4 13 7 2" xfId="21441" xr:uid="{00000000-0005-0000-0000-000017190000}"/>
    <cellStyle name="Normal 4 13 8" xfId="12867" xr:uid="{00000000-0005-0000-0000-000018190000}"/>
    <cellStyle name="Normal 4 14" xfId="1280" xr:uid="{00000000-0005-0000-0000-000019190000}"/>
    <cellStyle name="Normal 4 14 2" xfId="1281" xr:uid="{00000000-0005-0000-0000-00001A190000}"/>
    <cellStyle name="Normal 4 14 2 2" xfId="3653" xr:uid="{00000000-0005-0000-0000-00001B190000}"/>
    <cellStyle name="Normal 4 14 2 2 2" xfId="15029" xr:uid="{00000000-0005-0000-0000-00001C190000}"/>
    <cellStyle name="Normal 4 14 2 3" xfId="5813" xr:uid="{00000000-0005-0000-0000-00001D190000}"/>
    <cellStyle name="Normal 4 14 2 3 2" xfId="17189" xr:uid="{00000000-0005-0000-0000-00001E190000}"/>
    <cellStyle name="Normal 4 14 2 4" xfId="7695" xr:uid="{00000000-0005-0000-0000-00001F190000}"/>
    <cellStyle name="Normal 4 14 2 4 2" xfId="19070" xr:uid="{00000000-0005-0000-0000-000020190000}"/>
    <cellStyle name="Normal 4 14 2 5" xfId="10076" xr:uid="{00000000-0005-0000-0000-000021190000}"/>
    <cellStyle name="Normal 4 14 2 5 2" xfId="21446" xr:uid="{00000000-0005-0000-0000-000022190000}"/>
    <cellStyle name="Normal 4 14 2 6" xfId="12872" xr:uid="{00000000-0005-0000-0000-000023190000}"/>
    <cellStyle name="Normal 4 14 3" xfId="3654" xr:uid="{00000000-0005-0000-0000-000024190000}"/>
    <cellStyle name="Normal 4 14 3 2" xfId="15030" xr:uid="{00000000-0005-0000-0000-000025190000}"/>
    <cellStyle name="Normal 4 14 4" xfId="5814" xr:uid="{00000000-0005-0000-0000-000026190000}"/>
    <cellStyle name="Normal 4 14 4 2" xfId="17190" xr:uid="{00000000-0005-0000-0000-000027190000}"/>
    <cellStyle name="Normal 4 14 5" xfId="7696" xr:uid="{00000000-0005-0000-0000-000028190000}"/>
    <cellStyle name="Normal 4 14 5 2" xfId="19071" xr:uid="{00000000-0005-0000-0000-000029190000}"/>
    <cellStyle name="Normal 4 14 6" xfId="10075" xr:uid="{00000000-0005-0000-0000-00002A190000}"/>
    <cellStyle name="Normal 4 14 6 2" xfId="21445" xr:uid="{00000000-0005-0000-0000-00002B190000}"/>
    <cellStyle name="Normal 4 14 7" xfId="12871" xr:uid="{00000000-0005-0000-0000-00002C190000}"/>
    <cellStyle name="Normal 4 15" xfId="1282" xr:uid="{00000000-0005-0000-0000-00002D190000}"/>
    <cellStyle name="Normal 4 15 2" xfId="3655" xr:uid="{00000000-0005-0000-0000-00002E190000}"/>
    <cellStyle name="Normal 4 15 2 2" xfId="15031" xr:uid="{00000000-0005-0000-0000-00002F190000}"/>
    <cellStyle name="Normal 4 15 3" xfId="5815" xr:uid="{00000000-0005-0000-0000-000030190000}"/>
    <cellStyle name="Normal 4 15 3 2" xfId="17191" xr:uid="{00000000-0005-0000-0000-000031190000}"/>
    <cellStyle name="Normal 4 15 4" xfId="7697" xr:uid="{00000000-0005-0000-0000-000032190000}"/>
    <cellStyle name="Normal 4 15 4 2" xfId="19072" xr:uid="{00000000-0005-0000-0000-000033190000}"/>
    <cellStyle name="Normal 4 15 5" xfId="10077" xr:uid="{00000000-0005-0000-0000-000034190000}"/>
    <cellStyle name="Normal 4 15 5 2" xfId="21447" xr:uid="{00000000-0005-0000-0000-000035190000}"/>
    <cellStyle name="Normal 4 15 6" xfId="12873" xr:uid="{00000000-0005-0000-0000-000036190000}"/>
    <cellStyle name="Normal 4 16" xfId="1283" xr:uid="{00000000-0005-0000-0000-000037190000}"/>
    <cellStyle name="Normal 4 17" xfId="11909" xr:uid="{00000000-0005-0000-0000-000038190000}"/>
    <cellStyle name="Normal 4 18" xfId="1251" xr:uid="{00000000-0005-0000-0000-000039190000}"/>
    <cellStyle name="Normal 4 2" xfId="1284" xr:uid="{00000000-0005-0000-0000-00003A190000}"/>
    <cellStyle name="Normal 4 2 10" xfId="1285" xr:uid="{00000000-0005-0000-0000-00003B190000}"/>
    <cellStyle name="Normal 4 2 10 2" xfId="1286" xr:uid="{00000000-0005-0000-0000-00003C190000}"/>
    <cellStyle name="Normal 4 2 10 2 2" xfId="1287" xr:uid="{00000000-0005-0000-0000-00003D190000}"/>
    <cellStyle name="Normal 4 2 10 2 2 2" xfId="3656" xr:uid="{00000000-0005-0000-0000-00003E190000}"/>
    <cellStyle name="Normal 4 2 10 2 2 2 2" xfId="15032" xr:uid="{00000000-0005-0000-0000-00003F190000}"/>
    <cellStyle name="Normal 4 2 10 2 2 3" xfId="5816" xr:uid="{00000000-0005-0000-0000-000040190000}"/>
    <cellStyle name="Normal 4 2 10 2 2 3 2" xfId="17192" xr:uid="{00000000-0005-0000-0000-000041190000}"/>
    <cellStyle name="Normal 4 2 10 2 2 4" xfId="7698" xr:uid="{00000000-0005-0000-0000-000042190000}"/>
    <cellStyle name="Normal 4 2 10 2 2 4 2" xfId="19073" xr:uid="{00000000-0005-0000-0000-000043190000}"/>
    <cellStyle name="Normal 4 2 10 2 2 5" xfId="10080" xr:uid="{00000000-0005-0000-0000-000044190000}"/>
    <cellStyle name="Normal 4 2 10 2 2 5 2" xfId="21450" xr:uid="{00000000-0005-0000-0000-000045190000}"/>
    <cellStyle name="Normal 4 2 10 2 2 6" xfId="12876" xr:uid="{00000000-0005-0000-0000-000046190000}"/>
    <cellStyle name="Normal 4 2 10 2 3" xfId="3657" xr:uid="{00000000-0005-0000-0000-000047190000}"/>
    <cellStyle name="Normal 4 2 10 2 3 2" xfId="15033" xr:uid="{00000000-0005-0000-0000-000048190000}"/>
    <cellStyle name="Normal 4 2 10 2 4" xfId="5817" xr:uid="{00000000-0005-0000-0000-000049190000}"/>
    <cellStyle name="Normal 4 2 10 2 4 2" xfId="17193" xr:uid="{00000000-0005-0000-0000-00004A190000}"/>
    <cellStyle name="Normal 4 2 10 2 5" xfId="7699" xr:uid="{00000000-0005-0000-0000-00004B190000}"/>
    <cellStyle name="Normal 4 2 10 2 5 2" xfId="19074" xr:uid="{00000000-0005-0000-0000-00004C190000}"/>
    <cellStyle name="Normal 4 2 10 2 6" xfId="10079" xr:uid="{00000000-0005-0000-0000-00004D190000}"/>
    <cellStyle name="Normal 4 2 10 2 6 2" xfId="21449" xr:uid="{00000000-0005-0000-0000-00004E190000}"/>
    <cellStyle name="Normal 4 2 10 2 7" xfId="12875" xr:uid="{00000000-0005-0000-0000-00004F190000}"/>
    <cellStyle name="Normal 4 2 10 3" xfId="1288" xr:uid="{00000000-0005-0000-0000-000050190000}"/>
    <cellStyle name="Normal 4 2 10 3 2" xfId="3658" xr:uid="{00000000-0005-0000-0000-000051190000}"/>
    <cellStyle name="Normal 4 2 10 3 2 2" xfId="15034" xr:uid="{00000000-0005-0000-0000-000052190000}"/>
    <cellStyle name="Normal 4 2 10 3 3" xfId="5818" xr:uid="{00000000-0005-0000-0000-000053190000}"/>
    <cellStyle name="Normal 4 2 10 3 3 2" xfId="17194" xr:uid="{00000000-0005-0000-0000-000054190000}"/>
    <cellStyle name="Normal 4 2 10 3 4" xfId="7700" xr:uid="{00000000-0005-0000-0000-000055190000}"/>
    <cellStyle name="Normal 4 2 10 3 4 2" xfId="19075" xr:uid="{00000000-0005-0000-0000-000056190000}"/>
    <cellStyle name="Normal 4 2 10 3 5" xfId="10081" xr:uid="{00000000-0005-0000-0000-000057190000}"/>
    <cellStyle name="Normal 4 2 10 3 5 2" xfId="21451" xr:uid="{00000000-0005-0000-0000-000058190000}"/>
    <cellStyle name="Normal 4 2 10 3 6" xfId="12877" xr:uid="{00000000-0005-0000-0000-000059190000}"/>
    <cellStyle name="Normal 4 2 10 4" xfId="3659" xr:uid="{00000000-0005-0000-0000-00005A190000}"/>
    <cellStyle name="Normal 4 2 10 4 2" xfId="15035" xr:uid="{00000000-0005-0000-0000-00005B190000}"/>
    <cellStyle name="Normal 4 2 10 5" xfId="5819" xr:uid="{00000000-0005-0000-0000-00005C190000}"/>
    <cellStyle name="Normal 4 2 10 5 2" xfId="17195" xr:uid="{00000000-0005-0000-0000-00005D190000}"/>
    <cellStyle name="Normal 4 2 10 6" xfId="7701" xr:uid="{00000000-0005-0000-0000-00005E190000}"/>
    <cellStyle name="Normal 4 2 10 6 2" xfId="19076" xr:uid="{00000000-0005-0000-0000-00005F190000}"/>
    <cellStyle name="Normal 4 2 10 7" xfId="10078" xr:uid="{00000000-0005-0000-0000-000060190000}"/>
    <cellStyle name="Normal 4 2 10 7 2" xfId="21448" xr:uid="{00000000-0005-0000-0000-000061190000}"/>
    <cellStyle name="Normal 4 2 10 8" xfId="12874" xr:uid="{00000000-0005-0000-0000-000062190000}"/>
    <cellStyle name="Normal 4 2 11" xfId="1289" xr:uid="{00000000-0005-0000-0000-000063190000}"/>
    <cellStyle name="Normal 4 2 11 2" xfId="1290" xr:uid="{00000000-0005-0000-0000-000064190000}"/>
    <cellStyle name="Normal 4 2 11 2 2" xfId="1291" xr:uid="{00000000-0005-0000-0000-000065190000}"/>
    <cellStyle name="Normal 4 2 11 2 2 2" xfId="3660" xr:uid="{00000000-0005-0000-0000-000066190000}"/>
    <cellStyle name="Normal 4 2 11 2 2 2 2" xfId="15036" xr:uid="{00000000-0005-0000-0000-000067190000}"/>
    <cellStyle name="Normal 4 2 11 2 2 3" xfId="5820" xr:uid="{00000000-0005-0000-0000-000068190000}"/>
    <cellStyle name="Normal 4 2 11 2 2 3 2" xfId="17196" xr:uid="{00000000-0005-0000-0000-000069190000}"/>
    <cellStyle name="Normal 4 2 11 2 2 4" xfId="7702" xr:uid="{00000000-0005-0000-0000-00006A190000}"/>
    <cellStyle name="Normal 4 2 11 2 2 4 2" xfId="19077" xr:uid="{00000000-0005-0000-0000-00006B190000}"/>
    <cellStyle name="Normal 4 2 11 2 2 5" xfId="10084" xr:uid="{00000000-0005-0000-0000-00006C190000}"/>
    <cellStyle name="Normal 4 2 11 2 2 5 2" xfId="21454" xr:uid="{00000000-0005-0000-0000-00006D190000}"/>
    <cellStyle name="Normal 4 2 11 2 2 6" xfId="12880" xr:uid="{00000000-0005-0000-0000-00006E190000}"/>
    <cellStyle name="Normal 4 2 11 2 3" xfId="3661" xr:uid="{00000000-0005-0000-0000-00006F190000}"/>
    <cellStyle name="Normal 4 2 11 2 3 2" xfId="15037" xr:uid="{00000000-0005-0000-0000-000070190000}"/>
    <cellStyle name="Normal 4 2 11 2 4" xfId="5821" xr:uid="{00000000-0005-0000-0000-000071190000}"/>
    <cellStyle name="Normal 4 2 11 2 4 2" xfId="17197" xr:uid="{00000000-0005-0000-0000-000072190000}"/>
    <cellStyle name="Normal 4 2 11 2 5" xfId="7703" xr:uid="{00000000-0005-0000-0000-000073190000}"/>
    <cellStyle name="Normal 4 2 11 2 5 2" xfId="19078" xr:uid="{00000000-0005-0000-0000-000074190000}"/>
    <cellStyle name="Normal 4 2 11 2 6" xfId="10083" xr:uid="{00000000-0005-0000-0000-000075190000}"/>
    <cellStyle name="Normal 4 2 11 2 6 2" xfId="21453" xr:uid="{00000000-0005-0000-0000-000076190000}"/>
    <cellStyle name="Normal 4 2 11 2 7" xfId="12879" xr:uid="{00000000-0005-0000-0000-000077190000}"/>
    <cellStyle name="Normal 4 2 11 3" xfId="1292" xr:uid="{00000000-0005-0000-0000-000078190000}"/>
    <cellStyle name="Normal 4 2 11 3 2" xfId="3662" xr:uid="{00000000-0005-0000-0000-000079190000}"/>
    <cellStyle name="Normal 4 2 11 3 2 2" xfId="15038" xr:uid="{00000000-0005-0000-0000-00007A190000}"/>
    <cellStyle name="Normal 4 2 11 3 3" xfId="5822" xr:uid="{00000000-0005-0000-0000-00007B190000}"/>
    <cellStyle name="Normal 4 2 11 3 3 2" xfId="17198" xr:uid="{00000000-0005-0000-0000-00007C190000}"/>
    <cellStyle name="Normal 4 2 11 3 4" xfId="7704" xr:uid="{00000000-0005-0000-0000-00007D190000}"/>
    <cellStyle name="Normal 4 2 11 3 4 2" xfId="19079" xr:uid="{00000000-0005-0000-0000-00007E190000}"/>
    <cellStyle name="Normal 4 2 11 3 5" xfId="10085" xr:uid="{00000000-0005-0000-0000-00007F190000}"/>
    <cellStyle name="Normal 4 2 11 3 5 2" xfId="21455" xr:uid="{00000000-0005-0000-0000-000080190000}"/>
    <cellStyle name="Normal 4 2 11 3 6" xfId="12881" xr:uid="{00000000-0005-0000-0000-000081190000}"/>
    <cellStyle name="Normal 4 2 11 4" xfId="3663" xr:uid="{00000000-0005-0000-0000-000082190000}"/>
    <cellStyle name="Normal 4 2 11 4 2" xfId="15039" xr:uid="{00000000-0005-0000-0000-000083190000}"/>
    <cellStyle name="Normal 4 2 11 5" xfId="5823" xr:uid="{00000000-0005-0000-0000-000084190000}"/>
    <cellStyle name="Normal 4 2 11 5 2" xfId="17199" xr:uid="{00000000-0005-0000-0000-000085190000}"/>
    <cellStyle name="Normal 4 2 11 6" xfId="7705" xr:uid="{00000000-0005-0000-0000-000086190000}"/>
    <cellStyle name="Normal 4 2 11 6 2" xfId="19080" xr:uid="{00000000-0005-0000-0000-000087190000}"/>
    <cellStyle name="Normal 4 2 11 7" xfId="10082" xr:uid="{00000000-0005-0000-0000-000088190000}"/>
    <cellStyle name="Normal 4 2 11 7 2" xfId="21452" xr:uid="{00000000-0005-0000-0000-000089190000}"/>
    <cellStyle name="Normal 4 2 11 8" xfId="12878" xr:uid="{00000000-0005-0000-0000-00008A190000}"/>
    <cellStyle name="Normal 4 2 12" xfId="1293" xr:uid="{00000000-0005-0000-0000-00008B190000}"/>
    <cellStyle name="Normal 4 2 12 2" xfId="1294" xr:uid="{00000000-0005-0000-0000-00008C190000}"/>
    <cellStyle name="Normal 4 2 12 2 2" xfId="1295" xr:uid="{00000000-0005-0000-0000-00008D190000}"/>
    <cellStyle name="Normal 4 2 12 2 2 2" xfId="3664" xr:uid="{00000000-0005-0000-0000-00008E190000}"/>
    <cellStyle name="Normal 4 2 12 2 2 2 2" xfId="15040" xr:uid="{00000000-0005-0000-0000-00008F190000}"/>
    <cellStyle name="Normal 4 2 12 2 2 3" xfId="5824" xr:uid="{00000000-0005-0000-0000-000090190000}"/>
    <cellStyle name="Normal 4 2 12 2 2 3 2" xfId="17200" xr:uid="{00000000-0005-0000-0000-000091190000}"/>
    <cellStyle name="Normal 4 2 12 2 2 4" xfId="7706" xr:uid="{00000000-0005-0000-0000-000092190000}"/>
    <cellStyle name="Normal 4 2 12 2 2 4 2" xfId="19081" xr:uid="{00000000-0005-0000-0000-000093190000}"/>
    <cellStyle name="Normal 4 2 12 2 2 5" xfId="10088" xr:uid="{00000000-0005-0000-0000-000094190000}"/>
    <cellStyle name="Normal 4 2 12 2 2 5 2" xfId="21458" xr:uid="{00000000-0005-0000-0000-000095190000}"/>
    <cellStyle name="Normal 4 2 12 2 2 6" xfId="12884" xr:uid="{00000000-0005-0000-0000-000096190000}"/>
    <cellStyle name="Normal 4 2 12 2 3" xfId="3665" xr:uid="{00000000-0005-0000-0000-000097190000}"/>
    <cellStyle name="Normal 4 2 12 2 3 2" xfId="15041" xr:uid="{00000000-0005-0000-0000-000098190000}"/>
    <cellStyle name="Normal 4 2 12 2 4" xfId="5825" xr:uid="{00000000-0005-0000-0000-000099190000}"/>
    <cellStyle name="Normal 4 2 12 2 4 2" xfId="17201" xr:uid="{00000000-0005-0000-0000-00009A190000}"/>
    <cellStyle name="Normal 4 2 12 2 5" xfId="7707" xr:uid="{00000000-0005-0000-0000-00009B190000}"/>
    <cellStyle name="Normal 4 2 12 2 5 2" xfId="19082" xr:uid="{00000000-0005-0000-0000-00009C190000}"/>
    <cellStyle name="Normal 4 2 12 2 6" xfId="10087" xr:uid="{00000000-0005-0000-0000-00009D190000}"/>
    <cellStyle name="Normal 4 2 12 2 6 2" xfId="21457" xr:uid="{00000000-0005-0000-0000-00009E190000}"/>
    <cellStyle name="Normal 4 2 12 2 7" xfId="12883" xr:uid="{00000000-0005-0000-0000-00009F190000}"/>
    <cellStyle name="Normal 4 2 12 3" xfId="1296" xr:uid="{00000000-0005-0000-0000-0000A0190000}"/>
    <cellStyle name="Normal 4 2 12 3 2" xfId="3666" xr:uid="{00000000-0005-0000-0000-0000A1190000}"/>
    <cellStyle name="Normal 4 2 12 3 2 2" xfId="15042" xr:uid="{00000000-0005-0000-0000-0000A2190000}"/>
    <cellStyle name="Normal 4 2 12 3 3" xfId="5826" xr:uid="{00000000-0005-0000-0000-0000A3190000}"/>
    <cellStyle name="Normal 4 2 12 3 3 2" xfId="17202" xr:uid="{00000000-0005-0000-0000-0000A4190000}"/>
    <cellStyle name="Normal 4 2 12 3 4" xfId="7708" xr:uid="{00000000-0005-0000-0000-0000A5190000}"/>
    <cellStyle name="Normal 4 2 12 3 4 2" xfId="19083" xr:uid="{00000000-0005-0000-0000-0000A6190000}"/>
    <cellStyle name="Normal 4 2 12 3 5" xfId="10089" xr:uid="{00000000-0005-0000-0000-0000A7190000}"/>
    <cellStyle name="Normal 4 2 12 3 5 2" xfId="21459" xr:uid="{00000000-0005-0000-0000-0000A8190000}"/>
    <cellStyle name="Normal 4 2 12 3 6" xfId="12885" xr:uid="{00000000-0005-0000-0000-0000A9190000}"/>
    <cellStyle name="Normal 4 2 12 4" xfId="3667" xr:uid="{00000000-0005-0000-0000-0000AA190000}"/>
    <cellStyle name="Normal 4 2 12 4 2" xfId="15043" xr:uid="{00000000-0005-0000-0000-0000AB190000}"/>
    <cellStyle name="Normal 4 2 12 5" xfId="5827" xr:uid="{00000000-0005-0000-0000-0000AC190000}"/>
    <cellStyle name="Normal 4 2 12 5 2" xfId="17203" xr:uid="{00000000-0005-0000-0000-0000AD190000}"/>
    <cellStyle name="Normal 4 2 12 6" xfId="7709" xr:uid="{00000000-0005-0000-0000-0000AE190000}"/>
    <cellStyle name="Normal 4 2 12 6 2" xfId="19084" xr:uid="{00000000-0005-0000-0000-0000AF190000}"/>
    <cellStyle name="Normal 4 2 12 7" xfId="10086" xr:uid="{00000000-0005-0000-0000-0000B0190000}"/>
    <cellStyle name="Normal 4 2 12 7 2" xfId="21456" xr:uid="{00000000-0005-0000-0000-0000B1190000}"/>
    <cellStyle name="Normal 4 2 12 8" xfId="12882" xr:uid="{00000000-0005-0000-0000-0000B2190000}"/>
    <cellStyle name="Normal 4 2 13" xfId="1297" xr:uid="{00000000-0005-0000-0000-0000B3190000}"/>
    <cellStyle name="Normal 4 2 13 2" xfId="1298" xr:uid="{00000000-0005-0000-0000-0000B4190000}"/>
    <cellStyle name="Normal 4 2 13 2 2" xfId="3668" xr:uid="{00000000-0005-0000-0000-0000B5190000}"/>
    <cellStyle name="Normal 4 2 13 2 2 2" xfId="15044" xr:uid="{00000000-0005-0000-0000-0000B6190000}"/>
    <cellStyle name="Normal 4 2 13 2 3" xfId="5828" xr:uid="{00000000-0005-0000-0000-0000B7190000}"/>
    <cellStyle name="Normal 4 2 13 2 3 2" xfId="17204" xr:uid="{00000000-0005-0000-0000-0000B8190000}"/>
    <cellStyle name="Normal 4 2 13 2 4" xfId="7710" xr:uid="{00000000-0005-0000-0000-0000B9190000}"/>
    <cellStyle name="Normal 4 2 13 2 4 2" xfId="19085" xr:uid="{00000000-0005-0000-0000-0000BA190000}"/>
    <cellStyle name="Normal 4 2 13 2 5" xfId="10091" xr:uid="{00000000-0005-0000-0000-0000BB190000}"/>
    <cellStyle name="Normal 4 2 13 2 5 2" xfId="21461" xr:uid="{00000000-0005-0000-0000-0000BC190000}"/>
    <cellStyle name="Normal 4 2 13 2 6" xfId="12887" xr:uid="{00000000-0005-0000-0000-0000BD190000}"/>
    <cellStyle name="Normal 4 2 13 3" xfId="3669" xr:uid="{00000000-0005-0000-0000-0000BE190000}"/>
    <cellStyle name="Normal 4 2 13 3 2" xfId="15045" xr:uid="{00000000-0005-0000-0000-0000BF190000}"/>
    <cellStyle name="Normal 4 2 13 4" xfId="5829" xr:uid="{00000000-0005-0000-0000-0000C0190000}"/>
    <cellStyle name="Normal 4 2 13 4 2" xfId="17205" xr:uid="{00000000-0005-0000-0000-0000C1190000}"/>
    <cellStyle name="Normal 4 2 13 5" xfId="7711" xr:uid="{00000000-0005-0000-0000-0000C2190000}"/>
    <cellStyle name="Normal 4 2 13 5 2" xfId="19086" xr:uid="{00000000-0005-0000-0000-0000C3190000}"/>
    <cellStyle name="Normal 4 2 13 6" xfId="10090" xr:uid="{00000000-0005-0000-0000-0000C4190000}"/>
    <cellStyle name="Normal 4 2 13 6 2" xfId="21460" xr:uid="{00000000-0005-0000-0000-0000C5190000}"/>
    <cellStyle name="Normal 4 2 13 7" xfId="12886" xr:uid="{00000000-0005-0000-0000-0000C6190000}"/>
    <cellStyle name="Normal 4 2 14" xfId="1299" xr:uid="{00000000-0005-0000-0000-0000C7190000}"/>
    <cellStyle name="Normal 4 2 14 2" xfId="3670" xr:uid="{00000000-0005-0000-0000-0000C8190000}"/>
    <cellStyle name="Normal 4 2 14 2 2" xfId="15046" xr:uid="{00000000-0005-0000-0000-0000C9190000}"/>
    <cellStyle name="Normal 4 2 14 3" xfId="5830" xr:uid="{00000000-0005-0000-0000-0000CA190000}"/>
    <cellStyle name="Normal 4 2 14 3 2" xfId="17206" xr:uid="{00000000-0005-0000-0000-0000CB190000}"/>
    <cellStyle name="Normal 4 2 14 4" xfId="7712" xr:uid="{00000000-0005-0000-0000-0000CC190000}"/>
    <cellStyle name="Normal 4 2 14 4 2" xfId="19087" xr:uid="{00000000-0005-0000-0000-0000CD190000}"/>
    <cellStyle name="Normal 4 2 14 5" xfId="10092" xr:uid="{00000000-0005-0000-0000-0000CE190000}"/>
    <cellStyle name="Normal 4 2 14 5 2" xfId="21462" xr:uid="{00000000-0005-0000-0000-0000CF190000}"/>
    <cellStyle name="Normal 4 2 14 6" xfId="12888" xr:uid="{00000000-0005-0000-0000-0000D0190000}"/>
    <cellStyle name="Normal 4 2 2" xfId="1300" xr:uid="{00000000-0005-0000-0000-0000D1190000}"/>
    <cellStyle name="Normal 4 2 2 10" xfId="7713" xr:uid="{00000000-0005-0000-0000-0000D2190000}"/>
    <cellStyle name="Normal 4 2 2 10 2" xfId="19088" xr:uid="{00000000-0005-0000-0000-0000D3190000}"/>
    <cellStyle name="Normal 4 2 2 11" xfId="10093" xr:uid="{00000000-0005-0000-0000-0000D4190000}"/>
    <cellStyle name="Normal 4 2 2 11 2" xfId="21463" xr:uid="{00000000-0005-0000-0000-0000D5190000}"/>
    <cellStyle name="Normal 4 2 2 12" xfId="12889" xr:uid="{00000000-0005-0000-0000-0000D6190000}"/>
    <cellStyle name="Normal 4 2 2 2" xfId="1301" xr:uid="{00000000-0005-0000-0000-0000D7190000}"/>
    <cellStyle name="Normal 4 2 2 2 10" xfId="10094" xr:uid="{00000000-0005-0000-0000-0000D8190000}"/>
    <cellStyle name="Normal 4 2 2 2 10 2" xfId="21464" xr:uid="{00000000-0005-0000-0000-0000D9190000}"/>
    <cellStyle name="Normal 4 2 2 2 11" xfId="12890" xr:uid="{00000000-0005-0000-0000-0000DA190000}"/>
    <cellStyle name="Normal 4 2 2 2 2" xfId="1302" xr:uid="{00000000-0005-0000-0000-0000DB190000}"/>
    <cellStyle name="Normal 4 2 2 2 2 2" xfId="1303" xr:uid="{00000000-0005-0000-0000-0000DC190000}"/>
    <cellStyle name="Normal 4 2 2 2 2 2 2" xfId="1304" xr:uid="{00000000-0005-0000-0000-0000DD190000}"/>
    <cellStyle name="Normal 4 2 2 2 2 2 2 2" xfId="3671" xr:uid="{00000000-0005-0000-0000-0000DE190000}"/>
    <cellStyle name="Normal 4 2 2 2 2 2 2 2 2" xfId="15047" xr:uid="{00000000-0005-0000-0000-0000DF190000}"/>
    <cellStyle name="Normal 4 2 2 2 2 2 2 3" xfId="5831" xr:uid="{00000000-0005-0000-0000-0000E0190000}"/>
    <cellStyle name="Normal 4 2 2 2 2 2 2 3 2" xfId="17207" xr:uid="{00000000-0005-0000-0000-0000E1190000}"/>
    <cellStyle name="Normal 4 2 2 2 2 2 2 4" xfId="7714" xr:uid="{00000000-0005-0000-0000-0000E2190000}"/>
    <cellStyle name="Normal 4 2 2 2 2 2 2 4 2" xfId="19089" xr:uid="{00000000-0005-0000-0000-0000E3190000}"/>
    <cellStyle name="Normal 4 2 2 2 2 2 2 5" xfId="10097" xr:uid="{00000000-0005-0000-0000-0000E4190000}"/>
    <cellStyle name="Normal 4 2 2 2 2 2 2 5 2" xfId="21467" xr:uid="{00000000-0005-0000-0000-0000E5190000}"/>
    <cellStyle name="Normal 4 2 2 2 2 2 2 6" xfId="12893" xr:uid="{00000000-0005-0000-0000-0000E6190000}"/>
    <cellStyle name="Normal 4 2 2 2 2 2 3" xfId="3672" xr:uid="{00000000-0005-0000-0000-0000E7190000}"/>
    <cellStyle name="Normal 4 2 2 2 2 2 3 2" xfId="15048" xr:uid="{00000000-0005-0000-0000-0000E8190000}"/>
    <cellStyle name="Normal 4 2 2 2 2 2 4" xfId="5832" xr:uid="{00000000-0005-0000-0000-0000E9190000}"/>
    <cellStyle name="Normal 4 2 2 2 2 2 4 2" xfId="17208" xr:uid="{00000000-0005-0000-0000-0000EA190000}"/>
    <cellStyle name="Normal 4 2 2 2 2 2 5" xfId="7715" xr:uid="{00000000-0005-0000-0000-0000EB190000}"/>
    <cellStyle name="Normal 4 2 2 2 2 2 5 2" xfId="19090" xr:uid="{00000000-0005-0000-0000-0000EC190000}"/>
    <cellStyle name="Normal 4 2 2 2 2 2 6" xfId="10096" xr:uid="{00000000-0005-0000-0000-0000ED190000}"/>
    <cellStyle name="Normal 4 2 2 2 2 2 6 2" xfId="21466" xr:uid="{00000000-0005-0000-0000-0000EE190000}"/>
    <cellStyle name="Normal 4 2 2 2 2 2 7" xfId="12892" xr:uid="{00000000-0005-0000-0000-0000EF190000}"/>
    <cellStyle name="Normal 4 2 2 2 2 3" xfId="1305" xr:uid="{00000000-0005-0000-0000-0000F0190000}"/>
    <cellStyle name="Normal 4 2 2 2 2 3 2" xfId="3673" xr:uid="{00000000-0005-0000-0000-0000F1190000}"/>
    <cellStyle name="Normal 4 2 2 2 2 3 2 2" xfId="15049" xr:uid="{00000000-0005-0000-0000-0000F2190000}"/>
    <cellStyle name="Normal 4 2 2 2 2 3 3" xfId="5833" xr:uid="{00000000-0005-0000-0000-0000F3190000}"/>
    <cellStyle name="Normal 4 2 2 2 2 3 3 2" xfId="17209" xr:uid="{00000000-0005-0000-0000-0000F4190000}"/>
    <cellStyle name="Normal 4 2 2 2 2 3 4" xfId="7716" xr:uid="{00000000-0005-0000-0000-0000F5190000}"/>
    <cellStyle name="Normal 4 2 2 2 2 3 4 2" xfId="19091" xr:uid="{00000000-0005-0000-0000-0000F6190000}"/>
    <cellStyle name="Normal 4 2 2 2 2 3 5" xfId="10098" xr:uid="{00000000-0005-0000-0000-0000F7190000}"/>
    <cellStyle name="Normal 4 2 2 2 2 3 5 2" xfId="21468" xr:uid="{00000000-0005-0000-0000-0000F8190000}"/>
    <cellStyle name="Normal 4 2 2 2 2 3 6" xfId="12894" xr:uid="{00000000-0005-0000-0000-0000F9190000}"/>
    <cellStyle name="Normal 4 2 2 2 2 4" xfId="3674" xr:uid="{00000000-0005-0000-0000-0000FA190000}"/>
    <cellStyle name="Normal 4 2 2 2 2 4 2" xfId="15050" xr:uid="{00000000-0005-0000-0000-0000FB190000}"/>
    <cellStyle name="Normal 4 2 2 2 2 5" xfId="5834" xr:uid="{00000000-0005-0000-0000-0000FC190000}"/>
    <cellStyle name="Normal 4 2 2 2 2 5 2" xfId="17210" xr:uid="{00000000-0005-0000-0000-0000FD190000}"/>
    <cellStyle name="Normal 4 2 2 2 2 6" xfId="7717" xr:uid="{00000000-0005-0000-0000-0000FE190000}"/>
    <cellStyle name="Normal 4 2 2 2 2 6 2" xfId="19092" xr:uid="{00000000-0005-0000-0000-0000FF190000}"/>
    <cellStyle name="Normal 4 2 2 2 2 7" xfId="10095" xr:uid="{00000000-0005-0000-0000-0000001A0000}"/>
    <cellStyle name="Normal 4 2 2 2 2 7 2" xfId="21465" xr:uid="{00000000-0005-0000-0000-0000011A0000}"/>
    <cellStyle name="Normal 4 2 2 2 2 8" xfId="12891" xr:uid="{00000000-0005-0000-0000-0000021A0000}"/>
    <cellStyle name="Normal 4 2 2 2 3" xfId="1306" xr:uid="{00000000-0005-0000-0000-0000031A0000}"/>
    <cellStyle name="Normal 4 2 2 2 3 2" xfId="1307" xr:uid="{00000000-0005-0000-0000-0000041A0000}"/>
    <cellStyle name="Normal 4 2 2 2 3 2 2" xfId="1308" xr:uid="{00000000-0005-0000-0000-0000051A0000}"/>
    <cellStyle name="Normal 4 2 2 2 3 2 2 2" xfId="3675" xr:uid="{00000000-0005-0000-0000-0000061A0000}"/>
    <cellStyle name="Normal 4 2 2 2 3 2 2 2 2" xfId="15051" xr:uid="{00000000-0005-0000-0000-0000071A0000}"/>
    <cellStyle name="Normal 4 2 2 2 3 2 2 3" xfId="5835" xr:uid="{00000000-0005-0000-0000-0000081A0000}"/>
    <cellStyle name="Normal 4 2 2 2 3 2 2 3 2" xfId="17211" xr:uid="{00000000-0005-0000-0000-0000091A0000}"/>
    <cellStyle name="Normal 4 2 2 2 3 2 2 4" xfId="7718" xr:uid="{00000000-0005-0000-0000-00000A1A0000}"/>
    <cellStyle name="Normal 4 2 2 2 3 2 2 4 2" xfId="19093" xr:uid="{00000000-0005-0000-0000-00000B1A0000}"/>
    <cellStyle name="Normal 4 2 2 2 3 2 2 5" xfId="10101" xr:uid="{00000000-0005-0000-0000-00000C1A0000}"/>
    <cellStyle name="Normal 4 2 2 2 3 2 2 5 2" xfId="21471" xr:uid="{00000000-0005-0000-0000-00000D1A0000}"/>
    <cellStyle name="Normal 4 2 2 2 3 2 2 6" xfId="12897" xr:uid="{00000000-0005-0000-0000-00000E1A0000}"/>
    <cellStyle name="Normal 4 2 2 2 3 2 3" xfId="3676" xr:uid="{00000000-0005-0000-0000-00000F1A0000}"/>
    <cellStyle name="Normal 4 2 2 2 3 2 3 2" xfId="15052" xr:uid="{00000000-0005-0000-0000-0000101A0000}"/>
    <cellStyle name="Normal 4 2 2 2 3 2 4" xfId="5836" xr:uid="{00000000-0005-0000-0000-0000111A0000}"/>
    <cellStyle name="Normal 4 2 2 2 3 2 4 2" xfId="17212" xr:uid="{00000000-0005-0000-0000-0000121A0000}"/>
    <cellStyle name="Normal 4 2 2 2 3 2 5" xfId="7719" xr:uid="{00000000-0005-0000-0000-0000131A0000}"/>
    <cellStyle name="Normal 4 2 2 2 3 2 5 2" xfId="19094" xr:uid="{00000000-0005-0000-0000-0000141A0000}"/>
    <cellStyle name="Normal 4 2 2 2 3 2 6" xfId="10100" xr:uid="{00000000-0005-0000-0000-0000151A0000}"/>
    <cellStyle name="Normal 4 2 2 2 3 2 6 2" xfId="21470" xr:uid="{00000000-0005-0000-0000-0000161A0000}"/>
    <cellStyle name="Normal 4 2 2 2 3 2 7" xfId="12896" xr:uid="{00000000-0005-0000-0000-0000171A0000}"/>
    <cellStyle name="Normal 4 2 2 2 3 3" xfId="1309" xr:uid="{00000000-0005-0000-0000-0000181A0000}"/>
    <cellStyle name="Normal 4 2 2 2 3 3 2" xfId="3677" xr:uid="{00000000-0005-0000-0000-0000191A0000}"/>
    <cellStyle name="Normal 4 2 2 2 3 3 2 2" xfId="15053" xr:uid="{00000000-0005-0000-0000-00001A1A0000}"/>
    <cellStyle name="Normal 4 2 2 2 3 3 3" xfId="5837" xr:uid="{00000000-0005-0000-0000-00001B1A0000}"/>
    <cellStyle name="Normal 4 2 2 2 3 3 3 2" xfId="17213" xr:uid="{00000000-0005-0000-0000-00001C1A0000}"/>
    <cellStyle name="Normal 4 2 2 2 3 3 4" xfId="7720" xr:uid="{00000000-0005-0000-0000-00001D1A0000}"/>
    <cellStyle name="Normal 4 2 2 2 3 3 4 2" xfId="19095" xr:uid="{00000000-0005-0000-0000-00001E1A0000}"/>
    <cellStyle name="Normal 4 2 2 2 3 3 5" xfId="10102" xr:uid="{00000000-0005-0000-0000-00001F1A0000}"/>
    <cellStyle name="Normal 4 2 2 2 3 3 5 2" xfId="21472" xr:uid="{00000000-0005-0000-0000-0000201A0000}"/>
    <cellStyle name="Normal 4 2 2 2 3 3 6" xfId="12898" xr:uid="{00000000-0005-0000-0000-0000211A0000}"/>
    <cellStyle name="Normal 4 2 2 2 3 4" xfId="3678" xr:uid="{00000000-0005-0000-0000-0000221A0000}"/>
    <cellStyle name="Normal 4 2 2 2 3 4 2" xfId="15054" xr:uid="{00000000-0005-0000-0000-0000231A0000}"/>
    <cellStyle name="Normal 4 2 2 2 3 5" xfId="5838" xr:uid="{00000000-0005-0000-0000-0000241A0000}"/>
    <cellStyle name="Normal 4 2 2 2 3 5 2" xfId="17214" xr:uid="{00000000-0005-0000-0000-0000251A0000}"/>
    <cellStyle name="Normal 4 2 2 2 3 6" xfId="7721" xr:uid="{00000000-0005-0000-0000-0000261A0000}"/>
    <cellStyle name="Normal 4 2 2 2 3 6 2" xfId="19096" xr:uid="{00000000-0005-0000-0000-0000271A0000}"/>
    <cellStyle name="Normal 4 2 2 2 3 7" xfId="10099" xr:uid="{00000000-0005-0000-0000-0000281A0000}"/>
    <cellStyle name="Normal 4 2 2 2 3 7 2" xfId="21469" xr:uid="{00000000-0005-0000-0000-0000291A0000}"/>
    <cellStyle name="Normal 4 2 2 2 3 8" xfId="12895" xr:uid="{00000000-0005-0000-0000-00002A1A0000}"/>
    <cellStyle name="Normal 4 2 2 2 4" xfId="1310" xr:uid="{00000000-0005-0000-0000-00002B1A0000}"/>
    <cellStyle name="Normal 4 2 2 2 4 2" xfId="1311" xr:uid="{00000000-0005-0000-0000-00002C1A0000}"/>
    <cellStyle name="Normal 4 2 2 2 4 2 2" xfId="1312" xr:uid="{00000000-0005-0000-0000-00002D1A0000}"/>
    <cellStyle name="Normal 4 2 2 2 4 2 2 2" xfId="3679" xr:uid="{00000000-0005-0000-0000-00002E1A0000}"/>
    <cellStyle name="Normal 4 2 2 2 4 2 2 2 2" xfId="15055" xr:uid="{00000000-0005-0000-0000-00002F1A0000}"/>
    <cellStyle name="Normal 4 2 2 2 4 2 2 3" xfId="5839" xr:uid="{00000000-0005-0000-0000-0000301A0000}"/>
    <cellStyle name="Normal 4 2 2 2 4 2 2 3 2" xfId="17215" xr:uid="{00000000-0005-0000-0000-0000311A0000}"/>
    <cellStyle name="Normal 4 2 2 2 4 2 2 4" xfId="7722" xr:uid="{00000000-0005-0000-0000-0000321A0000}"/>
    <cellStyle name="Normal 4 2 2 2 4 2 2 4 2" xfId="19097" xr:uid="{00000000-0005-0000-0000-0000331A0000}"/>
    <cellStyle name="Normal 4 2 2 2 4 2 2 5" xfId="10105" xr:uid="{00000000-0005-0000-0000-0000341A0000}"/>
    <cellStyle name="Normal 4 2 2 2 4 2 2 5 2" xfId="21475" xr:uid="{00000000-0005-0000-0000-0000351A0000}"/>
    <cellStyle name="Normal 4 2 2 2 4 2 2 6" xfId="12901" xr:uid="{00000000-0005-0000-0000-0000361A0000}"/>
    <cellStyle name="Normal 4 2 2 2 4 2 3" xfId="3680" xr:uid="{00000000-0005-0000-0000-0000371A0000}"/>
    <cellStyle name="Normal 4 2 2 2 4 2 3 2" xfId="15056" xr:uid="{00000000-0005-0000-0000-0000381A0000}"/>
    <cellStyle name="Normal 4 2 2 2 4 2 4" xfId="5840" xr:uid="{00000000-0005-0000-0000-0000391A0000}"/>
    <cellStyle name="Normal 4 2 2 2 4 2 4 2" xfId="17216" xr:uid="{00000000-0005-0000-0000-00003A1A0000}"/>
    <cellStyle name="Normal 4 2 2 2 4 2 5" xfId="7723" xr:uid="{00000000-0005-0000-0000-00003B1A0000}"/>
    <cellStyle name="Normal 4 2 2 2 4 2 5 2" xfId="19098" xr:uid="{00000000-0005-0000-0000-00003C1A0000}"/>
    <cellStyle name="Normal 4 2 2 2 4 2 6" xfId="10104" xr:uid="{00000000-0005-0000-0000-00003D1A0000}"/>
    <cellStyle name="Normal 4 2 2 2 4 2 6 2" xfId="21474" xr:uid="{00000000-0005-0000-0000-00003E1A0000}"/>
    <cellStyle name="Normal 4 2 2 2 4 2 7" xfId="12900" xr:uid="{00000000-0005-0000-0000-00003F1A0000}"/>
    <cellStyle name="Normal 4 2 2 2 4 3" xfId="1313" xr:uid="{00000000-0005-0000-0000-0000401A0000}"/>
    <cellStyle name="Normal 4 2 2 2 4 3 2" xfId="3681" xr:uid="{00000000-0005-0000-0000-0000411A0000}"/>
    <cellStyle name="Normal 4 2 2 2 4 3 2 2" xfId="15057" xr:uid="{00000000-0005-0000-0000-0000421A0000}"/>
    <cellStyle name="Normal 4 2 2 2 4 3 3" xfId="5841" xr:uid="{00000000-0005-0000-0000-0000431A0000}"/>
    <cellStyle name="Normal 4 2 2 2 4 3 3 2" xfId="17217" xr:uid="{00000000-0005-0000-0000-0000441A0000}"/>
    <cellStyle name="Normal 4 2 2 2 4 3 4" xfId="7724" xr:uid="{00000000-0005-0000-0000-0000451A0000}"/>
    <cellStyle name="Normal 4 2 2 2 4 3 4 2" xfId="19099" xr:uid="{00000000-0005-0000-0000-0000461A0000}"/>
    <cellStyle name="Normal 4 2 2 2 4 3 5" xfId="10106" xr:uid="{00000000-0005-0000-0000-0000471A0000}"/>
    <cellStyle name="Normal 4 2 2 2 4 3 5 2" xfId="21476" xr:uid="{00000000-0005-0000-0000-0000481A0000}"/>
    <cellStyle name="Normal 4 2 2 2 4 3 6" xfId="12902" xr:uid="{00000000-0005-0000-0000-0000491A0000}"/>
    <cellStyle name="Normal 4 2 2 2 4 4" xfId="3682" xr:uid="{00000000-0005-0000-0000-00004A1A0000}"/>
    <cellStyle name="Normal 4 2 2 2 4 4 2" xfId="15058" xr:uid="{00000000-0005-0000-0000-00004B1A0000}"/>
    <cellStyle name="Normal 4 2 2 2 4 5" xfId="5842" xr:uid="{00000000-0005-0000-0000-00004C1A0000}"/>
    <cellStyle name="Normal 4 2 2 2 4 5 2" xfId="17218" xr:uid="{00000000-0005-0000-0000-00004D1A0000}"/>
    <cellStyle name="Normal 4 2 2 2 4 6" xfId="7725" xr:uid="{00000000-0005-0000-0000-00004E1A0000}"/>
    <cellStyle name="Normal 4 2 2 2 4 6 2" xfId="19100" xr:uid="{00000000-0005-0000-0000-00004F1A0000}"/>
    <cellStyle name="Normal 4 2 2 2 4 7" xfId="10103" xr:uid="{00000000-0005-0000-0000-0000501A0000}"/>
    <cellStyle name="Normal 4 2 2 2 4 7 2" xfId="21473" xr:uid="{00000000-0005-0000-0000-0000511A0000}"/>
    <cellStyle name="Normal 4 2 2 2 4 8" xfId="12899" xr:uid="{00000000-0005-0000-0000-0000521A0000}"/>
    <cellStyle name="Normal 4 2 2 2 5" xfId="1314" xr:uid="{00000000-0005-0000-0000-0000531A0000}"/>
    <cellStyle name="Normal 4 2 2 2 5 2" xfId="1315" xr:uid="{00000000-0005-0000-0000-0000541A0000}"/>
    <cellStyle name="Normal 4 2 2 2 5 2 2" xfId="3683" xr:uid="{00000000-0005-0000-0000-0000551A0000}"/>
    <cellStyle name="Normal 4 2 2 2 5 2 2 2" xfId="15059" xr:uid="{00000000-0005-0000-0000-0000561A0000}"/>
    <cellStyle name="Normal 4 2 2 2 5 2 3" xfId="5843" xr:uid="{00000000-0005-0000-0000-0000571A0000}"/>
    <cellStyle name="Normal 4 2 2 2 5 2 3 2" xfId="17219" xr:uid="{00000000-0005-0000-0000-0000581A0000}"/>
    <cellStyle name="Normal 4 2 2 2 5 2 4" xfId="7726" xr:uid="{00000000-0005-0000-0000-0000591A0000}"/>
    <cellStyle name="Normal 4 2 2 2 5 2 4 2" xfId="19101" xr:uid="{00000000-0005-0000-0000-00005A1A0000}"/>
    <cellStyle name="Normal 4 2 2 2 5 2 5" xfId="10108" xr:uid="{00000000-0005-0000-0000-00005B1A0000}"/>
    <cellStyle name="Normal 4 2 2 2 5 2 5 2" xfId="21478" xr:uid="{00000000-0005-0000-0000-00005C1A0000}"/>
    <cellStyle name="Normal 4 2 2 2 5 2 6" xfId="12904" xr:uid="{00000000-0005-0000-0000-00005D1A0000}"/>
    <cellStyle name="Normal 4 2 2 2 5 3" xfId="3684" xr:uid="{00000000-0005-0000-0000-00005E1A0000}"/>
    <cellStyle name="Normal 4 2 2 2 5 3 2" xfId="15060" xr:uid="{00000000-0005-0000-0000-00005F1A0000}"/>
    <cellStyle name="Normal 4 2 2 2 5 4" xfId="5844" xr:uid="{00000000-0005-0000-0000-0000601A0000}"/>
    <cellStyle name="Normal 4 2 2 2 5 4 2" xfId="17220" xr:uid="{00000000-0005-0000-0000-0000611A0000}"/>
    <cellStyle name="Normal 4 2 2 2 5 5" xfId="7727" xr:uid="{00000000-0005-0000-0000-0000621A0000}"/>
    <cellStyle name="Normal 4 2 2 2 5 5 2" xfId="19102" xr:uid="{00000000-0005-0000-0000-0000631A0000}"/>
    <cellStyle name="Normal 4 2 2 2 5 6" xfId="10107" xr:uid="{00000000-0005-0000-0000-0000641A0000}"/>
    <cellStyle name="Normal 4 2 2 2 5 6 2" xfId="21477" xr:uid="{00000000-0005-0000-0000-0000651A0000}"/>
    <cellStyle name="Normal 4 2 2 2 5 7" xfId="12903" xr:uid="{00000000-0005-0000-0000-0000661A0000}"/>
    <cellStyle name="Normal 4 2 2 2 6" xfId="1316" xr:uid="{00000000-0005-0000-0000-0000671A0000}"/>
    <cellStyle name="Normal 4 2 2 2 6 2" xfId="3685" xr:uid="{00000000-0005-0000-0000-0000681A0000}"/>
    <cellStyle name="Normal 4 2 2 2 6 2 2" xfId="15061" xr:uid="{00000000-0005-0000-0000-0000691A0000}"/>
    <cellStyle name="Normal 4 2 2 2 6 3" xfId="5845" xr:uid="{00000000-0005-0000-0000-00006A1A0000}"/>
    <cellStyle name="Normal 4 2 2 2 6 3 2" xfId="17221" xr:uid="{00000000-0005-0000-0000-00006B1A0000}"/>
    <cellStyle name="Normal 4 2 2 2 6 4" xfId="7728" xr:uid="{00000000-0005-0000-0000-00006C1A0000}"/>
    <cellStyle name="Normal 4 2 2 2 6 4 2" xfId="19103" xr:uid="{00000000-0005-0000-0000-00006D1A0000}"/>
    <cellStyle name="Normal 4 2 2 2 6 5" xfId="10109" xr:uid="{00000000-0005-0000-0000-00006E1A0000}"/>
    <cellStyle name="Normal 4 2 2 2 6 5 2" xfId="21479" xr:uid="{00000000-0005-0000-0000-00006F1A0000}"/>
    <cellStyle name="Normal 4 2 2 2 6 6" xfId="12905" xr:uid="{00000000-0005-0000-0000-0000701A0000}"/>
    <cellStyle name="Normal 4 2 2 2 7" xfId="3686" xr:uid="{00000000-0005-0000-0000-0000711A0000}"/>
    <cellStyle name="Normal 4 2 2 2 7 2" xfId="15062" xr:uid="{00000000-0005-0000-0000-0000721A0000}"/>
    <cellStyle name="Normal 4 2 2 2 8" xfId="5846" xr:uid="{00000000-0005-0000-0000-0000731A0000}"/>
    <cellStyle name="Normal 4 2 2 2 8 2" xfId="17222" xr:uid="{00000000-0005-0000-0000-0000741A0000}"/>
    <cellStyle name="Normal 4 2 2 2 9" xfId="7729" xr:uid="{00000000-0005-0000-0000-0000751A0000}"/>
    <cellStyle name="Normal 4 2 2 2 9 2" xfId="19104" xr:uid="{00000000-0005-0000-0000-0000761A0000}"/>
    <cellStyle name="Normal 4 2 2 3" xfId="1317" xr:uid="{00000000-0005-0000-0000-0000771A0000}"/>
    <cellStyle name="Normal 4 2 2 3 2" xfId="1318" xr:uid="{00000000-0005-0000-0000-0000781A0000}"/>
    <cellStyle name="Normal 4 2 2 3 2 2" xfId="1319" xr:uid="{00000000-0005-0000-0000-0000791A0000}"/>
    <cellStyle name="Normal 4 2 2 3 2 2 2" xfId="3687" xr:uid="{00000000-0005-0000-0000-00007A1A0000}"/>
    <cellStyle name="Normal 4 2 2 3 2 2 2 2" xfId="15063" xr:uid="{00000000-0005-0000-0000-00007B1A0000}"/>
    <cellStyle name="Normal 4 2 2 3 2 2 3" xfId="5847" xr:uid="{00000000-0005-0000-0000-00007C1A0000}"/>
    <cellStyle name="Normal 4 2 2 3 2 2 3 2" xfId="17223" xr:uid="{00000000-0005-0000-0000-00007D1A0000}"/>
    <cellStyle name="Normal 4 2 2 3 2 2 4" xfId="7730" xr:uid="{00000000-0005-0000-0000-00007E1A0000}"/>
    <cellStyle name="Normal 4 2 2 3 2 2 4 2" xfId="19105" xr:uid="{00000000-0005-0000-0000-00007F1A0000}"/>
    <cellStyle name="Normal 4 2 2 3 2 2 5" xfId="10112" xr:uid="{00000000-0005-0000-0000-0000801A0000}"/>
    <cellStyle name="Normal 4 2 2 3 2 2 5 2" xfId="21482" xr:uid="{00000000-0005-0000-0000-0000811A0000}"/>
    <cellStyle name="Normal 4 2 2 3 2 2 6" xfId="12908" xr:uid="{00000000-0005-0000-0000-0000821A0000}"/>
    <cellStyle name="Normal 4 2 2 3 2 3" xfId="3688" xr:uid="{00000000-0005-0000-0000-0000831A0000}"/>
    <cellStyle name="Normal 4 2 2 3 2 3 2" xfId="15064" xr:uid="{00000000-0005-0000-0000-0000841A0000}"/>
    <cellStyle name="Normal 4 2 2 3 2 4" xfId="5848" xr:uid="{00000000-0005-0000-0000-0000851A0000}"/>
    <cellStyle name="Normal 4 2 2 3 2 4 2" xfId="17224" xr:uid="{00000000-0005-0000-0000-0000861A0000}"/>
    <cellStyle name="Normal 4 2 2 3 2 5" xfId="7731" xr:uid="{00000000-0005-0000-0000-0000871A0000}"/>
    <cellStyle name="Normal 4 2 2 3 2 5 2" xfId="19106" xr:uid="{00000000-0005-0000-0000-0000881A0000}"/>
    <cellStyle name="Normal 4 2 2 3 2 6" xfId="10111" xr:uid="{00000000-0005-0000-0000-0000891A0000}"/>
    <cellStyle name="Normal 4 2 2 3 2 6 2" xfId="21481" xr:uid="{00000000-0005-0000-0000-00008A1A0000}"/>
    <cellStyle name="Normal 4 2 2 3 2 7" xfId="12907" xr:uid="{00000000-0005-0000-0000-00008B1A0000}"/>
    <cellStyle name="Normal 4 2 2 3 3" xfId="1320" xr:uid="{00000000-0005-0000-0000-00008C1A0000}"/>
    <cellStyle name="Normal 4 2 2 3 3 2" xfId="3689" xr:uid="{00000000-0005-0000-0000-00008D1A0000}"/>
    <cellStyle name="Normal 4 2 2 3 3 2 2" xfId="15065" xr:uid="{00000000-0005-0000-0000-00008E1A0000}"/>
    <cellStyle name="Normal 4 2 2 3 3 3" xfId="5849" xr:uid="{00000000-0005-0000-0000-00008F1A0000}"/>
    <cellStyle name="Normal 4 2 2 3 3 3 2" xfId="17225" xr:uid="{00000000-0005-0000-0000-0000901A0000}"/>
    <cellStyle name="Normal 4 2 2 3 3 4" xfId="7732" xr:uid="{00000000-0005-0000-0000-0000911A0000}"/>
    <cellStyle name="Normal 4 2 2 3 3 4 2" xfId="19107" xr:uid="{00000000-0005-0000-0000-0000921A0000}"/>
    <cellStyle name="Normal 4 2 2 3 3 5" xfId="10113" xr:uid="{00000000-0005-0000-0000-0000931A0000}"/>
    <cellStyle name="Normal 4 2 2 3 3 5 2" xfId="21483" xr:uid="{00000000-0005-0000-0000-0000941A0000}"/>
    <cellStyle name="Normal 4 2 2 3 3 6" xfId="12909" xr:uid="{00000000-0005-0000-0000-0000951A0000}"/>
    <cellStyle name="Normal 4 2 2 3 4" xfId="3690" xr:uid="{00000000-0005-0000-0000-0000961A0000}"/>
    <cellStyle name="Normal 4 2 2 3 4 2" xfId="15066" xr:uid="{00000000-0005-0000-0000-0000971A0000}"/>
    <cellStyle name="Normal 4 2 2 3 5" xfId="5850" xr:uid="{00000000-0005-0000-0000-0000981A0000}"/>
    <cellStyle name="Normal 4 2 2 3 5 2" xfId="17226" xr:uid="{00000000-0005-0000-0000-0000991A0000}"/>
    <cellStyle name="Normal 4 2 2 3 6" xfId="7733" xr:uid="{00000000-0005-0000-0000-00009A1A0000}"/>
    <cellStyle name="Normal 4 2 2 3 6 2" xfId="19108" xr:uid="{00000000-0005-0000-0000-00009B1A0000}"/>
    <cellStyle name="Normal 4 2 2 3 7" xfId="10110" xr:uid="{00000000-0005-0000-0000-00009C1A0000}"/>
    <cellStyle name="Normal 4 2 2 3 7 2" xfId="21480" xr:uid="{00000000-0005-0000-0000-00009D1A0000}"/>
    <cellStyle name="Normal 4 2 2 3 8" xfId="12906" xr:uid="{00000000-0005-0000-0000-00009E1A0000}"/>
    <cellStyle name="Normal 4 2 2 4" xfId="1321" xr:uid="{00000000-0005-0000-0000-00009F1A0000}"/>
    <cellStyle name="Normal 4 2 2 4 2" xfId="1322" xr:uid="{00000000-0005-0000-0000-0000A01A0000}"/>
    <cellStyle name="Normal 4 2 2 4 2 2" xfId="1323" xr:uid="{00000000-0005-0000-0000-0000A11A0000}"/>
    <cellStyle name="Normal 4 2 2 4 2 2 2" xfId="3691" xr:uid="{00000000-0005-0000-0000-0000A21A0000}"/>
    <cellStyle name="Normal 4 2 2 4 2 2 2 2" xfId="15067" xr:uid="{00000000-0005-0000-0000-0000A31A0000}"/>
    <cellStyle name="Normal 4 2 2 4 2 2 3" xfId="5851" xr:uid="{00000000-0005-0000-0000-0000A41A0000}"/>
    <cellStyle name="Normal 4 2 2 4 2 2 3 2" xfId="17227" xr:uid="{00000000-0005-0000-0000-0000A51A0000}"/>
    <cellStyle name="Normal 4 2 2 4 2 2 4" xfId="7734" xr:uid="{00000000-0005-0000-0000-0000A61A0000}"/>
    <cellStyle name="Normal 4 2 2 4 2 2 4 2" xfId="19109" xr:uid="{00000000-0005-0000-0000-0000A71A0000}"/>
    <cellStyle name="Normal 4 2 2 4 2 2 5" xfId="10116" xr:uid="{00000000-0005-0000-0000-0000A81A0000}"/>
    <cellStyle name="Normal 4 2 2 4 2 2 5 2" xfId="21486" xr:uid="{00000000-0005-0000-0000-0000A91A0000}"/>
    <cellStyle name="Normal 4 2 2 4 2 2 6" xfId="12912" xr:uid="{00000000-0005-0000-0000-0000AA1A0000}"/>
    <cellStyle name="Normal 4 2 2 4 2 3" xfId="3692" xr:uid="{00000000-0005-0000-0000-0000AB1A0000}"/>
    <cellStyle name="Normal 4 2 2 4 2 3 2" xfId="15068" xr:uid="{00000000-0005-0000-0000-0000AC1A0000}"/>
    <cellStyle name="Normal 4 2 2 4 2 4" xfId="5852" xr:uid="{00000000-0005-0000-0000-0000AD1A0000}"/>
    <cellStyle name="Normal 4 2 2 4 2 4 2" xfId="17228" xr:uid="{00000000-0005-0000-0000-0000AE1A0000}"/>
    <cellStyle name="Normal 4 2 2 4 2 5" xfId="7735" xr:uid="{00000000-0005-0000-0000-0000AF1A0000}"/>
    <cellStyle name="Normal 4 2 2 4 2 5 2" xfId="19110" xr:uid="{00000000-0005-0000-0000-0000B01A0000}"/>
    <cellStyle name="Normal 4 2 2 4 2 6" xfId="10115" xr:uid="{00000000-0005-0000-0000-0000B11A0000}"/>
    <cellStyle name="Normal 4 2 2 4 2 6 2" xfId="21485" xr:uid="{00000000-0005-0000-0000-0000B21A0000}"/>
    <cellStyle name="Normal 4 2 2 4 2 7" xfId="12911" xr:uid="{00000000-0005-0000-0000-0000B31A0000}"/>
    <cellStyle name="Normal 4 2 2 4 3" xfId="1324" xr:uid="{00000000-0005-0000-0000-0000B41A0000}"/>
    <cellStyle name="Normal 4 2 2 4 3 2" xfId="3693" xr:uid="{00000000-0005-0000-0000-0000B51A0000}"/>
    <cellStyle name="Normal 4 2 2 4 3 2 2" xfId="15069" xr:uid="{00000000-0005-0000-0000-0000B61A0000}"/>
    <cellStyle name="Normal 4 2 2 4 3 3" xfId="5853" xr:uid="{00000000-0005-0000-0000-0000B71A0000}"/>
    <cellStyle name="Normal 4 2 2 4 3 3 2" xfId="17229" xr:uid="{00000000-0005-0000-0000-0000B81A0000}"/>
    <cellStyle name="Normal 4 2 2 4 3 4" xfId="7736" xr:uid="{00000000-0005-0000-0000-0000B91A0000}"/>
    <cellStyle name="Normal 4 2 2 4 3 4 2" xfId="19111" xr:uid="{00000000-0005-0000-0000-0000BA1A0000}"/>
    <cellStyle name="Normal 4 2 2 4 3 5" xfId="10117" xr:uid="{00000000-0005-0000-0000-0000BB1A0000}"/>
    <cellStyle name="Normal 4 2 2 4 3 5 2" xfId="21487" xr:uid="{00000000-0005-0000-0000-0000BC1A0000}"/>
    <cellStyle name="Normal 4 2 2 4 3 6" xfId="12913" xr:uid="{00000000-0005-0000-0000-0000BD1A0000}"/>
    <cellStyle name="Normal 4 2 2 4 4" xfId="3694" xr:uid="{00000000-0005-0000-0000-0000BE1A0000}"/>
    <cellStyle name="Normal 4 2 2 4 4 2" xfId="15070" xr:uid="{00000000-0005-0000-0000-0000BF1A0000}"/>
    <cellStyle name="Normal 4 2 2 4 5" xfId="5854" xr:uid="{00000000-0005-0000-0000-0000C01A0000}"/>
    <cellStyle name="Normal 4 2 2 4 5 2" xfId="17230" xr:uid="{00000000-0005-0000-0000-0000C11A0000}"/>
    <cellStyle name="Normal 4 2 2 4 6" xfId="7737" xr:uid="{00000000-0005-0000-0000-0000C21A0000}"/>
    <cellStyle name="Normal 4 2 2 4 6 2" xfId="19112" xr:uid="{00000000-0005-0000-0000-0000C31A0000}"/>
    <cellStyle name="Normal 4 2 2 4 7" xfId="10114" xr:uid="{00000000-0005-0000-0000-0000C41A0000}"/>
    <cellStyle name="Normal 4 2 2 4 7 2" xfId="21484" xr:uid="{00000000-0005-0000-0000-0000C51A0000}"/>
    <cellStyle name="Normal 4 2 2 4 8" xfId="12910" xr:uid="{00000000-0005-0000-0000-0000C61A0000}"/>
    <cellStyle name="Normal 4 2 2 5" xfId="1325" xr:uid="{00000000-0005-0000-0000-0000C71A0000}"/>
    <cellStyle name="Normal 4 2 2 5 2" xfId="1326" xr:uid="{00000000-0005-0000-0000-0000C81A0000}"/>
    <cellStyle name="Normal 4 2 2 5 2 2" xfId="1327" xr:uid="{00000000-0005-0000-0000-0000C91A0000}"/>
    <cellStyle name="Normal 4 2 2 5 2 2 2" xfId="3695" xr:uid="{00000000-0005-0000-0000-0000CA1A0000}"/>
    <cellStyle name="Normal 4 2 2 5 2 2 2 2" xfId="15071" xr:uid="{00000000-0005-0000-0000-0000CB1A0000}"/>
    <cellStyle name="Normal 4 2 2 5 2 2 3" xfId="5855" xr:uid="{00000000-0005-0000-0000-0000CC1A0000}"/>
    <cellStyle name="Normal 4 2 2 5 2 2 3 2" xfId="17231" xr:uid="{00000000-0005-0000-0000-0000CD1A0000}"/>
    <cellStyle name="Normal 4 2 2 5 2 2 4" xfId="7738" xr:uid="{00000000-0005-0000-0000-0000CE1A0000}"/>
    <cellStyle name="Normal 4 2 2 5 2 2 4 2" xfId="19113" xr:uid="{00000000-0005-0000-0000-0000CF1A0000}"/>
    <cellStyle name="Normal 4 2 2 5 2 2 5" xfId="10120" xr:uid="{00000000-0005-0000-0000-0000D01A0000}"/>
    <cellStyle name="Normal 4 2 2 5 2 2 5 2" xfId="21490" xr:uid="{00000000-0005-0000-0000-0000D11A0000}"/>
    <cellStyle name="Normal 4 2 2 5 2 2 6" xfId="12916" xr:uid="{00000000-0005-0000-0000-0000D21A0000}"/>
    <cellStyle name="Normal 4 2 2 5 2 3" xfId="3696" xr:uid="{00000000-0005-0000-0000-0000D31A0000}"/>
    <cellStyle name="Normal 4 2 2 5 2 3 2" xfId="15072" xr:uid="{00000000-0005-0000-0000-0000D41A0000}"/>
    <cellStyle name="Normal 4 2 2 5 2 4" xfId="5856" xr:uid="{00000000-0005-0000-0000-0000D51A0000}"/>
    <cellStyle name="Normal 4 2 2 5 2 4 2" xfId="17232" xr:uid="{00000000-0005-0000-0000-0000D61A0000}"/>
    <cellStyle name="Normal 4 2 2 5 2 5" xfId="7739" xr:uid="{00000000-0005-0000-0000-0000D71A0000}"/>
    <cellStyle name="Normal 4 2 2 5 2 5 2" xfId="19114" xr:uid="{00000000-0005-0000-0000-0000D81A0000}"/>
    <cellStyle name="Normal 4 2 2 5 2 6" xfId="10119" xr:uid="{00000000-0005-0000-0000-0000D91A0000}"/>
    <cellStyle name="Normal 4 2 2 5 2 6 2" xfId="21489" xr:uid="{00000000-0005-0000-0000-0000DA1A0000}"/>
    <cellStyle name="Normal 4 2 2 5 2 7" xfId="12915" xr:uid="{00000000-0005-0000-0000-0000DB1A0000}"/>
    <cellStyle name="Normal 4 2 2 5 3" xfId="1328" xr:uid="{00000000-0005-0000-0000-0000DC1A0000}"/>
    <cellStyle name="Normal 4 2 2 5 3 2" xfId="3697" xr:uid="{00000000-0005-0000-0000-0000DD1A0000}"/>
    <cellStyle name="Normal 4 2 2 5 3 2 2" xfId="15073" xr:uid="{00000000-0005-0000-0000-0000DE1A0000}"/>
    <cellStyle name="Normal 4 2 2 5 3 3" xfId="5857" xr:uid="{00000000-0005-0000-0000-0000DF1A0000}"/>
    <cellStyle name="Normal 4 2 2 5 3 3 2" xfId="17233" xr:uid="{00000000-0005-0000-0000-0000E01A0000}"/>
    <cellStyle name="Normal 4 2 2 5 3 4" xfId="7740" xr:uid="{00000000-0005-0000-0000-0000E11A0000}"/>
    <cellStyle name="Normal 4 2 2 5 3 4 2" xfId="19115" xr:uid="{00000000-0005-0000-0000-0000E21A0000}"/>
    <cellStyle name="Normal 4 2 2 5 3 5" xfId="10121" xr:uid="{00000000-0005-0000-0000-0000E31A0000}"/>
    <cellStyle name="Normal 4 2 2 5 3 5 2" xfId="21491" xr:uid="{00000000-0005-0000-0000-0000E41A0000}"/>
    <cellStyle name="Normal 4 2 2 5 3 6" xfId="12917" xr:uid="{00000000-0005-0000-0000-0000E51A0000}"/>
    <cellStyle name="Normal 4 2 2 5 4" xfId="3698" xr:uid="{00000000-0005-0000-0000-0000E61A0000}"/>
    <cellStyle name="Normal 4 2 2 5 4 2" xfId="15074" xr:uid="{00000000-0005-0000-0000-0000E71A0000}"/>
    <cellStyle name="Normal 4 2 2 5 5" xfId="5858" xr:uid="{00000000-0005-0000-0000-0000E81A0000}"/>
    <cellStyle name="Normal 4 2 2 5 5 2" xfId="17234" xr:uid="{00000000-0005-0000-0000-0000E91A0000}"/>
    <cellStyle name="Normal 4 2 2 5 6" xfId="7741" xr:uid="{00000000-0005-0000-0000-0000EA1A0000}"/>
    <cellStyle name="Normal 4 2 2 5 6 2" xfId="19116" xr:uid="{00000000-0005-0000-0000-0000EB1A0000}"/>
    <cellStyle name="Normal 4 2 2 5 7" xfId="10118" xr:uid="{00000000-0005-0000-0000-0000EC1A0000}"/>
    <cellStyle name="Normal 4 2 2 5 7 2" xfId="21488" xr:uid="{00000000-0005-0000-0000-0000ED1A0000}"/>
    <cellStyle name="Normal 4 2 2 5 8" xfId="12914" xr:uid="{00000000-0005-0000-0000-0000EE1A0000}"/>
    <cellStyle name="Normal 4 2 2 6" xfId="1329" xr:uid="{00000000-0005-0000-0000-0000EF1A0000}"/>
    <cellStyle name="Normal 4 2 2 6 2" xfId="1330" xr:uid="{00000000-0005-0000-0000-0000F01A0000}"/>
    <cellStyle name="Normal 4 2 2 6 2 2" xfId="3699" xr:uid="{00000000-0005-0000-0000-0000F11A0000}"/>
    <cellStyle name="Normal 4 2 2 6 2 2 2" xfId="15075" xr:uid="{00000000-0005-0000-0000-0000F21A0000}"/>
    <cellStyle name="Normal 4 2 2 6 2 3" xfId="5859" xr:uid="{00000000-0005-0000-0000-0000F31A0000}"/>
    <cellStyle name="Normal 4 2 2 6 2 3 2" xfId="17235" xr:uid="{00000000-0005-0000-0000-0000F41A0000}"/>
    <cellStyle name="Normal 4 2 2 6 2 4" xfId="7742" xr:uid="{00000000-0005-0000-0000-0000F51A0000}"/>
    <cellStyle name="Normal 4 2 2 6 2 4 2" xfId="19117" xr:uid="{00000000-0005-0000-0000-0000F61A0000}"/>
    <cellStyle name="Normal 4 2 2 6 2 5" xfId="10123" xr:uid="{00000000-0005-0000-0000-0000F71A0000}"/>
    <cellStyle name="Normal 4 2 2 6 2 5 2" xfId="21493" xr:uid="{00000000-0005-0000-0000-0000F81A0000}"/>
    <cellStyle name="Normal 4 2 2 6 2 6" xfId="12919" xr:uid="{00000000-0005-0000-0000-0000F91A0000}"/>
    <cellStyle name="Normal 4 2 2 6 3" xfId="3700" xr:uid="{00000000-0005-0000-0000-0000FA1A0000}"/>
    <cellStyle name="Normal 4 2 2 6 3 2" xfId="15076" xr:uid="{00000000-0005-0000-0000-0000FB1A0000}"/>
    <cellStyle name="Normal 4 2 2 6 4" xfId="5860" xr:uid="{00000000-0005-0000-0000-0000FC1A0000}"/>
    <cellStyle name="Normal 4 2 2 6 4 2" xfId="17236" xr:uid="{00000000-0005-0000-0000-0000FD1A0000}"/>
    <cellStyle name="Normal 4 2 2 6 5" xfId="7743" xr:uid="{00000000-0005-0000-0000-0000FE1A0000}"/>
    <cellStyle name="Normal 4 2 2 6 5 2" xfId="19118" xr:uid="{00000000-0005-0000-0000-0000FF1A0000}"/>
    <cellStyle name="Normal 4 2 2 6 6" xfId="10122" xr:uid="{00000000-0005-0000-0000-0000001B0000}"/>
    <cellStyle name="Normal 4 2 2 6 6 2" xfId="21492" xr:uid="{00000000-0005-0000-0000-0000011B0000}"/>
    <cellStyle name="Normal 4 2 2 6 7" xfId="12918" xr:uid="{00000000-0005-0000-0000-0000021B0000}"/>
    <cellStyle name="Normal 4 2 2 7" xfId="1331" xr:uid="{00000000-0005-0000-0000-0000031B0000}"/>
    <cellStyle name="Normal 4 2 2 7 2" xfId="3701" xr:uid="{00000000-0005-0000-0000-0000041B0000}"/>
    <cellStyle name="Normal 4 2 2 7 2 2" xfId="15077" xr:uid="{00000000-0005-0000-0000-0000051B0000}"/>
    <cellStyle name="Normal 4 2 2 7 3" xfId="5861" xr:uid="{00000000-0005-0000-0000-0000061B0000}"/>
    <cellStyle name="Normal 4 2 2 7 3 2" xfId="17237" xr:uid="{00000000-0005-0000-0000-0000071B0000}"/>
    <cellStyle name="Normal 4 2 2 7 4" xfId="7744" xr:uid="{00000000-0005-0000-0000-0000081B0000}"/>
    <cellStyle name="Normal 4 2 2 7 4 2" xfId="19119" xr:uid="{00000000-0005-0000-0000-0000091B0000}"/>
    <cellStyle name="Normal 4 2 2 7 5" xfId="10124" xr:uid="{00000000-0005-0000-0000-00000A1B0000}"/>
    <cellStyle name="Normal 4 2 2 7 5 2" xfId="21494" xr:uid="{00000000-0005-0000-0000-00000B1B0000}"/>
    <cellStyle name="Normal 4 2 2 7 6" xfId="12920" xr:uid="{00000000-0005-0000-0000-00000C1B0000}"/>
    <cellStyle name="Normal 4 2 2 8" xfId="3702" xr:uid="{00000000-0005-0000-0000-00000D1B0000}"/>
    <cellStyle name="Normal 4 2 2 8 2" xfId="15078" xr:uid="{00000000-0005-0000-0000-00000E1B0000}"/>
    <cellStyle name="Normal 4 2 2 9" xfId="5862" xr:uid="{00000000-0005-0000-0000-00000F1B0000}"/>
    <cellStyle name="Normal 4 2 2 9 2" xfId="17238" xr:uid="{00000000-0005-0000-0000-0000101B0000}"/>
    <cellStyle name="Normal 4 2 3" xfId="1332" xr:uid="{00000000-0005-0000-0000-0000111B0000}"/>
    <cellStyle name="Normal 4 2 3 10" xfId="7745" xr:uid="{00000000-0005-0000-0000-0000121B0000}"/>
    <cellStyle name="Normal 4 2 3 10 2" xfId="19120" xr:uid="{00000000-0005-0000-0000-0000131B0000}"/>
    <cellStyle name="Normal 4 2 3 11" xfId="10125" xr:uid="{00000000-0005-0000-0000-0000141B0000}"/>
    <cellStyle name="Normal 4 2 3 11 2" xfId="21495" xr:uid="{00000000-0005-0000-0000-0000151B0000}"/>
    <cellStyle name="Normal 4 2 3 12" xfId="12921" xr:uid="{00000000-0005-0000-0000-0000161B0000}"/>
    <cellStyle name="Normal 4 2 3 2" xfId="1333" xr:uid="{00000000-0005-0000-0000-0000171B0000}"/>
    <cellStyle name="Normal 4 2 3 2 10" xfId="10126" xr:uid="{00000000-0005-0000-0000-0000181B0000}"/>
    <cellStyle name="Normal 4 2 3 2 10 2" xfId="21496" xr:uid="{00000000-0005-0000-0000-0000191B0000}"/>
    <cellStyle name="Normal 4 2 3 2 11" xfId="12922" xr:uid="{00000000-0005-0000-0000-00001A1B0000}"/>
    <cellStyle name="Normal 4 2 3 2 2" xfId="1334" xr:uid="{00000000-0005-0000-0000-00001B1B0000}"/>
    <cellStyle name="Normal 4 2 3 2 2 2" xfId="1335" xr:uid="{00000000-0005-0000-0000-00001C1B0000}"/>
    <cellStyle name="Normal 4 2 3 2 2 2 2" xfId="1336" xr:uid="{00000000-0005-0000-0000-00001D1B0000}"/>
    <cellStyle name="Normal 4 2 3 2 2 2 2 2" xfId="3703" xr:uid="{00000000-0005-0000-0000-00001E1B0000}"/>
    <cellStyle name="Normal 4 2 3 2 2 2 2 2 2" xfId="15079" xr:uid="{00000000-0005-0000-0000-00001F1B0000}"/>
    <cellStyle name="Normal 4 2 3 2 2 2 2 3" xfId="5863" xr:uid="{00000000-0005-0000-0000-0000201B0000}"/>
    <cellStyle name="Normal 4 2 3 2 2 2 2 3 2" xfId="17239" xr:uid="{00000000-0005-0000-0000-0000211B0000}"/>
    <cellStyle name="Normal 4 2 3 2 2 2 2 4" xfId="7746" xr:uid="{00000000-0005-0000-0000-0000221B0000}"/>
    <cellStyle name="Normal 4 2 3 2 2 2 2 4 2" xfId="19121" xr:uid="{00000000-0005-0000-0000-0000231B0000}"/>
    <cellStyle name="Normal 4 2 3 2 2 2 2 5" xfId="10129" xr:uid="{00000000-0005-0000-0000-0000241B0000}"/>
    <cellStyle name="Normal 4 2 3 2 2 2 2 5 2" xfId="21499" xr:uid="{00000000-0005-0000-0000-0000251B0000}"/>
    <cellStyle name="Normal 4 2 3 2 2 2 2 6" xfId="12925" xr:uid="{00000000-0005-0000-0000-0000261B0000}"/>
    <cellStyle name="Normal 4 2 3 2 2 2 3" xfId="3704" xr:uid="{00000000-0005-0000-0000-0000271B0000}"/>
    <cellStyle name="Normal 4 2 3 2 2 2 3 2" xfId="15080" xr:uid="{00000000-0005-0000-0000-0000281B0000}"/>
    <cellStyle name="Normal 4 2 3 2 2 2 4" xfId="5864" xr:uid="{00000000-0005-0000-0000-0000291B0000}"/>
    <cellStyle name="Normal 4 2 3 2 2 2 4 2" xfId="17240" xr:uid="{00000000-0005-0000-0000-00002A1B0000}"/>
    <cellStyle name="Normal 4 2 3 2 2 2 5" xfId="7747" xr:uid="{00000000-0005-0000-0000-00002B1B0000}"/>
    <cellStyle name="Normal 4 2 3 2 2 2 5 2" xfId="19122" xr:uid="{00000000-0005-0000-0000-00002C1B0000}"/>
    <cellStyle name="Normal 4 2 3 2 2 2 6" xfId="10128" xr:uid="{00000000-0005-0000-0000-00002D1B0000}"/>
    <cellStyle name="Normal 4 2 3 2 2 2 6 2" xfId="21498" xr:uid="{00000000-0005-0000-0000-00002E1B0000}"/>
    <cellStyle name="Normal 4 2 3 2 2 2 7" xfId="12924" xr:uid="{00000000-0005-0000-0000-00002F1B0000}"/>
    <cellStyle name="Normal 4 2 3 2 2 3" xfId="1337" xr:uid="{00000000-0005-0000-0000-0000301B0000}"/>
    <cellStyle name="Normal 4 2 3 2 2 3 2" xfId="3705" xr:uid="{00000000-0005-0000-0000-0000311B0000}"/>
    <cellStyle name="Normal 4 2 3 2 2 3 2 2" xfId="15081" xr:uid="{00000000-0005-0000-0000-0000321B0000}"/>
    <cellStyle name="Normal 4 2 3 2 2 3 3" xfId="5865" xr:uid="{00000000-0005-0000-0000-0000331B0000}"/>
    <cellStyle name="Normal 4 2 3 2 2 3 3 2" xfId="17241" xr:uid="{00000000-0005-0000-0000-0000341B0000}"/>
    <cellStyle name="Normal 4 2 3 2 2 3 4" xfId="7748" xr:uid="{00000000-0005-0000-0000-0000351B0000}"/>
    <cellStyle name="Normal 4 2 3 2 2 3 4 2" xfId="19123" xr:uid="{00000000-0005-0000-0000-0000361B0000}"/>
    <cellStyle name="Normal 4 2 3 2 2 3 5" xfId="10130" xr:uid="{00000000-0005-0000-0000-0000371B0000}"/>
    <cellStyle name="Normal 4 2 3 2 2 3 5 2" xfId="21500" xr:uid="{00000000-0005-0000-0000-0000381B0000}"/>
    <cellStyle name="Normal 4 2 3 2 2 3 6" xfId="12926" xr:uid="{00000000-0005-0000-0000-0000391B0000}"/>
    <cellStyle name="Normal 4 2 3 2 2 4" xfId="3706" xr:uid="{00000000-0005-0000-0000-00003A1B0000}"/>
    <cellStyle name="Normal 4 2 3 2 2 4 2" xfId="15082" xr:uid="{00000000-0005-0000-0000-00003B1B0000}"/>
    <cellStyle name="Normal 4 2 3 2 2 5" xfId="5866" xr:uid="{00000000-0005-0000-0000-00003C1B0000}"/>
    <cellStyle name="Normal 4 2 3 2 2 5 2" xfId="17242" xr:uid="{00000000-0005-0000-0000-00003D1B0000}"/>
    <cellStyle name="Normal 4 2 3 2 2 6" xfId="7749" xr:uid="{00000000-0005-0000-0000-00003E1B0000}"/>
    <cellStyle name="Normal 4 2 3 2 2 6 2" xfId="19124" xr:uid="{00000000-0005-0000-0000-00003F1B0000}"/>
    <cellStyle name="Normal 4 2 3 2 2 7" xfId="10127" xr:uid="{00000000-0005-0000-0000-0000401B0000}"/>
    <cellStyle name="Normal 4 2 3 2 2 7 2" xfId="21497" xr:uid="{00000000-0005-0000-0000-0000411B0000}"/>
    <cellStyle name="Normal 4 2 3 2 2 8" xfId="12923" xr:uid="{00000000-0005-0000-0000-0000421B0000}"/>
    <cellStyle name="Normal 4 2 3 2 3" xfId="1338" xr:uid="{00000000-0005-0000-0000-0000431B0000}"/>
    <cellStyle name="Normal 4 2 3 2 3 2" xfId="1339" xr:uid="{00000000-0005-0000-0000-0000441B0000}"/>
    <cellStyle name="Normal 4 2 3 2 3 2 2" xfId="1340" xr:uid="{00000000-0005-0000-0000-0000451B0000}"/>
    <cellStyle name="Normal 4 2 3 2 3 2 2 2" xfId="3707" xr:uid="{00000000-0005-0000-0000-0000461B0000}"/>
    <cellStyle name="Normal 4 2 3 2 3 2 2 2 2" xfId="15083" xr:uid="{00000000-0005-0000-0000-0000471B0000}"/>
    <cellStyle name="Normal 4 2 3 2 3 2 2 3" xfId="5867" xr:uid="{00000000-0005-0000-0000-0000481B0000}"/>
    <cellStyle name="Normal 4 2 3 2 3 2 2 3 2" xfId="17243" xr:uid="{00000000-0005-0000-0000-0000491B0000}"/>
    <cellStyle name="Normal 4 2 3 2 3 2 2 4" xfId="7750" xr:uid="{00000000-0005-0000-0000-00004A1B0000}"/>
    <cellStyle name="Normal 4 2 3 2 3 2 2 4 2" xfId="19125" xr:uid="{00000000-0005-0000-0000-00004B1B0000}"/>
    <cellStyle name="Normal 4 2 3 2 3 2 2 5" xfId="10133" xr:uid="{00000000-0005-0000-0000-00004C1B0000}"/>
    <cellStyle name="Normal 4 2 3 2 3 2 2 5 2" xfId="21503" xr:uid="{00000000-0005-0000-0000-00004D1B0000}"/>
    <cellStyle name="Normal 4 2 3 2 3 2 2 6" xfId="12929" xr:uid="{00000000-0005-0000-0000-00004E1B0000}"/>
    <cellStyle name="Normal 4 2 3 2 3 2 3" xfId="3708" xr:uid="{00000000-0005-0000-0000-00004F1B0000}"/>
    <cellStyle name="Normal 4 2 3 2 3 2 3 2" xfId="15084" xr:uid="{00000000-0005-0000-0000-0000501B0000}"/>
    <cellStyle name="Normal 4 2 3 2 3 2 4" xfId="5868" xr:uid="{00000000-0005-0000-0000-0000511B0000}"/>
    <cellStyle name="Normal 4 2 3 2 3 2 4 2" xfId="17244" xr:uid="{00000000-0005-0000-0000-0000521B0000}"/>
    <cellStyle name="Normal 4 2 3 2 3 2 5" xfId="7751" xr:uid="{00000000-0005-0000-0000-0000531B0000}"/>
    <cellStyle name="Normal 4 2 3 2 3 2 5 2" xfId="19126" xr:uid="{00000000-0005-0000-0000-0000541B0000}"/>
    <cellStyle name="Normal 4 2 3 2 3 2 6" xfId="10132" xr:uid="{00000000-0005-0000-0000-0000551B0000}"/>
    <cellStyle name="Normal 4 2 3 2 3 2 6 2" xfId="21502" xr:uid="{00000000-0005-0000-0000-0000561B0000}"/>
    <cellStyle name="Normal 4 2 3 2 3 2 7" xfId="12928" xr:uid="{00000000-0005-0000-0000-0000571B0000}"/>
    <cellStyle name="Normal 4 2 3 2 3 3" xfId="1341" xr:uid="{00000000-0005-0000-0000-0000581B0000}"/>
    <cellStyle name="Normal 4 2 3 2 3 3 2" xfId="3709" xr:uid="{00000000-0005-0000-0000-0000591B0000}"/>
    <cellStyle name="Normal 4 2 3 2 3 3 2 2" xfId="15085" xr:uid="{00000000-0005-0000-0000-00005A1B0000}"/>
    <cellStyle name="Normal 4 2 3 2 3 3 3" xfId="5869" xr:uid="{00000000-0005-0000-0000-00005B1B0000}"/>
    <cellStyle name="Normal 4 2 3 2 3 3 3 2" xfId="17245" xr:uid="{00000000-0005-0000-0000-00005C1B0000}"/>
    <cellStyle name="Normal 4 2 3 2 3 3 4" xfId="7752" xr:uid="{00000000-0005-0000-0000-00005D1B0000}"/>
    <cellStyle name="Normal 4 2 3 2 3 3 4 2" xfId="19127" xr:uid="{00000000-0005-0000-0000-00005E1B0000}"/>
    <cellStyle name="Normal 4 2 3 2 3 3 5" xfId="10134" xr:uid="{00000000-0005-0000-0000-00005F1B0000}"/>
    <cellStyle name="Normal 4 2 3 2 3 3 5 2" xfId="21504" xr:uid="{00000000-0005-0000-0000-0000601B0000}"/>
    <cellStyle name="Normal 4 2 3 2 3 3 6" xfId="12930" xr:uid="{00000000-0005-0000-0000-0000611B0000}"/>
    <cellStyle name="Normal 4 2 3 2 3 4" xfId="3710" xr:uid="{00000000-0005-0000-0000-0000621B0000}"/>
    <cellStyle name="Normal 4 2 3 2 3 4 2" xfId="15086" xr:uid="{00000000-0005-0000-0000-0000631B0000}"/>
    <cellStyle name="Normal 4 2 3 2 3 5" xfId="5870" xr:uid="{00000000-0005-0000-0000-0000641B0000}"/>
    <cellStyle name="Normal 4 2 3 2 3 5 2" xfId="17246" xr:uid="{00000000-0005-0000-0000-0000651B0000}"/>
    <cellStyle name="Normal 4 2 3 2 3 6" xfId="7753" xr:uid="{00000000-0005-0000-0000-0000661B0000}"/>
    <cellStyle name="Normal 4 2 3 2 3 6 2" xfId="19128" xr:uid="{00000000-0005-0000-0000-0000671B0000}"/>
    <cellStyle name="Normal 4 2 3 2 3 7" xfId="10131" xr:uid="{00000000-0005-0000-0000-0000681B0000}"/>
    <cellStyle name="Normal 4 2 3 2 3 7 2" xfId="21501" xr:uid="{00000000-0005-0000-0000-0000691B0000}"/>
    <cellStyle name="Normal 4 2 3 2 3 8" xfId="12927" xr:uid="{00000000-0005-0000-0000-00006A1B0000}"/>
    <cellStyle name="Normal 4 2 3 2 4" xfId="1342" xr:uid="{00000000-0005-0000-0000-00006B1B0000}"/>
    <cellStyle name="Normal 4 2 3 2 4 2" xfId="1343" xr:uid="{00000000-0005-0000-0000-00006C1B0000}"/>
    <cellStyle name="Normal 4 2 3 2 4 2 2" xfId="1344" xr:uid="{00000000-0005-0000-0000-00006D1B0000}"/>
    <cellStyle name="Normal 4 2 3 2 4 2 2 2" xfId="3711" xr:uid="{00000000-0005-0000-0000-00006E1B0000}"/>
    <cellStyle name="Normal 4 2 3 2 4 2 2 2 2" xfId="15087" xr:uid="{00000000-0005-0000-0000-00006F1B0000}"/>
    <cellStyle name="Normal 4 2 3 2 4 2 2 3" xfId="5871" xr:uid="{00000000-0005-0000-0000-0000701B0000}"/>
    <cellStyle name="Normal 4 2 3 2 4 2 2 3 2" xfId="17247" xr:uid="{00000000-0005-0000-0000-0000711B0000}"/>
    <cellStyle name="Normal 4 2 3 2 4 2 2 4" xfId="7754" xr:uid="{00000000-0005-0000-0000-0000721B0000}"/>
    <cellStyle name="Normal 4 2 3 2 4 2 2 4 2" xfId="19129" xr:uid="{00000000-0005-0000-0000-0000731B0000}"/>
    <cellStyle name="Normal 4 2 3 2 4 2 2 5" xfId="10137" xr:uid="{00000000-0005-0000-0000-0000741B0000}"/>
    <cellStyle name="Normal 4 2 3 2 4 2 2 5 2" xfId="21507" xr:uid="{00000000-0005-0000-0000-0000751B0000}"/>
    <cellStyle name="Normal 4 2 3 2 4 2 2 6" xfId="12933" xr:uid="{00000000-0005-0000-0000-0000761B0000}"/>
    <cellStyle name="Normal 4 2 3 2 4 2 3" xfId="3712" xr:uid="{00000000-0005-0000-0000-0000771B0000}"/>
    <cellStyle name="Normal 4 2 3 2 4 2 3 2" xfId="15088" xr:uid="{00000000-0005-0000-0000-0000781B0000}"/>
    <cellStyle name="Normal 4 2 3 2 4 2 4" xfId="5872" xr:uid="{00000000-0005-0000-0000-0000791B0000}"/>
    <cellStyle name="Normal 4 2 3 2 4 2 4 2" xfId="17248" xr:uid="{00000000-0005-0000-0000-00007A1B0000}"/>
    <cellStyle name="Normal 4 2 3 2 4 2 5" xfId="7755" xr:uid="{00000000-0005-0000-0000-00007B1B0000}"/>
    <cellStyle name="Normal 4 2 3 2 4 2 5 2" xfId="19130" xr:uid="{00000000-0005-0000-0000-00007C1B0000}"/>
    <cellStyle name="Normal 4 2 3 2 4 2 6" xfId="10136" xr:uid="{00000000-0005-0000-0000-00007D1B0000}"/>
    <cellStyle name="Normal 4 2 3 2 4 2 6 2" xfId="21506" xr:uid="{00000000-0005-0000-0000-00007E1B0000}"/>
    <cellStyle name="Normal 4 2 3 2 4 2 7" xfId="12932" xr:uid="{00000000-0005-0000-0000-00007F1B0000}"/>
    <cellStyle name="Normal 4 2 3 2 4 3" xfId="1345" xr:uid="{00000000-0005-0000-0000-0000801B0000}"/>
    <cellStyle name="Normal 4 2 3 2 4 3 2" xfId="3713" xr:uid="{00000000-0005-0000-0000-0000811B0000}"/>
    <cellStyle name="Normal 4 2 3 2 4 3 2 2" xfId="15089" xr:uid="{00000000-0005-0000-0000-0000821B0000}"/>
    <cellStyle name="Normal 4 2 3 2 4 3 3" xfId="5873" xr:uid="{00000000-0005-0000-0000-0000831B0000}"/>
    <cellStyle name="Normal 4 2 3 2 4 3 3 2" xfId="17249" xr:uid="{00000000-0005-0000-0000-0000841B0000}"/>
    <cellStyle name="Normal 4 2 3 2 4 3 4" xfId="7756" xr:uid="{00000000-0005-0000-0000-0000851B0000}"/>
    <cellStyle name="Normal 4 2 3 2 4 3 4 2" xfId="19131" xr:uid="{00000000-0005-0000-0000-0000861B0000}"/>
    <cellStyle name="Normal 4 2 3 2 4 3 5" xfId="10138" xr:uid="{00000000-0005-0000-0000-0000871B0000}"/>
    <cellStyle name="Normal 4 2 3 2 4 3 5 2" xfId="21508" xr:uid="{00000000-0005-0000-0000-0000881B0000}"/>
    <cellStyle name="Normal 4 2 3 2 4 3 6" xfId="12934" xr:uid="{00000000-0005-0000-0000-0000891B0000}"/>
    <cellStyle name="Normal 4 2 3 2 4 4" xfId="3714" xr:uid="{00000000-0005-0000-0000-00008A1B0000}"/>
    <cellStyle name="Normal 4 2 3 2 4 4 2" xfId="15090" xr:uid="{00000000-0005-0000-0000-00008B1B0000}"/>
    <cellStyle name="Normal 4 2 3 2 4 5" xfId="5874" xr:uid="{00000000-0005-0000-0000-00008C1B0000}"/>
    <cellStyle name="Normal 4 2 3 2 4 5 2" xfId="17250" xr:uid="{00000000-0005-0000-0000-00008D1B0000}"/>
    <cellStyle name="Normal 4 2 3 2 4 6" xfId="7757" xr:uid="{00000000-0005-0000-0000-00008E1B0000}"/>
    <cellStyle name="Normal 4 2 3 2 4 6 2" xfId="19132" xr:uid="{00000000-0005-0000-0000-00008F1B0000}"/>
    <cellStyle name="Normal 4 2 3 2 4 7" xfId="10135" xr:uid="{00000000-0005-0000-0000-0000901B0000}"/>
    <cellStyle name="Normal 4 2 3 2 4 7 2" xfId="21505" xr:uid="{00000000-0005-0000-0000-0000911B0000}"/>
    <cellStyle name="Normal 4 2 3 2 4 8" xfId="12931" xr:uid="{00000000-0005-0000-0000-0000921B0000}"/>
    <cellStyle name="Normal 4 2 3 2 5" xfId="1346" xr:uid="{00000000-0005-0000-0000-0000931B0000}"/>
    <cellStyle name="Normal 4 2 3 2 5 2" xfId="1347" xr:uid="{00000000-0005-0000-0000-0000941B0000}"/>
    <cellStyle name="Normal 4 2 3 2 5 2 2" xfId="3715" xr:uid="{00000000-0005-0000-0000-0000951B0000}"/>
    <cellStyle name="Normal 4 2 3 2 5 2 2 2" xfId="15091" xr:uid="{00000000-0005-0000-0000-0000961B0000}"/>
    <cellStyle name="Normal 4 2 3 2 5 2 3" xfId="5875" xr:uid="{00000000-0005-0000-0000-0000971B0000}"/>
    <cellStyle name="Normal 4 2 3 2 5 2 3 2" xfId="17251" xr:uid="{00000000-0005-0000-0000-0000981B0000}"/>
    <cellStyle name="Normal 4 2 3 2 5 2 4" xfId="7758" xr:uid="{00000000-0005-0000-0000-0000991B0000}"/>
    <cellStyle name="Normal 4 2 3 2 5 2 4 2" xfId="19133" xr:uid="{00000000-0005-0000-0000-00009A1B0000}"/>
    <cellStyle name="Normal 4 2 3 2 5 2 5" xfId="10140" xr:uid="{00000000-0005-0000-0000-00009B1B0000}"/>
    <cellStyle name="Normal 4 2 3 2 5 2 5 2" xfId="21510" xr:uid="{00000000-0005-0000-0000-00009C1B0000}"/>
    <cellStyle name="Normal 4 2 3 2 5 2 6" xfId="12936" xr:uid="{00000000-0005-0000-0000-00009D1B0000}"/>
    <cellStyle name="Normal 4 2 3 2 5 3" xfId="3716" xr:uid="{00000000-0005-0000-0000-00009E1B0000}"/>
    <cellStyle name="Normal 4 2 3 2 5 3 2" xfId="15092" xr:uid="{00000000-0005-0000-0000-00009F1B0000}"/>
    <cellStyle name="Normal 4 2 3 2 5 4" xfId="5876" xr:uid="{00000000-0005-0000-0000-0000A01B0000}"/>
    <cellStyle name="Normal 4 2 3 2 5 4 2" xfId="17252" xr:uid="{00000000-0005-0000-0000-0000A11B0000}"/>
    <cellStyle name="Normal 4 2 3 2 5 5" xfId="7759" xr:uid="{00000000-0005-0000-0000-0000A21B0000}"/>
    <cellStyle name="Normal 4 2 3 2 5 5 2" xfId="19134" xr:uid="{00000000-0005-0000-0000-0000A31B0000}"/>
    <cellStyle name="Normal 4 2 3 2 5 6" xfId="10139" xr:uid="{00000000-0005-0000-0000-0000A41B0000}"/>
    <cellStyle name="Normal 4 2 3 2 5 6 2" xfId="21509" xr:uid="{00000000-0005-0000-0000-0000A51B0000}"/>
    <cellStyle name="Normal 4 2 3 2 5 7" xfId="12935" xr:uid="{00000000-0005-0000-0000-0000A61B0000}"/>
    <cellStyle name="Normal 4 2 3 2 6" xfId="1348" xr:uid="{00000000-0005-0000-0000-0000A71B0000}"/>
    <cellStyle name="Normal 4 2 3 2 6 2" xfId="3717" xr:uid="{00000000-0005-0000-0000-0000A81B0000}"/>
    <cellStyle name="Normal 4 2 3 2 6 2 2" xfId="15093" xr:uid="{00000000-0005-0000-0000-0000A91B0000}"/>
    <cellStyle name="Normal 4 2 3 2 6 3" xfId="5877" xr:uid="{00000000-0005-0000-0000-0000AA1B0000}"/>
    <cellStyle name="Normal 4 2 3 2 6 3 2" xfId="17253" xr:uid="{00000000-0005-0000-0000-0000AB1B0000}"/>
    <cellStyle name="Normal 4 2 3 2 6 4" xfId="7760" xr:uid="{00000000-0005-0000-0000-0000AC1B0000}"/>
    <cellStyle name="Normal 4 2 3 2 6 4 2" xfId="19135" xr:uid="{00000000-0005-0000-0000-0000AD1B0000}"/>
    <cellStyle name="Normal 4 2 3 2 6 5" xfId="10141" xr:uid="{00000000-0005-0000-0000-0000AE1B0000}"/>
    <cellStyle name="Normal 4 2 3 2 6 5 2" xfId="21511" xr:uid="{00000000-0005-0000-0000-0000AF1B0000}"/>
    <cellStyle name="Normal 4 2 3 2 6 6" xfId="12937" xr:uid="{00000000-0005-0000-0000-0000B01B0000}"/>
    <cellStyle name="Normal 4 2 3 2 7" xfId="3718" xr:uid="{00000000-0005-0000-0000-0000B11B0000}"/>
    <cellStyle name="Normal 4 2 3 2 7 2" xfId="15094" xr:uid="{00000000-0005-0000-0000-0000B21B0000}"/>
    <cellStyle name="Normal 4 2 3 2 8" xfId="5878" xr:uid="{00000000-0005-0000-0000-0000B31B0000}"/>
    <cellStyle name="Normal 4 2 3 2 8 2" xfId="17254" xr:uid="{00000000-0005-0000-0000-0000B41B0000}"/>
    <cellStyle name="Normal 4 2 3 2 9" xfId="7761" xr:uid="{00000000-0005-0000-0000-0000B51B0000}"/>
    <cellStyle name="Normal 4 2 3 2 9 2" xfId="19136" xr:uid="{00000000-0005-0000-0000-0000B61B0000}"/>
    <cellStyle name="Normal 4 2 3 3" xfId="1349" xr:uid="{00000000-0005-0000-0000-0000B71B0000}"/>
    <cellStyle name="Normal 4 2 3 3 2" xfId="1350" xr:uid="{00000000-0005-0000-0000-0000B81B0000}"/>
    <cellStyle name="Normal 4 2 3 3 2 2" xfId="1351" xr:uid="{00000000-0005-0000-0000-0000B91B0000}"/>
    <cellStyle name="Normal 4 2 3 3 2 2 2" xfId="3719" xr:uid="{00000000-0005-0000-0000-0000BA1B0000}"/>
    <cellStyle name="Normal 4 2 3 3 2 2 2 2" xfId="15095" xr:uid="{00000000-0005-0000-0000-0000BB1B0000}"/>
    <cellStyle name="Normal 4 2 3 3 2 2 3" xfId="5879" xr:uid="{00000000-0005-0000-0000-0000BC1B0000}"/>
    <cellStyle name="Normal 4 2 3 3 2 2 3 2" xfId="17255" xr:uid="{00000000-0005-0000-0000-0000BD1B0000}"/>
    <cellStyle name="Normal 4 2 3 3 2 2 4" xfId="7762" xr:uid="{00000000-0005-0000-0000-0000BE1B0000}"/>
    <cellStyle name="Normal 4 2 3 3 2 2 4 2" xfId="19137" xr:uid="{00000000-0005-0000-0000-0000BF1B0000}"/>
    <cellStyle name="Normal 4 2 3 3 2 2 5" xfId="10144" xr:uid="{00000000-0005-0000-0000-0000C01B0000}"/>
    <cellStyle name="Normal 4 2 3 3 2 2 5 2" xfId="21514" xr:uid="{00000000-0005-0000-0000-0000C11B0000}"/>
    <cellStyle name="Normal 4 2 3 3 2 2 6" xfId="12940" xr:uid="{00000000-0005-0000-0000-0000C21B0000}"/>
    <cellStyle name="Normal 4 2 3 3 2 3" xfId="3720" xr:uid="{00000000-0005-0000-0000-0000C31B0000}"/>
    <cellStyle name="Normal 4 2 3 3 2 3 2" xfId="15096" xr:uid="{00000000-0005-0000-0000-0000C41B0000}"/>
    <cellStyle name="Normal 4 2 3 3 2 4" xfId="5880" xr:uid="{00000000-0005-0000-0000-0000C51B0000}"/>
    <cellStyle name="Normal 4 2 3 3 2 4 2" xfId="17256" xr:uid="{00000000-0005-0000-0000-0000C61B0000}"/>
    <cellStyle name="Normal 4 2 3 3 2 5" xfId="7763" xr:uid="{00000000-0005-0000-0000-0000C71B0000}"/>
    <cellStyle name="Normal 4 2 3 3 2 5 2" xfId="19138" xr:uid="{00000000-0005-0000-0000-0000C81B0000}"/>
    <cellStyle name="Normal 4 2 3 3 2 6" xfId="10143" xr:uid="{00000000-0005-0000-0000-0000C91B0000}"/>
    <cellStyle name="Normal 4 2 3 3 2 6 2" xfId="21513" xr:uid="{00000000-0005-0000-0000-0000CA1B0000}"/>
    <cellStyle name="Normal 4 2 3 3 2 7" xfId="12939" xr:uid="{00000000-0005-0000-0000-0000CB1B0000}"/>
    <cellStyle name="Normal 4 2 3 3 3" xfId="1352" xr:uid="{00000000-0005-0000-0000-0000CC1B0000}"/>
    <cellStyle name="Normal 4 2 3 3 3 2" xfId="3721" xr:uid="{00000000-0005-0000-0000-0000CD1B0000}"/>
    <cellStyle name="Normal 4 2 3 3 3 2 2" xfId="15097" xr:uid="{00000000-0005-0000-0000-0000CE1B0000}"/>
    <cellStyle name="Normal 4 2 3 3 3 3" xfId="5881" xr:uid="{00000000-0005-0000-0000-0000CF1B0000}"/>
    <cellStyle name="Normal 4 2 3 3 3 3 2" xfId="17257" xr:uid="{00000000-0005-0000-0000-0000D01B0000}"/>
    <cellStyle name="Normal 4 2 3 3 3 4" xfId="7764" xr:uid="{00000000-0005-0000-0000-0000D11B0000}"/>
    <cellStyle name="Normal 4 2 3 3 3 4 2" xfId="19139" xr:uid="{00000000-0005-0000-0000-0000D21B0000}"/>
    <cellStyle name="Normal 4 2 3 3 3 5" xfId="10145" xr:uid="{00000000-0005-0000-0000-0000D31B0000}"/>
    <cellStyle name="Normal 4 2 3 3 3 5 2" xfId="21515" xr:uid="{00000000-0005-0000-0000-0000D41B0000}"/>
    <cellStyle name="Normal 4 2 3 3 3 6" xfId="12941" xr:uid="{00000000-0005-0000-0000-0000D51B0000}"/>
    <cellStyle name="Normal 4 2 3 3 4" xfId="3722" xr:uid="{00000000-0005-0000-0000-0000D61B0000}"/>
    <cellStyle name="Normal 4 2 3 3 4 2" xfId="15098" xr:uid="{00000000-0005-0000-0000-0000D71B0000}"/>
    <cellStyle name="Normal 4 2 3 3 5" xfId="5882" xr:uid="{00000000-0005-0000-0000-0000D81B0000}"/>
    <cellStyle name="Normal 4 2 3 3 5 2" xfId="17258" xr:uid="{00000000-0005-0000-0000-0000D91B0000}"/>
    <cellStyle name="Normal 4 2 3 3 6" xfId="7765" xr:uid="{00000000-0005-0000-0000-0000DA1B0000}"/>
    <cellStyle name="Normal 4 2 3 3 6 2" xfId="19140" xr:uid="{00000000-0005-0000-0000-0000DB1B0000}"/>
    <cellStyle name="Normal 4 2 3 3 7" xfId="10142" xr:uid="{00000000-0005-0000-0000-0000DC1B0000}"/>
    <cellStyle name="Normal 4 2 3 3 7 2" xfId="21512" xr:uid="{00000000-0005-0000-0000-0000DD1B0000}"/>
    <cellStyle name="Normal 4 2 3 3 8" xfId="12938" xr:uid="{00000000-0005-0000-0000-0000DE1B0000}"/>
    <cellStyle name="Normal 4 2 3 4" xfId="1353" xr:uid="{00000000-0005-0000-0000-0000DF1B0000}"/>
    <cellStyle name="Normal 4 2 3 4 2" xfId="1354" xr:uid="{00000000-0005-0000-0000-0000E01B0000}"/>
    <cellStyle name="Normal 4 2 3 4 2 2" xfId="1355" xr:uid="{00000000-0005-0000-0000-0000E11B0000}"/>
    <cellStyle name="Normal 4 2 3 4 2 2 2" xfId="3723" xr:uid="{00000000-0005-0000-0000-0000E21B0000}"/>
    <cellStyle name="Normal 4 2 3 4 2 2 2 2" xfId="15099" xr:uid="{00000000-0005-0000-0000-0000E31B0000}"/>
    <cellStyle name="Normal 4 2 3 4 2 2 3" xfId="5883" xr:uid="{00000000-0005-0000-0000-0000E41B0000}"/>
    <cellStyle name="Normal 4 2 3 4 2 2 3 2" xfId="17259" xr:uid="{00000000-0005-0000-0000-0000E51B0000}"/>
    <cellStyle name="Normal 4 2 3 4 2 2 4" xfId="7766" xr:uid="{00000000-0005-0000-0000-0000E61B0000}"/>
    <cellStyle name="Normal 4 2 3 4 2 2 4 2" xfId="19141" xr:uid="{00000000-0005-0000-0000-0000E71B0000}"/>
    <cellStyle name="Normal 4 2 3 4 2 2 5" xfId="10148" xr:uid="{00000000-0005-0000-0000-0000E81B0000}"/>
    <cellStyle name="Normal 4 2 3 4 2 2 5 2" xfId="21518" xr:uid="{00000000-0005-0000-0000-0000E91B0000}"/>
    <cellStyle name="Normal 4 2 3 4 2 2 6" xfId="12944" xr:uid="{00000000-0005-0000-0000-0000EA1B0000}"/>
    <cellStyle name="Normal 4 2 3 4 2 3" xfId="3724" xr:uid="{00000000-0005-0000-0000-0000EB1B0000}"/>
    <cellStyle name="Normal 4 2 3 4 2 3 2" xfId="15100" xr:uid="{00000000-0005-0000-0000-0000EC1B0000}"/>
    <cellStyle name="Normal 4 2 3 4 2 4" xfId="5884" xr:uid="{00000000-0005-0000-0000-0000ED1B0000}"/>
    <cellStyle name="Normal 4 2 3 4 2 4 2" xfId="17260" xr:uid="{00000000-0005-0000-0000-0000EE1B0000}"/>
    <cellStyle name="Normal 4 2 3 4 2 5" xfId="7767" xr:uid="{00000000-0005-0000-0000-0000EF1B0000}"/>
    <cellStyle name="Normal 4 2 3 4 2 5 2" xfId="19142" xr:uid="{00000000-0005-0000-0000-0000F01B0000}"/>
    <cellStyle name="Normal 4 2 3 4 2 6" xfId="10147" xr:uid="{00000000-0005-0000-0000-0000F11B0000}"/>
    <cellStyle name="Normal 4 2 3 4 2 6 2" xfId="21517" xr:uid="{00000000-0005-0000-0000-0000F21B0000}"/>
    <cellStyle name="Normal 4 2 3 4 2 7" xfId="12943" xr:uid="{00000000-0005-0000-0000-0000F31B0000}"/>
    <cellStyle name="Normal 4 2 3 4 3" xfId="1356" xr:uid="{00000000-0005-0000-0000-0000F41B0000}"/>
    <cellStyle name="Normal 4 2 3 4 3 2" xfId="3725" xr:uid="{00000000-0005-0000-0000-0000F51B0000}"/>
    <cellStyle name="Normal 4 2 3 4 3 2 2" xfId="15101" xr:uid="{00000000-0005-0000-0000-0000F61B0000}"/>
    <cellStyle name="Normal 4 2 3 4 3 3" xfId="5885" xr:uid="{00000000-0005-0000-0000-0000F71B0000}"/>
    <cellStyle name="Normal 4 2 3 4 3 3 2" xfId="17261" xr:uid="{00000000-0005-0000-0000-0000F81B0000}"/>
    <cellStyle name="Normal 4 2 3 4 3 4" xfId="7768" xr:uid="{00000000-0005-0000-0000-0000F91B0000}"/>
    <cellStyle name="Normal 4 2 3 4 3 4 2" xfId="19143" xr:uid="{00000000-0005-0000-0000-0000FA1B0000}"/>
    <cellStyle name="Normal 4 2 3 4 3 5" xfId="10149" xr:uid="{00000000-0005-0000-0000-0000FB1B0000}"/>
    <cellStyle name="Normal 4 2 3 4 3 5 2" xfId="21519" xr:uid="{00000000-0005-0000-0000-0000FC1B0000}"/>
    <cellStyle name="Normal 4 2 3 4 3 6" xfId="12945" xr:uid="{00000000-0005-0000-0000-0000FD1B0000}"/>
    <cellStyle name="Normal 4 2 3 4 4" xfId="3726" xr:uid="{00000000-0005-0000-0000-0000FE1B0000}"/>
    <cellStyle name="Normal 4 2 3 4 4 2" xfId="15102" xr:uid="{00000000-0005-0000-0000-0000FF1B0000}"/>
    <cellStyle name="Normal 4 2 3 4 5" xfId="5886" xr:uid="{00000000-0005-0000-0000-0000001C0000}"/>
    <cellStyle name="Normal 4 2 3 4 5 2" xfId="17262" xr:uid="{00000000-0005-0000-0000-0000011C0000}"/>
    <cellStyle name="Normal 4 2 3 4 6" xfId="7769" xr:uid="{00000000-0005-0000-0000-0000021C0000}"/>
    <cellStyle name="Normal 4 2 3 4 6 2" xfId="19144" xr:uid="{00000000-0005-0000-0000-0000031C0000}"/>
    <cellStyle name="Normal 4 2 3 4 7" xfId="10146" xr:uid="{00000000-0005-0000-0000-0000041C0000}"/>
    <cellStyle name="Normal 4 2 3 4 7 2" xfId="21516" xr:uid="{00000000-0005-0000-0000-0000051C0000}"/>
    <cellStyle name="Normal 4 2 3 4 8" xfId="12942" xr:uid="{00000000-0005-0000-0000-0000061C0000}"/>
    <cellStyle name="Normal 4 2 3 5" xfId="1357" xr:uid="{00000000-0005-0000-0000-0000071C0000}"/>
    <cellStyle name="Normal 4 2 3 5 2" xfId="1358" xr:uid="{00000000-0005-0000-0000-0000081C0000}"/>
    <cellStyle name="Normal 4 2 3 5 2 2" xfId="1359" xr:uid="{00000000-0005-0000-0000-0000091C0000}"/>
    <cellStyle name="Normal 4 2 3 5 2 2 2" xfId="3727" xr:uid="{00000000-0005-0000-0000-00000A1C0000}"/>
    <cellStyle name="Normal 4 2 3 5 2 2 2 2" xfId="15103" xr:uid="{00000000-0005-0000-0000-00000B1C0000}"/>
    <cellStyle name="Normal 4 2 3 5 2 2 3" xfId="5887" xr:uid="{00000000-0005-0000-0000-00000C1C0000}"/>
    <cellStyle name="Normal 4 2 3 5 2 2 3 2" xfId="17263" xr:uid="{00000000-0005-0000-0000-00000D1C0000}"/>
    <cellStyle name="Normal 4 2 3 5 2 2 4" xfId="7770" xr:uid="{00000000-0005-0000-0000-00000E1C0000}"/>
    <cellStyle name="Normal 4 2 3 5 2 2 4 2" xfId="19145" xr:uid="{00000000-0005-0000-0000-00000F1C0000}"/>
    <cellStyle name="Normal 4 2 3 5 2 2 5" xfId="10152" xr:uid="{00000000-0005-0000-0000-0000101C0000}"/>
    <cellStyle name="Normal 4 2 3 5 2 2 5 2" xfId="21522" xr:uid="{00000000-0005-0000-0000-0000111C0000}"/>
    <cellStyle name="Normal 4 2 3 5 2 2 6" xfId="12948" xr:uid="{00000000-0005-0000-0000-0000121C0000}"/>
    <cellStyle name="Normal 4 2 3 5 2 3" xfId="3728" xr:uid="{00000000-0005-0000-0000-0000131C0000}"/>
    <cellStyle name="Normal 4 2 3 5 2 3 2" xfId="15104" xr:uid="{00000000-0005-0000-0000-0000141C0000}"/>
    <cellStyle name="Normal 4 2 3 5 2 4" xfId="5888" xr:uid="{00000000-0005-0000-0000-0000151C0000}"/>
    <cellStyle name="Normal 4 2 3 5 2 4 2" xfId="17264" xr:uid="{00000000-0005-0000-0000-0000161C0000}"/>
    <cellStyle name="Normal 4 2 3 5 2 5" xfId="7771" xr:uid="{00000000-0005-0000-0000-0000171C0000}"/>
    <cellStyle name="Normal 4 2 3 5 2 5 2" xfId="19146" xr:uid="{00000000-0005-0000-0000-0000181C0000}"/>
    <cellStyle name="Normal 4 2 3 5 2 6" xfId="10151" xr:uid="{00000000-0005-0000-0000-0000191C0000}"/>
    <cellStyle name="Normal 4 2 3 5 2 6 2" xfId="21521" xr:uid="{00000000-0005-0000-0000-00001A1C0000}"/>
    <cellStyle name="Normal 4 2 3 5 2 7" xfId="12947" xr:uid="{00000000-0005-0000-0000-00001B1C0000}"/>
    <cellStyle name="Normal 4 2 3 5 3" xfId="1360" xr:uid="{00000000-0005-0000-0000-00001C1C0000}"/>
    <cellStyle name="Normal 4 2 3 5 3 2" xfId="3729" xr:uid="{00000000-0005-0000-0000-00001D1C0000}"/>
    <cellStyle name="Normal 4 2 3 5 3 2 2" xfId="15105" xr:uid="{00000000-0005-0000-0000-00001E1C0000}"/>
    <cellStyle name="Normal 4 2 3 5 3 3" xfId="5889" xr:uid="{00000000-0005-0000-0000-00001F1C0000}"/>
    <cellStyle name="Normal 4 2 3 5 3 3 2" xfId="17265" xr:uid="{00000000-0005-0000-0000-0000201C0000}"/>
    <cellStyle name="Normal 4 2 3 5 3 4" xfId="7772" xr:uid="{00000000-0005-0000-0000-0000211C0000}"/>
    <cellStyle name="Normal 4 2 3 5 3 4 2" xfId="19147" xr:uid="{00000000-0005-0000-0000-0000221C0000}"/>
    <cellStyle name="Normal 4 2 3 5 3 5" xfId="10153" xr:uid="{00000000-0005-0000-0000-0000231C0000}"/>
    <cellStyle name="Normal 4 2 3 5 3 5 2" xfId="21523" xr:uid="{00000000-0005-0000-0000-0000241C0000}"/>
    <cellStyle name="Normal 4 2 3 5 3 6" xfId="12949" xr:uid="{00000000-0005-0000-0000-0000251C0000}"/>
    <cellStyle name="Normal 4 2 3 5 4" xfId="3730" xr:uid="{00000000-0005-0000-0000-0000261C0000}"/>
    <cellStyle name="Normal 4 2 3 5 4 2" xfId="15106" xr:uid="{00000000-0005-0000-0000-0000271C0000}"/>
    <cellStyle name="Normal 4 2 3 5 5" xfId="5890" xr:uid="{00000000-0005-0000-0000-0000281C0000}"/>
    <cellStyle name="Normal 4 2 3 5 5 2" xfId="17266" xr:uid="{00000000-0005-0000-0000-0000291C0000}"/>
    <cellStyle name="Normal 4 2 3 5 6" xfId="7773" xr:uid="{00000000-0005-0000-0000-00002A1C0000}"/>
    <cellStyle name="Normal 4 2 3 5 6 2" xfId="19148" xr:uid="{00000000-0005-0000-0000-00002B1C0000}"/>
    <cellStyle name="Normal 4 2 3 5 7" xfId="10150" xr:uid="{00000000-0005-0000-0000-00002C1C0000}"/>
    <cellStyle name="Normal 4 2 3 5 7 2" xfId="21520" xr:uid="{00000000-0005-0000-0000-00002D1C0000}"/>
    <cellStyle name="Normal 4 2 3 5 8" xfId="12946" xr:uid="{00000000-0005-0000-0000-00002E1C0000}"/>
    <cellStyle name="Normal 4 2 3 6" xfId="1361" xr:uid="{00000000-0005-0000-0000-00002F1C0000}"/>
    <cellStyle name="Normal 4 2 3 6 2" xfId="1362" xr:uid="{00000000-0005-0000-0000-0000301C0000}"/>
    <cellStyle name="Normal 4 2 3 6 2 2" xfId="3731" xr:uid="{00000000-0005-0000-0000-0000311C0000}"/>
    <cellStyle name="Normal 4 2 3 6 2 2 2" xfId="15107" xr:uid="{00000000-0005-0000-0000-0000321C0000}"/>
    <cellStyle name="Normal 4 2 3 6 2 3" xfId="5891" xr:uid="{00000000-0005-0000-0000-0000331C0000}"/>
    <cellStyle name="Normal 4 2 3 6 2 3 2" xfId="17267" xr:uid="{00000000-0005-0000-0000-0000341C0000}"/>
    <cellStyle name="Normal 4 2 3 6 2 4" xfId="7774" xr:uid="{00000000-0005-0000-0000-0000351C0000}"/>
    <cellStyle name="Normal 4 2 3 6 2 4 2" xfId="19149" xr:uid="{00000000-0005-0000-0000-0000361C0000}"/>
    <cellStyle name="Normal 4 2 3 6 2 5" xfId="10155" xr:uid="{00000000-0005-0000-0000-0000371C0000}"/>
    <cellStyle name="Normal 4 2 3 6 2 5 2" xfId="21525" xr:uid="{00000000-0005-0000-0000-0000381C0000}"/>
    <cellStyle name="Normal 4 2 3 6 2 6" xfId="12951" xr:uid="{00000000-0005-0000-0000-0000391C0000}"/>
    <cellStyle name="Normal 4 2 3 6 3" xfId="3732" xr:uid="{00000000-0005-0000-0000-00003A1C0000}"/>
    <cellStyle name="Normal 4 2 3 6 3 2" xfId="15108" xr:uid="{00000000-0005-0000-0000-00003B1C0000}"/>
    <cellStyle name="Normal 4 2 3 6 4" xfId="5892" xr:uid="{00000000-0005-0000-0000-00003C1C0000}"/>
    <cellStyle name="Normal 4 2 3 6 4 2" xfId="17268" xr:uid="{00000000-0005-0000-0000-00003D1C0000}"/>
    <cellStyle name="Normal 4 2 3 6 5" xfId="7775" xr:uid="{00000000-0005-0000-0000-00003E1C0000}"/>
    <cellStyle name="Normal 4 2 3 6 5 2" xfId="19150" xr:uid="{00000000-0005-0000-0000-00003F1C0000}"/>
    <cellStyle name="Normal 4 2 3 6 6" xfId="10154" xr:uid="{00000000-0005-0000-0000-0000401C0000}"/>
    <cellStyle name="Normal 4 2 3 6 6 2" xfId="21524" xr:uid="{00000000-0005-0000-0000-0000411C0000}"/>
    <cellStyle name="Normal 4 2 3 6 7" xfId="12950" xr:uid="{00000000-0005-0000-0000-0000421C0000}"/>
    <cellStyle name="Normal 4 2 3 7" xfId="1363" xr:uid="{00000000-0005-0000-0000-0000431C0000}"/>
    <cellStyle name="Normal 4 2 3 7 2" xfId="3733" xr:uid="{00000000-0005-0000-0000-0000441C0000}"/>
    <cellStyle name="Normal 4 2 3 7 2 2" xfId="15109" xr:uid="{00000000-0005-0000-0000-0000451C0000}"/>
    <cellStyle name="Normal 4 2 3 7 3" xfId="5893" xr:uid="{00000000-0005-0000-0000-0000461C0000}"/>
    <cellStyle name="Normal 4 2 3 7 3 2" xfId="17269" xr:uid="{00000000-0005-0000-0000-0000471C0000}"/>
    <cellStyle name="Normal 4 2 3 7 4" xfId="7776" xr:uid="{00000000-0005-0000-0000-0000481C0000}"/>
    <cellStyle name="Normal 4 2 3 7 4 2" xfId="19151" xr:uid="{00000000-0005-0000-0000-0000491C0000}"/>
    <cellStyle name="Normal 4 2 3 7 5" xfId="10156" xr:uid="{00000000-0005-0000-0000-00004A1C0000}"/>
    <cellStyle name="Normal 4 2 3 7 5 2" xfId="21526" xr:uid="{00000000-0005-0000-0000-00004B1C0000}"/>
    <cellStyle name="Normal 4 2 3 7 6" xfId="12952" xr:uid="{00000000-0005-0000-0000-00004C1C0000}"/>
    <cellStyle name="Normal 4 2 3 8" xfId="3734" xr:uid="{00000000-0005-0000-0000-00004D1C0000}"/>
    <cellStyle name="Normal 4 2 3 8 2" xfId="15110" xr:uid="{00000000-0005-0000-0000-00004E1C0000}"/>
    <cellStyle name="Normal 4 2 3 9" xfId="5894" xr:uid="{00000000-0005-0000-0000-00004F1C0000}"/>
    <cellStyle name="Normal 4 2 3 9 2" xfId="17270" xr:uid="{00000000-0005-0000-0000-0000501C0000}"/>
    <cellStyle name="Normal 4 2 4" xfId="1364" xr:uid="{00000000-0005-0000-0000-0000511C0000}"/>
    <cellStyle name="Normal 4 2 4 10" xfId="7777" xr:uid="{00000000-0005-0000-0000-0000521C0000}"/>
    <cellStyle name="Normal 4 2 4 10 2" xfId="19152" xr:uid="{00000000-0005-0000-0000-0000531C0000}"/>
    <cellStyle name="Normal 4 2 4 11" xfId="10157" xr:uid="{00000000-0005-0000-0000-0000541C0000}"/>
    <cellStyle name="Normal 4 2 4 11 2" xfId="21527" xr:uid="{00000000-0005-0000-0000-0000551C0000}"/>
    <cellStyle name="Normal 4 2 4 12" xfId="12953" xr:uid="{00000000-0005-0000-0000-0000561C0000}"/>
    <cellStyle name="Normal 4 2 4 2" xfId="1365" xr:uid="{00000000-0005-0000-0000-0000571C0000}"/>
    <cellStyle name="Normal 4 2 4 2 10" xfId="10158" xr:uid="{00000000-0005-0000-0000-0000581C0000}"/>
    <cellStyle name="Normal 4 2 4 2 10 2" xfId="21528" xr:uid="{00000000-0005-0000-0000-0000591C0000}"/>
    <cellStyle name="Normal 4 2 4 2 11" xfId="12954" xr:uid="{00000000-0005-0000-0000-00005A1C0000}"/>
    <cellStyle name="Normal 4 2 4 2 2" xfId="1366" xr:uid="{00000000-0005-0000-0000-00005B1C0000}"/>
    <cellStyle name="Normal 4 2 4 2 2 2" xfId="1367" xr:uid="{00000000-0005-0000-0000-00005C1C0000}"/>
    <cellStyle name="Normal 4 2 4 2 2 2 2" xfId="1368" xr:uid="{00000000-0005-0000-0000-00005D1C0000}"/>
    <cellStyle name="Normal 4 2 4 2 2 2 2 2" xfId="3735" xr:uid="{00000000-0005-0000-0000-00005E1C0000}"/>
    <cellStyle name="Normal 4 2 4 2 2 2 2 2 2" xfId="15111" xr:uid="{00000000-0005-0000-0000-00005F1C0000}"/>
    <cellStyle name="Normal 4 2 4 2 2 2 2 3" xfId="5895" xr:uid="{00000000-0005-0000-0000-0000601C0000}"/>
    <cellStyle name="Normal 4 2 4 2 2 2 2 3 2" xfId="17271" xr:uid="{00000000-0005-0000-0000-0000611C0000}"/>
    <cellStyle name="Normal 4 2 4 2 2 2 2 4" xfId="7778" xr:uid="{00000000-0005-0000-0000-0000621C0000}"/>
    <cellStyle name="Normal 4 2 4 2 2 2 2 4 2" xfId="19153" xr:uid="{00000000-0005-0000-0000-0000631C0000}"/>
    <cellStyle name="Normal 4 2 4 2 2 2 2 5" xfId="10161" xr:uid="{00000000-0005-0000-0000-0000641C0000}"/>
    <cellStyle name="Normal 4 2 4 2 2 2 2 5 2" xfId="21531" xr:uid="{00000000-0005-0000-0000-0000651C0000}"/>
    <cellStyle name="Normal 4 2 4 2 2 2 2 6" xfId="12957" xr:uid="{00000000-0005-0000-0000-0000661C0000}"/>
    <cellStyle name="Normal 4 2 4 2 2 2 3" xfId="3736" xr:uid="{00000000-0005-0000-0000-0000671C0000}"/>
    <cellStyle name="Normal 4 2 4 2 2 2 3 2" xfId="15112" xr:uid="{00000000-0005-0000-0000-0000681C0000}"/>
    <cellStyle name="Normal 4 2 4 2 2 2 4" xfId="5896" xr:uid="{00000000-0005-0000-0000-0000691C0000}"/>
    <cellStyle name="Normal 4 2 4 2 2 2 4 2" xfId="17272" xr:uid="{00000000-0005-0000-0000-00006A1C0000}"/>
    <cellStyle name="Normal 4 2 4 2 2 2 5" xfId="7779" xr:uid="{00000000-0005-0000-0000-00006B1C0000}"/>
    <cellStyle name="Normal 4 2 4 2 2 2 5 2" xfId="19154" xr:uid="{00000000-0005-0000-0000-00006C1C0000}"/>
    <cellStyle name="Normal 4 2 4 2 2 2 6" xfId="10160" xr:uid="{00000000-0005-0000-0000-00006D1C0000}"/>
    <cellStyle name="Normal 4 2 4 2 2 2 6 2" xfId="21530" xr:uid="{00000000-0005-0000-0000-00006E1C0000}"/>
    <cellStyle name="Normal 4 2 4 2 2 2 7" xfId="12956" xr:uid="{00000000-0005-0000-0000-00006F1C0000}"/>
    <cellStyle name="Normal 4 2 4 2 2 3" xfId="1369" xr:uid="{00000000-0005-0000-0000-0000701C0000}"/>
    <cellStyle name="Normal 4 2 4 2 2 3 2" xfId="3737" xr:uid="{00000000-0005-0000-0000-0000711C0000}"/>
    <cellStyle name="Normal 4 2 4 2 2 3 2 2" xfId="15113" xr:uid="{00000000-0005-0000-0000-0000721C0000}"/>
    <cellStyle name="Normal 4 2 4 2 2 3 3" xfId="5897" xr:uid="{00000000-0005-0000-0000-0000731C0000}"/>
    <cellStyle name="Normal 4 2 4 2 2 3 3 2" xfId="17273" xr:uid="{00000000-0005-0000-0000-0000741C0000}"/>
    <cellStyle name="Normal 4 2 4 2 2 3 4" xfId="7780" xr:uid="{00000000-0005-0000-0000-0000751C0000}"/>
    <cellStyle name="Normal 4 2 4 2 2 3 4 2" xfId="19155" xr:uid="{00000000-0005-0000-0000-0000761C0000}"/>
    <cellStyle name="Normal 4 2 4 2 2 3 5" xfId="10162" xr:uid="{00000000-0005-0000-0000-0000771C0000}"/>
    <cellStyle name="Normal 4 2 4 2 2 3 5 2" xfId="21532" xr:uid="{00000000-0005-0000-0000-0000781C0000}"/>
    <cellStyle name="Normal 4 2 4 2 2 3 6" xfId="12958" xr:uid="{00000000-0005-0000-0000-0000791C0000}"/>
    <cellStyle name="Normal 4 2 4 2 2 4" xfId="3738" xr:uid="{00000000-0005-0000-0000-00007A1C0000}"/>
    <cellStyle name="Normal 4 2 4 2 2 4 2" xfId="15114" xr:uid="{00000000-0005-0000-0000-00007B1C0000}"/>
    <cellStyle name="Normal 4 2 4 2 2 5" xfId="5898" xr:uid="{00000000-0005-0000-0000-00007C1C0000}"/>
    <cellStyle name="Normal 4 2 4 2 2 5 2" xfId="17274" xr:uid="{00000000-0005-0000-0000-00007D1C0000}"/>
    <cellStyle name="Normal 4 2 4 2 2 6" xfId="7781" xr:uid="{00000000-0005-0000-0000-00007E1C0000}"/>
    <cellStyle name="Normal 4 2 4 2 2 6 2" xfId="19156" xr:uid="{00000000-0005-0000-0000-00007F1C0000}"/>
    <cellStyle name="Normal 4 2 4 2 2 7" xfId="10159" xr:uid="{00000000-0005-0000-0000-0000801C0000}"/>
    <cellStyle name="Normal 4 2 4 2 2 7 2" xfId="21529" xr:uid="{00000000-0005-0000-0000-0000811C0000}"/>
    <cellStyle name="Normal 4 2 4 2 2 8" xfId="12955" xr:uid="{00000000-0005-0000-0000-0000821C0000}"/>
    <cellStyle name="Normal 4 2 4 2 3" xfId="1370" xr:uid="{00000000-0005-0000-0000-0000831C0000}"/>
    <cellStyle name="Normal 4 2 4 2 3 2" xfId="1371" xr:uid="{00000000-0005-0000-0000-0000841C0000}"/>
    <cellStyle name="Normal 4 2 4 2 3 2 2" xfId="1372" xr:uid="{00000000-0005-0000-0000-0000851C0000}"/>
    <cellStyle name="Normal 4 2 4 2 3 2 2 2" xfId="3739" xr:uid="{00000000-0005-0000-0000-0000861C0000}"/>
    <cellStyle name="Normal 4 2 4 2 3 2 2 2 2" xfId="15115" xr:uid="{00000000-0005-0000-0000-0000871C0000}"/>
    <cellStyle name="Normal 4 2 4 2 3 2 2 3" xfId="5899" xr:uid="{00000000-0005-0000-0000-0000881C0000}"/>
    <cellStyle name="Normal 4 2 4 2 3 2 2 3 2" xfId="17275" xr:uid="{00000000-0005-0000-0000-0000891C0000}"/>
    <cellStyle name="Normal 4 2 4 2 3 2 2 4" xfId="7782" xr:uid="{00000000-0005-0000-0000-00008A1C0000}"/>
    <cellStyle name="Normal 4 2 4 2 3 2 2 4 2" xfId="19157" xr:uid="{00000000-0005-0000-0000-00008B1C0000}"/>
    <cellStyle name="Normal 4 2 4 2 3 2 2 5" xfId="10165" xr:uid="{00000000-0005-0000-0000-00008C1C0000}"/>
    <cellStyle name="Normal 4 2 4 2 3 2 2 5 2" xfId="21535" xr:uid="{00000000-0005-0000-0000-00008D1C0000}"/>
    <cellStyle name="Normal 4 2 4 2 3 2 2 6" xfId="12961" xr:uid="{00000000-0005-0000-0000-00008E1C0000}"/>
    <cellStyle name="Normal 4 2 4 2 3 2 3" xfId="3740" xr:uid="{00000000-0005-0000-0000-00008F1C0000}"/>
    <cellStyle name="Normal 4 2 4 2 3 2 3 2" xfId="15116" xr:uid="{00000000-0005-0000-0000-0000901C0000}"/>
    <cellStyle name="Normal 4 2 4 2 3 2 4" xfId="5900" xr:uid="{00000000-0005-0000-0000-0000911C0000}"/>
    <cellStyle name="Normal 4 2 4 2 3 2 4 2" xfId="17276" xr:uid="{00000000-0005-0000-0000-0000921C0000}"/>
    <cellStyle name="Normal 4 2 4 2 3 2 5" xfId="7783" xr:uid="{00000000-0005-0000-0000-0000931C0000}"/>
    <cellStyle name="Normal 4 2 4 2 3 2 5 2" xfId="19158" xr:uid="{00000000-0005-0000-0000-0000941C0000}"/>
    <cellStyle name="Normal 4 2 4 2 3 2 6" xfId="10164" xr:uid="{00000000-0005-0000-0000-0000951C0000}"/>
    <cellStyle name="Normal 4 2 4 2 3 2 6 2" xfId="21534" xr:uid="{00000000-0005-0000-0000-0000961C0000}"/>
    <cellStyle name="Normal 4 2 4 2 3 2 7" xfId="12960" xr:uid="{00000000-0005-0000-0000-0000971C0000}"/>
    <cellStyle name="Normal 4 2 4 2 3 3" xfId="1373" xr:uid="{00000000-0005-0000-0000-0000981C0000}"/>
    <cellStyle name="Normal 4 2 4 2 3 3 2" xfId="3741" xr:uid="{00000000-0005-0000-0000-0000991C0000}"/>
    <cellStyle name="Normal 4 2 4 2 3 3 2 2" xfId="15117" xr:uid="{00000000-0005-0000-0000-00009A1C0000}"/>
    <cellStyle name="Normal 4 2 4 2 3 3 3" xfId="5901" xr:uid="{00000000-0005-0000-0000-00009B1C0000}"/>
    <cellStyle name="Normal 4 2 4 2 3 3 3 2" xfId="17277" xr:uid="{00000000-0005-0000-0000-00009C1C0000}"/>
    <cellStyle name="Normal 4 2 4 2 3 3 4" xfId="7784" xr:uid="{00000000-0005-0000-0000-00009D1C0000}"/>
    <cellStyle name="Normal 4 2 4 2 3 3 4 2" xfId="19159" xr:uid="{00000000-0005-0000-0000-00009E1C0000}"/>
    <cellStyle name="Normal 4 2 4 2 3 3 5" xfId="10166" xr:uid="{00000000-0005-0000-0000-00009F1C0000}"/>
    <cellStyle name="Normal 4 2 4 2 3 3 5 2" xfId="21536" xr:uid="{00000000-0005-0000-0000-0000A01C0000}"/>
    <cellStyle name="Normal 4 2 4 2 3 3 6" xfId="12962" xr:uid="{00000000-0005-0000-0000-0000A11C0000}"/>
    <cellStyle name="Normal 4 2 4 2 3 4" xfId="3742" xr:uid="{00000000-0005-0000-0000-0000A21C0000}"/>
    <cellStyle name="Normal 4 2 4 2 3 4 2" xfId="15118" xr:uid="{00000000-0005-0000-0000-0000A31C0000}"/>
    <cellStyle name="Normal 4 2 4 2 3 5" xfId="5902" xr:uid="{00000000-0005-0000-0000-0000A41C0000}"/>
    <cellStyle name="Normal 4 2 4 2 3 5 2" xfId="17278" xr:uid="{00000000-0005-0000-0000-0000A51C0000}"/>
    <cellStyle name="Normal 4 2 4 2 3 6" xfId="7785" xr:uid="{00000000-0005-0000-0000-0000A61C0000}"/>
    <cellStyle name="Normal 4 2 4 2 3 6 2" xfId="19160" xr:uid="{00000000-0005-0000-0000-0000A71C0000}"/>
    <cellStyle name="Normal 4 2 4 2 3 7" xfId="10163" xr:uid="{00000000-0005-0000-0000-0000A81C0000}"/>
    <cellStyle name="Normal 4 2 4 2 3 7 2" xfId="21533" xr:uid="{00000000-0005-0000-0000-0000A91C0000}"/>
    <cellStyle name="Normal 4 2 4 2 3 8" xfId="12959" xr:uid="{00000000-0005-0000-0000-0000AA1C0000}"/>
    <cellStyle name="Normal 4 2 4 2 4" xfId="1374" xr:uid="{00000000-0005-0000-0000-0000AB1C0000}"/>
    <cellStyle name="Normal 4 2 4 2 4 2" xfId="1375" xr:uid="{00000000-0005-0000-0000-0000AC1C0000}"/>
    <cellStyle name="Normal 4 2 4 2 4 2 2" xfId="1376" xr:uid="{00000000-0005-0000-0000-0000AD1C0000}"/>
    <cellStyle name="Normal 4 2 4 2 4 2 2 2" xfId="3743" xr:uid="{00000000-0005-0000-0000-0000AE1C0000}"/>
    <cellStyle name="Normal 4 2 4 2 4 2 2 2 2" xfId="15119" xr:uid="{00000000-0005-0000-0000-0000AF1C0000}"/>
    <cellStyle name="Normal 4 2 4 2 4 2 2 3" xfId="5903" xr:uid="{00000000-0005-0000-0000-0000B01C0000}"/>
    <cellStyle name="Normal 4 2 4 2 4 2 2 3 2" xfId="17279" xr:uid="{00000000-0005-0000-0000-0000B11C0000}"/>
    <cellStyle name="Normal 4 2 4 2 4 2 2 4" xfId="7786" xr:uid="{00000000-0005-0000-0000-0000B21C0000}"/>
    <cellStyle name="Normal 4 2 4 2 4 2 2 4 2" xfId="19161" xr:uid="{00000000-0005-0000-0000-0000B31C0000}"/>
    <cellStyle name="Normal 4 2 4 2 4 2 2 5" xfId="10169" xr:uid="{00000000-0005-0000-0000-0000B41C0000}"/>
    <cellStyle name="Normal 4 2 4 2 4 2 2 5 2" xfId="21539" xr:uid="{00000000-0005-0000-0000-0000B51C0000}"/>
    <cellStyle name="Normal 4 2 4 2 4 2 2 6" xfId="12965" xr:uid="{00000000-0005-0000-0000-0000B61C0000}"/>
    <cellStyle name="Normal 4 2 4 2 4 2 3" xfId="3744" xr:uid="{00000000-0005-0000-0000-0000B71C0000}"/>
    <cellStyle name="Normal 4 2 4 2 4 2 3 2" xfId="15120" xr:uid="{00000000-0005-0000-0000-0000B81C0000}"/>
    <cellStyle name="Normal 4 2 4 2 4 2 4" xfId="5904" xr:uid="{00000000-0005-0000-0000-0000B91C0000}"/>
    <cellStyle name="Normal 4 2 4 2 4 2 4 2" xfId="17280" xr:uid="{00000000-0005-0000-0000-0000BA1C0000}"/>
    <cellStyle name="Normal 4 2 4 2 4 2 5" xfId="7787" xr:uid="{00000000-0005-0000-0000-0000BB1C0000}"/>
    <cellStyle name="Normal 4 2 4 2 4 2 5 2" xfId="19162" xr:uid="{00000000-0005-0000-0000-0000BC1C0000}"/>
    <cellStyle name="Normal 4 2 4 2 4 2 6" xfId="10168" xr:uid="{00000000-0005-0000-0000-0000BD1C0000}"/>
    <cellStyle name="Normal 4 2 4 2 4 2 6 2" xfId="21538" xr:uid="{00000000-0005-0000-0000-0000BE1C0000}"/>
    <cellStyle name="Normal 4 2 4 2 4 2 7" xfId="12964" xr:uid="{00000000-0005-0000-0000-0000BF1C0000}"/>
    <cellStyle name="Normal 4 2 4 2 4 3" xfId="1377" xr:uid="{00000000-0005-0000-0000-0000C01C0000}"/>
    <cellStyle name="Normal 4 2 4 2 4 3 2" xfId="3745" xr:uid="{00000000-0005-0000-0000-0000C11C0000}"/>
    <cellStyle name="Normal 4 2 4 2 4 3 2 2" xfId="15121" xr:uid="{00000000-0005-0000-0000-0000C21C0000}"/>
    <cellStyle name="Normal 4 2 4 2 4 3 3" xfId="5905" xr:uid="{00000000-0005-0000-0000-0000C31C0000}"/>
    <cellStyle name="Normal 4 2 4 2 4 3 3 2" xfId="17281" xr:uid="{00000000-0005-0000-0000-0000C41C0000}"/>
    <cellStyle name="Normal 4 2 4 2 4 3 4" xfId="7788" xr:uid="{00000000-0005-0000-0000-0000C51C0000}"/>
    <cellStyle name="Normal 4 2 4 2 4 3 4 2" xfId="19163" xr:uid="{00000000-0005-0000-0000-0000C61C0000}"/>
    <cellStyle name="Normal 4 2 4 2 4 3 5" xfId="10170" xr:uid="{00000000-0005-0000-0000-0000C71C0000}"/>
    <cellStyle name="Normal 4 2 4 2 4 3 5 2" xfId="21540" xr:uid="{00000000-0005-0000-0000-0000C81C0000}"/>
    <cellStyle name="Normal 4 2 4 2 4 3 6" xfId="12966" xr:uid="{00000000-0005-0000-0000-0000C91C0000}"/>
    <cellStyle name="Normal 4 2 4 2 4 4" xfId="3746" xr:uid="{00000000-0005-0000-0000-0000CA1C0000}"/>
    <cellStyle name="Normal 4 2 4 2 4 4 2" xfId="15122" xr:uid="{00000000-0005-0000-0000-0000CB1C0000}"/>
    <cellStyle name="Normal 4 2 4 2 4 5" xfId="5906" xr:uid="{00000000-0005-0000-0000-0000CC1C0000}"/>
    <cellStyle name="Normal 4 2 4 2 4 5 2" xfId="17282" xr:uid="{00000000-0005-0000-0000-0000CD1C0000}"/>
    <cellStyle name="Normal 4 2 4 2 4 6" xfId="7789" xr:uid="{00000000-0005-0000-0000-0000CE1C0000}"/>
    <cellStyle name="Normal 4 2 4 2 4 6 2" xfId="19164" xr:uid="{00000000-0005-0000-0000-0000CF1C0000}"/>
    <cellStyle name="Normal 4 2 4 2 4 7" xfId="10167" xr:uid="{00000000-0005-0000-0000-0000D01C0000}"/>
    <cellStyle name="Normal 4 2 4 2 4 7 2" xfId="21537" xr:uid="{00000000-0005-0000-0000-0000D11C0000}"/>
    <cellStyle name="Normal 4 2 4 2 4 8" xfId="12963" xr:uid="{00000000-0005-0000-0000-0000D21C0000}"/>
    <cellStyle name="Normal 4 2 4 2 5" xfId="1378" xr:uid="{00000000-0005-0000-0000-0000D31C0000}"/>
    <cellStyle name="Normal 4 2 4 2 5 2" xfId="1379" xr:uid="{00000000-0005-0000-0000-0000D41C0000}"/>
    <cellStyle name="Normal 4 2 4 2 5 2 2" xfId="3747" xr:uid="{00000000-0005-0000-0000-0000D51C0000}"/>
    <cellStyle name="Normal 4 2 4 2 5 2 2 2" xfId="15123" xr:uid="{00000000-0005-0000-0000-0000D61C0000}"/>
    <cellStyle name="Normal 4 2 4 2 5 2 3" xfId="5907" xr:uid="{00000000-0005-0000-0000-0000D71C0000}"/>
    <cellStyle name="Normal 4 2 4 2 5 2 3 2" xfId="17283" xr:uid="{00000000-0005-0000-0000-0000D81C0000}"/>
    <cellStyle name="Normal 4 2 4 2 5 2 4" xfId="7790" xr:uid="{00000000-0005-0000-0000-0000D91C0000}"/>
    <cellStyle name="Normal 4 2 4 2 5 2 4 2" xfId="19165" xr:uid="{00000000-0005-0000-0000-0000DA1C0000}"/>
    <cellStyle name="Normal 4 2 4 2 5 2 5" xfId="10172" xr:uid="{00000000-0005-0000-0000-0000DB1C0000}"/>
    <cellStyle name="Normal 4 2 4 2 5 2 5 2" xfId="21542" xr:uid="{00000000-0005-0000-0000-0000DC1C0000}"/>
    <cellStyle name="Normal 4 2 4 2 5 2 6" xfId="12968" xr:uid="{00000000-0005-0000-0000-0000DD1C0000}"/>
    <cellStyle name="Normal 4 2 4 2 5 3" xfId="3748" xr:uid="{00000000-0005-0000-0000-0000DE1C0000}"/>
    <cellStyle name="Normal 4 2 4 2 5 3 2" xfId="15124" xr:uid="{00000000-0005-0000-0000-0000DF1C0000}"/>
    <cellStyle name="Normal 4 2 4 2 5 4" xfId="5908" xr:uid="{00000000-0005-0000-0000-0000E01C0000}"/>
    <cellStyle name="Normal 4 2 4 2 5 4 2" xfId="17284" xr:uid="{00000000-0005-0000-0000-0000E11C0000}"/>
    <cellStyle name="Normal 4 2 4 2 5 5" xfId="7791" xr:uid="{00000000-0005-0000-0000-0000E21C0000}"/>
    <cellStyle name="Normal 4 2 4 2 5 5 2" xfId="19166" xr:uid="{00000000-0005-0000-0000-0000E31C0000}"/>
    <cellStyle name="Normal 4 2 4 2 5 6" xfId="10171" xr:uid="{00000000-0005-0000-0000-0000E41C0000}"/>
    <cellStyle name="Normal 4 2 4 2 5 6 2" xfId="21541" xr:uid="{00000000-0005-0000-0000-0000E51C0000}"/>
    <cellStyle name="Normal 4 2 4 2 5 7" xfId="12967" xr:uid="{00000000-0005-0000-0000-0000E61C0000}"/>
    <cellStyle name="Normal 4 2 4 2 6" xfId="1380" xr:uid="{00000000-0005-0000-0000-0000E71C0000}"/>
    <cellStyle name="Normal 4 2 4 2 6 2" xfId="3749" xr:uid="{00000000-0005-0000-0000-0000E81C0000}"/>
    <cellStyle name="Normal 4 2 4 2 6 2 2" xfId="15125" xr:uid="{00000000-0005-0000-0000-0000E91C0000}"/>
    <cellStyle name="Normal 4 2 4 2 6 3" xfId="5909" xr:uid="{00000000-0005-0000-0000-0000EA1C0000}"/>
    <cellStyle name="Normal 4 2 4 2 6 3 2" xfId="17285" xr:uid="{00000000-0005-0000-0000-0000EB1C0000}"/>
    <cellStyle name="Normal 4 2 4 2 6 4" xfId="7792" xr:uid="{00000000-0005-0000-0000-0000EC1C0000}"/>
    <cellStyle name="Normal 4 2 4 2 6 4 2" xfId="19167" xr:uid="{00000000-0005-0000-0000-0000ED1C0000}"/>
    <cellStyle name="Normal 4 2 4 2 6 5" xfId="10173" xr:uid="{00000000-0005-0000-0000-0000EE1C0000}"/>
    <cellStyle name="Normal 4 2 4 2 6 5 2" xfId="21543" xr:uid="{00000000-0005-0000-0000-0000EF1C0000}"/>
    <cellStyle name="Normal 4 2 4 2 6 6" xfId="12969" xr:uid="{00000000-0005-0000-0000-0000F01C0000}"/>
    <cellStyle name="Normal 4 2 4 2 7" xfId="3750" xr:uid="{00000000-0005-0000-0000-0000F11C0000}"/>
    <cellStyle name="Normal 4 2 4 2 7 2" xfId="15126" xr:uid="{00000000-0005-0000-0000-0000F21C0000}"/>
    <cellStyle name="Normal 4 2 4 2 8" xfId="5910" xr:uid="{00000000-0005-0000-0000-0000F31C0000}"/>
    <cellStyle name="Normal 4 2 4 2 8 2" xfId="17286" xr:uid="{00000000-0005-0000-0000-0000F41C0000}"/>
    <cellStyle name="Normal 4 2 4 2 9" xfId="7793" xr:uid="{00000000-0005-0000-0000-0000F51C0000}"/>
    <cellStyle name="Normal 4 2 4 2 9 2" xfId="19168" xr:uid="{00000000-0005-0000-0000-0000F61C0000}"/>
    <cellStyle name="Normal 4 2 4 3" xfId="1381" xr:uid="{00000000-0005-0000-0000-0000F71C0000}"/>
    <cellStyle name="Normal 4 2 4 3 2" xfId="1382" xr:uid="{00000000-0005-0000-0000-0000F81C0000}"/>
    <cellStyle name="Normal 4 2 4 3 2 2" xfId="1383" xr:uid="{00000000-0005-0000-0000-0000F91C0000}"/>
    <cellStyle name="Normal 4 2 4 3 2 2 2" xfId="3751" xr:uid="{00000000-0005-0000-0000-0000FA1C0000}"/>
    <cellStyle name="Normal 4 2 4 3 2 2 2 2" xfId="15127" xr:uid="{00000000-0005-0000-0000-0000FB1C0000}"/>
    <cellStyle name="Normal 4 2 4 3 2 2 3" xfId="5911" xr:uid="{00000000-0005-0000-0000-0000FC1C0000}"/>
    <cellStyle name="Normal 4 2 4 3 2 2 3 2" xfId="17287" xr:uid="{00000000-0005-0000-0000-0000FD1C0000}"/>
    <cellStyle name="Normal 4 2 4 3 2 2 4" xfId="7794" xr:uid="{00000000-0005-0000-0000-0000FE1C0000}"/>
    <cellStyle name="Normal 4 2 4 3 2 2 4 2" xfId="19169" xr:uid="{00000000-0005-0000-0000-0000FF1C0000}"/>
    <cellStyle name="Normal 4 2 4 3 2 2 5" xfId="10176" xr:uid="{00000000-0005-0000-0000-0000001D0000}"/>
    <cellStyle name="Normal 4 2 4 3 2 2 5 2" xfId="21546" xr:uid="{00000000-0005-0000-0000-0000011D0000}"/>
    <cellStyle name="Normal 4 2 4 3 2 2 6" xfId="12972" xr:uid="{00000000-0005-0000-0000-0000021D0000}"/>
    <cellStyle name="Normal 4 2 4 3 2 3" xfId="3752" xr:uid="{00000000-0005-0000-0000-0000031D0000}"/>
    <cellStyle name="Normal 4 2 4 3 2 3 2" xfId="15128" xr:uid="{00000000-0005-0000-0000-0000041D0000}"/>
    <cellStyle name="Normal 4 2 4 3 2 4" xfId="5912" xr:uid="{00000000-0005-0000-0000-0000051D0000}"/>
    <cellStyle name="Normal 4 2 4 3 2 4 2" xfId="17288" xr:uid="{00000000-0005-0000-0000-0000061D0000}"/>
    <cellStyle name="Normal 4 2 4 3 2 5" xfId="7795" xr:uid="{00000000-0005-0000-0000-0000071D0000}"/>
    <cellStyle name="Normal 4 2 4 3 2 5 2" xfId="19170" xr:uid="{00000000-0005-0000-0000-0000081D0000}"/>
    <cellStyle name="Normal 4 2 4 3 2 6" xfId="10175" xr:uid="{00000000-0005-0000-0000-0000091D0000}"/>
    <cellStyle name="Normal 4 2 4 3 2 6 2" xfId="21545" xr:uid="{00000000-0005-0000-0000-00000A1D0000}"/>
    <cellStyle name="Normal 4 2 4 3 2 7" xfId="12971" xr:uid="{00000000-0005-0000-0000-00000B1D0000}"/>
    <cellStyle name="Normal 4 2 4 3 3" xfId="1384" xr:uid="{00000000-0005-0000-0000-00000C1D0000}"/>
    <cellStyle name="Normal 4 2 4 3 3 2" xfId="3753" xr:uid="{00000000-0005-0000-0000-00000D1D0000}"/>
    <cellStyle name="Normal 4 2 4 3 3 2 2" xfId="15129" xr:uid="{00000000-0005-0000-0000-00000E1D0000}"/>
    <cellStyle name="Normal 4 2 4 3 3 3" xfId="5913" xr:uid="{00000000-0005-0000-0000-00000F1D0000}"/>
    <cellStyle name="Normal 4 2 4 3 3 3 2" xfId="17289" xr:uid="{00000000-0005-0000-0000-0000101D0000}"/>
    <cellStyle name="Normal 4 2 4 3 3 4" xfId="7796" xr:uid="{00000000-0005-0000-0000-0000111D0000}"/>
    <cellStyle name="Normal 4 2 4 3 3 4 2" xfId="19171" xr:uid="{00000000-0005-0000-0000-0000121D0000}"/>
    <cellStyle name="Normal 4 2 4 3 3 5" xfId="10177" xr:uid="{00000000-0005-0000-0000-0000131D0000}"/>
    <cellStyle name="Normal 4 2 4 3 3 5 2" xfId="21547" xr:uid="{00000000-0005-0000-0000-0000141D0000}"/>
    <cellStyle name="Normal 4 2 4 3 3 6" xfId="12973" xr:uid="{00000000-0005-0000-0000-0000151D0000}"/>
    <cellStyle name="Normal 4 2 4 3 4" xfId="3754" xr:uid="{00000000-0005-0000-0000-0000161D0000}"/>
    <cellStyle name="Normal 4 2 4 3 4 2" xfId="15130" xr:uid="{00000000-0005-0000-0000-0000171D0000}"/>
    <cellStyle name="Normal 4 2 4 3 5" xfId="5914" xr:uid="{00000000-0005-0000-0000-0000181D0000}"/>
    <cellStyle name="Normal 4 2 4 3 5 2" xfId="17290" xr:uid="{00000000-0005-0000-0000-0000191D0000}"/>
    <cellStyle name="Normal 4 2 4 3 6" xfId="7797" xr:uid="{00000000-0005-0000-0000-00001A1D0000}"/>
    <cellStyle name="Normal 4 2 4 3 6 2" xfId="19172" xr:uid="{00000000-0005-0000-0000-00001B1D0000}"/>
    <cellStyle name="Normal 4 2 4 3 7" xfId="10174" xr:uid="{00000000-0005-0000-0000-00001C1D0000}"/>
    <cellStyle name="Normal 4 2 4 3 7 2" xfId="21544" xr:uid="{00000000-0005-0000-0000-00001D1D0000}"/>
    <cellStyle name="Normal 4 2 4 3 8" xfId="12970" xr:uid="{00000000-0005-0000-0000-00001E1D0000}"/>
    <cellStyle name="Normal 4 2 4 4" xfId="1385" xr:uid="{00000000-0005-0000-0000-00001F1D0000}"/>
    <cellStyle name="Normal 4 2 4 4 2" xfId="1386" xr:uid="{00000000-0005-0000-0000-0000201D0000}"/>
    <cellStyle name="Normal 4 2 4 4 2 2" xfId="1387" xr:uid="{00000000-0005-0000-0000-0000211D0000}"/>
    <cellStyle name="Normal 4 2 4 4 2 2 2" xfId="3755" xr:uid="{00000000-0005-0000-0000-0000221D0000}"/>
    <cellStyle name="Normal 4 2 4 4 2 2 2 2" xfId="15131" xr:uid="{00000000-0005-0000-0000-0000231D0000}"/>
    <cellStyle name="Normal 4 2 4 4 2 2 3" xfId="5915" xr:uid="{00000000-0005-0000-0000-0000241D0000}"/>
    <cellStyle name="Normal 4 2 4 4 2 2 3 2" xfId="17291" xr:uid="{00000000-0005-0000-0000-0000251D0000}"/>
    <cellStyle name="Normal 4 2 4 4 2 2 4" xfId="7798" xr:uid="{00000000-0005-0000-0000-0000261D0000}"/>
    <cellStyle name="Normal 4 2 4 4 2 2 4 2" xfId="19173" xr:uid="{00000000-0005-0000-0000-0000271D0000}"/>
    <cellStyle name="Normal 4 2 4 4 2 2 5" xfId="10180" xr:uid="{00000000-0005-0000-0000-0000281D0000}"/>
    <cellStyle name="Normal 4 2 4 4 2 2 5 2" xfId="21550" xr:uid="{00000000-0005-0000-0000-0000291D0000}"/>
    <cellStyle name="Normal 4 2 4 4 2 2 6" xfId="12976" xr:uid="{00000000-0005-0000-0000-00002A1D0000}"/>
    <cellStyle name="Normal 4 2 4 4 2 3" xfId="3756" xr:uid="{00000000-0005-0000-0000-00002B1D0000}"/>
    <cellStyle name="Normal 4 2 4 4 2 3 2" xfId="15132" xr:uid="{00000000-0005-0000-0000-00002C1D0000}"/>
    <cellStyle name="Normal 4 2 4 4 2 4" xfId="5916" xr:uid="{00000000-0005-0000-0000-00002D1D0000}"/>
    <cellStyle name="Normal 4 2 4 4 2 4 2" xfId="17292" xr:uid="{00000000-0005-0000-0000-00002E1D0000}"/>
    <cellStyle name="Normal 4 2 4 4 2 5" xfId="7799" xr:uid="{00000000-0005-0000-0000-00002F1D0000}"/>
    <cellStyle name="Normal 4 2 4 4 2 5 2" xfId="19174" xr:uid="{00000000-0005-0000-0000-0000301D0000}"/>
    <cellStyle name="Normal 4 2 4 4 2 6" xfId="10179" xr:uid="{00000000-0005-0000-0000-0000311D0000}"/>
    <cellStyle name="Normal 4 2 4 4 2 6 2" xfId="21549" xr:uid="{00000000-0005-0000-0000-0000321D0000}"/>
    <cellStyle name="Normal 4 2 4 4 2 7" xfId="12975" xr:uid="{00000000-0005-0000-0000-0000331D0000}"/>
    <cellStyle name="Normal 4 2 4 4 3" xfId="1388" xr:uid="{00000000-0005-0000-0000-0000341D0000}"/>
    <cellStyle name="Normal 4 2 4 4 3 2" xfId="3757" xr:uid="{00000000-0005-0000-0000-0000351D0000}"/>
    <cellStyle name="Normal 4 2 4 4 3 2 2" xfId="15133" xr:uid="{00000000-0005-0000-0000-0000361D0000}"/>
    <cellStyle name="Normal 4 2 4 4 3 3" xfId="5917" xr:uid="{00000000-0005-0000-0000-0000371D0000}"/>
    <cellStyle name="Normal 4 2 4 4 3 3 2" xfId="17293" xr:uid="{00000000-0005-0000-0000-0000381D0000}"/>
    <cellStyle name="Normal 4 2 4 4 3 4" xfId="7800" xr:uid="{00000000-0005-0000-0000-0000391D0000}"/>
    <cellStyle name="Normal 4 2 4 4 3 4 2" xfId="19175" xr:uid="{00000000-0005-0000-0000-00003A1D0000}"/>
    <cellStyle name="Normal 4 2 4 4 3 5" xfId="10181" xr:uid="{00000000-0005-0000-0000-00003B1D0000}"/>
    <cellStyle name="Normal 4 2 4 4 3 5 2" xfId="21551" xr:uid="{00000000-0005-0000-0000-00003C1D0000}"/>
    <cellStyle name="Normal 4 2 4 4 3 6" xfId="12977" xr:uid="{00000000-0005-0000-0000-00003D1D0000}"/>
    <cellStyle name="Normal 4 2 4 4 4" xfId="3758" xr:uid="{00000000-0005-0000-0000-00003E1D0000}"/>
    <cellStyle name="Normal 4 2 4 4 4 2" xfId="15134" xr:uid="{00000000-0005-0000-0000-00003F1D0000}"/>
    <cellStyle name="Normal 4 2 4 4 5" xfId="5918" xr:uid="{00000000-0005-0000-0000-0000401D0000}"/>
    <cellStyle name="Normal 4 2 4 4 5 2" xfId="17294" xr:uid="{00000000-0005-0000-0000-0000411D0000}"/>
    <cellStyle name="Normal 4 2 4 4 6" xfId="7801" xr:uid="{00000000-0005-0000-0000-0000421D0000}"/>
    <cellStyle name="Normal 4 2 4 4 6 2" xfId="19176" xr:uid="{00000000-0005-0000-0000-0000431D0000}"/>
    <cellStyle name="Normal 4 2 4 4 7" xfId="10178" xr:uid="{00000000-0005-0000-0000-0000441D0000}"/>
    <cellStyle name="Normal 4 2 4 4 7 2" xfId="21548" xr:uid="{00000000-0005-0000-0000-0000451D0000}"/>
    <cellStyle name="Normal 4 2 4 4 8" xfId="12974" xr:uid="{00000000-0005-0000-0000-0000461D0000}"/>
    <cellStyle name="Normal 4 2 4 5" xfId="1389" xr:uid="{00000000-0005-0000-0000-0000471D0000}"/>
    <cellStyle name="Normal 4 2 4 5 2" xfId="1390" xr:uid="{00000000-0005-0000-0000-0000481D0000}"/>
    <cellStyle name="Normal 4 2 4 5 2 2" xfId="1391" xr:uid="{00000000-0005-0000-0000-0000491D0000}"/>
    <cellStyle name="Normal 4 2 4 5 2 2 2" xfId="3759" xr:uid="{00000000-0005-0000-0000-00004A1D0000}"/>
    <cellStyle name="Normal 4 2 4 5 2 2 2 2" xfId="15135" xr:uid="{00000000-0005-0000-0000-00004B1D0000}"/>
    <cellStyle name="Normal 4 2 4 5 2 2 3" xfId="5919" xr:uid="{00000000-0005-0000-0000-00004C1D0000}"/>
    <cellStyle name="Normal 4 2 4 5 2 2 3 2" xfId="17295" xr:uid="{00000000-0005-0000-0000-00004D1D0000}"/>
    <cellStyle name="Normal 4 2 4 5 2 2 4" xfId="7802" xr:uid="{00000000-0005-0000-0000-00004E1D0000}"/>
    <cellStyle name="Normal 4 2 4 5 2 2 4 2" xfId="19177" xr:uid="{00000000-0005-0000-0000-00004F1D0000}"/>
    <cellStyle name="Normal 4 2 4 5 2 2 5" xfId="10184" xr:uid="{00000000-0005-0000-0000-0000501D0000}"/>
    <cellStyle name="Normal 4 2 4 5 2 2 5 2" xfId="21554" xr:uid="{00000000-0005-0000-0000-0000511D0000}"/>
    <cellStyle name="Normal 4 2 4 5 2 2 6" xfId="12980" xr:uid="{00000000-0005-0000-0000-0000521D0000}"/>
    <cellStyle name="Normal 4 2 4 5 2 3" xfId="3760" xr:uid="{00000000-0005-0000-0000-0000531D0000}"/>
    <cellStyle name="Normal 4 2 4 5 2 3 2" xfId="15136" xr:uid="{00000000-0005-0000-0000-0000541D0000}"/>
    <cellStyle name="Normal 4 2 4 5 2 4" xfId="5920" xr:uid="{00000000-0005-0000-0000-0000551D0000}"/>
    <cellStyle name="Normal 4 2 4 5 2 4 2" xfId="17296" xr:uid="{00000000-0005-0000-0000-0000561D0000}"/>
    <cellStyle name="Normal 4 2 4 5 2 5" xfId="7803" xr:uid="{00000000-0005-0000-0000-0000571D0000}"/>
    <cellStyle name="Normal 4 2 4 5 2 5 2" xfId="19178" xr:uid="{00000000-0005-0000-0000-0000581D0000}"/>
    <cellStyle name="Normal 4 2 4 5 2 6" xfId="10183" xr:uid="{00000000-0005-0000-0000-0000591D0000}"/>
    <cellStyle name="Normal 4 2 4 5 2 6 2" xfId="21553" xr:uid="{00000000-0005-0000-0000-00005A1D0000}"/>
    <cellStyle name="Normal 4 2 4 5 2 7" xfId="12979" xr:uid="{00000000-0005-0000-0000-00005B1D0000}"/>
    <cellStyle name="Normal 4 2 4 5 3" xfId="1392" xr:uid="{00000000-0005-0000-0000-00005C1D0000}"/>
    <cellStyle name="Normal 4 2 4 5 3 2" xfId="3761" xr:uid="{00000000-0005-0000-0000-00005D1D0000}"/>
    <cellStyle name="Normal 4 2 4 5 3 2 2" xfId="15137" xr:uid="{00000000-0005-0000-0000-00005E1D0000}"/>
    <cellStyle name="Normal 4 2 4 5 3 3" xfId="5921" xr:uid="{00000000-0005-0000-0000-00005F1D0000}"/>
    <cellStyle name="Normal 4 2 4 5 3 3 2" xfId="17297" xr:uid="{00000000-0005-0000-0000-0000601D0000}"/>
    <cellStyle name="Normal 4 2 4 5 3 4" xfId="7804" xr:uid="{00000000-0005-0000-0000-0000611D0000}"/>
    <cellStyle name="Normal 4 2 4 5 3 4 2" xfId="19179" xr:uid="{00000000-0005-0000-0000-0000621D0000}"/>
    <cellStyle name="Normal 4 2 4 5 3 5" xfId="10185" xr:uid="{00000000-0005-0000-0000-0000631D0000}"/>
    <cellStyle name="Normal 4 2 4 5 3 5 2" xfId="21555" xr:uid="{00000000-0005-0000-0000-0000641D0000}"/>
    <cellStyle name="Normal 4 2 4 5 3 6" xfId="12981" xr:uid="{00000000-0005-0000-0000-0000651D0000}"/>
    <cellStyle name="Normal 4 2 4 5 4" xfId="3762" xr:uid="{00000000-0005-0000-0000-0000661D0000}"/>
    <cellStyle name="Normal 4 2 4 5 4 2" xfId="15138" xr:uid="{00000000-0005-0000-0000-0000671D0000}"/>
    <cellStyle name="Normal 4 2 4 5 5" xfId="5922" xr:uid="{00000000-0005-0000-0000-0000681D0000}"/>
    <cellStyle name="Normal 4 2 4 5 5 2" xfId="17298" xr:uid="{00000000-0005-0000-0000-0000691D0000}"/>
    <cellStyle name="Normal 4 2 4 5 6" xfId="7805" xr:uid="{00000000-0005-0000-0000-00006A1D0000}"/>
    <cellStyle name="Normal 4 2 4 5 6 2" xfId="19180" xr:uid="{00000000-0005-0000-0000-00006B1D0000}"/>
    <cellStyle name="Normal 4 2 4 5 7" xfId="10182" xr:uid="{00000000-0005-0000-0000-00006C1D0000}"/>
    <cellStyle name="Normal 4 2 4 5 7 2" xfId="21552" xr:uid="{00000000-0005-0000-0000-00006D1D0000}"/>
    <cellStyle name="Normal 4 2 4 5 8" xfId="12978" xr:uid="{00000000-0005-0000-0000-00006E1D0000}"/>
    <cellStyle name="Normal 4 2 4 6" xfId="1393" xr:uid="{00000000-0005-0000-0000-00006F1D0000}"/>
    <cellStyle name="Normal 4 2 4 6 2" xfId="1394" xr:uid="{00000000-0005-0000-0000-0000701D0000}"/>
    <cellStyle name="Normal 4 2 4 6 2 2" xfId="3763" xr:uid="{00000000-0005-0000-0000-0000711D0000}"/>
    <cellStyle name="Normal 4 2 4 6 2 2 2" xfId="15139" xr:uid="{00000000-0005-0000-0000-0000721D0000}"/>
    <cellStyle name="Normal 4 2 4 6 2 3" xfId="5923" xr:uid="{00000000-0005-0000-0000-0000731D0000}"/>
    <cellStyle name="Normal 4 2 4 6 2 3 2" xfId="17299" xr:uid="{00000000-0005-0000-0000-0000741D0000}"/>
    <cellStyle name="Normal 4 2 4 6 2 4" xfId="7806" xr:uid="{00000000-0005-0000-0000-0000751D0000}"/>
    <cellStyle name="Normal 4 2 4 6 2 4 2" xfId="19181" xr:uid="{00000000-0005-0000-0000-0000761D0000}"/>
    <cellStyle name="Normal 4 2 4 6 2 5" xfId="10187" xr:uid="{00000000-0005-0000-0000-0000771D0000}"/>
    <cellStyle name="Normal 4 2 4 6 2 5 2" xfId="21557" xr:uid="{00000000-0005-0000-0000-0000781D0000}"/>
    <cellStyle name="Normal 4 2 4 6 2 6" xfId="12983" xr:uid="{00000000-0005-0000-0000-0000791D0000}"/>
    <cellStyle name="Normal 4 2 4 6 3" xfId="3764" xr:uid="{00000000-0005-0000-0000-00007A1D0000}"/>
    <cellStyle name="Normal 4 2 4 6 3 2" xfId="15140" xr:uid="{00000000-0005-0000-0000-00007B1D0000}"/>
    <cellStyle name="Normal 4 2 4 6 4" xfId="5924" xr:uid="{00000000-0005-0000-0000-00007C1D0000}"/>
    <cellStyle name="Normal 4 2 4 6 4 2" xfId="17300" xr:uid="{00000000-0005-0000-0000-00007D1D0000}"/>
    <cellStyle name="Normal 4 2 4 6 5" xfId="7807" xr:uid="{00000000-0005-0000-0000-00007E1D0000}"/>
    <cellStyle name="Normal 4 2 4 6 5 2" xfId="19182" xr:uid="{00000000-0005-0000-0000-00007F1D0000}"/>
    <cellStyle name="Normal 4 2 4 6 6" xfId="10186" xr:uid="{00000000-0005-0000-0000-0000801D0000}"/>
    <cellStyle name="Normal 4 2 4 6 6 2" xfId="21556" xr:uid="{00000000-0005-0000-0000-0000811D0000}"/>
    <cellStyle name="Normal 4 2 4 6 7" xfId="12982" xr:uid="{00000000-0005-0000-0000-0000821D0000}"/>
    <cellStyle name="Normal 4 2 4 7" xfId="1395" xr:uid="{00000000-0005-0000-0000-0000831D0000}"/>
    <cellStyle name="Normal 4 2 4 7 2" xfId="3765" xr:uid="{00000000-0005-0000-0000-0000841D0000}"/>
    <cellStyle name="Normal 4 2 4 7 2 2" xfId="15141" xr:uid="{00000000-0005-0000-0000-0000851D0000}"/>
    <cellStyle name="Normal 4 2 4 7 3" xfId="5925" xr:uid="{00000000-0005-0000-0000-0000861D0000}"/>
    <cellStyle name="Normal 4 2 4 7 3 2" xfId="17301" xr:uid="{00000000-0005-0000-0000-0000871D0000}"/>
    <cellStyle name="Normal 4 2 4 7 4" xfId="7808" xr:uid="{00000000-0005-0000-0000-0000881D0000}"/>
    <cellStyle name="Normal 4 2 4 7 4 2" xfId="19183" xr:uid="{00000000-0005-0000-0000-0000891D0000}"/>
    <cellStyle name="Normal 4 2 4 7 5" xfId="10188" xr:uid="{00000000-0005-0000-0000-00008A1D0000}"/>
    <cellStyle name="Normal 4 2 4 7 5 2" xfId="21558" xr:uid="{00000000-0005-0000-0000-00008B1D0000}"/>
    <cellStyle name="Normal 4 2 4 7 6" xfId="12984" xr:uid="{00000000-0005-0000-0000-00008C1D0000}"/>
    <cellStyle name="Normal 4 2 4 8" xfId="3766" xr:uid="{00000000-0005-0000-0000-00008D1D0000}"/>
    <cellStyle name="Normal 4 2 4 8 2" xfId="15142" xr:uid="{00000000-0005-0000-0000-00008E1D0000}"/>
    <cellStyle name="Normal 4 2 4 9" xfId="5926" xr:uid="{00000000-0005-0000-0000-00008F1D0000}"/>
    <cellStyle name="Normal 4 2 4 9 2" xfId="17302" xr:uid="{00000000-0005-0000-0000-0000901D0000}"/>
    <cellStyle name="Normal 4 2 5" xfId="1396" xr:uid="{00000000-0005-0000-0000-0000911D0000}"/>
    <cellStyle name="Normal 4 2 5 10" xfId="7809" xr:uid="{00000000-0005-0000-0000-0000921D0000}"/>
    <cellStyle name="Normal 4 2 5 10 2" xfId="19184" xr:uid="{00000000-0005-0000-0000-0000931D0000}"/>
    <cellStyle name="Normal 4 2 5 11" xfId="10189" xr:uid="{00000000-0005-0000-0000-0000941D0000}"/>
    <cellStyle name="Normal 4 2 5 11 2" xfId="21559" xr:uid="{00000000-0005-0000-0000-0000951D0000}"/>
    <cellStyle name="Normal 4 2 5 12" xfId="12985" xr:uid="{00000000-0005-0000-0000-0000961D0000}"/>
    <cellStyle name="Normal 4 2 5 2" xfId="1397" xr:uid="{00000000-0005-0000-0000-0000971D0000}"/>
    <cellStyle name="Normal 4 2 5 2 10" xfId="10190" xr:uid="{00000000-0005-0000-0000-0000981D0000}"/>
    <cellStyle name="Normal 4 2 5 2 10 2" xfId="21560" xr:uid="{00000000-0005-0000-0000-0000991D0000}"/>
    <cellStyle name="Normal 4 2 5 2 11" xfId="12986" xr:uid="{00000000-0005-0000-0000-00009A1D0000}"/>
    <cellStyle name="Normal 4 2 5 2 2" xfId="1398" xr:uid="{00000000-0005-0000-0000-00009B1D0000}"/>
    <cellStyle name="Normal 4 2 5 2 2 2" xfId="1399" xr:uid="{00000000-0005-0000-0000-00009C1D0000}"/>
    <cellStyle name="Normal 4 2 5 2 2 2 2" xfId="1400" xr:uid="{00000000-0005-0000-0000-00009D1D0000}"/>
    <cellStyle name="Normal 4 2 5 2 2 2 2 2" xfId="3767" xr:uid="{00000000-0005-0000-0000-00009E1D0000}"/>
    <cellStyle name="Normal 4 2 5 2 2 2 2 2 2" xfId="15143" xr:uid="{00000000-0005-0000-0000-00009F1D0000}"/>
    <cellStyle name="Normal 4 2 5 2 2 2 2 3" xfId="5927" xr:uid="{00000000-0005-0000-0000-0000A01D0000}"/>
    <cellStyle name="Normal 4 2 5 2 2 2 2 3 2" xfId="17303" xr:uid="{00000000-0005-0000-0000-0000A11D0000}"/>
    <cellStyle name="Normal 4 2 5 2 2 2 2 4" xfId="7810" xr:uid="{00000000-0005-0000-0000-0000A21D0000}"/>
    <cellStyle name="Normal 4 2 5 2 2 2 2 4 2" xfId="19185" xr:uid="{00000000-0005-0000-0000-0000A31D0000}"/>
    <cellStyle name="Normal 4 2 5 2 2 2 2 5" xfId="10193" xr:uid="{00000000-0005-0000-0000-0000A41D0000}"/>
    <cellStyle name="Normal 4 2 5 2 2 2 2 5 2" xfId="21563" xr:uid="{00000000-0005-0000-0000-0000A51D0000}"/>
    <cellStyle name="Normal 4 2 5 2 2 2 2 6" xfId="12989" xr:uid="{00000000-0005-0000-0000-0000A61D0000}"/>
    <cellStyle name="Normal 4 2 5 2 2 2 3" xfId="3768" xr:uid="{00000000-0005-0000-0000-0000A71D0000}"/>
    <cellStyle name="Normal 4 2 5 2 2 2 3 2" xfId="15144" xr:uid="{00000000-0005-0000-0000-0000A81D0000}"/>
    <cellStyle name="Normal 4 2 5 2 2 2 4" xfId="5928" xr:uid="{00000000-0005-0000-0000-0000A91D0000}"/>
    <cellStyle name="Normal 4 2 5 2 2 2 4 2" xfId="17304" xr:uid="{00000000-0005-0000-0000-0000AA1D0000}"/>
    <cellStyle name="Normal 4 2 5 2 2 2 5" xfId="7811" xr:uid="{00000000-0005-0000-0000-0000AB1D0000}"/>
    <cellStyle name="Normal 4 2 5 2 2 2 5 2" xfId="19186" xr:uid="{00000000-0005-0000-0000-0000AC1D0000}"/>
    <cellStyle name="Normal 4 2 5 2 2 2 6" xfId="10192" xr:uid="{00000000-0005-0000-0000-0000AD1D0000}"/>
    <cellStyle name="Normal 4 2 5 2 2 2 6 2" xfId="21562" xr:uid="{00000000-0005-0000-0000-0000AE1D0000}"/>
    <cellStyle name="Normal 4 2 5 2 2 2 7" xfId="12988" xr:uid="{00000000-0005-0000-0000-0000AF1D0000}"/>
    <cellStyle name="Normal 4 2 5 2 2 3" xfId="1401" xr:uid="{00000000-0005-0000-0000-0000B01D0000}"/>
    <cellStyle name="Normal 4 2 5 2 2 3 2" xfId="3769" xr:uid="{00000000-0005-0000-0000-0000B11D0000}"/>
    <cellStyle name="Normal 4 2 5 2 2 3 2 2" xfId="15145" xr:uid="{00000000-0005-0000-0000-0000B21D0000}"/>
    <cellStyle name="Normal 4 2 5 2 2 3 3" xfId="5929" xr:uid="{00000000-0005-0000-0000-0000B31D0000}"/>
    <cellStyle name="Normal 4 2 5 2 2 3 3 2" xfId="17305" xr:uid="{00000000-0005-0000-0000-0000B41D0000}"/>
    <cellStyle name="Normal 4 2 5 2 2 3 4" xfId="7812" xr:uid="{00000000-0005-0000-0000-0000B51D0000}"/>
    <cellStyle name="Normal 4 2 5 2 2 3 4 2" xfId="19187" xr:uid="{00000000-0005-0000-0000-0000B61D0000}"/>
    <cellStyle name="Normal 4 2 5 2 2 3 5" xfId="10194" xr:uid="{00000000-0005-0000-0000-0000B71D0000}"/>
    <cellStyle name="Normal 4 2 5 2 2 3 5 2" xfId="21564" xr:uid="{00000000-0005-0000-0000-0000B81D0000}"/>
    <cellStyle name="Normal 4 2 5 2 2 3 6" xfId="12990" xr:uid="{00000000-0005-0000-0000-0000B91D0000}"/>
    <cellStyle name="Normal 4 2 5 2 2 4" xfId="3770" xr:uid="{00000000-0005-0000-0000-0000BA1D0000}"/>
    <cellStyle name="Normal 4 2 5 2 2 4 2" xfId="15146" xr:uid="{00000000-0005-0000-0000-0000BB1D0000}"/>
    <cellStyle name="Normal 4 2 5 2 2 5" xfId="5930" xr:uid="{00000000-0005-0000-0000-0000BC1D0000}"/>
    <cellStyle name="Normal 4 2 5 2 2 5 2" xfId="17306" xr:uid="{00000000-0005-0000-0000-0000BD1D0000}"/>
    <cellStyle name="Normal 4 2 5 2 2 6" xfId="7813" xr:uid="{00000000-0005-0000-0000-0000BE1D0000}"/>
    <cellStyle name="Normal 4 2 5 2 2 6 2" xfId="19188" xr:uid="{00000000-0005-0000-0000-0000BF1D0000}"/>
    <cellStyle name="Normal 4 2 5 2 2 7" xfId="10191" xr:uid="{00000000-0005-0000-0000-0000C01D0000}"/>
    <cellStyle name="Normal 4 2 5 2 2 7 2" xfId="21561" xr:uid="{00000000-0005-0000-0000-0000C11D0000}"/>
    <cellStyle name="Normal 4 2 5 2 2 8" xfId="12987" xr:uid="{00000000-0005-0000-0000-0000C21D0000}"/>
    <cellStyle name="Normal 4 2 5 2 3" xfId="1402" xr:uid="{00000000-0005-0000-0000-0000C31D0000}"/>
    <cellStyle name="Normal 4 2 5 2 3 2" xfId="1403" xr:uid="{00000000-0005-0000-0000-0000C41D0000}"/>
    <cellStyle name="Normal 4 2 5 2 3 2 2" xfId="1404" xr:uid="{00000000-0005-0000-0000-0000C51D0000}"/>
    <cellStyle name="Normal 4 2 5 2 3 2 2 2" xfId="3771" xr:uid="{00000000-0005-0000-0000-0000C61D0000}"/>
    <cellStyle name="Normal 4 2 5 2 3 2 2 2 2" xfId="15147" xr:uid="{00000000-0005-0000-0000-0000C71D0000}"/>
    <cellStyle name="Normal 4 2 5 2 3 2 2 3" xfId="5931" xr:uid="{00000000-0005-0000-0000-0000C81D0000}"/>
    <cellStyle name="Normal 4 2 5 2 3 2 2 3 2" xfId="17307" xr:uid="{00000000-0005-0000-0000-0000C91D0000}"/>
    <cellStyle name="Normal 4 2 5 2 3 2 2 4" xfId="7814" xr:uid="{00000000-0005-0000-0000-0000CA1D0000}"/>
    <cellStyle name="Normal 4 2 5 2 3 2 2 4 2" xfId="19189" xr:uid="{00000000-0005-0000-0000-0000CB1D0000}"/>
    <cellStyle name="Normal 4 2 5 2 3 2 2 5" xfId="10197" xr:uid="{00000000-0005-0000-0000-0000CC1D0000}"/>
    <cellStyle name="Normal 4 2 5 2 3 2 2 5 2" xfId="21567" xr:uid="{00000000-0005-0000-0000-0000CD1D0000}"/>
    <cellStyle name="Normal 4 2 5 2 3 2 2 6" xfId="12993" xr:uid="{00000000-0005-0000-0000-0000CE1D0000}"/>
    <cellStyle name="Normal 4 2 5 2 3 2 3" xfId="3772" xr:uid="{00000000-0005-0000-0000-0000CF1D0000}"/>
    <cellStyle name="Normal 4 2 5 2 3 2 3 2" xfId="15148" xr:uid="{00000000-0005-0000-0000-0000D01D0000}"/>
    <cellStyle name="Normal 4 2 5 2 3 2 4" xfId="5932" xr:uid="{00000000-0005-0000-0000-0000D11D0000}"/>
    <cellStyle name="Normal 4 2 5 2 3 2 4 2" xfId="17308" xr:uid="{00000000-0005-0000-0000-0000D21D0000}"/>
    <cellStyle name="Normal 4 2 5 2 3 2 5" xfId="7815" xr:uid="{00000000-0005-0000-0000-0000D31D0000}"/>
    <cellStyle name="Normal 4 2 5 2 3 2 5 2" xfId="19190" xr:uid="{00000000-0005-0000-0000-0000D41D0000}"/>
    <cellStyle name="Normal 4 2 5 2 3 2 6" xfId="10196" xr:uid="{00000000-0005-0000-0000-0000D51D0000}"/>
    <cellStyle name="Normal 4 2 5 2 3 2 6 2" xfId="21566" xr:uid="{00000000-0005-0000-0000-0000D61D0000}"/>
    <cellStyle name="Normal 4 2 5 2 3 2 7" xfId="12992" xr:uid="{00000000-0005-0000-0000-0000D71D0000}"/>
    <cellStyle name="Normal 4 2 5 2 3 3" xfId="1405" xr:uid="{00000000-0005-0000-0000-0000D81D0000}"/>
    <cellStyle name="Normal 4 2 5 2 3 3 2" xfId="3773" xr:uid="{00000000-0005-0000-0000-0000D91D0000}"/>
    <cellStyle name="Normal 4 2 5 2 3 3 2 2" xfId="15149" xr:uid="{00000000-0005-0000-0000-0000DA1D0000}"/>
    <cellStyle name="Normal 4 2 5 2 3 3 3" xfId="5933" xr:uid="{00000000-0005-0000-0000-0000DB1D0000}"/>
    <cellStyle name="Normal 4 2 5 2 3 3 3 2" xfId="17309" xr:uid="{00000000-0005-0000-0000-0000DC1D0000}"/>
    <cellStyle name="Normal 4 2 5 2 3 3 4" xfId="7816" xr:uid="{00000000-0005-0000-0000-0000DD1D0000}"/>
    <cellStyle name="Normal 4 2 5 2 3 3 4 2" xfId="19191" xr:uid="{00000000-0005-0000-0000-0000DE1D0000}"/>
    <cellStyle name="Normal 4 2 5 2 3 3 5" xfId="10198" xr:uid="{00000000-0005-0000-0000-0000DF1D0000}"/>
    <cellStyle name="Normal 4 2 5 2 3 3 5 2" xfId="21568" xr:uid="{00000000-0005-0000-0000-0000E01D0000}"/>
    <cellStyle name="Normal 4 2 5 2 3 3 6" xfId="12994" xr:uid="{00000000-0005-0000-0000-0000E11D0000}"/>
    <cellStyle name="Normal 4 2 5 2 3 4" xfId="3774" xr:uid="{00000000-0005-0000-0000-0000E21D0000}"/>
    <cellStyle name="Normal 4 2 5 2 3 4 2" xfId="15150" xr:uid="{00000000-0005-0000-0000-0000E31D0000}"/>
    <cellStyle name="Normal 4 2 5 2 3 5" xfId="5934" xr:uid="{00000000-0005-0000-0000-0000E41D0000}"/>
    <cellStyle name="Normal 4 2 5 2 3 5 2" xfId="17310" xr:uid="{00000000-0005-0000-0000-0000E51D0000}"/>
    <cellStyle name="Normal 4 2 5 2 3 6" xfId="7817" xr:uid="{00000000-0005-0000-0000-0000E61D0000}"/>
    <cellStyle name="Normal 4 2 5 2 3 6 2" xfId="19192" xr:uid="{00000000-0005-0000-0000-0000E71D0000}"/>
    <cellStyle name="Normal 4 2 5 2 3 7" xfId="10195" xr:uid="{00000000-0005-0000-0000-0000E81D0000}"/>
    <cellStyle name="Normal 4 2 5 2 3 7 2" xfId="21565" xr:uid="{00000000-0005-0000-0000-0000E91D0000}"/>
    <cellStyle name="Normal 4 2 5 2 3 8" xfId="12991" xr:uid="{00000000-0005-0000-0000-0000EA1D0000}"/>
    <cellStyle name="Normal 4 2 5 2 4" xfId="1406" xr:uid="{00000000-0005-0000-0000-0000EB1D0000}"/>
    <cellStyle name="Normal 4 2 5 2 4 2" xfId="1407" xr:uid="{00000000-0005-0000-0000-0000EC1D0000}"/>
    <cellStyle name="Normal 4 2 5 2 4 2 2" xfId="1408" xr:uid="{00000000-0005-0000-0000-0000ED1D0000}"/>
    <cellStyle name="Normal 4 2 5 2 4 2 2 2" xfId="3775" xr:uid="{00000000-0005-0000-0000-0000EE1D0000}"/>
    <cellStyle name="Normal 4 2 5 2 4 2 2 2 2" xfId="15151" xr:uid="{00000000-0005-0000-0000-0000EF1D0000}"/>
    <cellStyle name="Normal 4 2 5 2 4 2 2 3" xfId="5935" xr:uid="{00000000-0005-0000-0000-0000F01D0000}"/>
    <cellStyle name="Normal 4 2 5 2 4 2 2 3 2" xfId="17311" xr:uid="{00000000-0005-0000-0000-0000F11D0000}"/>
    <cellStyle name="Normal 4 2 5 2 4 2 2 4" xfId="7818" xr:uid="{00000000-0005-0000-0000-0000F21D0000}"/>
    <cellStyle name="Normal 4 2 5 2 4 2 2 4 2" xfId="19193" xr:uid="{00000000-0005-0000-0000-0000F31D0000}"/>
    <cellStyle name="Normal 4 2 5 2 4 2 2 5" xfId="10201" xr:uid="{00000000-0005-0000-0000-0000F41D0000}"/>
    <cellStyle name="Normal 4 2 5 2 4 2 2 5 2" xfId="21571" xr:uid="{00000000-0005-0000-0000-0000F51D0000}"/>
    <cellStyle name="Normal 4 2 5 2 4 2 2 6" xfId="12997" xr:uid="{00000000-0005-0000-0000-0000F61D0000}"/>
    <cellStyle name="Normal 4 2 5 2 4 2 3" xfId="3776" xr:uid="{00000000-0005-0000-0000-0000F71D0000}"/>
    <cellStyle name="Normal 4 2 5 2 4 2 3 2" xfId="15152" xr:uid="{00000000-0005-0000-0000-0000F81D0000}"/>
    <cellStyle name="Normal 4 2 5 2 4 2 4" xfId="5936" xr:uid="{00000000-0005-0000-0000-0000F91D0000}"/>
    <cellStyle name="Normal 4 2 5 2 4 2 4 2" xfId="17312" xr:uid="{00000000-0005-0000-0000-0000FA1D0000}"/>
    <cellStyle name="Normal 4 2 5 2 4 2 5" xfId="7819" xr:uid="{00000000-0005-0000-0000-0000FB1D0000}"/>
    <cellStyle name="Normal 4 2 5 2 4 2 5 2" xfId="19194" xr:uid="{00000000-0005-0000-0000-0000FC1D0000}"/>
    <cellStyle name="Normal 4 2 5 2 4 2 6" xfId="10200" xr:uid="{00000000-0005-0000-0000-0000FD1D0000}"/>
    <cellStyle name="Normal 4 2 5 2 4 2 6 2" xfId="21570" xr:uid="{00000000-0005-0000-0000-0000FE1D0000}"/>
    <cellStyle name="Normal 4 2 5 2 4 2 7" xfId="12996" xr:uid="{00000000-0005-0000-0000-0000FF1D0000}"/>
    <cellStyle name="Normal 4 2 5 2 4 3" xfId="1409" xr:uid="{00000000-0005-0000-0000-0000001E0000}"/>
    <cellStyle name="Normal 4 2 5 2 4 3 2" xfId="3777" xr:uid="{00000000-0005-0000-0000-0000011E0000}"/>
    <cellStyle name="Normal 4 2 5 2 4 3 2 2" xfId="15153" xr:uid="{00000000-0005-0000-0000-0000021E0000}"/>
    <cellStyle name="Normal 4 2 5 2 4 3 3" xfId="5937" xr:uid="{00000000-0005-0000-0000-0000031E0000}"/>
    <cellStyle name="Normal 4 2 5 2 4 3 3 2" xfId="17313" xr:uid="{00000000-0005-0000-0000-0000041E0000}"/>
    <cellStyle name="Normal 4 2 5 2 4 3 4" xfId="7820" xr:uid="{00000000-0005-0000-0000-0000051E0000}"/>
    <cellStyle name="Normal 4 2 5 2 4 3 4 2" xfId="19195" xr:uid="{00000000-0005-0000-0000-0000061E0000}"/>
    <cellStyle name="Normal 4 2 5 2 4 3 5" xfId="10202" xr:uid="{00000000-0005-0000-0000-0000071E0000}"/>
    <cellStyle name="Normal 4 2 5 2 4 3 5 2" xfId="21572" xr:uid="{00000000-0005-0000-0000-0000081E0000}"/>
    <cellStyle name="Normal 4 2 5 2 4 3 6" xfId="12998" xr:uid="{00000000-0005-0000-0000-0000091E0000}"/>
    <cellStyle name="Normal 4 2 5 2 4 4" xfId="3778" xr:uid="{00000000-0005-0000-0000-00000A1E0000}"/>
    <cellStyle name="Normal 4 2 5 2 4 4 2" xfId="15154" xr:uid="{00000000-0005-0000-0000-00000B1E0000}"/>
    <cellStyle name="Normal 4 2 5 2 4 5" xfId="5938" xr:uid="{00000000-0005-0000-0000-00000C1E0000}"/>
    <cellStyle name="Normal 4 2 5 2 4 5 2" xfId="17314" xr:uid="{00000000-0005-0000-0000-00000D1E0000}"/>
    <cellStyle name="Normal 4 2 5 2 4 6" xfId="7821" xr:uid="{00000000-0005-0000-0000-00000E1E0000}"/>
    <cellStyle name="Normal 4 2 5 2 4 6 2" xfId="19196" xr:uid="{00000000-0005-0000-0000-00000F1E0000}"/>
    <cellStyle name="Normal 4 2 5 2 4 7" xfId="10199" xr:uid="{00000000-0005-0000-0000-0000101E0000}"/>
    <cellStyle name="Normal 4 2 5 2 4 7 2" xfId="21569" xr:uid="{00000000-0005-0000-0000-0000111E0000}"/>
    <cellStyle name="Normal 4 2 5 2 4 8" xfId="12995" xr:uid="{00000000-0005-0000-0000-0000121E0000}"/>
    <cellStyle name="Normal 4 2 5 2 5" xfId="1410" xr:uid="{00000000-0005-0000-0000-0000131E0000}"/>
    <cellStyle name="Normal 4 2 5 2 5 2" xfId="1411" xr:uid="{00000000-0005-0000-0000-0000141E0000}"/>
    <cellStyle name="Normal 4 2 5 2 5 2 2" xfId="3779" xr:uid="{00000000-0005-0000-0000-0000151E0000}"/>
    <cellStyle name="Normal 4 2 5 2 5 2 2 2" xfId="15155" xr:uid="{00000000-0005-0000-0000-0000161E0000}"/>
    <cellStyle name="Normal 4 2 5 2 5 2 3" xfId="5939" xr:uid="{00000000-0005-0000-0000-0000171E0000}"/>
    <cellStyle name="Normal 4 2 5 2 5 2 3 2" xfId="17315" xr:uid="{00000000-0005-0000-0000-0000181E0000}"/>
    <cellStyle name="Normal 4 2 5 2 5 2 4" xfId="7822" xr:uid="{00000000-0005-0000-0000-0000191E0000}"/>
    <cellStyle name="Normal 4 2 5 2 5 2 4 2" xfId="19197" xr:uid="{00000000-0005-0000-0000-00001A1E0000}"/>
    <cellStyle name="Normal 4 2 5 2 5 2 5" xfId="10204" xr:uid="{00000000-0005-0000-0000-00001B1E0000}"/>
    <cellStyle name="Normal 4 2 5 2 5 2 5 2" xfId="21574" xr:uid="{00000000-0005-0000-0000-00001C1E0000}"/>
    <cellStyle name="Normal 4 2 5 2 5 2 6" xfId="13000" xr:uid="{00000000-0005-0000-0000-00001D1E0000}"/>
    <cellStyle name="Normal 4 2 5 2 5 3" xfId="3780" xr:uid="{00000000-0005-0000-0000-00001E1E0000}"/>
    <cellStyle name="Normal 4 2 5 2 5 3 2" xfId="15156" xr:uid="{00000000-0005-0000-0000-00001F1E0000}"/>
    <cellStyle name="Normal 4 2 5 2 5 4" xfId="5940" xr:uid="{00000000-0005-0000-0000-0000201E0000}"/>
    <cellStyle name="Normal 4 2 5 2 5 4 2" xfId="17316" xr:uid="{00000000-0005-0000-0000-0000211E0000}"/>
    <cellStyle name="Normal 4 2 5 2 5 5" xfId="7823" xr:uid="{00000000-0005-0000-0000-0000221E0000}"/>
    <cellStyle name="Normal 4 2 5 2 5 5 2" xfId="19198" xr:uid="{00000000-0005-0000-0000-0000231E0000}"/>
    <cellStyle name="Normal 4 2 5 2 5 6" xfId="10203" xr:uid="{00000000-0005-0000-0000-0000241E0000}"/>
    <cellStyle name="Normal 4 2 5 2 5 6 2" xfId="21573" xr:uid="{00000000-0005-0000-0000-0000251E0000}"/>
    <cellStyle name="Normal 4 2 5 2 5 7" xfId="12999" xr:uid="{00000000-0005-0000-0000-0000261E0000}"/>
    <cellStyle name="Normal 4 2 5 2 6" xfId="1412" xr:uid="{00000000-0005-0000-0000-0000271E0000}"/>
    <cellStyle name="Normal 4 2 5 2 6 2" xfId="3781" xr:uid="{00000000-0005-0000-0000-0000281E0000}"/>
    <cellStyle name="Normal 4 2 5 2 6 2 2" xfId="15157" xr:uid="{00000000-0005-0000-0000-0000291E0000}"/>
    <cellStyle name="Normal 4 2 5 2 6 3" xfId="5941" xr:uid="{00000000-0005-0000-0000-00002A1E0000}"/>
    <cellStyle name="Normal 4 2 5 2 6 3 2" xfId="17317" xr:uid="{00000000-0005-0000-0000-00002B1E0000}"/>
    <cellStyle name="Normal 4 2 5 2 6 4" xfId="7824" xr:uid="{00000000-0005-0000-0000-00002C1E0000}"/>
    <cellStyle name="Normal 4 2 5 2 6 4 2" xfId="19199" xr:uid="{00000000-0005-0000-0000-00002D1E0000}"/>
    <cellStyle name="Normal 4 2 5 2 6 5" xfId="10205" xr:uid="{00000000-0005-0000-0000-00002E1E0000}"/>
    <cellStyle name="Normal 4 2 5 2 6 5 2" xfId="21575" xr:uid="{00000000-0005-0000-0000-00002F1E0000}"/>
    <cellStyle name="Normal 4 2 5 2 6 6" xfId="13001" xr:uid="{00000000-0005-0000-0000-0000301E0000}"/>
    <cellStyle name="Normal 4 2 5 2 7" xfId="3782" xr:uid="{00000000-0005-0000-0000-0000311E0000}"/>
    <cellStyle name="Normal 4 2 5 2 7 2" xfId="15158" xr:uid="{00000000-0005-0000-0000-0000321E0000}"/>
    <cellStyle name="Normal 4 2 5 2 8" xfId="5942" xr:uid="{00000000-0005-0000-0000-0000331E0000}"/>
    <cellStyle name="Normal 4 2 5 2 8 2" xfId="17318" xr:uid="{00000000-0005-0000-0000-0000341E0000}"/>
    <cellStyle name="Normal 4 2 5 2 9" xfId="7825" xr:uid="{00000000-0005-0000-0000-0000351E0000}"/>
    <cellStyle name="Normal 4 2 5 2 9 2" xfId="19200" xr:uid="{00000000-0005-0000-0000-0000361E0000}"/>
    <cellStyle name="Normal 4 2 5 3" xfId="1413" xr:uid="{00000000-0005-0000-0000-0000371E0000}"/>
    <cellStyle name="Normal 4 2 5 3 2" xfId="1414" xr:uid="{00000000-0005-0000-0000-0000381E0000}"/>
    <cellStyle name="Normal 4 2 5 3 2 2" xfId="1415" xr:uid="{00000000-0005-0000-0000-0000391E0000}"/>
    <cellStyle name="Normal 4 2 5 3 2 2 2" xfId="3783" xr:uid="{00000000-0005-0000-0000-00003A1E0000}"/>
    <cellStyle name="Normal 4 2 5 3 2 2 2 2" xfId="15159" xr:uid="{00000000-0005-0000-0000-00003B1E0000}"/>
    <cellStyle name="Normal 4 2 5 3 2 2 3" xfId="5943" xr:uid="{00000000-0005-0000-0000-00003C1E0000}"/>
    <cellStyle name="Normal 4 2 5 3 2 2 3 2" xfId="17319" xr:uid="{00000000-0005-0000-0000-00003D1E0000}"/>
    <cellStyle name="Normal 4 2 5 3 2 2 4" xfId="7826" xr:uid="{00000000-0005-0000-0000-00003E1E0000}"/>
    <cellStyle name="Normal 4 2 5 3 2 2 4 2" xfId="19201" xr:uid="{00000000-0005-0000-0000-00003F1E0000}"/>
    <cellStyle name="Normal 4 2 5 3 2 2 5" xfId="10208" xr:uid="{00000000-0005-0000-0000-0000401E0000}"/>
    <cellStyle name="Normal 4 2 5 3 2 2 5 2" xfId="21578" xr:uid="{00000000-0005-0000-0000-0000411E0000}"/>
    <cellStyle name="Normal 4 2 5 3 2 2 6" xfId="13004" xr:uid="{00000000-0005-0000-0000-0000421E0000}"/>
    <cellStyle name="Normal 4 2 5 3 2 3" xfId="3784" xr:uid="{00000000-0005-0000-0000-0000431E0000}"/>
    <cellStyle name="Normal 4 2 5 3 2 3 2" xfId="15160" xr:uid="{00000000-0005-0000-0000-0000441E0000}"/>
    <cellStyle name="Normal 4 2 5 3 2 4" xfId="5944" xr:uid="{00000000-0005-0000-0000-0000451E0000}"/>
    <cellStyle name="Normal 4 2 5 3 2 4 2" xfId="17320" xr:uid="{00000000-0005-0000-0000-0000461E0000}"/>
    <cellStyle name="Normal 4 2 5 3 2 5" xfId="7827" xr:uid="{00000000-0005-0000-0000-0000471E0000}"/>
    <cellStyle name="Normal 4 2 5 3 2 5 2" xfId="19202" xr:uid="{00000000-0005-0000-0000-0000481E0000}"/>
    <cellStyle name="Normal 4 2 5 3 2 6" xfId="10207" xr:uid="{00000000-0005-0000-0000-0000491E0000}"/>
    <cellStyle name="Normal 4 2 5 3 2 6 2" xfId="21577" xr:uid="{00000000-0005-0000-0000-00004A1E0000}"/>
    <cellStyle name="Normal 4 2 5 3 2 7" xfId="13003" xr:uid="{00000000-0005-0000-0000-00004B1E0000}"/>
    <cellStyle name="Normal 4 2 5 3 3" xfId="1416" xr:uid="{00000000-0005-0000-0000-00004C1E0000}"/>
    <cellStyle name="Normal 4 2 5 3 3 2" xfId="3785" xr:uid="{00000000-0005-0000-0000-00004D1E0000}"/>
    <cellStyle name="Normal 4 2 5 3 3 2 2" xfId="15161" xr:uid="{00000000-0005-0000-0000-00004E1E0000}"/>
    <cellStyle name="Normal 4 2 5 3 3 3" xfId="5945" xr:uid="{00000000-0005-0000-0000-00004F1E0000}"/>
    <cellStyle name="Normal 4 2 5 3 3 3 2" xfId="17321" xr:uid="{00000000-0005-0000-0000-0000501E0000}"/>
    <cellStyle name="Normal 4 2 5 3 3 4" xfId="7828" xr:uid="{00000000-0005-0000-0000-0000511E0000}"/>
    <cellStyle name="Normal 4 2 5 3 3 4 2" xfId="19203" xr:uid="{00000000-0005-0000-0000-0000521E0000}"/>
    <cellStyle name="Normal 4 2 5 3 3 5" xfId="10209" xr:uid="{00000000-0005-0000-0000-0000531E0000}"/>
    <cellStyle name="Normal 4 2 5 3 3 5 2" xfId="21579" xr:uid="{00000000-0005-0000-0000-0000541E0000}"/>
    <cellStyle name="Normal 4 2 5 3 3 6" xfId="13005" xr:uid="{00000000-0005-0000-0000-0000551E0000}"/>
    <cellStyle name="Normal 4 2 5 3 4" xfId="3786" xr:uid="{00000000-0005-0000-0000-0000561E0000}"/>
    <cellStyle name="Normal 4 2 5 3 4 2" xfId="15162" xr:uid="{00000000-0005-0000-0000-0000571E0000}"/>
    <cellStyle name="Normal 4 2 5 3 5" xfId="5946" xr:uid="{00000000-0005-0000-0000-0000581E0000}"/>
    <cellStyle name="Normal 4 2 5 3 5 2" xfId="17322" xr:uid="{00000000-0005-0000-0000-0000591E0000}"/>
    <cellStyle name="Normal 4 2 5 3 6" xfId="7829" xr:uid="{00000000-0005-0000-0000-00005A1E0000}"/>
    <cellStyle name="Normal 4 2 5 3 6 2" xfId="19204" xr:uid="{00000000-0005-0000-0000-00005B1E0000}"/>
    <cellStyle name="Normal 4 2 5 3 7" xfId="10206" xr:uid="{00000000-0005-0000-0000-00005C1E0000}"/>
    <cellStyle name="Normal 4 2 5 3 7 2" xfId="21576" xr:uid="{00000000-0005-0000-0000-00005D1E0000}"/>
    <cellStyle name="Normal 4 2 5 3 8" xfId="13002" xr:uid="{00000000-0005-0000-0000-00005E1E0000}"/>
    <cellStyle name="Normal 4 2 5 4" xfId="1417" xr:uid="{00000000-0005-0000-0000-00005F1E0000}"/>
    <cellStyle name="Normal 4 2 5 4 2" xfId="1418" xr:uid="{00000000-0005-0000-0000-0000601E0000}"/>
    <cellStyle name="Normal 4 2 5 4 2 2" xfId="1419" xr:uid="{00000000-0005-0000-0000-0000611E0000}"/>
    <cellStyle name="Normal 4 2 5 4 2 2 2" xfId="3787" xr:uid="{00000000-0005-0000-0000-0000621E0000}"/>
    <cellStyle name="Normal 4 2 5 4 2 2 2 2" xfId="15163" xr:uid="{00000000-0005-0000-0000-0000631E0000}"/>
    <cellStyle name="Normal 4 2 5 4 2 2 3" xfId="5947" xr:uid="{00000000-0005-0000-0000-0000641E0000}"/>
    <cellStyle name="Normal 4 2 5 4 2 2 3 2" xfId="17323" xr:uid="{00000000-0005-0000-0000-0000651E0000}"/>
    <cellStyle name="Normal 4 2 5 4 2 2 4" xfId="7830" xr:uid="{00000000-0005-0000-0000-0000661E0000}"/>
    <cellStyle name="Normal 4 2 5 4 2 2 4 2" xfId="19205" xr:uid="{00000000-0005-0000-0000-0000671E0000}"/>
    <cellStyle name="Normal 4 2 5 4 2 2 5" xfId="10212" xr:uid="{00000000-0005-0000-0000-0000681E0000}"/>
    <cellStyle name="Normal 4 2 5 4 2 2 5 2" xfId="21582" xr:uid="{00000000-0005-0000-0000-0000691E0000}"/>
    <cellStyle name="Normal 4 2 5 4 2 2 6" xfId="13008" xr:uid="{00000000-0005-0000-0000-00006A1E0000}"/>
    <cellStyle name="Normal 4 2 5 4 2 3" xfId="3788" xr:uid="{00000000-0005-0000-0000-00006B1E0000}"/>
    <cellStyle name="Normal 4 2 5 4 2 3 2" xfId="15164" xr:uid="{00000000-0005-0000-0000-00006C1E0000}"/>
    <cellStyle name="Normal 4 2 5 4 2 4" xfId="5948" xr:uid="{00000000-0005-0000-0000-00006D1E0000}"/>
    <cellStyle name="Normal 4 2 5 4 2 4 2" xfId="17324" xr:uid="{00000000-0005-0000-0000-00006E1E0000}"/>
    <cellStyle name="Normal 4 2 5 4 2 5" xfId="7831" xr:uid="{00000000-0005-0000-0000-00006F1E0000}"/>
    <cellStyle name="Normal 4 2 5 4 2 5 2" xfId="19206" xr:uid="{00000000-0005-0000-0000-0000701E0000}"/>
    <cellStyle name="Normal 4 2 5 4 2 6" xfId="10211" xr:uid="{00000000-0005-0000-0000-0000711E0000}"/>
    <cellStyle name="Normal 4 2 5 4 2 6 2" xfId="21581" xr:uid="{00000000-0005-0000-0000-0000721E0000}"/>
    <cellStyle name="Normal 4 2 5 4 2 7" xfId="13007" xr:uid="{00000000-0005-0000-0000-0000731E0000}"/>
    <cellStyle name="Normal 4 2 5 4 3" xfId="1420" xr:uid="{00000000-0005-0000-0000-0000741E0000}"/>
    <cellStyle name="Normal 4 2 5 4 3 2" xfId="3789" xr:uid="{00000000-0005-0000-0000-0000751E0000}"/>
    <cellStyle name="Normal 4 2 5 4 3 2 2" xfId="15165" xr:uid="{00000000-0005-0000-0000-0000761E0000}"/>
    <cellStyle name="Normal 4 2 5 4 3 3" xfId="5949" xr:uid="{00000000-0005-0000-0000-0000771E0000}"/>
    <cellStyle name="Normal 4 2 5 4 3 3 2" xfId="17325" xr:uid="{00000000-0005-0000-0000-0000781E0000}"/>
    <cellStyle name="Normal 4 2 5 4 3 4" xfId="7832" xr:uid="{00000000-0005-0000-0000-0000791E0000}"/>
    <cellStyle name="Normal 4 2 5 4 3 4 2" xfId="19207" xr:uid="{00000000-0005-0000-0000-00007A1E0000}"/>
    <cellStyle name="Normal 4 2 5 4 3 5" xfId="10213" xr:uid="{00000000-0005-0000-0000-00007B1E0000}"/>
    <cellStyle name="Normal 4 2 5 4 3 5 2" xfId="21583" xr:uid="{00000000-0005-0000-0000-00007C1E0000}"/>
    <cellStyle name="Normal 4 2 5 4 3 6" xfId="13009" xr:uid="{00000000-0005-0000-0000-00007D1E0000}"/>
    <cellStyle name="Normal 4 2 5 4 4" xfId="3790" xr:uid="{00000000-0005-0000-0000-00007E1E0000}"/>
    <cellStyle name="Normal 4 2 5 4 4 2" xfId="15166" xr:uid="{00000000-0005-0000-0000-00007F1E0000}"/>
    <cellStyle name="Normal 4 2 5 4 5" xfId="5950" xr:uid="{00000000-0005-0000-0000-0000801E0000}"/>
    <cellStyle name="Normal 4 2 5 4 5 2" xfId="17326" xr:uid="{00000000-0005-0000-0000-0000811E0000}"/>
    <cellStyle name="Normal 4 2 5 4 6" xfId="7833" xr:uid="{00000000-0005-0000-0000-0000821E0000}"/>
    <cellStyle name="Normal 4 2 5 4 6 2" xfId="19208" xr:uid="{00000000-0005-0000-0000-0000831E0000}"/>
    <cellStyle name="Normal 4 2 5 4 7" xfId="10210" xr:uid="{00000000-0005-0000-0000-0000841E0000}"/>
    <cellStyle name="Normal 4 2 5 4 7 2" xfId="21580" xr:uid="{00000000-0005-0000-0000-0000851E0000}"/>
    <cellStyle name="Normal 4 2 5 4 8" xfId="13006" xr:uid="{00000000-0005-0000-0000-0000861E0000}"/>
    <cellStyle name="Normal 4 2 5 5" xfId="1421" xr:uid="{00000000-0005-0000-0000-0000871E0000}"/>
    <cellStyle name="Normal 4 2 5 5 2" xfId="1422" xr:uid="{00000000-0005-0000-0000-0000881E0000}"/>
    <cellStyle name="Normal 4 2 5 5 2 2" xfId="1423" xr:uid="{00000000-0005-0000-0000-0000891E0000}"/>
    <cellStyle name="Normal 4 2 5 5 2 2 2" xfId="3791" xr:uid="{00000000-0005-0000-0000-00008A1E0000}"/>
    <cellStyle name="Normal 4 2 5 5 2 2 2 2" xfId="15167" xr:uid="{00000000-0005-0000-0000-00008B1E0000}"/>
    <cellStyle name="Normal 4 2 5 5 2 2 3" xfId="5951" xr:uid="{00000000-0005-0000-0000-00008C1E0000}"/>
    <cellStyle name="Normal 4 2 5 5 2 2 3 2" xfId="17327" xr:uid="{00000000-0005-0000-0000-00008D1E0000}"/>
    <cellStyle name="Normal 4 2 5 5 2 2 4" xfId="7834" xr:uid="{00000000-0005-0000-0000-00008E1E0000}"/>
    <cellStyle name="Normal 4 2 5 5 2 2 4 2" xfId="19209" xr:uid="{00000000-0005-0000-0000-00008F1E0000}"/>
    <cellStyle name="Normal 4 2 5 5 2 2 5" xfId="10216" xr:uid="{00000000-0005-0000-0000-0000901E0000}"/>
    <cellStyle name="Normal 4 2 5 5 2 2 5 2" xfId="21586" xr:uid="{00000000-0005-0000-0000-0000911E0000}"/>
    <cellStyle name="Normal 4 2 5 5 2 2 6" xfId="13012" xr:uid="{00000000-0005-0000-0000-0000921E0000}"/>
    <cellStyle name="Normal 4 2 5 5 2 3" xfId="3792" xr:uid="{00000000-0005-0000-0000-0000931E0000}"/>
    <cellStyle name="Normal 4 2 5 5 2 3 2" xfId="15168" xr:uid="{00000000-0005-0000-0000-0000941E0000}"/>
    <cellStyle name="Normal 4 2 5 5 2 4" xfId="5952" xr:uid="{00000000-0005-0000-0000-0000951E0000}"/>
    <cellStyle name="Normal 4 2 5 5 2 4 2" xfId="17328" xr:uid="{00000000-0005-0000-0000-0000961E0000}"/>
    <cellStyle name="Normal 4 2 5 5 2 5" xfId="7835" xr:uid="{00000000-0005-0000-0000-0000971E0000}"/>
    <cellStyle name="Normal 4 2 5 5 2 5 2" xfId="19210" xr:uid="{00000000-0005-0000-0000-0000981E0000}"/>
    <cellStyle name="Normal 4 2 5 5 2 6" xfId="10215" xr:uid="{00000000-0005-0000-0000-0000991E0000}"/>
    <cellStyle name="Normal 4 2 5 5 2 6 2" xfId="21585" xr:uid="{00000000-0005-0000-0000-00009A1E0000}"/>
    <cellStyle name="Normal 4 2 5 5 2 7" xfId="13011" xr:uid="{00000000-0005-0000-0000-00009B1E0000}"/>
    <cellStyle name="Normal 4 2 5 5 3" xfId="1424" xr:uid="{00000000-0005-0000-0000-00009C1E0000}"/>
    <cellStyle name="Normal 4 2 5 5 3 2" xfId="3793" xr:uid="{00000000-0005-0000-0000-00009D1E0000}"/>
    <cellStyle name="Normal 4 2 5 5 3 2 2" xfId="15169" xr:uid="{00000000-0005-0000-0000-00009E1E0000}"/>
    <cellStyle name="Normal 4 2 5 5 3 3" xfId="5953" xr:uid="{00000000-0005-0000-0000-00009F1E0000}"/>
    <cellStyle name="Normal 4 2 5 5 3 3 2" xfId="17329" xr:uid="{00000000-0005-0000-0000-0000A01E0000}"/>
    <cellStyle name="Normal 4 2 5 5 3 4" xfId="7836" xr:uid="{00000000-0005-0000-0000-0000A11E0000}"/>
    <cellStyle name="Normal 4 2 5 5 3 4 2" xfId="19211" xr:uid="{00000000-0005-0000-0000-0000A21E0000}"/>
    <cellStyle name="Normal 4 2 5 5 3 5" xfId="10217" xr:uid="{00000000-0005-0000-0000-0000A31E0000}"/>
    <cellStyle name="Normal 4 2 5 5 3 5 2" xfId="21587" xr:uid="{00000000-0005-0000-0000-0000A41E0000}"/>
    <cellStyle name="Normal 4 2 5 5 3 6" xfId="13013" xr:uid="{00000000-0005-0000-0000-0000A51E0000}"/>
    <cellStyle name="Normal 4 2 5 5 4" xfId="3794" xr:uid="{00000000-0005-0000-0000-0000A61E0000}"/>
    <cellStyle name="Normal 4 2 5 5 4 2" xfId="15170" xr:uid="{00000000-0005-0000-0000-0000A71E0000}"/>
    <cellStyle name="Normal 4 2 5 5 5" xfId="5954" xr:uid="{00000000-0005-0000-0000-0000A81E0000}"/>
    <cellStyle name="Normal 4 2 5 5 5 2" xfId="17330" xr:uid="{00000000-0005-0000-0000-0000A91E0000}"/>
    <cellStyle name="Normal 4 2 5 5 6" xfId="7837" xr:uid="{00000000-0005-0000-0000-0000AA1E0000}"/>
    <cellStyle name="Normal 4 2 5 5 6 2" xfId="19212" xr:uid="{00000000-0005-0000-0000-0000AB1E0000}"/>
    <cellStyle name="Normal 4 2 5 5 7" xfId="10214" xr:uid="{00000000-0005-0000-0000-0000AC1E0000}"/>
    <cellStyle name="Normal 4 2 5 5 7 2" xfId="21584" xr:uid="{00000000-0005-0000-0000-0000AD1E0000}"/>
    <cellStyle name="Normal 4 2 5 5 8" xfId="13010" xr:uid="{00000000-0005-0000-0000-0000AE1E0000}"/>
    <cellStyle name="Normal 4 2 5 6" xfId="1425" xr:uid="{00000000-0005-0000-0000-0000AF1E0000}"/>
    <cellStyle name="Normal 4 2 5 6 2" xfId="1426" xr:uid="{00000000-0005-0000-0000-0000B01E0000}"/>
    <cellStyle name="Normal 4 2 5 6 2 2" xfId="3795" xr:uid="{00000000-0005-0000-0000-0000B11E0000}"/>
    <cellStyle name="Normal 4 2 5 6 2 2 2" xfId="15171" xr:uid="{00000000-0005-0000-0000-0000B21E0000}"/>
    <cellStyle name="Normal 4 2 5 6 2 3" xfId="5955" xr:uid="{00000000-0005-0000-0000-0000B31E0000}"/>
    <cellStyle name="Normal 4 2 5 6 2 3 2" xfId="17331" xr:uid="{00000000-0005-0000-0000-0000B41E0000}"/>
    <cellStyle name="Normal 4 2 5 6 2 4" xfId="7838" xr:uid="{00000000-0005-0000-0000-0000B51E0000}"/>
    <cellStyle name="Normal 4 2 5 6 2 4 2" xfId="19213" xr:uid="{00000000-0005-0000-0000-0000B61E0000}"/>
    <cellStyle name="Normal 4 2 5 6 2 5" xfId="10219" xr:uid="{00000000-0005-0000-0000-0000B71E0000}"/>
    <cellStyle name="Normal 4 2 5 6 2 5 2" xfId="21589" xr:uid="{00000000-0005-0000-0000-0000B81E0000}"/>
    <cellStyle name="Normal 4 2 5 6 2 6" xfId="13015" xr:uid="{00000000-0005-0000-0000-0000B91E0000}"/>
    <cellStyle name="Normal 4 2 5 6 3" xfId="3796" xr:uid="{00000000-0005-0000-0000-0000BA1E0000}"/>
    <cellStyle name="Normal 4 2 5 6 3 2" xfId="15172" xr:uid="{00000000-0005-0000-0000-0000BB1E0000}"/>
    <cellStyle name="Normal 4 2 5 6 4" xfId="5956" xr:uid="{00000000-0005-0000-0000-0000BC1E0000}"/>
    <cellStyle name="Normal 4 2 5 6 4 2" xfId="17332" xr:uid="{00000000-0005-0000-0000-0000BD1E0000}"/>
    <cellStyle name="Normal 4 2 5 6 5" xfId="7839" xr:uid="{00000000-0005-0000-0000-0000BE1E0000}"/>
    <cellStyle name="Normal 4 2 5 6 5 2" xfId="19214" xr:uid="{00000000-0005-0000-0000-0000BF1E0000}"/>
    <cellStyle name="Normal 4 2 5 6 6" xfId="10218" xr:uid="{00000000-0005-0000-0000-0000C01E0000}"/>
    <cellStyle name="Normal 4 2 5 6 6 2" xfId="21588" xr:uid="{00000000-0005-0000-0000-0000C11E0000}"/>
    <cellStyle name="Normal 4 2 5 6 7" xfId="13014" xr:uid="{00000000-0005-0000-0000-0000C21E0000}"/>
    <cellStyle name="Normal 4 2 5 7" xfId="1427" xr:uid="{00000000-0005-0000-0000-0000C31E0000}"/>
    <cellStyle name="Normal 4 2 5 7 2" xfId="3797" xr:uid="{00000000-0005-0000-0000-0000C41E0000}"/>
    <cellStyle name="Normal 4 2 5 7 2 2" xfId="15173" xr:uid="{00000000-0005-0000-0000-0000C51E0000}"/>
    <cellStyle name="Normal 4 2 5 7 3" xfId="5957" xr:uid="{00000000-0005-0000-0000-0000C61E0000}"/>
    <cellStyle name="Normal 4 2 5 7 3 2" xfId="17333" xr:uid="{00000000-0005-0000-0000-0000C71E0000}"/>
    <cellStyle name="Normal 4 2 5 7 4" xfId="7840" xr:uid="{00000000-0005-0000-0000-0000C81E0000}"/>
    <cellStyle name="Normal 4 2 5 7 4 2" xfId="19215" xr:uid="{00000000-0005-0000-0000-0000C91E0000}"/>
    <cellStyle name="Normal 4 2 5 7 5" xfId="10220" xr:uid="{00000000-0005-0000-0000-0000CA1E0000}"/>
    <cellStyle name="Normal 4 2 5 7 5 2" xfId="21590" xr:uid="{00000000-0005-0000-0000-0000CB1E0000}"/>
    <cellStyle name="Normal 4 2 5 7 6" xfId="13016" xr:uid="{00000000-0005-0000-0000-0000CC1E0000}"/>
    <cellStyle name="Normal 4 2 5 8" xfId="3798" xr:uid="{00000000-0005-0000-0000-0000CD1E0000}"/>
    <cellStyle name="Normal 4 2 5 8 2" xfId="15174" xr:uid="{00000000-0005-0000-0000-0000CE1E0000}"/>
    <cellStyle name="Normal 4 2 5 9" xfId="5958" xr:uid="{00000000-0005-0000-0000-0000CF1E0000}"/>
    <cellStyle name="Normal 4 2 5 9 2" xfId="17334" xr:uid="{00000000-0005-0000-0000-0000D01E0000}"/>
    <cellStyle name="Normal 4 2 6" xfId="1428" xr:uid="{00000000-0005-0000-0000-0000D11E0000}"/>
    <cellStyle name="Normal 4 2 6 10" xfId="7841" xr:uid="{00000000-0005-0000-0000-0000D21E0000}"/>
    <cellStyle name="Normal 4 2 6 10 2" xfId="19216" xr:uid="{00000000-0005-0000-0000-0000D31E0000}"/>
    <cellStyle name="Normal 4 2 6 11" xfId="10221" xr:uid="{00000000-0005-0000-0000-0000D41E0000}"/>
    <cellStyle name="Normal 4 2 6 11 2" xfId="21591" xr:uid="{00000000-0005-0000-0000-0000D51E0000}"/>
    <cellStyle name="Normal 4 2 6 12" xfId="13017" xr:uid="{00000000-0005-0000-0000-0000D61E0000}"/>
    <cellStyle name="Normal 4 2 6 2" xfId="1429" xr:uid="{00000000-0005-0000-0000-0000D71E0000}"/>
    <cellStyle name="Normal 4 2 6 2 10" xfId="10222" xr:uid="{00000000-0005-0000-0000-0000D81E0000}"/>
    <cellStyle name="Normal 4 2 6 2 10 2" xfId="21592" xr:uid="{00000000-0005-0000-0000-0000D91E0000}"/>
    <cellStyle name="Normal 4 2 6 2 11" xfId="13018" xr:uid="{00000000-0005-0000-0000-0000DA1E0000}"/>
    <cellStyle name="Normal 4 2 6 2 2" xfId="1430" xr:uid="{00000000-0005-0000-0000-0000DB1E0000}"/>
    <cellStyle name="Normal 4 2 6 2 2 2" xfId="1431" xr:uid="{00000000-0005-0000-0000-0000DC1E0000}"/>
    <cellStyle name="Normal 4 2 6 2 2 2 2" xfId="1432" xr:uid="{00000000-0005-0000-0000-0000DD1E0000}"/>
    <cellStyle name="Normal 4 2 6 2 2 2 2 2" xfId="3799" xr:uid="{00000000-0005-0000-0000-0000DE1E0000}"/>
    <cellStyle name="Normal 4 2 6 2 2 2 2 2 2" xfId="15175" xr:uid="{00000000-0005-0000-0000-0000DF1E0000}"/>
    <cellStyle name="Normal 4 2 6 2 2 2 2 3" xfId="5959" xr:uid="{00000000-0005-0000-0000-0000E01E0000}"/>
    <cellStyle name="Normal 4 2 6 2 2 2 2 3 2" xfId="17335" xr:uid="{00000000-0005-0000-0000-0000E11E0000}"/>
    <cellStyle name="Normal 4 2 6 2 2 2 2 4" xfId="7842" xr:uid="{00000000-0005-0000-0000-0000E21E0000}"/>
    <cellStyle name="Normal 4 2 6 2 2 2 2 4 2" xfId="19217" xr:uid="{00000000-0005-0000-0000-0000E31E0000}"/>
    <cellStyle name="Normal 4 2 6 2 2 2 2 5" xfId="10225" xr:uid="{00000000-0005-0000-0000-0000E41E0000}"/>
    <cellStyle name="Normal 4 2 6 2 2 2 2 5 2" xfId="21595" xr:uid="{00000000-0005-0000-0000-0000E51E0000}"/>
    <cellStyle name="Normal 4 2 6 2 2 2 2 6" xfId="13021" xr:uid="{00000000-0005-0000-0000-0000E61E0000}"/>
    <cellStyle name="Normal 4 2 6 2 2 2 3" xfId="3800" xr:uid="{00000000-0005-0000-0000-0000E71E0000}"/>
    <cellStyle name="Normal 4 2 6 2 2 2 3 2" xfId="15176" xr:uid="{00000000-0005-0000-0000-0000E81E0000}"/>
    <cellStyle name="Normal 4 2 6 2 2 2 4" xfId="5960" xr:uid="{00000000-0005-0000-0000-0000E91E0000}"/>
    <cellStyle name="Normal 4 2 6 2 2 2 4 2" xfId="17336" xr:uid="{00000000-0005-0000-0000-0000EA1E0000}"/>
    <cellStyle name="Normal 4 2 6 2 2 2 5" xfId="7843" xr:uid="{00000000-0005-0000-0000-0000EB1E0000}"/>
    <cellStyle name="Normal 4 2 6 2 2 2 5 2" xfId="19218" xr:uid="{00000000-0005-0000-0000-0000EC1E0000}"/>
    <cellStyle name="Normal 4 2 6 2 2 2 6" xfId="10224" xr:uid="{00000000-0005-0000-0000-0000ED1E0000}"/>
    <cellStyle name="Normal 4 2 6 2 2 2 6 2" xfId="21594" xr:uid="{00000000-0005-0000-0000-0000EE1E0000}"/>
    <cellStyle name="Normal 4 2 6 2 2 2 7" xfId="13020" xr:uid="{00000000-0005-0000-0000-0000EF1E0000}"/>
    <cellStyle name="Normal 4 2 6 2 2 3" xfId="1433" xr:uid="{00000000-0005-0000-0000-0000F01E0000}"/>
    <cellStyle name="Normal 4 2 6 2 2 3 2" xfId="3801" xr:uid="{00000000-0005-0000-0000-0000F11E0000}"/>
    <cellStyle name="Normal 4 2 6 2 2 3 2 2" xfId="15177" xr:uid="{00000000-0005-0000-0000-0000F21E0000}"/>
    <cellStyle name="Normal 4 2 6 2 2 3 3" xfId="5961" xr:uid="{00000000-0005-0000-0000-0000F31E0000}"/>
    <cellStyle name="Normal 4 2 6 2 2 3 3 2" xfId="17337" xr:uid="{00000000-0005-0000-0000-0000F41E0000}"/>
    <cellStyle name="Normal 4 2 6 2 2 3 4" xfId="7844" xr:uid="{00000000-0005-0000-0000-0000F51E0000}"/>
    <cellStyle name="Normal 4 2 6 2 2 3 4 2" xfId="19219" xr:uid="{00000000-0005-0000-0000-0000F61E0000}"/>
    <cellStyle name="Normal 4 2 6 2 2 3 5" xfId="10226" xr:uid="{00000000-0005-0000-0000-0000F71E0000}"/>
    <cellStyle name="Normal 4 2 6 2 2 3 5 2" xfId="21596" xr:uid="{00000000-0005-0000-0000-0000F81E0000}"/>
    <cellStyle name="Normal 4 2 6 2 2 3 6" xfId="13022" xr:uid="{00000000-0005-0000-0000-0000F91E0000}"/>
    <cellStyle name="Normal 4 2 6 2 2 4" xfId="3802" xr:uid="{00000000-0005-0000-0000-0000FA1E0000}"/>
    <cellStyle name="Normal 4 2 6 2 2 4 2" xfId="15178" xr:uid="{00000000-0005-0000-0000-0000FB1E0000}"/>
    <cellStyle name="Normal 4 2 6 2 2 5" xfId="5962" xr:uid="{00000000-0005-0000-0000-0000FC1E0000}"/>
    <cellStyle name="Normal 4 2 6 2 2 5 2" xfId="17338" xr:uid="{00000000-0005-0000-0000-0000FD1E0000}"/>
    <cellStyle name="Normal 4 2 6 2 2 6" xfId="7845" xr:uid="{00000000-0005-0000-0000-0000FE1E0000}"/>
    <cellStyle name="Normal 4 2 6 2 2 6 2" xfId="19220" xr:uid="{00000000-0005-0000-0000-0000FF1E0000}"/>
    <cellStyle name="Normal 4 2 6 2 2 7" xfId="10223" xr:uid="{00000000-0005-0000-0000-0000001F0000}"/>
    <cellStyle name="Normal 4 2 6 2 2 7 2" xfId="21593" xr:uid="{00000000-0005-0000-0000-0000011F0000}"/>
    <cellStyle name="Normal 4 2 6 2 2 8" xfId="13019" xr:uid="{00000000-0005-0000-0000-0000021F0000}"/>
    <cellStyle name="Normal 4 2 6 2 3" xfId="1434" xr:uid="{00000000-0005-0000-0000-0000031F0000}"/>
    <cellStyle name="Normal 4 2 6 2 3 2" xfId="1435" xr:uid="{00000000-0005-0000-0000-0000041F0000}"/>
    <cellStyle name="Normal 4 2 6 2 3 2 2" xfId="1436" xr:uid="{00000000-0005-0000-0000-0000051F0000}"/>
    <cellStyle name="Normal 4 2 6 2 3 2 2 2" xfId="3803" xr:uid="{00000000-0005-0000-0000-0000061F0000}"/>
    <cellStyle name="Normal 4 2 6 2 3 2 2 2 2" xfId="15179" xr:uid="{00000000-0005-0000-0000-0000071F0000}"/>
    <cellStyle name="Normal 4 2 6 2 3 2 2 3" xfId="5963" xr:uid="{00000000-0005-0000-0000-0000081F0000}"/>
    <cellStyle name="Normal 4 2 6 2 3 2 2 3 2" xfId="17339" xr:uid="{00000000-0005-0000-0000-0000091F0000}"/>
    <cellStyle name="Normal 4 2 6 2 3 2 2 4" xfId="7846" xr:uid="{00000000-0005-0000-0000-00000A1F0000}"/>
    <cellStyle name="Normal 4 2 6 2 3 2 2 4 2" xfId="19221" xr:uid="{00000000-0005-0000-0000-00000B1F0000}"/>
    <cellStyle name="Normal 4 2 6 2 3 2 2 5" xfId="10229" xr:uid="{00000000-0005-0000-0000-00000C1F0000}"/>
    <cellStyle name="Normal 4 2 6 2 3 2 2 5 2" xfId="21599" xr:uid="{00000000-0005-0000-0000-00000D1F0000}"/>
    <cellStyle name="Normal 4 2 6 2 3 2 2 6" xfId="13025" xr:uid="{00000000-0005-0000-0000-00000E1F0000}"/>
    <cellStyle name="Normal 4 2 6 2 3 2 3" xfId="3804" xr:uid="{00000000-0005-0000-0000-00000F1F0000}"/>
    <cellStyle name="Normal 4 2 6 2 3 2 3 2" xfId="15180" xr:uid="{00000000-0005-0000-0000-0000101F0000}"/>
    <cellStyle name="Normal 4 2 6 2 3 2 4" xfId="5964" xr:uid="{00000000-0005-0000-0000-0000111F0000}"/>
    <cellStyle name="Normal 4 2 6 2 3 2 4 2" xfId="17340" xr:uid="{00000000-0005-0000-0000-0000121F0000}"/>
    <cellStyle name="Normal 4 2 6 2 3 2 5" xfId="7847" xr:uid="{00000000-0005-0000-0000-0000131F0000}"/>
    <cellStyle name="Normal 4 2 6 2 3 2 5 2" xfId="19222" xr:uid="{00000000-0005-0000-0000-0000141F0000}"/>
    <cellStyle name="Normal 4 2 6 2 3 2 6" xfId="10228" xr:uid="{00000000-0005-0000-0000-0000151F0000}"/>
    <cellStyle name="Normal 4 2 6 2 3 2 6 2" xfId="21598" xr:uid="{00000000-0005-0000-0000-0000161F0000}"/>
    <cellStyle name="Normal 4 2 6 2 3 2 7" xfId="13024" xr:uid="{00000000-0005-0000-0000-0000171F0000}"/>
    <cellStyle name="Normal 4 2 6 2 3 3" xfId="1437" xr:uid="{00000000-0005-0000-0000-0000181F0000}"/>
    <cellStyle name="Normal 4 2 6 2 3 3 2" xfId="3805" xr:uid="{00000000-0005-0000-0000-0000191F0000}"/>
    <cellStyle name="Normal 4 2 6 2 3 3 2 2" xfId="15181" xr:uid="{00000000-0005-0000-0000-00001A1F0000}"/>
    <cellStyle name="Normal 4 2 6 2 3 3 3" xfId="5965" xr:uid="{00000000-0005-0000-0000-00001B1F0000}"/>
    <cellStyle name="Normal 4 2 6 2 3 3 3 2" xfId="17341" xr:uid="{00000000-0005-0000-0000-00001C1F0000}"/>
    <cellStyle name="Normal 4 2 6 2 3 3 4" xfId="7848" xr:uid="{00000000-0005-0000-0000-00001D1F0000}"/>
    <cellStyle name="Normal 4 2 6 2 3 3 4 2" xfId="19223" xr:uid="{00000000-0005-0000-0000-00001E1F0000}"/>
    <cellStyle name="Normal 4 2 6 2 3 3 5" xfId="10230" xr:uid="{00000000-0005-0000-0000-00001F1F0000}"/>
    <cellStyle name="Normal 4 2 6 2 3 3 5 2" xfId="21600" xr:uid="{00000000-0005-0000-0000-0000201F0000}"/>
    <cellStyle name="Normal 4 2 6 2 3 3 6" xfId="13026" xr:uid="{00000000-0005-0000-0000-0000211F0000}"/>
    <cellStyle name="Normal 4 2 6 2 3 4" xfId="3806" xr:uid="{00000000-0005-0000-0000-0000221F0000}"/>
    <cellStyle name="Normal 4 2 6 2 3 4 2" xfId="15182" xr:uid="{00000000-0005-0000-0000-0000231F0000}"/>
    <cellStyle name="Normal 4 2 6 2 3 5" xfId="5966" xr:uid="{00000000-0005-0000-0000-0000241F0000}"/>
    <cellStyle name="Normal 4 2 6 2 3 5 2" xfId="17342" xr:uid="{00000000-0005-0000-0000-0000251F0000}"/>
    <cellStyle name="Normal 4 2 6 2 3 6" xfId="7849" xr:uid="{00000000-0005-0000-0000-0000261F0000}"/>
    <cellStyle name="Normal 4 2 6 2 3 6 2" xfId="19224" xr:uid="{00000000-0005-0000-0000-0000271F0000}"/>
    <cellStyle name="Normal 4 2 6 2 3 7" xfId="10227" xr:uid="{00000000-0005-0000-0000-0000281F0000}"/>
    <cellStyle name="Normal 4 2 6 2 3 7 2" xfId="21597" xr:uid="{00000000-0005-0000-0000-0000291F0000}"/>
    <cellStyle name="Normal 4 2 6 2 3 8" xfId="13023" xr:uid="{00000000-0005-0000-0000-00002A1F0000}"/>
    <cellStyle name="Normal 4 2 6 2 4" xfId="1438" xr:uid="{00000000-0005-0000-0000-00002B1F0000}"/>
    <cellStyle name="Normal 4 2 6 2 4 2" xfId="1439" xr:uid="{00000000-0005-0000-0000-00002C1F0000}"/>
    <cellStyle name="Normal 4 2 6 2 4 2 2" xfId="1440" xr:uid="{00000000-0005-0000-0000-00002D1F0000}"/>
    <cellStyle name="Normal 4 2 6 2 4 2 2 2" xfId="3807" xr:uid="{00000000-0005-0000-0000-00002E1F0000}"/>
    <cellStyle name="Normal 4 2 6 2 4 2 2 2 2" xfId="15183" xr:uid="{00000000-0005-0000-0000-00002F1F0000}"/>
    <cellStyle name="Normal 4 2 6 2 4 2 2 3" xfId="5967" xr:uid="{00000000-0005-0000-0000-0000301F0000}"/>
    <cellStyle name="Normal 4 2 6 2 4 2 2 3 2" xfId="17343" xr:uid="{00000000-0005-0000-0000-0000311F0000}"/>
    <cellStyle name="Normal 4 2 6 2 4 2 2 4" xfId="7850" xr:uid="{00000000-0005-0000-0000-0000321F0000}"/>
    <cellStyle name="Normal 4 2 6 2 4 2 2 4 2" xfId="19225" xr:uid="{00000000-0005-0000-0000-0000331F0000}"/>
    <cellStyle name="Normal 4 2 6 2 4 2 2 5" xfId="10233" xr:uid="{00000000-0005-0000-0000-0000341F0000}"/>
    <cellStyle name="Normal 4 2 6 2 4 2 2 5 2" xfId="21603" xr:uid="{00000000-0005-0000-0000-0000351F0000}"/>
    <cellStyle name="Normal 4 2 6 2 4 2 2 6" xfId="13029" xr:uid="{00000000-0005-0000-0000-0000361F0000}"/>
    <cellStyle name="Normal 4 2 6 2 4 2 3" xfId="3808" xr:uid="{00000000-0005-0000-0000-0000371F0000}"/>
    <cellStyle name="Normal 4 2 6 2 4 2 3 2" xfId="15184" xr:uid="{00000000-0005-0000-0000-0000381F0000}"/>
    <cellStyle name="Normal 4 2 6 2 4 2 4" xfId="5968" xr:uid="{00000000-0005-0000-0000-0000391F0000}"/>
    <cellStyle name="Normal 4 2 6 2 4 2 4 2" xfId="17344" xr:uid="{00000000-0005-0000-0000-00003A1F0000}"/>
    <cellStyle name="Normal 4 2 6 2 4 2 5" xfId="7851" xr:uid="{00000000-0005-0000-0000-00003B1F0000}"/>
    <cellStyle name="Normal 4 2 6 2 4 2 5 2" xfId="19226" xr:uid="{00000000-0005-0000-0000-00003C1F0000}"/>
    <cellStyle name="Normal 4 2 6 2 4 2 6" xfId="10232" xr:uid="{00000000-0005-0000-0000-00003D1F0000}"/>
    <cellStyle name="Normal 4 2 6 2 4 2 6 2" xfId="21602" xr:uid="{00000000-0005-0000-0000-00003E1F0000}"/>
    <cellStyle name="Normal 4 2 6 2 4 2 7" xfId="13028" xr:uid="{00000000-0005-0000-0000-00003F1F0000}"/>
    <cellStyle name="Normal 4 2 6 2 4 3" xfId="1441" xr:uid="{00000000-0005-0000-0000-0000401F0000}"/>
    <cellStyle name="Normal 4 2 6 2 4 3 2" xfId="3809" xr:uid="{00000000-0005-0000-0000-0000411F0000}"/>
    <cellStyle name="Normal 4 2 6 2 4 3 2 2" xfId="15185" xr:uid="{00000000-0005-0000-0000-0000421F0000}"/>
    <cellStyle name="Normal 4 2 6 2 4 3 3" xfId="5969" xr:uid="{00000000-0005-0000-0000-0000431F0000}"/>
    <cellStyle name="Normal 4 2 6 2 4 3 3 2" xfId="17345" xr:uid="{00000000-0005-0000-0000-0000441F0000}"/>
    <cellStyle name="Normal 4 2 6 2 4 3 4" xfId="7852" xr:uid="{00000000-0005-0000-0000-0000451F0000}"/>
    <cellStyle name="Normal 4 2 6 2 4 3 4 2" xfId="19227" xr:uid="{00000000-0005-0000-0000-0000461F0000}"/>
    <cellStyle name="Normal 4 2 6 2 4 3 5" xfId="10234" xr:uid="{00000000-0005-0000-0000-0000471F0000}"/>
    <cellStyle name="Normal 4 2 6 2 4 3 5 2" xfId="21604" xr:uid="{00000000-0005-0000-0000-0000481F0000}"/>
    <cellStyle name="Normal 4 2 6 2 4 3 6" xfId="13030" xr:uid="{00000000-0005-0000-0000-0000491F0000}"/>
    <cellStyle name="Normal 4 2 6 2 4 4" xfId="3810" xr:uid="{00000000-0005-0000-0000-00004A1F0000}"/>
    <cellStyle name="Normal 4 2 6 2 4 4 2" xfId="15186" xr:uid="{00000000-0005-0000-0000-00004B1F0000}"/>
    <cellStyle name="Normal 4 2 6 2 4 5" xfId="5970" xr:uid="{00000000-0005-0000-0000-00004C1F0000}"/>
    <cellStyle name="Normal 4 2 6 2 4 5 2" xfId="17346" xr:uid="{00000000-0005-0000-0000-00004D1F0000}"/>
    <cellStyle name="Normal 4 2 6 2 4 6" xfId="7853" xr:uid="{00000000-0005-0000-0000-00004E1F0000}"/>
    <cellStyle name="Normal 4 2 6 2 4 6 2" xfId="19228" xr:uid="{00000000-0005-0000-0000-00004F1F0000}"/>
    <cellStyle name="Normal 4 2 6 2 4 7" xfId="10231" xr:uid="{00000000-0005-0000-0000-0000501F0000}"/>
    <cellStyle name="Normal 4 2 6 2 4 7 2" xfId="21601" xr:uid="{00000000-0005-0000-0000-0000511F0000}"/>
    <cellStyle name="Normal 4 2 6 2 4 8" xfId="13027" xr:uid="{00000000-0005-0000-0000-0000521F0000}"/>
    <cellStyle name="Normal 4 2 6 2 5" xfId="1442" xr:uid="{00000000-0005-0000-0000-0000531F0000}"/>
    <cellStyle name="Normal 4 2 6 2 5 2" xfId="1443" xr:uid="{00000000-0005-0000-0000-0000541F0000}"/>
    <cellStyle name="Normal 4 2 6 2 5 2 2" xfId="3811" xr:uid="{00000000-0005-0000-0000-0000551F0000}"/>
    <cellStyle name="Normal 4 2 6 2 5 2 2 2" xfId="15187" xr:uid="{00000000-0005-0000-0000-0000561F0000}"/>
    <cellStyle name="Normal 4 2 6 2 5 2 3" xfId="5971" xr:uid="{00000000-0005-0000-0000-0000571F0000}"/>
    <cellStyle name="Normal 4 2 6 2 5 2 3 2" xfId="17347" xr:uid="{00000000-0005-0000-0000-0000581F0000}"/>
    <cellStyle name="Normal 4 2 6 2 5 2 4" xfId="7854" xr:uid="{00000000-0005-0000-0000-0000591F0000}"/>
    <cellStyle name="Normal 4 2 6 2 5 2 4 2" xfId="19229" xr:uid="{00000000-0005-0000-0000-00005A1F0000}"/>
    <cellStyle name="Normal 4 2 6 2 5 2 5" xfId="10236" xr:uid="{00000000-0005-0000-0000-00005B1F0000}"/>
    <cellStyle name="Normal 4 2 6 2 5 2 5 2" xfId="21606" xr:uid="{00000000-0005-0000-0000-00005C1F0000}"/>
    <cellStyle name="Normal 4 2 6 2 5 2 6" xfId="13032" xr:uid="{00000000-0005-0000-0000-00005D1F0000}"/>
    <cellStyle name="Normal 4 2 6 2 5 3" xfId="3812" xr:uid="{00000000-0005-0000-0000-00005E1F0000}"/>
    <cellStyle name="Normal 4 2 6 2 5 3 2" xfId="15188" xr:uid="{00000000-0005-0000-0000-00005F1F0000}"/>
    <cellStyle name="Normal 4 2 6 2 5 4" xfId="5972" xr:uid="{00000000-0005-0000-0000-0000601F0000}"/>
    <cellStyle name="Normal 4 2 6 2 5 4 2" xfId="17348" xr:uid="{00000000-0005-0000-0000-0000611F0000}"/>
    <cellStyle name="Normal 4 2 6 2 5 5" xfId="7855" xr:uid="{00000000-0005-0000-0000-0000621F0000}"/>
    <cellStyle name="Normal 4 2 6 2 5 5 2" xfId="19230" xr:uid="{00000000-0005-0000-0000-0000631F0000}"/>
    <cellStyle name="Normal 4 2 6 2 5 6" xfId="10235" xr:uid="{00000000-0005-0000-0000-0000641F0000}"/>
    <cellStyle name="Normal 4 2 6 2 5 6 2" xfId="21605" xr:uid="{00000000-0005-0000-0000-0000651F0000}"/>
    <cellStyle name="Normal 4 2 6 2 5 7" xfId="13031" xr:uid="{00000000-0005-0000-0000-0000661F0000}"/>
    <cellStyle name="Normal 4 2 6 2 6" xfId="1444" xr:uid="{00000000-0005-0000-0000-0000671F0000}"/>
    <cellStyle name="Normal 4 2 6 2 6 2" xfId="3813" xr:uid="{00000000-0005-0000-0000-0000681F0000}"/>
    <cellStyle name="Normal 4 2 6 2 6 2 2" xfId="15189" xr:uid="{00000000-0005-0000-0000-0000691F0000}"/>
    <cellStyle name="Normal 4 2 6 2 6 3" xfId="5973" xr:uid="{00000000-0005-0000-0000-00006A1F0000}"/>
    <cellStyle name="Normal 4 2 6 2 6 3 2" xfId="17349" xr:uid="{00000000-0005-0000-0000-00006B1F0000}"/>
    <cellStyle name="Normal 4 2 6 2 6 4" xfId="7856" xr:uid="{00000000-0005-0000-0000-00006C1F0000}"/>
    <cellStyle name="Normal 4 2 6 2 6 4 2" xfId="19231" xr:uid="{00000000-0005-0000-0000-00006D1F0000}"/>
    <cellStyle name="Normal 4 2 6 2 6 5" xfId="10237" xr:uid="{00000000-0005-0000-0000-00006E1F0000}"/>
    <cellStyle name="Normal 4 2 6 2 6 5 2" xfId="21607" xr:uid="{00000000-0005-0000-0000-00006F1F0000}"/>
    <cellStyle name="Normal 4 2 6 2 6 6" xfId="13033" xr:uid="{00000000-0005-0000-0000-0000701F0000}"/>
    <cellStyle name="Normal 4 2 6 2 7" xfId="3814" xr:uid="{00000000-0005-0000-0000-0000711F0000}"/>
    <cellStyle name="Normal 4 2 6 2 7 2" xfId="15190" xr:uid="{00000000-0005-0000-0000-0000721F0000}"/>
    <cellStyle name="Normal 4 2 6 2 8" xfId="5974" xr:uid="{00000000-0005-0000-0000-0000731F0000}"/>
    <cellStyle name="Normal 4 2 6 2 8 2" xfId="17350" xr:uid="{00000000-0005-0000-0000-0000741F0000}"/>
    <cellStyle name="Normal 4 2 6 2 9" xfId="7857" xr:uid="{00000000-0005-0000-0000-0000751F0000}"/>
    <cellStyle name="Normal 4 2 6 2 9 2" xfId="19232" xr:uid="{00000000-0005-0000-0000-0000761F0000}"/>
    <cellStyle name="Normal 4 2 6 3" xfId="1445" xr:uid="{00000000-0005-0000-0000-0000771F0000}"/>
    <cellStyle name="Normal 4 2 6 3 2" xfId="1446" xr:uid="{00000000-0005-0000-0000-0000781F0000}"/>
    <cellStyle name="Normal 4 2 6 3 2 2" xfId="1447" xr:uid="{00000000-0005-0000-0000-0000791F0000}"/>
    <cellStyle name="Normal 4 2 6 3 2 2 2" xfId="3815" xr:uid="{00000000-0005-0000-0000-00007A1F0000}"/>
    <cellStyle name="Normal 4 2 6 3 2 2 2 2" xfId="15191" xr:uid="{00000000-0005-0000-0000-00007B1F0000}"/>
    <cellStyle name="Normal 4 2 6 3 2 2 3" xfId="5975" xr:uid="{00000000-0005-0000-0000-00007C1F0000}"/>
    <cellStyle name="Normal 4 2 6 3 2 2 3 2" xfId="17351" xr:uid="{00000000-0005-0000-0000-00007D1F0000}"/>
    <cellStyle name="Normal 4 2 6 3 2 2 4" xfId="7858" xr:uid="{00000000-0005-0000-0000-00007E1F0000}"/>
    <cellStyle name="Normal 4 2 6 3 2 2 4 2" xfId="19233" xr:uid="{00000000-0005-0000-0000-00007F1F0000}"/>
    <cellStyle name="Normal 4 2 6 3 2 2 5" xfId="10240" xr:uid="{00000000-0005-0000-0000-0000801F0000}"/>
    <cellStyle name="Normal 4 2 6 3 2 2 5 2" xfId="21610" xr:uid="{00000000-0005-0000-0000-0000811F0000}"/>
    <cellStyle name="Normal 4 2 6 3 2 2 6" xfId="13036" xr:uid="{00000000-0005-0000-0000-0000821F0000}"/>
    <cellStyle name="Normal 4 2 6 3 2 3" xfId="3816" xr:uid="{00000000-0005-0000-0000-0000831F0000}"/>
    <cellStyle name="Normal 4 2 6 3 2 3 2" xfId="15192" xr:uid="{00000000-0005-0000-0000-0000841F0000}"/>
    <cellStyle name="Normal 4 2 6 3 2 4" xfId="5976" xr:uid="{00000000-0005-0000-0000-0000851F0000}"/>
    <cellStyle name="Normal 4 2 6 3 2 4 2" xfId="17352" xr:uid="{00000000-0005-0000-0000-0000861F0000}"/>
    <cellStyle name="Normal 4 2 6 3 2 5" xfId="7859" xr:uid="{00000000-0005-0000-0000-0000871F0000}"/>
    <cellStyle name="Normal 4 2 6 3 2 5 2" xfId="19234" xr:uid="{00000000-0005-0000-0000-0000881F0000}"/>
    <cellStyle name="Normal 4 2 6 3 2 6" xfId="10239" xr:uid="{00000000-0005-0000-0000-0000891F0000}"/>
    <cellStyle name="Normal 4 2 6 3 2 6 2" xfId="21609" xr:uid="{00000000-0005-0000-0000-00008A1F0000}"/>
    <cellStyle name="Normal 4 2 6 3 2 7" xfId="13035" xr:uid="{00000000-0005-0000-0000-00008B1F0000}"/>
    <cellStyle name="Normal 4 2 6 3 3" xfId="1448" xr:uid="{00000000-0005-0000-0000-00008C1F0000}"/>
    <cellStyle name="Normal 4 2 6 3 3 2" xfId="3817" xr:uid="{00000000-0005-0000-0000-00008D1F0000}"/>
    <cellStyle name="Normal 4 2 6 3 3 2 2" xfId="15193" xr:uid="{00000000-0005-0000-0000-00008E1F0000}"/>
    <cellStyle name="Normal 4 2 6 3 3 3" xfId="5977" xr:uid="{00000000-0005-0000-0000-00008F1F0000}"/>
    <cellStyle name="Normal 4 2 6 3 3 3 2" xfId="17353" xr:uid="{00000000-0005-0000-0000-0000901F0000}"/>
    <cellStyle name="Normal 4 2 6 3 3 4" xfId="7860" xr:uid="{00000000-0005-0000-0000-0000911F0000}"/>
    <cellStyle name="Normal 4 2 6 3 3 4 2" xfId="19235" xr:uid="{00000000-0005-0000-0000-0000921F0000}"/>
    <cellStyle name="Normal 4 2 6 3 3 5" xfId="10241" xr:uid="{00000000-0005-0000-0000-0000931F0000}"/>
    <cellStyle name="Normal 4 2 6 3 3 5 2" xfId="21611" xr:uid="{00000000-0005-0000-0000-0000941F0000}"/>
    <cellStyle name="Normal 4 2 6 3 3 6" xfId="13037" xr:uid="{00000000-0005-0000-0000-0000951F0000}"/>
    <cellStyle name="Normal 4 2 6 3 4" xfId="3818" xr:uid="{00000000-0005-0000-0000-0000961F0000}"/>
    <cellStyle name="Normal 4 2 6 3 4 2" xfId="15194" xr:uid="{00000000-0005-0000-0000-0000971F0000}"/>
    <cellStyle name="Normal 4 2 6 3 5" xfId="5978" xr:uid="{00000000-0005-0000-0000-0000981F0000}"/>
    <cellStyle name="Normal 4 2 6 3 5 2" xfId="17354" xr:uid="{00000000-0005-0000-0000-0000991F0000}"/>
    <cellStyle name="Normal 4 2 6 3 6" xfId="7861" xr:uid="{00000000-0005-0000-0000-00009A1F0000}"/>
    <cellStyle name="Normal 4 2 6 3 6 2" xfId="19236" xr:uid="{00000000-0005-0000-0000-00009B1F0000}"/>
    <cellStyle name="Normal 4 2 6 3 7" xfId="10238" xr:uid="{00000000-0005-0000-0000-00009C1F0000}"/>
    <cellStyle name="Normal 4 2 6 3 7 2" xfId="21608" xr:uid="{00000000-0005-0000-0000-00009D1F0000}"/>
    <cellStyle name="Normal 4 2 6 3 8" xfId="13034" xr:uid="{00000000-0005-0000-0000-00009E1F0000}"/>
    <cellStyle name="Normal 4 2 6 4" xfId="1449" xr:uid="{00000000-0005-0000-0000-00009F1F0000}"/>
    <cellStyle name="Normal 4 2 6 4 2" xfId="1450" xr:uid="{00000000-0005-0000-0000-0000A01F0000}"/>
    <cellStyle name="Normal 4 2 6 4 2 2" xfId="1451" xr:uid="{00000000-0005-0000-0000-0000A11F0000}"/>
    <cellStyle name="Normal 4 2 6 4 2 2 2" xfId="3819" xr:uid="{00000000-0005-0000-0000-0000A21F0000}"/>
    <cellStyle name="Normal 4 2 6 4 2 2 2 2" xfId="15195" xr:uid="{00000000-0005-0000-0000-0000A31F0000}"/>
    <cellStyle name="Normal 4 2 6 4 2 2 3" xfId="5979" xr:uid="{00000000-0005-0000-0000-0000A41F0000}"/>
    <cellStyle name="Normal 4 2 6 4 2 2 3 2" xfId="17355" xr:uid="{00000000-0005-0000-0000-0000A51F0000}"/>
    <cellStyle name="Normal 4 2 6 4 2 2 4" xfId="7862" xr:uid="{00000000-0005-0000-0000-0000A61F0000}"/>
    <cellStyle name="Normal 4 2 6 4 2 2 4 2" xfId="19237" xr:uid="{00000000-0005-0000-0000-0000A71F0000}"/>
    <cellStyle name="Normal 4 2 6 4 2 2 5" xfId="10244" xr:uid="{00000000-0005-0000-0000-0000A81F0000}"/>
    <cellStyle name="Normal 4 2 6 4 2 2 5 2" xfId="21614" xr:uid="{00000000-0005-0000-0000-0000A91F0000}"/>
    <cellStyle name="Normal 4 2 6 4 2 2 6" xfId="13040" xr:uid="{00000000-0005-0000-0000-0000AA1F0000}"/>
    <cellStyle name="Normal 4 2 6 4 2 3" xfId="3820" xr:uid="{00000000-0005-0000-0000-0000AB1F0000}"/>
    <cellStyle name="Normal 4 2 6 4 2 3 2" xfId="15196" xr:uid="{00000000-0005-0000-0000-0000AC1F0000}"/>
    <cellStyle name="Normal 4 2 6 4 2 4" xfId="5980" xr:uid="{00000000-0005-0000-0000-0000AD1F0000}"/>
    <cellStyle name="Normal 4 2 6 4 2 4 2" xfId="17356" xr:uid="{00000000-0005-0000-0000-0000AE1F0000}"/>
    <cellStyle name="Normal 4 2 6 4 2 5" xfId="7863" xr:uid="{00000000-0005-0000-0000-0000AF1F0000}"/>
    <cellStyle name="Normal 4 2 6 4 2 5 2" xfId="19238" xr:uid="{00000000-0005-0000-0000-0000B01F0000}"/>
    <cellStyle name="Normal 4 2 6 4 2 6" xfId="10243" xr:uid="{00000000-0005-0000-0000-0000B11F0000}"/>
    <cellStyle name="Normal 4 2 6 4 2 6 2" xfId="21613" xr:uid="{00000000-0005-0000-0000-0000B21F0000}"/>
    <cellStyle name="Normal 4 2 6 4 2 7" xfId="13039" xr:uid="{00000000-0005-0000-0000-0000B31F0000}"/>
    <cellStyle name="Normal 4 2 6 4 3" xfId="1452" xr:uid="{00000000-0005-0000-0000-0000B41F0000}"/>
    <cellStyle name="Normal 4 2 6 4 3 2" xfId="3821" xr:uid="{00000000-0005-0000-0000-0000B51F0000}"/>
    <cellStyle name="Normal 4 2 6 4 3 2 2" xfId="15197" xr:uid="{00000000-0005-0000-0000-0000B61F0000}"/>
    <cellStyle name="Normal 4 2 6 4 3 3" xfId="5981" xr:uid="{00000000-0005-0000-0000-0000B71F0000}"/>
    <cellStyle name="Normal 4 2 6 4 3 3 2" xfId="17357" xr:uid="{00000000-0005-0000-0000-0000B81F0000}"/>
    <cellStyle name="Normal 4 2 6 4 3 4" xfId="7864" xr:uid="{00000000-0005-0000-0000-0000B91F0000}"/>
    <cellStyle name="Normal 4 2 6 4 3 4 2" xfId="19239" xr:uid="{00000000-0005-0000-0000-0000BA1F0000}"/>
    <cellStyle name="Normal 4 2 6 4 3 5" xfId="10245" xr:uid="{00000000-0005-0000-0000-0000BB1F0000}"/>
    <cellStyle name="Normal 4 2 6 4 3 5 2" xfId="21615" xr:uid="{00000000-0005-0000-0000-0000BC1F0000}"/>
    <cellStyle name="Normal 4 2 6 4 3 6" xfId="13041" xr:uid="{00000000-0005-0000-0000-0000BD1F0000}"/>
    <cellStyle name="Normal 4 2 6 4 4" xfId="3822" xr:uid="{00000000-0005-0000-0000-0000BE1F0000}"/>
    <cellStyle name="Normal 4 2 6 4 4 2" xfId="15198" xr:uid="{00000000-0005-0000-0000-0000BF1F0000}"/>
    <cellStyle name="Normal 4 2 6 4 5" xfId="5982" xr:uid="{00000000-0005-0000-0000-0000C01F0000}"/>
    <cellStyle name="Normal 4 2 6 4 5 2" xfId="17358" xr:uid="{00000000-0005-0000-0000-0000C11F0000}"/>
    <cellStyle name="Normal 4 2 6 4 6" xfId="7865" xr:uid="{00000000-0005-0000-0000-0000C21F0000}"/>
    <cellStyle name="Normal 4 2 6 4 6 2" xfId="19240" xr:uid="{00000000-0005-0000-0000-0000C31F0000}"/>
    <cellStyle name="Normal 4 2 6 4 7" xfId="10242" xr:uid="{00000000-0005-0000-0000-0000C41F0000}"/>
    <cellStyle name="Normal 4 2 6 4 7 2" xfId="21612" xr:uid="{00000000-0005-0000-0000-0000C51F0000}"/>
    <cellStyle name="Normal 4 2 6 4 8" xfId="13038" xr:uid="{00000000-0005-0000-0000-0000C61F0000}"/>
    <cellStyle name="Normal 4 2 6 5" xfId="1453" xr:uid="{00000000-0005-0000-0000-0000C71F0000}"/>
    <cellStyle name="Normal 4 2 6 5 2" xfId="1454" xr:uid="{00000000-0005-0000-0000-0000C81F0000}"/>
    <cellStyle name="Normal 4 2 6 5 2 2" xfId="1455" xr:uid="{00000000-0005-0000-0000-0000C91F0000}"/>
    <cellStyle name="Normal 4 2 6 5 2 2 2" xfId="3823" xr:uid="{00000000-0005-0000-0000-0000CA1F0000}"/>
    <cellStyle name="Normal 4 2 6 5 2 2 2 2" xfId="15199" xr:uid="{00000000-0005-0000-0000-0000CB1F0000}"/>
    <cellStyle name="Normal 4 2 6 5 2 2 3" xfId="5983" xr:uid="{00000000-0005-0000-0000-0000CC1F0000}"/>
    <cellStyle name="Normal 4 2 6 5 2 2 3 2" xfId="17359" xr:uid="{00000000-0005-0000-0000-0000CD1F0000}"/>
    <cellStyle name="Normal 4 2 6 5 2 2 4" xfId="7866" xr:uid="{00000000-0005-0000-0000-0000CE1F0000}"/>
    <cellStyle name="Normal 4 2 6 5 2 2 4 2" xfId="19241" xr:uid="{00000000-0005-0000-0000-0000CF1F0000}"/>
    <cellStyle name="Normal 4 2 6 5 2 2 5" xfId="10248" xr:uid="{00000000-0005-0000-0000-0000D01F0000}"/>
    <cellStyle name="Normal 4 2 6 5 2 2 5 2" xfId="21618" xr:uid="{00000000-0005-0000-0000-0000D11F0000}"/>
    <cellStyle name="Normal 4 2 6 5 2 2 6" xfId="13044" xr:uid="{00000000-0005-0000-0000-0000D21F0000}"/>
    <cellStyle name="Normal 4 2 6 5 2 3" xfId="3824" xr:uid="{00000000-0005-0000-0000-0000D31F0000}"/>
    <cellStyle name="Normal 4 2 6 5 2 3 2" xfId="15200" xr:uid="{00000000-0005-0000-0000-0000D41F0000}"/>
    <cellStyle name="Normal 4 2 6 5 2 4" xfId="5984" xr:uid="{00000000-0005-0000-0000-0000D51F0000}"/>
    <cellStyle name="Normal 4 2 6 5 2 4 2" xfId="17360" xr:uid="{00000000-0005-0000-0000-0000D61F0000}"/>
    <cellStyle name="Normal 4 2 6 5 2 5" xfId="7867" xr:uid="{00000000-0005-0000-0000-0000D71F0000}"/>
    <cellStyle name="Normal 4 2 6 5 2 5 2" xfId="19242" xr:uid="{00000000-0005-0000-0000-0000D81F0000}"/>
    <cellStyle name="Normal 4 2 6 5 2 6" xfId="10247" xr:uid="{00000000-0005-0000-0000-0000D91F0000}"/>
    <cellStyle name="Normal 4 2 6 5 2 6 2" xfId="21617" xr:uid="{00000000-0005-0000-0000-0000DA1F0000}"/>
    <cellStyle name="Normal 4 2 6 5 2 7" xfId="13043" xr:uid="{00000000-0005-0000-0000-0000DB1F0000}"/>
    <cellStyle name="Normal 4 2 6 5 3" xfId="1456" xr:uid="{00000000-0005-0000-0000-0000DC1F0000}"/>
    <cellStyle name="Normal 4 2 6 5 3 2" xfId="3825" xr:uid="{00000000-0005-0000-0000-0000DD1F0000}"/>
    <cellStyle name="Normal 4 2 6 5 3 2 2" xfId="15201" xr:uid="{00000000-0005-0000-0000-0000DE1F0000}"/>
    <cellStyle name="Normal 4 2 6 5 3 3" xfId="5985" xr:uid="{00000000-0005-0000-0000-0000DF1F0000}"/>
    <cellStyle name="Normal 4 2 6 5 3 3 2" xfId="17361" xr:uid="{00000000-0005-0000-0000-0000E01F0000}"/>
    <cellStyle name="Normal 4 2 6 5 3 4" xfId="7868" xr:uid="{00000000-0005-0000-0000-0000E11F0000}"/>
    <cellStyle name="Normal 4 2 6 5 3 4 2" xfId="19243" xr:uid="{00000000-0005-0000-0000-0000E21F0000}"/>
    <cellStyle name="Normal 4 2 6 5 3 5" xfId="10249" xr:uid="{00000000-0005-0000-0000-0000E31F0000}"/>
    <cellStyle name="Normal 4 2 6 5 3 5 2" xfId="21619" xr:uid="{00000000-0005-0000-0000-0000E41F0000}"/>
    <cellStyle name="Normal 4 2 6 5 3 6" xfId="13045" xr:uid="{00000000-0005-0000-0000-0000E51F0000}"/>
    <cellStyle name="Normal 4 2 6 5 4" xfId="3826" xr:uid="{00000000-0005-0000-0000-0000E61F0000}"/>
    <cellStyle name="Normal 4 2 6 5 4 2" xfId="15202" xr:uid="{00000000-0005-0000-0000-0000E71F0000}"/>
    <cellStyle name="Normal 4 2 6 5 5" xfId="5986" xr:uid="{00000000-0005-0000-0000-0000E81F0000}"/>
    <cellStyle name="Normal 4 2 6 5 5 2" xfId="17362" xr:uid="{00000000-0005-0000-0000-0000E91F0000}"/>
    <cellStyle name="Normal 4 2 6 5 6" xfId="7869" xr:uid="{00000000-0005-0000-0000-0000EA1F0000}"/>
    <cellStyle name="Normal 4 2 6 5 6 2" xfId="19244" xr:uid="{00000000-0005-0000-0000-0000EB1F0000}"/>
    <cellStyle name="Normal 4 2 6 5 7" xfId="10246" xr:uid="{00000000-0005-0000-0000-0000EC1F0000}"/>
    <cellStyle name="Normal 4 2 6 5 7 2" xfId="21616" xr:uid="{00000000-0005-0000-0000-0000ED1F0000}"/>
    <cellStyle name="Normal 4 2 6 5 8" xfId="13042" xr:uid="{00000000-0005-0000-0000-0000EE1F0000}"/>
    <cellStyle name="Normal 4 2 6 6" xfId="1457" xr:uid="{00000000-0005-0000-0000-0000EF1F0000}"/>
    <cellStyle name="Normal 4 2 6 6 2" xfId="1458" xr:uid="{00000000-0005-0000-0000-0000F01F0000}"/>
    <cellStyle name="Normal 4 2 6 6 2 2" xfId="3827" xr:uid="{00000000-0005-0000-0000-0000F11F0000}"/>
    <cellStyle name="Normal 4 2 6 6 2 2 2" xfId="15203" xr:uid="{00000000-0005-0000-0000-0000F21F0000}"/>
    <cellStyle name="Normal 4 2 6 6 2 3" xfId="5987" xr:uid="{00000000-0005-0000-0000-0000F31F0000}"/>
    <cellStyle name="Normal 4 2 6 6 2 3 2" xfId="17363" xr:uid="{00000000-0005-0000-0000-0000F41F0000}"/>
    <cellStyle name="Normal 4 2 6 6 2 4" xfId="7870" xr:uid="{00000000-0005-0000-0000-0000F51F0000}"/>
    <cellStyle name="Normal 4 2 6 6 2 4 2" xfId="19245" xr:uid="{00000000-0005-0000-0000-0000F61F0000}"/>
    <cellStyle name="Normal 4 2 6 6 2 5" xfId="10251" xr:uid="{00000000-0005-0000-0000-0000F71F0000}"/>
    <cellStyle name="Normal 4 2 6 6 2 5 2" xfId="21621" xr:uid="{00000000-0005-0000-0000-0000F81F0000}"/>
    <cellStyle name="Normal 4 2 6 6 2 6" xfId="13047" xr:uid="{00000000-0005-0000-0000-0000F91F0000}"/>
    <cellStyle name="Normal 4 2 6 6 3" xfId="3828" xr:uid="{00000000-0005-0000-0000-0000FA1F0000}"/>
    <cellStyle name="Normal 4 2 6 6 3 2" xfId="15204" xr:uid="{00000000-0005-0000-0000-0000FB1F0000}"/>
    <cellStyle name="Normal 4 2 6 6 4" xfId="5988" xr:uid="{00000000-0005-0000-0000-0000FC1F0000}"/>
    <cellStyle name="Normal 4 2 6 6 4 2" xfId="17364" xr:uid="{00000000-0005-0000-0000-0000FD1F0000}"/>
    <cellStyle name="Normal 4 2 6 6 5" xfId="7871" xr:uid="{00000000-0005-0000-0000-0000FE1F0000}"/>
    <cellStyle name="Normal 4 2 6 6 5 2" xfId="19246" xr:uid="{00000000-0005-0000-0000-0000FF1F0000}"/>
    <cellStyle name="Normal 4 2 6 6 6" xfId="10250" xr:uid="{00000000-0005-0000-0000-000000200000}"/>
    <cellStyle name="Normal 4 2 6 6 6 2" xfId="21620" xr:uid="{00000000-0005-0000-0000-000001200000}"/>
    <cellStyle name="Normal 4 2 6 6 7" xfId="13046" xr:uid="{00000000-0005-0000-0000-000002200000}"/>
    <cellStyle name="Normal 4 2 6 7" xfId="1459" xr:uid="{00000000-0005-0000-0000-000003200000}"/>
    <cellStyle name="Normal 4 2 6 7 2" xfId="3829" xr:uid="{00000000-0005-0000-0000-000004200000}"/>
    <cellStyle name="Normal 4 2 6 7 2 2" xfId="15205" xr:uid="{00000000-0005-0000-0000-000005200000}"/>
    <cellStyle name="Normal 4 2 6 7 3" xfId="5989" xr:uid="{00000000-0005-0000-0000-000006200000}"/>
    <cellStyle name="Normal 4 2 6 7 3 2" xfId="17365" xr:uid="{00000000-0005-0000-0000-000007200000}"/>
    <cellStyle name="Normal 4 2 6 7 4" xfId="7872" xr:uid="{00000000-0005-0000-0000-000008200000}"/>
    <cellStyle name="Normal 4 2 6 7 4 2" xfId="19247" xr:uid="{00000000-0005-0000-0000-000009200000}"/>
    <cellStyle name="Normal 4 2 6 7 5" xfId="10252" xr:uid="{00000000-0005-0000-0000-00000A200000}"/>
    <cellStyle name="Normal 4 2 6 7 5 2" xfId="21622" xr:uid="{00000000-0005-0000-0000-00000B200000}"/>
    <cellStyle name="Normal 4 2 6 7 6" xfId="13048" xr:uid="{00000000-0005-0000-0000-00000C200000}"/>
    <cellStyle name="Normal 4 2 6 8" xfId="3830" xr:uid="{00000000-0005-0000-0000-00000D200000}"/>
    <cellStyle name="Normal 4 2 6 8 2" xfId="15206" xr:uid="{00000000-0005-0000-0000-00000E200000}"/>
    <cellStyle name="Normal 4 2 6 9" xfId="5990" xr:uid="{00000000-0005-0000-0000-00000F200000}"/>
    <cellStyle name="Normal 4 2 6 9 2" xfId="17366" xr:uid="{00000000-0005-0000-0000-000010200000}"/>
    <cellStyle name="Normal 4 2 7" xfId="1460" xr:uid="{00000000-0005-0000-0000-000011200000}"/>
    <cellStyle name="Normal 4 2 7 10" xfId="7873" xr:uid="{00000000-0005-0000-0000-000012200000}"/>
    <cellStyle name="Normal 4 2 7 10 2" xfId="19248" xr:uid="{00000000-0005-0000-0000-000013200000}"/>
    <cellStyle name="Normal 4 2 7 11" xfId="10253" xr:uid="{00000000-0005-0000-0000-000014200000}"/>
    <cellStyle name="Normal 4 2 7 11 2" xfId="21623" xr:uid="{00000000-0005-0000-0000-000015200000}"/>
    <cellStyle name="Normal 4 2 7 12" xfId="13049" xr:uid="{00000000-0005-0000-0000-000016200000}"/>
    <cellStyle name="Normal 4 2 7 2" xfId="1461" xr:uid="{00000000-0005-0000-0000-000017200000}"/>
    <cellStyle name="Normal 4 2 7 2 10" xfId="10254" xr:uid="{00000000-0005-0000-0000-000018200000}"/>
    <cellStyle name="Normal 4 2 7 2 10 2" xfId="21624" xr:uid="{00000000-0005-0000-0000-000019200000}"/>
    <cellStyle name="Normal 4 2 7 2 11" xfId="13050" xr:uid="{00000000-0005-0000-0000-00001A200000}"/>
    <cellStyle name="Normal 4 2 7 2 2" xfId="1462" xr:uid="{00000000-0005-0000-0000-00001B200000}"/>
    <cellStyle name="Normal 4 2 7 2 2 2" xfId="1463" xr:uid="{00000000-0005-0000-0000-00001C200000}"/>
    <cellStyle name="Normal 4 2 7 2 2 2 2" xfId="1464" xr:uid="{00000000-0005-0000-0000-00001D200000}"/>
    <cellStyle name="Normal 4 2 7 2 2 2 2 2" xfId="3831" xr:uid="{00000000-0005-0000-0000-00001E200000}"/>
    <cellStyle name="Normal 4 2 7 2 2 2 2 2 2" xfId="15207" xr:uid="{00000000-0005-0000-0000-00001F200000}"/>
    <cellStyle name="Normal 4 2 7 2 2 2 2 3" xfId="5991" xr:uid="{00000000-0005-0000-0000-000020200000}"/>
    <cellStyle name="Normal 4 2 7 2 2 2 2 3 2" xfId="17367" xr:uid="{00000000-0005-0000-0000-000021200000}"/>
    <cellStyle name="Normal 4 2 7 2 2 2 2 4" xfId="7874" xr:uid="{00000000-0005-0000-0000-000022200000}"/>
    <cellStyle name="Normal 4 2 7 2 2 2 2 4 2" xfId="19249" xr:uid="{00000000-0005-0000-0000-000023200000}"/>
    <cellStyle name="Normal 4 2 7 2 2 2 2 5" xfId="10257" xr:uid="{00000000-0005-0000-0000-000024200000}"/>
    <cellStyle name="Normal 4 2 7 2 2 2 2 5 2" xfId="21627" xr:uid="{00000000-0005-0000-0000-000025200000}"/>
    <cellStyle name="Normal 4 2 7 2 2 2 2 6" xfId="13053" xr:uid="{00000000-0005-0000-0000-000026200000}"/>
    <cellStyle name="Normal 4 2 7 2 2 2 3" xfId="3832" xr:uid="{00000000-0005-0000-0000-000027200000}"/>
    <cellStyle name="Normal 4 2 7 2 2 2 3 2" xfId="15208" xr:uid="{00000000-0005-0000-0000-000028200000}"/>
    <cellStyle name="Normal 4 2 7 2 2 2 4" xfId="5992" xr:uid="{00000000-0005-0000-0000-000029200000}"/>
    <cellStyle name="Normal 4 2 7 2 2 2 4 2" xfId="17368" xr:uid="{00000000-0005-0000-0000-00002A200000}"/>
    <cellStyle name="Normal 4 2 7 2 2 2 5" xfId="7875" xr:uid="{00000000-0005-0000-0000-00002B200000}"/>
    <cellStyle name="Normal 4 2 7 2 2 2 5 2" xfId="19250" xr:uid="{00000000-0005-0000-0000-00002C200000}"/>
    <cellStyle name="Normal 4 2 7 2 2 2 6" xfId="10256" xr:uid="{00000000-0005-0000-0000-00002D200000}"/>
    <cellStyle name="Normal 4 2 7 2 2 2 6 2" xfId="21626" xr:uid="{00000000-0005-0000-0000-00002E200000}"/>
    <cellStyle name="Normal 4 2 7 2 2 2 7" xfId="13052" xr:uid="{00000000-0005-0000-0000-00002F200000}"/>
    <cellStyle name="Normal 4 2 7 2 2 3" xfId="1465" xr:uid="{00000000-0005-0000-0000-000030200000}"/>
    <cellStyle name="Normal 4 2 7 2 2 3 2" xfId="3833" xr:uid="{00000000-0005-0000-0000-000031200000}"/>
    <cellStyle name="Normal 4 2 7 2 2 3 2 2" xfId="15209" xr:uid="{00000000-0005-0000-0000-000032200000}"/>
    <cellStyle name="Normal 4 2 7 2 2 3 3" xfId="5993" xr:uid="{00000000-0005-0000-0000-000033200000}"/>
    <cellStyle name="Normal 4 2 7 2 2 3 3 2" xfId="17369" xr:uid="{00000000-0005-0000-0000-000034200000}"/>
    <cellStyle name="Normal 4 2 7 2 2 3 4" xfId="7876" xr:uid="{00000000-0005-0000-0000-000035200000}"/>
    <cellStyle name="Normal 4 2 7 2 2 3 4 2" xfId="19251" xr:uid="{00000000-0005-0000-0000-000036200000}"/>
    <cellStyle name="Normal 4 2 7 2 2 3 5" xfId="10258" xr:uid="{00000000-0005-0000-0000-000037200000}"/>
    <cellStyle name="Normal 4 2 7 2 2 3 5 2" xfId="21628" xr:uid="{00000000-0005-0000-0000-000038200000}"/>
    <cellStyle name="Normal 4 2 7 2 2 3 6" xfId="13054" xr:uid="{00000000-0005-0000-0000-000039200000}"/>
    <cellStyle name="Normal 4 2 7 2 2 4" xfId="3834" xr:uid="{00000000-0005-0000-0000-00003A200000}"/>
    <cellStyle name="Normal 4 2 7 2 2 4 2" xfId="15210" xr:uid="{00000000-0005-0000-0000-00003B200000}"/>
    <cellStyle name="Normal 4 2 7 2 2 5" xfId="5994" xr:uid="{00000000-0005-0000-0000-00003C200000}"/>
    <cellStyle name="Normal 4 2 7 2 2 5 2" xfId="17370" xr:uid="{00000000-0005-0000-0000-00003D200000}"/>
    <cellStyle name="Normal 4 2 7 2 2 6" xfId="7877" xr:uid="{00000000-0005-0000-0000-00003E200000}"/>
    <cellStyle name="Normal 4 2 7 2 2 6 2" xfId="19252" xr:uid="{00000000-0005-0000-0000-00003F200000}"/>
    <cellStyle name="Normal 4 2 7 2 2 7" xfId="10255" xr:uid="{00000000-0005-0000-0000-000040200000}"/>
    <cellStyle name="Normal 4 2 7 2 2 7 2" xfId="21625" xr:uid="{00000000-0005-0000-0000-000041200000}"/>
    <cellStyle name="Normal 4 2 7 2 2 8" xfId="13051" xr:uid="{00000000-0005-0000-0000-000042200000}"/>
    <cellStyle name="Normal 4 2 7 2 3" xfId="1466" xr:uid="{00000000-0005-0000-0000-000043200000}"/>
    <cellStyle name="Normal 4 2 7 2 3 2" xfId="1467" xr:uid="{00000000-0005-0000-0000-000044200000}"/>
    <cellStyle name="Normal 4 2 7 2 3 2 2" xfId="1468" xr:uid="{00000000-0005-0000-0000-000045200000}"/>
    <cellStyle name="Normal 4 2 7 2 3 2 2 2" xfId="3835" xr:uid="{00000000-0005-0000-0000-000046200000}"/>
    <cellStyle name="Normal 4 2 7 2 3 2 2 2 2" xfId="15211" xr:uid="{00000000-0005-0000-0000-000047200000}"/>
    <cellStyle name="Normal 4 2 7 2 3 2 2 3" xfId="5995" xr:uid="{00000000-0005-0000-0000-000048200000}"/>
    <cellStyle name="Normal 4 2 7 2 3 2 2 3 2" xfId="17371" xr:uid="{00000000-0005-0000-0000-000049200000}"/>
    <cellStyle name="Normal 4 2 7 2 3 2 2 4" xfId="7878" xr:uid="{00000000-0005-0000-0000-00004A200000}"/>
    <cellStyle name="Normal 4 2 7 2 3 2 2 4 2" xfId="19253" xr:uid="{00000000-0005-0000-0000-00004B200000}"/>
    <cellStyle name="Normal 4 2 7 2 3 2 2 5" xfId="10261" xr:uid="{00000000-0005-0000-0000-00004C200000}"/>
    <cellStyle name="Normal 4 2 7 2 3 2 2 5 2" xfId="21631" xr:uid="{00000000-0005-0000-0000-00004D200000}"/>
    <cellStyle name="Normal 4 2 7 2 3 2 2 6" xfId="13057" xr:uid="{00000000-0005-0000-0000-00004E200000}"/>
    <cellStyle name="Normal 4 2 7 2 3 2 3" xfId="3836" xr:uid="{00000000-0005-0000-0000-00004F200000}"/>
    <cellStyle name="Normal 4 2 7 2 3 2 3 2" xfId="15212" xr:uid="{00000000-0005-0000-0000-000050200000}"/>
    <cellStyle name="Normal 4 2 7 2 3 2 4" xfId="5996" xr:uid="{00000000-0005-0000-0000-000051200000}"/>
    <cellStyle name="Normal 4 2 7 2 3 2 4 2" xfId="17372" xr:uid="{00000000-0005-0000-0000-000052200000}"/>
    <cellStyle name="Normal 4 2 7 2 3 2 5" xfId="7879" xr:uid="{00000000-0005-0000-0000-000053200000}"/>
    <cellStyle name="Normal 4 2 7 2 3 2 5 2" xfId="19254" xr:uid="{00000000-0005-0000-0000-000054200000}"/>
    <cellStyle name="Normal 4 2 7 2 3 2 6" xfId="10260" xr:uid="{00000000-0005-0000-0000-000055200000}"/>
    <cellStyle name="Normal 4 2 7 2 3 2 6 2" xfId="21630" xr:uid="{00000000-0005-0000-0000-000056200000}"/>
    <cellStyle name="Normal 4 2 7 2 3 2 7" xfId="13056" xr:uid="{00000000-0005-0000-0000-000057200000}"/>
    <cellStyle name="Normal 4 2 7 2 3 3" xfId="1469" xr:uid="{00000000-0005-0000-0000-000058200000}"/>
    <cellStyle name="Normal 4 2 7 2 3 3 2" xfId="3837" xr:uid="{00000000-0005-0000-0000-000059200000}"/>
    <cellStyle name="Normal 4 2 7 2 3 3 2 2" xfId="15213" xr:uid="{00000000-0005-0000-0000-00005A200000}"/>
    <cellStyle name="Normal 4 2 7 2 3 3 3" xfId="5997" xr:uid="{00000000-0005-0000-0000-00005B200000}"/>
    <cellStyle name="Normal 4 2 7 2 3 3 3 2" xfId="17373" xr:uid="{00000000-0005-0000-0000-00005C200000}"/>
    <cellStyle name="Normal 4 2 7 2 3 3 4" xfId="7880" xr:uid="{00000000-0005-0000-0000-00005D200000}"/>
    <cellStyle name="Normal 4 2 7 2 3 3 4 2" xfId="19255" xr:uid="{00000000-0005-0000-0000-00005E200000}"/>
    <cellStyle name="Normal 4 2 7 2 3 3 5" xfId="10262" xr:uid="{00000000-0005-0000-0000-00005F200000}"/>
    <cellStyle name="Normal 4 2 7 2 3 3 5 2" xfId="21632" xr:uid="{00000000-0005-0000-0000-000060200000}"/>
    <cellStyle name="Normal 4 2 7 2 3 3 6" xfId="13058" xr:uid="{00000000-0005-0000-0000-000061200000}"/>
    <cellStyle name="Normal 4 2 7 2 3 4" xfId="3838" xr:uid="{00000000-0005-0000-0000-000062200000}"/>
    <cellStyle name="Normal 4 2 7 2 3 4 2" xfId="15214" xr:uid="{00000000-0005-0000-0000-000063200000}"/>
    <cellStyle name="Normal 4 2 7 2 3 5" xfId="5998" xr:uid="{00000000-0005-0000-0000-000064200000}"/>
    <cellStyle name="Normal 4 2 7 2 3 5 2" xfId="17374" xr:uid="{00000000-0005-0000-0000-000065200000}"/>
    <cellStyle name="Normal 4 2 7 2 3 6" xfId="7881" xr:uid="{00000000-0005-0000-0000-000066200000}"/>
    <cellStyle name="Normal 4 2 7 2 3 6 2" xfId="19256" xr:uid="{00000000-0005-0000-0000-000067200000}"/>
    <cellStyle name="Normal 4 2 7 2 3 7" xfId="10259" xr:uid="{00000000-0005-0000-0000-000068200000}"/>
    <cellStyle name="Normal 4 2 7 2 3 7 2" xfId="21629" xr:uid="{00000000-0005-0000-0000-000069200000}"/>
    <cellStyle name="Normal 4 2 7 2 3 8" xfId="13055" xr:uid="{00000000-0005-0000-0000-00006A200000}"/>
    <cellStyle name="Normal 4 2 7 2 4" xfId="1470" xr:uid="{00000000-0005-0000-0000-00006B200000}"/>
    <cellStyle name="Normal 4 2 7 2 4 2" xfId="1471" xr:uid="{00000000-0005-0000-0000-00006C200000}"/>
    <cellStyle name="Normal 4 2 7 2 4 2 2" xfId="1472" xr:uid="{00000000-0005-0000-0000-00006D200000}"/>
    <cellStyle name="Normal 4 2 7 2 4 2 2 2" xfId="3839" xr:uid="{00000000-0005-0000-0000-00006E200000}"/>
    <cellStyle name="Normal 4 2 7 2 4 2 2 2 2" xfId="15215" xr:uid="{00000000-0005-0000-0000-00006F200000}"/>
    <cellStyle name="Normal 4 2 7 2 4 2 2 3" xfId="5999" xr:uid="{00000000-0005-0000-0000-000070200000}"/>
    <cellStyle name="Normal 4 2 7 2 4 2 2 3 2" xfId="17375" xr:uid="{00000000-0005-0000-0000-000071200000}"/>
    <cellStyle name="Normal 4 2 7 2 4 2 2 4" xfId="7882" xr:uid="{00000000-0005-0000-0000-000072200000}"/>
    <cellStyle name="Normal 4 2 7 2 4 2 2 4 2" xfId="19257" xr:uid="{00000000-0005-0000-0000-000073200000}"/>
    <cellStyle name="Normal 4 2 7 2 4 2 2 5" xfId="10265" xr:uid="{00000000-0005-0000-0000-000074200000}"/>
    <cellStyle name="Normal 4 2 7 2 4 2 2 5 2" xfId="21635" xr:uid="{00000000-0005-0000-0000-000075200000}"/>
    <cellStyle name="Normal 4 2 7 2 4 2 2 6" xfId="13061" xr:uid="{00000000-0005-0000-0000-000076200000}"/>
    <cellStyle name="Normal 4 2 7 2 4 2 3" xfId="3840" xr:uid="{00000000-0005-0000-0000-000077200000}"/>
    <cellStyle name="Normal 4 2 7 2 4 2 3 2" xfId="15216" xr:uid="{00000000-0005-0000-0000-000078200000}"/>
    <cellStyle name="Normal 4 2 7 2 4 2 4" xfId="6000" xr:uid="{00000000-0005-0000-0000-000079200000}"/>
    <cellStyle name="Normal 4 2 7 2 4 2 4 2" xfId="17376" xr:uid="{00000000-0005-0000-0000-00007A200000}"/>
    <cellStyle name="Normal 4 2 7 2 4 2 5" xfId="7883" xr:uid="{00000000-0005-0000-0000-00007B200000}"/>
    <cellStyle name="Normal 4 2 7 2 4 2 5 2" xfId="19258" xr:uid="{00000000-0005-0000-0000-00007C200000}"/>
    <cellStyle name="Normal 4 2 7 2 4 2 6" xfId="10264" xr:uid="{00000000-0005-0000-0000-00007D200000}"/>
    <cellStyle name="Normal 4 2 7 2 4 2 6 2" xfId="21634" xr:uid="{00000000-0005-0000-0000-00007E200000}"/>
    <cellStyle name="Normal 4 2 7 2 4 2 7" xfId="13060" xr:uid="{00000000-0005-0000-0000-00007F200000}"/>
    <cellStyle name="Normal 4 2 7 2 4 3" xfId="1473" xr:uid="{00000000-0005-0000-0000-000080200000}"/>
    <cellStyle name="Normal 4 2 7 2 4 3 2" xfId="3841" xr:uid="{00000000-0005-0000-0000-000081200000}"/>
    <cellStyle name="Normal 4 2 7 2 4 3 2 2" xfId="15217" xr:uid="{00000000-0005-0000-0000-000082200000}"/>
    <cellStyle name="Normal 4 2 7 2 4 3 3" xfId="6001" xr:uid="{00000000-0005-0000-0000-000083200000}"/>
    <cellStyle name="Normal 4 2 7 2 4 3 3 2" xfId="17377" xr:uid="{00000000-0005-0000-0000-000084200000}"/>
    <cellStyle name="Normal 4 2 7 2 4 3 4" xfId="7884" xr:uid="{00000000-0005-0000-0000-000085200000}"/>
    <cellStyle name="Normal 4 2 7 2 4 3 4 2" xfId="19259" xr:uid="{00000000-0005-0000-0000-000086200000}"/>
    <cellStyle name="Normal 4 2 7 2 4 3 5" xfId="10266" xr:uid="{00000000-0005-0000-0000-000087200000}"/>
    <cellStyle name="Normal 4 2 7 2 4 3 5 2" xfId="21636" xr:uid="{00000000-0005-0000-0000-000088200000}"/>
    <cellStyle name="Normal 4 2 7 2 4 3 6" xfId="13062" xr:uid="{00000000-0005-0000-0000-000089200000}"/>
    <cellStyle name="Normal 4 2 7 2 4 4" xfId="3842" xr:uid="{00000000-0005-0000-0000-00008A200000}"/>
    <cellStyle name="Normal 4 2 7 2 4 4 2" xfId="15218" xr:uid="{00000000-0005-0000-0000-00008B200000}"/>
    <cellStyle name="Normal 4 2 7 2 4 5" xfId="6002" xr:uid="{00000000-0005-0000-0000-00008C200000}"/>
    <cellStyle name="Normal 4 2 7 2 4 5 2" xfId="17378" xr:uid="{00000000-0005-0000-0000-00008D200000}"/>
    <cellStyle name="Normal 4 2 7 2 4 6" xfId="7885" xr:uid="{00000000-0005-0000-0000-00008E200000}"/>
    <cellStyle name="Normal 4 2 7 2 4 6 2" xfId="19260" xr:uid="{00000000-0005-0000-0000-00008F200000}"/>
    <cellStyle name="Normal 4 2 7 2 4 7" xfId="10263" xr:uid="{00000000-0005-0000-0000-000090200000}"/>
    <cellStyle name="Normal 4 2 7 2 4 7 2" xfId="21633" xr:uid="{00000000-0005-0000-0000-000091200000}"/>
    <cellStyle name="Normal 4 2 7 2 4 8" xfId="13059" xr:uid="{00000000-0005-0000-0000-000092200000}"/>
    <cellStyle name="Normal 4 2 7 2 5" xfId="1474" xr:uid="{00000000-0005-0000-0000-000093200000}"/>
    <cellStyle name="Normal 4 2 7 2 5 2" xfId="1475" xr:uid="{00000000-0005-0000-0000-000094200000}"/>
    <cellStyle name="Normal 4 2 7 2 5 2 2" xfId="3843" xr:uid="{00000000-0005-0000-0000-000095200000}"/>
    <cellStyle name="Normal 4 2 7 2 5 2 2 2" xfId="15219" xr:uid="{00000000-0005-0000-0000-000096200000}"/>
    <cellStyle name="Normal 4 2 7 2 5 2 3" xfId="6003" xr:uid="{00000000-0005-0000-0000-000097200000}"/>
    <cellStyle name="Normal 4 2 7 2 5 2 3 2" xfId="17379" xr:uid="{00000000-0005-0000-0000-000098200000}"/>
    <cellStyle name="Normal 4 2 7 2 5 2 4" xfId="7886" xr:uid="{00000000-0005-0000-0000-000099200000}"/>
    <cellStyle name="Normal 4 2 7 2 5 2 4 2" xfId="19261" xr:uid="{00000000-0005-0000-0000-00009A200000}"/>
    <cellStyle name="Normal 4 2 7 2 5 2 5" xfId="10268" xr:uid="{00000000-0005-0000-0000-00009B200000}"/>
    <cellStyle name="Normal 4 2 7 2 5 2 5 2" xfId="21638" xr:uid="{00000000-0005-0000-0000-00009C200000}"/>
    <cellStyle name="Normal 4 2 7 2 5 2 6" xfId="13064" xr:uid="{00000000-0005-0000-0000-00009D200000}"/>
    <cellStyle name="Normal 4 2 7 2 5 3" xfId="3844" xr:uid="{00000000-0005-0000-0000-00009E200000}"/>
    <cellStyle name="Normal 4 2 7 2 5 3 2" xfId="15220" xr:uid="{00000000-0005-0000-0000-00009F200000}"/>
    <cellStyle name="Normal 4 2 7 2 5 4" xfId="6004" xr:uid="{00000000-0005-0000-0000-0000A0200000}"/>
    <cellStyle name="Normal 4 2 7 2 5 4 2" xfId="17380" xr:uid="{00000000-0005-0000-0000-0000A1200000}"/>
    <cellStyle name="Normal 4 2 7 2 5 5" xfId="7887" xr:uid="{00000000-0005-0000-0000-0000A2200000}"/>
    <cellStyle name="Normal 4 2 7 2 5 5 2" xfId="19262" xr:uid="{00000000-0005-0000-0000-0000A3200000}"/>
    <cellStyle name="Normal 4 2 7 2 5 6" xfId="10267" xr:uid="{00000000-0005-0000-0000-0000A4200000}"/>
    <cellStyle name="Normal 4 2 7 2 5 6 2" xfId="21637" xr:uid="{00000000-0005-0000-0000-0000A5200000}"/>
    <cellStyle name="Normal 4 2 7 2 5 7" xfId="13063" xr:uid="{00000000-0005-0000-0000-0000A6200000}"/>
    <cellStyle name="Normal 4 2 7 2 6" xfId="1476" xr:uid="{00000000-0005-0000-0000-0000A7200000}"/>
    <cellStyle name="Normal 4 2 7 2 6 2" xfId="3845" xr:uid="{00000000-0005-0000-0000-0000A8200000}"/>
    <cellStyle name="Normal 4 2 7 2 6 2 2" xfId="15221" xr:uid="{00000000-0005-0000-0000-0000A9200000}"/>
    <cellStyle name="Normal 4 2 7 2 6 3" xfId="6005" xr:uid="{00000000-0005-0000-0000-0000AA200000}"/>
    <cellStyle name="Normal 4 2 7 2 6 3 2" xfId="17381" xr:uid="{00000000-0005-0000-0000-0000AB200000}"/>
    <cellStyle name="Normal 4 2 7 2 6 4" xfId="7888" xr:uid="{00000000-0005-0000-0000-0000AC200000}"/>
    <cellStyle name="Normal 4 2 7 2 6 4 2" xfId="19263" xr:uid="{00000000-0005-0000-0000-0000AD200000}"/>
    <cellStyle name="Normal 4 2 7 2 6 5" xfId="10269" xr:uid="{00000000-0005-0000-0000-0000AE200000}"/>
    <cellStyle name="Normal 4 2 7 2 6 5 2" xfId="21639" xr:uid="{00000000-0005-0000-0000-0000AF200000}"/>
    <cellStyle name="Normal 4 2 7 2 6 6" xfId="13065" xr:uid="{00000000-0005-0000-0000-0000B0200000}"/>
    <cellStyle name="Normal 4 2 7 2 7" xfId="3846" xr:uid="{00000000-0005-0000-0000-0000B1200000}"/>
    <cellStyle name="Normal 4 2 7 2 7 2" xfId="15222" xr:uid="{00000000-0005-0000-0000-0000B2200000}"/>
    <cellStyle name="Normal 4 2 7 2 8" xfId="6006" xr:uid="{00000000-0005-0000-0000-0000B3200000}"/>
    <cellStyle name="Normal 4 2 7 2 8 2" xfId="17382" xr:uid="{00000000-0005-0000-0000-0000B4200000}"/>
    <cellStyle name="Normal 4 2 7 2 9" xfId="7889" xr:uid="{00000000-0005-0000-0000-0000B5200000}"/>
    <cellStyle name="Normal 4 2 7 2 9 2" xfId="19264" xr:uid="{00000000-0005-0000-0000-0000B6200000}"/>
    <cellStyle name="Normal 4 2 7 3" xfId="1477" xr:uid="{00000000-0005-0000-0000-0000B7200000}"/>
    <cellStyle name="Normal 4 2 7 3 2" xfId="1478" xr:uid="{00000000-0005-0000-0000-0000B8200000}"/>
    <cellStyle name="Normal 4 2 7 3 2 2" xfId="1479" xr:uid="{00000000-0005-0000-0000-0000B9200000}"/>
    <cellStyle name="Normal 4 2 7 3 2 2 2" xfId="3847" xr:uid="{00000000-0005-0000-0000-0000BA200000}"/>
    <cellStyle name="Normal 4 2 7 3 2 2 2 2" xfId="15223" xr:uid="{00000000-0005-0000-0000-0000BB200000}"/>
    <cellStyle name="Normal 4 2 7 3 2 2 3" xfId="6007" xr:uid="{00000000-0005-0000-0000-0000BC200000}"/>
    <cellStyle name="Normal 4 2 7 3 2 2 3 2" xfId="17383" xr:uid="{00000000-0005-0000-0000-0000BD200000}"/>
    <cellStyle name="Normal 4 2 7 3 2 2 4" xfId="7890" xr:uid="{00000000-0005-0000-0000-0000BE200000}"/>
    <cellStyle name="Normal 4 2 7 3 2 2 4 2" xfId="19265" xr:uid="{00000000-0005-0000-0000-0000BF200000}"/>
    <cellStyle name="Normal 4 2 7 3 2 2 5" xfId="10272" xr:uid="{00000000-0005-0000-0000-0000C0200000}"/>
    <cellStyle name="Normal 4 2 7 3 2 2 5 2" xfId="21642" xr:uid="{00000000-0005-0000-0000-0000C1200000}"/>
    <cellStyle name="Normal 4 2 7 3 2 2 6" xfId="13068" xr:uid="{00000000-0005-0000-0000-0000C2200000}"/>
    <cellStyle name="Normal 4 2 7 3 2 3" xfId="3848" xr:uid="{00000000-0005-0000-0000-0000C3200000}"/>
    <cellStyle name="Normal 4 2 7 3 2 3 2" xfId="15224" xr:uid="{00000000-0005-0000-0000-0000C4200000}"/>
    <cellStyle name="Normal 4 2 7 3 2 4" xfId="6008" xr:uid="{00000000-0005-0000-0000-0000C5200000}"/>
    <cellStyle name="Normal 4 2 7 3 2 4 2" xfId="17384" xr:uid="{00000000-0005-0000-0000-0000C6200000}"/>
    <cellStyle name="Normal 4 2 7 3 2 5" xfId="7891" xr:uid="{00000000-0005-0000-0000-0000C7200000}"/>
    <cellStyle name="Normal 4 2 7 3 2 5 2" xfId="19266" xr:uid="{00000000-0005-0000-0000-0000C8200000}"/>
    <cellStyle name="Normal 4 2 7 3 2 6" xfId="10271" xr:uid="{00000000-0005-0000-0000-0000C9200000}"/>
    <cellStyle name="Normal 4 2 7 3 2 6 2" xfId="21641" xr:uid="{00000000-0005-0000-0000-0000CA200000}"/>
    <cellStyle name="Normal 4 2 7 3 2 7" xfId="13067" xr:uid="{00000000-0005-0000-0000-0000CB200000}"/>
    <cellStyle name="Normal 4 2 7 3 3" xfId="1480" xr:uid="{00000000-0005-0000-0000-0000CC200000}"/>
    <cellStyle name="Normal 4 2 7 3 3 2" xfId="3849" xr:uid="{00000000-0005-0000-0000-0000CD200000}"/>
    <cellStyle name="Normal 4 2 7 3 3 2 2" xfId="15225" xr:uid="{00000000-0005-0000-0000-0000CE200000}"/>
    <cellStyle name="Normal 4 2 7 3 3 3" xfId="6009" xr:uid="{00000000-0005-0000-0000-0000CF200000}"/>
    <cellStyle name="Normal 4 2 7 3 3 3 2" xfId="17385" xr:uid="{00000000-0005-0000-0000-0000D0200000}"/>
    <cellStyle name="Normal 4 2 7 3 3 4" xfId="7892" xr:uid="{00000000-0005-0000-0000-0000D1200000}"/>
    <cellStyle name="Normal 4 2 7 3 3 4 2" xfId="19267" xr:uid="{00000000-0005-0000-0000-0000D2200000}"/>
    <cellStyle name="Normal 4 2 7 3 3 5" xfId="10273" xr:uid="{00000000-0005-0000-0000-0000D3200000}"/>
    <cellStyle name="Normal 4 2 7 3 3 5 2" xfId="21643" xr:uid="{00000000-0005-0000-0000-0000D4200000}"/>
    <cellStyle name="Normal 4 2 7 3 3 6" xfId="13069" xr:uid="{00000000-0005-0000-0000-0000D5200000}"/>
    <cellStyle name="Normal 4 2 7 3 4" xfId="3850" xr:uid="{00000000-0005-0000-0000-0000D6200000}"/>
    <cellStyle name="Normal 4 2 7 3 4 2" xfId="15226" xr:uid="{00000000-0005-0000-0000-0000D7200000}"/>
    <cellStyle name="Normal 4 2 7 3 5" xfId="6010" xr:uid="{00000000-0005-0000-0000-0000D8200000}"/>
    <cellStyle name="Normal 4 2 7 3 5 2" xfId="17386" xr:uid="{00000000-0005-0000-0000-0000D9200000}"/>
    <cellStyle name="Normal 4 2 7 3 6" xfId="7893" xr:uid="{00000000-0005-0000-0000-0000DA200000}"/>
    <cellStyle name="Normal 4 2 7 3 6 2" xfId="19268" xr:uid="{00000000-0005-0000-0000-0000DB200000}"/>
    <cellStyle name="Normal 4 2 7 3 7" xfId="10270" xr:uid="{00000000-0005-0000-0000-0000DC200000}"/>
    <cellStyle name="Normal 4 2 7 3 7 2" xfId="21640" xr:uid="{00000000-0005-0000-0000-0000DD200000}"/>
    <cellStyle name="Normal 4 2 7 3 8" xfId="13066" xr:uid="{00000000-0005-0000-0000-0000DE200000}"/>
    <cellStyle name="Normal 4 2 7 4" xfId="1481" xr:uid="{00000000-0005-0000-0000-0000DF200000}"/>
    <cellStyle name="Normal 4 2 7 4 2" xfId="1482" xr:uid="{00000000-0005-0000-0000-0000E0200000}"/>
    <cellStyle name="Normal 4 2 7 4 2 2" xfId="1483" xr:uid="{00000000-0005-0000-0000-0000E1200000}"/>
    <cellStyle name="Normal 4 2 7 4 2 2 2" xfId="3851" xr:uid="{00000000-0005-0000-0000-0000E2200000}"/>
    <cellStyle name="Normal 4 2 7 4 2 2 2 2" xfId="15227" xr:uid="{00000000-0005-0000-0000-0000E3200000}"/>
    <cellStyle name="Normal 4 2 7 4 2 2 3" xfId="6011" xr:uid="{00000000-0005-0000-0000-0000E4200000}"/>
    <cellStyle name="Normal 4 2 7 4 2 2 3 2" xfId="17387" xr:uid="{00000000-0005-0000-0000-0000E5200000}"/>
    <cellStyle name="Normal 4 2 7 4 2 2 4" xfId="7894" xr:uid="{00000000-0005-0000-0000-0000E6200000}"/>
    <cellStyle name="Normal 4 2 7 4 2 2 4 2" xfId="19269" xr:uid="{00000000-0005-0000-0000-0000E7200000}"/>
    <cellStyle name="Normal 4 2 7 4 2 2 5" xfId="10276" xr:uid="{00000000-0005-0000-0000-0000E8200000}"/>
    <cellStyle name="Normal 4 2 7 4 2 2 5 2" xfId="21646" xr:uid="{00000000-0005-0000-0000-0000E9200000}"/>
    <cellStyle name="Normal 4 2 7 4 2 2 6" xfId="13072" xr:uid="{00000000-0005-0000-0000-0000EA200000}"/>
    <cellStyle name="Normal 4 2 7 4 2 3" xfId="3852" xr:uid="{00000000-0005-0000-0000-0000EB200000}"/>
    <cellStyle name="Normal 4 2 7 4 2 3 2" xfId="15228" xr:uid="{00000000-0005-0000-0000-0000EC200000}"/>
    <cellStyle name="Normal 4 2 7 4 2 4" xfId="6012" xr:uid="{00000000-0005-0000-0000-0000ED200000}"/>
    <cellStyle name="Normal 4 2 7 4 2 4 2" xfId="17388" xr:uid="{00000000-0005-0000-0000-0000EE200000}"/>
    <cellStyle name="Normal 4 2 7 4 2 5" xfId="7895" xr:uid="{00000000-0005-0000-0000-0000EF200000}"/>
    <cellStyle name="Normal 4 2 7 4 2 5 2" xfId="19270" xr:uid="{00000000-0005-0000-0000-0000F0200000}"/>
    <cellStyle name="Normal 4 2 7 4 2 6" xfId="10275" xr:uid="{00000000-0005-0000-0000-0000F1200000}"/>
    <cellStyle name="Normal 4 2 7 4 2 6 2" xfId="21645" xr:uid="{00000000-0005-0000-0000-0000F2200000}"/>
    <cellStyle name="Normal 4 2 7 4 2 7" xfId="13071" xr:uid="{00000000-0005-0000-0000-0000F3200000}"/>
    <cellStyle name="Normal 4 2 7 4 3" xfId="1484" xr:uid="{00000000-0005-0000-0000-0000F4200000}"/>
    <cellStyle name="Normal 4 2 7 4 3 2" xfId="3853" xr:uid="{00000000-0005-0000-0000-0000F5200000}"/>
    <cellStyle name="Normal 4 2 7 4 3 2 2" xfId="15229" xr:uid="{00000000-0005-0000-0000-0000F6200000}"/>
    <cellStyle name="Normal 4 2 7 4 3 3" xfId="6013" xr:uid="{00000000-0005-0000-0000-0000F7200000}"/>
    <cellStyle name="Normal 4 2 7 4 3 3 2" xfId="17389" xr:uid="{00000000-0005-0000-0000-0000F8200000}"/>
    <cellStyle name="Normal 4 2 7 4 3 4" xfId="7896" xr:uid="{00000000-0005-0000-0000-0000F9200000}"/>
    <cellStyle name="Normal 4 2 7 4 3 4 2" xfId="19271" xr:uid="{00000000-0005-0000-0000-0000FA200000}"/>
    <cellStyle name="Normal 4 2 7 4 3 5" xfId="10277" xr:uid="{00000000-0005-0000-0000-0000FB200000}"/>
    <cellStyle name="Normal 4 2 7 4 3 5 2" xfId="21647" xr:uid="{00000000-0005-0000-0000-0000FC200000}"/>
    <cellStyle name="Normal 4 2 7 4 3 6" xfId="13073" xr:uid="{00000000-0005-0000-0000-0000FD200000}"/>
    <cellStyle name="Normal 4 2 7 4 4" xfId="3854" xr:uid="{00000000-0005-0000-0000-0000FE200000}"/>
    <cellStyle name="Normal 4 2 7 4 4 2" xfId="15230" xr:uid="{00000000-0005-0000-0000-0000FF200000}"/>
    <cellStyle name="Normal 4 2 7 4 5" xfId="6014" xr:uid="{00000000-0005-0000-0000-000000210000}"/>
    <cellStyle name="Normal 4 2 7 4 5 2" xfId="17390" xr:uid="{00000000-0005-0000-0000-000001210000}"/>
    <cellStyle name="Normal 4 2 7 4 6" xfId="7897" xr:uid="{00000000-0005-0000-0000-000002210000}"/>
    <cellStyle name="Normal 4 2 7 4 6 2" xfId="19272" xr:uid="{00000000-0005-0000-0000-000003210000}"/>
    <cellStyle name="Normal 4 2 7 4 7" xfId="10274" xr:uid="{00000000-0005-0000-0000-000004210000}"/>
    <cellStyle name="Normal 4 2 7 4 7 2" xfId="21644" xr:uid="{00000000-0005-0000-0000-000005210000}"/>
    <cellStyle name="Normal 4 2 7 4 8" xfId="13070" xr:uid="{00000000-0005-0000-0000-000006210000}"/>
    <cellStyle name="Normal 4 2 7 5" xfId="1485" xr:uid="{00000000-0005-0000-0000-000007210000}"/>
    <cellStyle name="Normal 4 2 7 5 2" xfId="1486" xr:uid="{00000000-0005-0000-0000-000008210000}"/>
    <cellStyle name="Normal 4 2 7 5 2 2" xfId="1487" xr:uid="{00000000-0005-0000-0000-000009210000}"/>
    <cellStyle name="Normal 4 2 7 5 2 2 2" xfId="3855" xr:uid="{00000000-0005-0000-0000-00000A210000}"/>
    <cellStyle name="Normal 4 2 7 5 2 2 2 2" xfId="15231" xr:uid="{00000000-0005-0000-0000-00000B210000}"/>
    <cellStyle name="Normal 4 2 7 5 2 2 3" xfId="6015" xr:uid="{00000000-0005-0000-0000-00000C210000}"/>
    <cellStyle name="Normal 4 2 7 5 2 2 3 2" xfId="17391" xr:uid="{00000000-0005-0000-0000-00000D210000}"/>
    <cellStyle name="Normal 4 2 7 5 2 2 4" xfId="7898" xr:uid="{00000000-0005-0000-0000-00000E210000}"/>
    <cellStyle name="Normal 4 2 7 5 2 2 4 2" xfId="19273" xr:uid="{00000000-0005-0000-0000-00000F210000}"/>
    <cellStyle name="Normal 4 2 7 5 2 2 5" xfId="10280" xr:uid="{00000000-0005-0000-0000-000010210000}"/>
    <cellStyle name="Normal 4 2 7 5 2 2 5 2" xfId="21650" xr:uid="{00000000-0005-0000-0000-000011210000}"/>
    <cellStyle name="Normal 4 2 7 5 2 2 6" xfId="13076" xr:uid="{00000000-0005-0000-0000-000012210000}"/>
    <cellStyle name="Normal 4 2 7 5 2 3" xfId="3856" xr:uid="{00000000-0005-0000-0000-000013210000}"/>
    <cellStyle name="Normal 4 2 7 5 2 3 2" xfId="15232" xr:uid="{00000000-0005-0000-0000-000014210000}"/>
    <cellStyle name="Normal 4 2 7 5 2 4" xfId="6016" xr:uid="{00000000-0005-0000-0000-000015210000}"/>
    <cellStyle name="Normal 4 2 7 5 2 4 2" xfId="17392" xr:uid="{00000000-0005-0000-0000-000016210000}"/>
    <cellStyle name="Normal 4 2 7 5 2 5" xfId="7899" xr:uid="{00000000-0005-0000-0000-000017210000}"/>
    <cellStyle name="Normal 4 2 7 5 2 5 2" xfId="19274" xr:uid="{00000000-0005-0000-0000-000018210000}"/>
    <cellStyle name="Normal 4 2 7 5 2 6" xfId="10279" xr:uid="{00000000-0005-0000-0000-000019210000}"/>
    <cellStyle name="Normal 4 2 7 5 2 6 2" xfId="21649" xr:uid="{00000000-0005-0000-0000-00001A210000}"/>
    <cellStyle name="Normal 4 2 7 5 2 7" xfId="13075" xr:uid="{00000000-0005-0000-0000-00001B210000}"/>
    <cellStyle name="Normal 4 2 7 5 3" xfId="1488" xr:uid="{00000000-0005-0000-0000-00001C210000}"/>
    <cellStyle name="Normal 4 2 7 5 3 2" xfId="3857" xr:uid="{00000000-0005-0000-0000-00001D210000}"/>
    <cellStyle name="Normal 4 2 7 5 3 2 2" xfId="15233" xr:uid="{00000000-0005-0000-0000-00001E210000}"/>
    <cellStyle name="Normal 4 2 7 5 3 3" xfId="6017" xr:uid="{00000000-0005-0000-0000-00001F210000}"/>
    <cellStyle name="Normal 4 2 7 5 3 3 2" xfId="17393" xr:uid="{00000000-0005-0000-0000-000020210000}"/>
    <cellStyle name="Normal 4 2 7 5 3 4" xfId="7900" xr:uid="{00000000-0005-0000-0000-000021210000}"/>
    <cellStyle name="Normal 4 2 7 5 3 4 2" xfId="19275" xr:uid="{00000000-0005-0000-0000-000022210000}"/>
    <cellStyle name="Normal 4 2 7 5 3 5" xfId="10281" xr:uid="{00000000-0005-0000-0000-000023210000}"/>
    <cellStyle name="Normal 4 2 7 5 3 5 2" xfId="21651" xr:uid="{00000000-0005-0000-0000-000024210000}"/>
    <cellStyle name="Normal 4 2 7 5 3 6" xfId="13077" xr:uid="{00000000-0005-0000-0000-000025210000}"/>
    <cellStyle name="Normal 4 2 7 5 4" xfId="3858" xr:uid="{00000000-0005-0000-0000-000026210000}"/>
    <cellStyle name="Normal 4 2 7 5 4 2" xfId="15234" xr:uid="{00000000-0005-0000-0000-000027210000}"/>
    <cellStyle name="Normal 4 2 7 5 5" xfId="6018" xr:uid="{00000000-0005-0000-0000-000028210000}"/>
    <cellStyle name="Normal 4 2 7 5 5 2" xfId="17394" xr:uid="{00000000-0005-0000-0000-000029210000}"/>
    <cellStyle name="Normal 4 2 7 5 6" xfId="7901" xr:uid="{00000000-0005-0000-0000-00002A210000}"/>
    <cellStyle name="Normal 4 2 7 5 6 2" xfId="19276" xr:uid="{00000000-0005-0000-0000-00002B210000}"/>
    <cellStyle name="Normal 4 2 7 5 7" xfId="10278" xr:uid="{00000000-0005-0000-0000-00002C210000}"/>
    <cellStyle name="Normal 4 2 7 5 7 2" xfId="21648" xr:uid="{00000000-0005-0000-0000-00002D210000}"/>
    <cellStyle name="Normal 4 2 7 5 8" xfId="13074" xr:uid="{00000000-0005-0000-0000-00002E210000}"/>
    <cellStyle name="Normal 4 2 7 6" xfId="1489" xr:uid="{00000000-0005-0000-0000-00002F210000}"/>
    <cellStyle name="Normal 4 2 7 6 2" xfId="1490" xr:uid="{00000000-0005-0000-0000-000030210000}"/>
    <cellStyle name="Normal 4 2 7 6 2 2" xfId="3859" xr:uid="{00000000-0005-0000-0000-000031210000}"/>
    <cellStyle name="Normal 4 2 7 6 2 2 2" xfId="15235" xr:uid="{00000000-0005-0000-0000-000032210000}"/>
    <cellStyle name="Normal 4 2 7 6 2 3" xfId="6019" xr:uid="{00000000-0005-0000-0000-000033210000}"/>
    <cellStyle name="Normal 4 2 7 6 2 3 2" xfId="17395" xr:uid="{00000000-0005-0000-0000-000034210000}"/>
    <cellStyle name="Normal 4 2 7 6 2 4" xfId="7902" xr:uid="{00000000-0005-0000-0000-000035210000}"/>
    <cellStyle name="Normal 4 2 7 6 2 4 2" xfId="19277" xr:uid="{00000000-0005-0000-0000-000036210000}"/>
    <cellStyle name="Normal 4 2 7 6 2 5" xfId="10283" xr:uid="{00000000-0005-0000-0000-000037210000}"/>
    <cellStyle name="Normal 4 2 7 6 2 5 2" xfId="21653" xr:uid="{00000000-0005-0000-0000-000038210000}"/>
    <cellStyle name="Normal 4 2 7 6 2 6" xfId="13079" xr:uid="{00000000-0005-0000-0000-000039210000}"/>
    <cellStyle name="Normal 4 2 7 6 3" xfId="3860" xr:uid="{00000000-0005-0000-0000-00003A210000}"/>
    <cellStyle name="Normal 4 2 7 6 3 2" xfId="15236" xr:uid="{00000000-0005-0000-0000-00003B210000}"/>
    <cellStyle name="Normal 4 2 7 6 4" xfId="6020" xr:uid="{00000000-0005-0000-0000-00003C210000}"/>
    <cellStyle name="Normal 4 2 7 6 4 2" xfId="17396" xr:uid="{00000000-0005-0000-0000-00003D210000}"/>
    <cellStyle name="Normal 4 2 7 6 5" xfId="7903" xr:uid="{00000000-0005-0000-0000-00003E210000}"/>
    <cellStyle name="Normal 4 2 7 6 5 2" xfId="19278" xr:uid="{00000000-0005-0000-0000-00003F210000}"/>
    <cellStyle name="Normal 4 2 7 6 6" xfId="10282" xr:uid="{00000000-0005-0000-0000-000040210000}"/>
    <cellStyle name="Normal 4 2 7 6 6 2" xfId="21652" xr:uid="{00000000-0005-0000-0000-000041210000}"/>
    <cellStyle name="Normal 4 2 7 6 7" xfId="13078" xr:uid="{00000000-0005-0000-0000-000042210000}"/>
    <cellStyle name="Normal 4 2 7 7" xfId="1491" xr:uid="{00000000-0005-0000-0000-000043210000}"/>
    <cellStyle name="Normal 4 2 7 7 2" xfId="3861" xr:uid="{00000000-0005-0000-0000-000044210000}"/>
    <cellStyle name="Normal 4 2 7 7 2 2" xfId="15237" xr:uid="{00000000-0005-0000-0000-000045210000}"/>
    <cellStyle name="Normal 4 2 7 7 3" xfId="6021" xr:uid="{00000000-0005-0000-0000-000046210000}"/>
    <cellStyle name="Normal 4 2 7 7 3 2" xfId="17397" xr:uid="{00000000-0005-0000-0000-000047210000}"/>
    <cellStyle name="Normal 4 2 7 7 4" xfId="7904" xr:uid="{00000000-0005-0000-0000-000048210000}"/>
    <cellStyle name="Normal 4 2 7 7 4 2" xfId="19279" xr:uid="{00000000-0005-0000-0000-000049210000}"/>
    <cellStyle name="Normal 4 2 7 7 5" xfId="10284" xr:uid="{00000000-0005-0000-0000-00004A210000}"/>
    <cellStyle name="Normal 4 2 7 7 5 2" xfId="21654" xr:uid="{00000000-0005-0000-0000-00004B210000}"/>
    <cellStyle name="Normal 4 2 7 7 6" xfId="13080" xr:uid="{00000000-0005-0000-0000-00004C210000}"/>
    <cellStyle name="Normal 4 2 7 8" xfId="3862" xr:uid="{00000000-0005-0000-0000-00004D210000}"/>
    <cellStyle name="Normal 4 2 7 8 2" xfId="15238" xr:uid="{00000000-0005-0000-0000-00004E210000}"/>
    <cellStyle name="Normal 4 2 7 9" xfId="6022" xr:uid="{00000000-0005-0000-0000-00004F210000}"/>
    <cellStyle name="Normal 4 2 7 9 2" xfId="17398" xr:uid="{00000000-0005-0000-0000-000050210000}"/>
    <cellStyle name="Normal 4 2 8" xfId="1492" xr:uid="{00000000-0005-0000-0000-000051210000}"/>
    <cellStyle name="Normal 4 2 8 10" xfId="7905" xr:uid="{00000000-0005-0000-0000-000052210000}"/>
    <cellStyle name="Normal 4 2 8 10 2" xfId="19280" xr:uid="{00000000-0005-0000-0000-000053210000}"/>
    <cellStyle name="Normal 4 2 8 11" xfId="10285" xr:uid="{00000000-0005-0000-0000-000054210000}"/>
    <cellStyle name="Normal 4 2 8 11 2" xfId="21655" xr:uid="{00000000-0005-0000-0000-000055210000}"/>
    <cellStyle name="Normal 4 2 8 12" xfId="13081" xr:uid="{00000000-0005-0000-0000-000056210000}"/>
    <cellStyle name="Normal 4 2 8 2" xfId="1493" xr:uid="{00000000-0005-0000-0000-000057210000}"/>
    <cellStyle name="Normal 4 2 8 2 10" xfId="10286" xr:uid="{00000000-0005-0000-0000-000058210000}"/>
    <cellStyle name="Normal 4 2 8 2 10 2" xfId="21656" xr:uid="{00000000-0005-0000-0000-000059210000}"/>
    <cellStyle name="Normal 4 2 8 2 11" xfId="13082" xr:uid="{00000000-0005-0000-0000-00005A210000}"/>
    <cellStyle name="Normal 4 2 8 2 2" xfId="1494" xr:uid="{00000000-0005-0000-0000-00005B210000}"/>
    <cellStyle name="Normal 4 2 8 2 2 2" xfId="1495" xr:uid="{00000000-0005-0000-0000-00005C210000}"/>
    <cellStyle name="Normal 4 2 8 2 2 2 2" xfId="1496" xr:uid="{00000000-0005-0000-0000-00005D210000}"/>
    <cellStyle name="Normal 4 2 8 2 2 2 2 2" xfId="3863" xr:uid="{00000000-0005-0000-0000-00005E210000}"/>
    <cellStyle name="Normal 4 2 8 2 2 2 2 2 2" xfId="15239" xr:uid="{00000000-0005-0000-0000-00005F210000}"/>
    <cellStyle name="Normal 4 2 8 2 2 2 2 3" xfId="6023" xr:uid="{00000000-0005-0000-0000-000060210000}"/>
    <cellStyle name="Normal 4 2 8 2 2 2 2 3 2" xfId="17399" xr:uid="{00000000-0005-0000-0000-000061210000}"/>
    <cellStyle name="Normal 4 2 8 2 2 2 2 4" xfId="7906" xr:uid="{00000000-0005-0000-0000-000062210000}"/>
    <cellStyle name="Normal 4 2 8 2 2 2 2 4 2" xfId="19281" xr:uid="{00000000-0005-0000-0000-000063210000}"/>
    <cellStyle name="Normal 4 2 8 2 2 2 2 5" xfId="10289" xr:uid="{00000000-0005-0000-0000-000064210000}"/>
    <cellStyle name="Normal 4 2 8 2 2 2 2 5 2" xfId="21659" xr:uid="{00000000-0005-0000-0000-000065210000}"/>
    <cellStyle name="Normal 4 2 8 2 2 2 2 6" xfId="13085" xr:uid="{00000000-0005-0000-0000-000066210000}"/>
    <cellStyle name="Normal 4 2 8 2 2 2 3" xfId="3864" xr:uid="{00000000-0005-0000-0000-000067210000}"/>
    <cellStyle name="Normal 4 2 8 2 2 2 3 2" xfId="15240" xr:uid="{00000000-0005-0000-0000-000068210000}"/>
    <cellStyle name="Normal 4 2 8 2 2 2 4" xfId="6024" xr:uid="{00000000-0005-0000-0000-000069210000}"/>
    <cellStyle name="Normal 4 2 8 2 2 2 4 2" xfId="17400" xr:uid="{00000000-0005-0000-0000-00006A210000}"/>
    <cellStyle name="Normal 4 2 8 2 2 2 5" xfId="7907" xr:uid="{00000000-0005-0000-0000-00006B210000}"/>
    <cellStyle name="Normal 4 2 8 2 2 2 5 2" xfId="19282" xr:uid="{00000000-0005-0000-0000-00006C210000}"/>
    <cellStyle name="Normal 4 2 8 2 2 2 6" xfId="10288" xr:uid="{00000000-0005-0000-0000-00006D210000}"/>
    <cellStyle name="Normal 4 2 8 2 2 2 6 2" xfId="21658" xr:uid="{00000000-0005-0000-0000-00006E210000}"/>
    <cellStyle name="Normal 4 2 8 2 2 2 7" xfId="13084" xr:uid="{00000000-0005-0000-0000-00006F210000}"/>
    <cellStyle name="Normal 4 2 8 2 2 3" xfId="1497" xr:uid="{00000000-0005-0000-0000-000070210000}"/>
    <cellStyle name="Normal 4 2 8 2 2 3 2" xfId="3865" xr:uid="{00000000-0005-0000-0000-000071210000}"/>
    <cellStyle name="Normal 4 2 8 2 2 3 2 2" xfId="15241" xr:uid="{00000000-0005-0000-0000-000072210000}"/>
    <cellStyle name="Normal 4 2 8 2 2 3 3" xfId="6025" xr:uid="{00000000-0005-0000-0000-000073210000}"/>
    <cellStyle name="Normal 4 2 8 2 2 3 3 2" xfId="17401" xr:uid="{00000000-0005-0000-0000-000074210000}"/>
    <cellStyle name="Normal 4 2 8 2 2 3 4" xfId="7908" xr:uid="{00000000-0005-0000-0000-000075210000}"/>
    <cellStyle name="Normal 4 2 8 2 2 3 4 2" xfId="19283" xr:uid="{00000000-0005-0000-0000-000076210000}"/>
    <cellStyle name="Normal 4 2 8 2 2 3 5" xfId="10290" xr:uid="{00000000-0005-0000-0000-000077210000}"/>
    <cellStyle name="Normal 4 2 8 2 2 3 5 2" xfId="21660" xr:uid="{00000000-0005-0000-0000-000078210000}"/>
    <cellStyle name="Normal 4 2 8 2 2 3 6" xfId="13086" xr:uid="{00000000-0005-0000-0000-000079210000}"/>
    <cellStyle name="Normal 4 2 8 2 2 4" xfId="3866" xr:uid="{00000000-0005-0000-0000-00007A210000}"/>
    <cellStyle name="Normal 4 2 8 2 2 4 2" xfId="15242" xr:uid="{00000000-0005-0000-0000-00007B210000}"/>
    <cellStyle name="Normal 4 2 8 2 2 5" xfId="6026" xr:uid="{00000000-0005-0000-0000-00007C210000}"/>
    <cellStyle name="Normal 4 2 8 2 2 5 2" xfId="17402" xr:uid="{00000000-0005-0000-0000-00007D210000}"/>
    <cellStyle name="Normal 4 2 8 2 2 6" xfId="7909" xr:uid="{00000000-0005-0000-0000-00007E210000}"/>
    <cellStyle name="Normal 4 2 8 2 2 6 2" xfId="19284" xr:uid="{00000000-0005-0000-0000-00007F210000}"/>
    <cellStyle name="Normal 4 2 8 2 2 7" xfId="10287" xr:uid="{00000000-0005-0000-0000-000080210000}"/>
    <cellStyle name="Normal 4 2 8 2 2 7 2" xfId="21657" xr:uid="{00000000-0005-0000-0000-000081210000}"/>
    <cellStyle name="Normal 4 2 8 2 2 8" xfId="13083" xr:uid="{00000000-0005-0000-0000-000082210000}"/>
    <cellStyle name="Normal 4 2 8 2 3" xfId="1498" xr:uid="{00000000-0005-0000-0000-000083210000}"/>
    <cellStyle name="Normal 4 2 8 2 3 2" xfId="1499" xr:uid="{00000000-0005-0000-0000-000084210000}"/>
    <cellStyle name="Normal 4 2 8 2 3 2 2" xfId="1500" xr:uid="{00000000-0005-0000-0000-000085210000}"/>
    <cellStyle name="Normal 4 2 8 2 3 2 2 2" xfId="3867" xr:uid="{00000000-0005-0000-0000-000086210000}"/>
    <cellStyle name="Normal 4 2 8 2 3 2 2 2 2" xfId="15243" xr:uid="{00000000-0005-0000-0000-000087210000}"/>
    <cellStyle name="Normal 4 2 8 2 3 2 2 3" xfId="6027" xr:uid="{00000000-0005-0000-0000-000088210000}"/>
    <cellStyle name="Normal 4 2 8 2 3 2 2 3 2" xfId="17403" xr:uid="{00000000-0005-0000-0000-000089210000}"/>
    <cellStyle name="Normal 4 2 8 2 3 2 2 4" xfId="7910" xr:uid="{00000000-0005-0000-0000-00008A210000}"/>
    <cellStyle name="Normal 4 2 8 2 3 2 2 4 2" xfId="19285" xr:uid="{00000000-0005-0000-0000-00008B210000}"/>
    <cellStyle name="Normal 4 2 8 2 3 2 2 5" xfId="10293" xr:uid="{00000000-0005-0000-0000-00008C210000}"/>
    <cellStyle name="Normal 4 2 8 2 3 2 2 5 2" xfId="21663" xr:uid="{00000000-0005-0000-0000-00008D210000}"/>
    <cellStyle name="Normal 4 2 8 2 3 2 2 6" xfId="13089" xr:uid="{00000000-0005-0000-0000-00008E210000}"/>
    <cellStyle name="Normal 4 2 8 2 3 2 3" xfId="3868" xr:uid="{00000000-0005-0000-0000-00008F210000}"/>
    <cellStyle name="Normal 4 2 8 2 3 2 3 2" xfId="15244" xr:uid="{00000000-0005-0000-0000-000090210000}"/>
    <cellStyle name="Normal 4 2 8 2 3 2 4" xfId="6028" xr:uid="{00000000-0005-0000-0000-000091210000}"/>
    <cellStyle name="Normal 4 2 8 2 3 2 4 2" xfId="17404" xr:uid="{00000000-0005-0000-0000-000092210000}"/>
    <cellStyle name="Normal 4 2 8 2 3 2 5" xfId="7911" xr:uid="{00000000-0005-0000-0000-000093210000}"/>
    <cellStyle name="Normal 4 2 8 2 3 2 5 2" xfId="19286" xr:uid="{00000000-0005-0000-0000-000094210000}"/>
    <cellStyle name="Normal 4 2 8 2 3 2 6" xfId="10292" xr:uid="{00000000-0005-0000-0000-000095210000}"/>
    <cellStyle name="Normal 4 2 8 2 3 2 6 2" xfId="21662" xr:uid="{00000000-0005-0000-0000-000096210000}"/>
    <cellStyle name="Normal 4 2 8 2 3 2 7" xfId="13088" xr:uid="{00000000-0005-0000-0000-000097210000}"/>
    <cellStyle name="Normal 4 2 8 2 3 3" xfId="1501" xr:uid="{00000000-0005-0000-0000-000098210000}"/>
    <cellStyle name="Normal 4 2 8 2 3 3 2" xfId="3869" xr:uid="{00000000-0005-0000-0000-000099210000}"/>
    <cellStyle name="Normal 4 2 8 2 3 3 2 2" xfId="15245" xr:uid="{00000000-0005-0000-0000-00009A210000}"/>
    <cellStyle name="Normal 4 2 8 2 3 3 3" xfId="6029" xr:uid="{00000000-0005-0000-0000-00009B210000}"/>
    <cellStyle name="Normal 4 2 8 2 3 3 3 2" xfId="17405" xr:uid="{00000000-0005-0000-0000-00009C210000}"/>
    <cellStyle name="Normal 4 2 8 2 3 3 4" xfId="7912" xr:uid="{00000000-0005-0000-0000-00009D210000}"/>
    <cellStyle name="Normal 4 2 8 2 3 3 4 2" xfId="19287" xr:uid="{00000000-0005-0000-0000-00009E210000}"/>
    <cellStyle name="Normal 4 2 8 2 3 3 5" xfId="10294" xr:uid="{00000000-0005-0000-0000-00009F210000}"/>
    <cellStyle name="Normal 4 2 8 2 3 3 5 2" xfId="21664" xr:uid="{00000000-0005-0000-0000-0000A0210000}"/>
    <cellStyle name="Normal 4 2 8 2 3 3 6" xfId="13090" xr:uid="{00000000-0005-0000-0000-0000A1210000}"/>
    <cellStyle name="Normal 4 2 8 2 3 4" xfId="3870" xr:uid="{00000000-0005-0000-0000-0000A2210000}"/>
    <cellStyle name="Normal 4 2 8 2 3 4 2" xfId="15246" xr:uid="{00000000-0005-0000-0000-0000A3210000}"/>
    <cellStyle name="Normal 4 2 8 2 3 5" xfId="6030" xr:uid="{00000000-0005-0000-0000-0000A4210000}"/>
    <cellStyle name="Normal 4 2 8 2 3 5 2" xfId="17406" xr:uid="{00000000-0005-0000-0000-0000A5210000}"/>
    <cellStyle name="Normal 4 2 8 2 3 6" xfId="7913" xr:uid="{00000000-0005-0000-0000-0000A6210000}"/>
    <cellStyle name="Normal 4 2 8 2 3 6 2" xfId="19288" xr:uid="{00000000-0005-0000-0000-0000A7210000}"/>
    <cellStyle name="Normal 4 2 8 2 3 7" xfId="10291" xr:uid="{00000000-0005-0000-0000-0000A8210000}"/>
    <cellStyle name="Normal 4 2 8 2 3 7 2" xfId="21661" xr:uid="{00000000-0005-0000-0000-0000A9210000}"/>
    <cellStyle name="Normal 4 2 8 2 3 8" xfId="13087" xr:uid="{00000000-0005-0000-0000-0000AA210000}"/>
    <cellStyle name="Normal 4 2 8 2 4" xfId="1502" xr:uid="{00000000-0005-0000-0000-0000AB210000}"/>
    <cellStyle name="Normal 4 2 8 2 4 2" xfId="1503" xr:uid="{00000000-0005-0000-0000-0000AC210000}"/>
    <cellStyle name="Normal 4 2 8 2 4 2 2" xfId="1504" xr:uid="{00000000-0005-0000-0000-0000AD210000}"/>
    <cellStyle name="Normal 4 2 8 2 4 2 2 2" xfId="3871" xr:uid="{00000000-0005-0000-0000-0000AE210000}"/>
    <cellStyle name="Normal 4 2 8 2 4 2 2 2 2" xfId="15247" xr:uid="{00000000-0005-0000-0000-0000AF210000}"/>
    <cellStyle name="Normal 4 2 8 2 4 2 2 3" xfId="6031" xr:uid="{00000000-0005-0000-0000-0000B0210000}"/>
    <cellStyle name="Normal 4 2 8 2 4 2 2 3 2" xfId="17407" xr:uid="{00000000-0005-0000-0000-0000B1210000}"/>
    <cellStyle name="Normal 4 2 8 2 4 2 2 4" xfId="7914" xr:uid="{00000000-0005-0000-0000-0000B2210000}"/>
    <cellStyle name="Normal 4 2 8 2 4 2 2 4 2" xfId="19289" xr:uid="{00000000-0005-0000-0000-0000B3210000}"/>
    <cellStyle name="Normal 4 2 8 2 4 2 2 5" xfId="10297" xr:uid="{00000000-0005-0000-0000-0000B4210000}"/>
    <cellStyle name="Normal 4 2 8 2 4 2 2 5 2" xfId="21667" xr:uid="{00000000-0005-0000-0000-0000B5210000}"/>
    <cellStyle name="Normal 4 2 8 2 4 2 2 6" xfId="13093" xr:uid="{00000000-0005-0000-0000-0000B6210000}"/>
    <cellStyle name="Normal 4 2 8 2 4 2 3" xfId="3872" xr:uid="{00000000-0005-0000-0000-0000B7210000}"/>
    <cellStyle name="Normal 4 2 8 2 4 2 3 2" xfId="15248" xr:uid="{00000000-0005-0000-0000-0000B8210000}"/>
    <cellStyle name="Normal 4 2 8 2 4 2 4" xfId="6032" xr:uid="{00000000-0005-0000-0000-0000B9210000}"/>
    <cellStyle name="Normal 4 2 8 2 4 2 4 2" xfId="17408" xr:uid="{00000000-0005-0000-0000-0000BA210000}"/>
    <cellStyle name="Normal 4 2 8 2 4 2 5" xfId="7915" xr:uid="{00000000-0005-0000-0000-0000BB210000}"/>
    <cellStyle name="Normal 4 2 8 2 4 2 5 2" xfId="19290" xr:uid="{00000000-0005-0000-0000-0000BC210000}"/>
    <cellStyle name="Normal 4 2 8 2 4 2 6" xfId="10296" xr:uid="{00000000-0005-0000-0000-0000BD210000}"/>
    <cellStyle name="Normal 4 2 8 2 4 2 6 2" xfId="21666" xr:uid="{00000000-0005-0000-0000-0000BE210000}"/>
    <cellStyle name="Normal 4 2 8 2 4 2 7" xfId="13092" xr:uid="{00000000-0005-0000-0000-0000BF210000}"/>
    <cellStyle name="Normal 4 2 8 2 4 3" xfId="1505" xr:uid="{00000000-0005-0000-0000-0000C0210000}"/>
    <cellStyle name="Normal 4 2 8 2 4 3 2" xfId="3873" xr:uid="{00000000-0005-0000-0000-0000C1210000}"/>
    <cellStyle name="Normal 4 2 8 2 4 3 2 2" xfId="15249" xr:uid="{00000000-0005-0000-0000-0000C2210000}"/>
    <cellStyle name="Normal 4 2 8 2 4 3 3" xfId="6033" xr:uid="{00000000-0005-0000-0000-0000C3210000}"/>
    <cellStyle name="Normal 4 2 8 2 4 3 3 2" xfId="17409" xr:uid="{00000000-0005-0000-0000-0000C4210000}"/>
    <cellStyle name="Normal 4 2 8 2 4 3 4" xfId="7916" xr:uid="{00000000-0005-0000-0000-0000C5210000}"/>
    <cellStyle name="Normal 4 2 8 2 4 3 4 2" xfId="19291" xr:uid="{00000000-0005-0000-0000-0000C6210000}"/>
    <cellStyle name="Normal 4 2 8 2 4 3 5" xfId="10298" xr:uid="{00000000-0005-0000-0000-0000C7210000}"/>
    <cellStyle name="Normal 4 2 8 2 4 3 5 2" xfId="21668" xr:uid="{00000000-0005-0000-0000-0000C8210000}"/>
    <cellStyle name="Normal 4 2 8 2 4 3 6" xfId="13094" xr:uid="{00000000-0005-0000-0000-0000C9210000}"/>
    <cellStyle name="Normal 4 2 8 2 4 4" xfId="3874" xr:uid="{00000000-0005-0000-0000-0000CA210000}"/>
    <cellStyle name="Normal 4 2 8 2 4 4 2" xfId="15250" xr:uid="{00000000-0005-0000-0000-0000CB210000}"/>
    <cellStyle name="Normal 4 2 8 2 4 5" xfId="6034" xr:uid="{00000000-0005-0000-0000-0000CC210000}"/>
    <cellStyle name="Normal 4 2 8 2 4 5 2" xfId="17410" xr:uid="{00000000-0005-0000-0000-0000CD210000}"/>
    <cellStyle name="Normal 4 2 8 2 4 6" xfId="7917" xr:uid="{00000000-0005-0000-0000-0000CE210000}"/>
    <cellStyle name="Normal 4 2 8 2 4 6 2" xfId="19292" xr:uid="{00000000-0005-0000-0000-0000CF210000}"/>
    <cellStyle name="Normal 4 2 8 2 4 7" xfId="10295" xr:uid="{00000000-0005-0000-0000-0000D0210000}"/>
    <cellStyle name="Normal 4 2 8 2 4 7 2" xfId="21665" xr:uid="{00000000-0005-0000-0000-0000D1210000}"/>
    <cellStyle name="Normal 4 2 8 2 4 8" xfId="13091" xr:uid="{00000000-0005-0000-0000-0000D2210000}"/>
    <cellStyle name="Normal 4 2 8 2 5" xfId="1506" xr:uid="{00000000-0005-0000-0000-0000D3210000}"/>
    <cellStyle name="Normal 4 2 8 2 5 2" xfId="1507" xr:uid="{00000000-0005-0000-0000-0000D4210000}"/>
    <cellStyle name="Normal 4 2 8 2 5 2 2" xfId="3875" xr:uid="{00000000-0005-0000-0000-0000D5210000}"/>
    <cellStyle name="Normal 4 2 8 2 5 2 2 2" xfId="15251" xr:uid="{00000000-0005-0000-0000-0000D6210000}"/>
    <cellStyle name="Normal 4 2 8 2 5 2 3" xfId="6035" xr:uid="{00000000-0005-0000-0000-0000D7210000}"/>
    <cellStyle name="Normal 4 2 8 2 5 2 3 2" xfId="17411" xr:uid="{00000000-0005-0000-0000-0000D8210000}"/>
    <cellStyle name="Normal 4 2 8 2 5 2 4" xfId="7918" xr:uid="{00000000-0005-0000-0000-0000D9210000}"/>
    <cellStyle name="Normal 4 2 8 2 5 2 4 2" xfId="19293" xr:uid="{00000000-0005-0000-0000-0000DA210000}"/>
    <cellStyle name="Normal 4 2 8 2 5 2 5" xfId="10300" xr:uid="{00000000-0005-0000-0000-0000DB210000}"/>
    <cellStyle name="Normal 4 2 8 2 5 2 5 2" xfId="21670" xr:uid="{00000000-0005-0000-0000-0000DC210000}"/>
    <cellStyle name="Normal 4 2 8 2 5 2 6" xfId="13096" xr:uid="{00000000-0005-0000-0000-0000DD210000}"/>
    <cellStyle name="Normal 4 2 8 2 5 3" xfId="3876" xr:uid="{00000000-0005-0000-0000-0000DE210000}"/>
    <cellStyle name="Normal 4 2 8 2 5 3 2" xfId="15252" xr:uid="{00000000-0005-0000-0000-0000DF210000}"/>
    <cellStyle name="Normal 4 2 8 2 5 4" xfId="6036" xr:uid="{00000000-0005-0000-0000-0000E0210000}"/>
    <cellStyle name="Normal 4 2 8 2 5 4 2" xfId="17412" xr:uid="{00000000-0005-0000-0000-0000E1210000}"/>
    <cellStyle name="Normal 4 2 8 2 5 5" xfId="7919" xr:uid="{00000000-0005-0000-0000-0000E2210000}"/>
    <cellStyle name="Normal 4 2 8 2 5 5 2" xfId="19294" xr:uid="{00000000-0005-0000-0000-0000E3210000}"/>
    <cellStyle name="Normal 4 2 8 2 5 6" xfId="10299" xr:uid="{00000000-0005-0000-0000-0000E4210000}"/>
    <cellStyle name="Normal 4 2 8 2 5 6 2" xfId="21669" xr:uid="{00000000-0005-0000-0000-0000E5210000}"/>
    <cellStyle name="Normal 4 2 8 2 5 7" xfId="13095" xr:uid="{00000000-0005-0000-0000-0000E6210000}"/>
    <cellStyle name="Normal 4 2 8 2 6" xfId="1508" xr:uid="{00000000-0005-0000-0000-0000E7210000}"/>
    <cellStyle name="Normal 4 2 8 2 6 2" xfId="3877" xr:uid="{00000000-0005-0000-0000-0000E8210000}"/>
    <cellStyle name="Normal 4 2 8 2 6 2 2" xfId="15253" xr:uid="{00000000-0005-0000-0000-0000E9210000}"/>
    <cellStyle name="Normal 4 2 8 2 6 3" xfId="6037" xr:uid="{00000000-0005-0000-0000-0000EA210000}"/>
    <cellStyle name="Normal 4 2 8 2 6 3 2" xfId="17413" xr:uid="{00000000-0005-0000-0000-0000EB210000}"/>
    <cellStyle name="Normal 4 2 8 2 6 4" xfId="7920" xr:uid="{00000000-0005-0000-0000-0000EC210000}"/>
    <cellStyle name="Normal 4 2 8 2 6 4 2" xfId="19295" xr:uid="{00000000-0005-0000-0000-0000ED210000}"/>
    <cellStyle name="Normal 4 2 8 2 6 5" xfId="10301" xr:uid="{00000000-0005-0000-0000-0000EE210000}"/>
    <cellStyle name="Normal 4 2 8 2 6 5 2" xfId="21671" xr:uid="{00000000-0005-0000-0000-0000EF210000}"/>
    <cellStyle name="Normal 4 2 8 2 6 6" xfId="13097" xr:uid="{00000000-0005-0000-0000-0000F0210000}"/>
    <cellStyle name="Normal 4 2 8 2 7" xfId="3878" xr:uid="{00000000-0005-0000-0000-0000F1210000}"/>
    <cellStyle name="Normal 4 2 8 2 7 2" xfId="15254" xr:uid="{00000000-0005-0000-0000-0000F2210000}"/>
    <cellStyle name="Normal 4 2 8 2 8" xfId="6038" xr:uid="{00000000-0005-0000-0000-0000F3210000}"/>
    <cellStyle name="Normal 4 2 8 2 8 2" xfId="17414" xr:uid="{00000000-0005-0000-0000-0000F4210000}"/>
    <cellStyle name="Normal 4 2 8 2 9" xfId="7921" xr:uid="{00000000-0005-0000-0000-0000F5210000}"/>
    <cellStyle name="Normal 4 2 8 2 9 2" xfId="19296" xr:uid="{00000000-0005-0000-0000-0000F6210000}"/>
    <cellStyle name="Normal 4 2 8 3" xfId="1509" xr:uid="{00000000-0005-0000-0000-0000F7210000}"/>
    <cellStyle name="Normal 4 2 8 3 2" xfId="1510" xr:uid="{00000000-0005-0000-0000-0000F8210000}"/>
    <cellStyle name="Normal 4 2 8 3 2 2" xfId="1511" xr:uid="{00000000-0005-0000-0000-0000F9210000}"/>
    <cellStyle name="Normal 4 2 8 3 2 2 2" xfId="3879" xr:uid="{00000000-0005-0000-0000-0000FA210000}"/>
    <cellStyle name="Normal 4 2 8 3 2 2 2 2" xfId="15255" xr:uid="{00000000-0005-0000-0000-0000FB210000}"/>
    <cellStyle name="Normal 4 2 8 3 2 2 3" xfId="6039" xr:uid="{00000000-0005-0000-0000-0000FC210000}"/>
    <cellStyle name="Normal 4 2 8 3 2 2 3 2" xfId="17415" xr:uid="{00000000-0005-0000-0000-0000FD210000}"/>
    <cellStyle name="Normal 4 2 8 3 2 2 4" xfId="7922" xr:uid="{00000000-0005-0000-0000-0000FE210000}"/>
    <cellStyle name="Normal 4 2 8 3 2 2 4 2" xfId="19297" xr:uid="{00000000-0005-0000-0000-0000FF210000}"/>
    <cellStyle name="Normal 4 2 8 3 2 2 5" xfId="10304" xr:uid="{00000000-0005-0000-0000-000000220000}"/>
    <cellStyle name="Normal 4 2 8 3 2 2 5 2" xfId="21674" xr:uid="{00000000-0005-0000-0000-000001220000}"/>
    <cellStyle name="Normal 4 2 8 3 2 2 6" xfId="13100" xr:uid="{00000000-0005-0000-0000-000002220000}"/>
    <cellStyle name="Normal 4 2 8 3 2 3" xfId="3880" xr:uid="{00000000-0005-0000-0000-000003220000}"/>
    <cellStyle name="Normal 4 2 8 3 2 3 2" xfId="15256" xr:uid="{00000000-0005-0000-0000-000004220000}"/>
    <cellStyle name="Normal 4 2 8 3 2 4" xfId="6040" xr:uid="{00000000-0005-0000-0000-000005220000}"/>
    <cellStyle name="Normal 4 2 8 3 2 4 2" xfId="17416" xr:uid="{00000000-0005-0000-0000-000006220000}"/>
    <cellStyle name="Normal 4 2 8 3 2 5" xfId="7923" xr:uid="{00000000-0005-0000-0000-000007220000}"/>
    <cellStyle name="Normal 4 2 8 3 2 5 2" xfId="19298" xr:uid="{00000000-0005-0000-0000-000008220000}"/>
    <cellStyle name="Normal 4 2 8 3 2 6" xfId="10303" xr:uid="{00000000-0005-0000-0000-000009220000}"/>
    <cellStyle name="Normal 4 2 8 3 2 6 2" xfId="21673" xr:uid="{00000000-0005-0000-0000-00000A220000}"/>
    <cellStyle name="Normal 4 2 8 3 2 7" xfId="13099" xr:uid="{00000000-0005-0000-0000-00000B220000}"/>
    <cellStyle name="Normal 4 2 8 3 3" xfId="1512" xr:uid="{00000000-0005-0000-0000-00000C220000}"/>
    <cellStyle name="Normal 4 2 8 3 3 2" xfId="3881" xr:uid="{00000000-0005-0000-0000-00000D220000}"/>
    <cellStyle name="Normal 4 2 8 3 3 2 2" xfId="15257" xr:uid="{00000000-0005-0000-0000-00000E220000}"/>
    <cellStyle name="Normal 4 2 8 3 3 3" xfId="6041" xr:uid="{00000000-0005-0000-0000-00000F220000}"/>
    <cellStyle name="Normal 4 2 8 3 3 3 2" xfId="17417" xr:uid="{00000000-0005-0000-0000-000010220000}"/>
    <cellStyle name="Normal 4 2 8 3 3 4" xfId="7924" xr:uid="{00000000-0005-0000-0000-000011220000}"/>
    <cellStyle name="Normal 4 2 8 3 3 4 2" xfId="19299" xr:uid="{00000000-0005-0000-0000-000012220000}"/>
    <cellStyle name="Normal 4 2 8 3 3 5" xfId="10305" xr:uid="{00000000-0005-0000-0000-000013220000}"/>
    <cellStyle name="Normal 4 2 8 3 3 5 2" xfId="21675" xr:uid="{00000000-0005-0000-0000-000014220000}"/>
    <cellStyle name="Normal 4 2 8 3 3 6" xfId="13101" xr:uid="{00000000-0005-0000-0000-000015220000}"/>
    <cellStyle name="Normal 4 2 8 3 4" xfId="3882" xr:uid="{00000000-0005-0000-0000-000016220000}"/>
    <cellStyle name="Normal 4 2 8 3 4 2" xfId="15258" xr:uid="{00000000-0005-0000-0000-000017220000}"/>
    <cellStyle name="Normal 4 2 8 3 5" xfId="6042" xr:uid="{00000000-0005-0000-0000-000018220000}"/>
    <cellStyle name="Normal 4 2 8 3 5 2" xfId="17418" xr:uid="{00000000-0005-0000-0000-000019220000}"/>
    <cellStyle name="Normal 4 2 8 3 6" xfId="7925" xr:uid="{00000000-0005-0000-0000-00001A220000}"/>
    <cellStyle name="Normal 4 2 8 3 6 2" xfId="19300" xr:uid="{00000000-0005-0000-0000-00001B220000}"/>
    <cellStyle name="Normal 4 2 8 3 7" xfId="10302" xr:uid="{00000000-0005-0000-0000-00001C220000}"/>
    <cellStyle name="Normal 4 2 8 3 7 2" xfId="21672" xr:uid="{00000000-0005-0000-0000-00001D220000}"/>
    <cellStyle name="Normal 4 2 8 3 8" xfId="13098" xr:uid="{00000000-0005-0000-0000-00001E220000}"/>
    <cellStyle name="Normal 4 2 8 4" xfId="1513" xr:uid="{00000000-0005-0000-0000-00001F220000}"/>
    <cellStyle name="Normal 4 2 8 4 2" xfId="1514" xr:uid="{00000000-0005-0000-0000-000020220000}"/>
    <cellStyle name="Normal 4 2 8 4 2 2" xfId="1515" xr:uid="{00000000-0005-0000-0000-000021220000}"/>
    <cellStyle name="Normal 4 2 8 4 2 2 2" xfId="3883" xr:uid="{00000000-0005-0000-0000-000022220000}"/>
    <cellStyle name="Normal 4 2 8 4 2 2 2 2" xfId="15259" xr:uid="{00000000-0005-0000-0000-000023220000}"/>
    <cellStyle name="Normal 4 2 8 4 2 2 3" xfId="6043" xr:uid="{00000000-0005-0000-0000-000024220000}"/>
    <cellStyle name="Normal 4 2 8 4 2 2 3 2" xfId="17419" xr:uid="{00000000-0005-0000-0000-000025220000}"/>
    <cellStyle name="Normal 4 2 8 4 2 2 4" xfId="7926" xr:uid="{00000000-0005-0000-0000-000026220000}"/>
    <cellStyle name="Normal 4 2 8 4 2 2 4 2" xfId="19301" xr:uid="{00000000-0005-0000-0000-000027220000}"/>
    <cellStyle name="Normal 4 2 8 4 2 2 5" xfId="10308" xr:uid="{00000000-0005-0000-0000-000028220000}"/>
    <cellStyle name="Normal 4 2 8 4 2 2 5 2" xfId="21678" xr:uid="{00000000-0005-0000-0000-000029220000}"/>
    <cellStyle name="Normal 4 2 8 4 2 2 6" xfId="13104" xr:uid="{00000000-0005-0000-0000-00002A220000}"/>
    <cellStyle name="Normal 4 2 8 4 2 3" xfId="3884" xr:uid="{00000000-0005-0000-0000-00002B220000}"/>
    <cellStyle name="Normal 4 2 8 4 2 3 2" xfId="15260" xr:uid="{00000000-0005-0000-0000-00002C220000}"/>
    <cellStyle name="Normal 4 2 8 4 2 4" xfId="6044" xr:uid="{00000000-0005-0000-0000-00002D220000}"/>
    <cellStyle name="Normal 4 2 8 4 2 4 2" xfId="17420" xr:uid="{00000000-0005-0000-0000-00002E220000}"/>
    <cellStyle name="Normal 4 2 8 4 2 5" xfId="7927" xr:uid="{00000000-0005-0000-0000-00002F220000}"/>
    <cellStyle name="Normal 4 2 8 4 2 5 2" xfId="19302" xr:uid="{00000000-0005-0000-0000-000030220000}"/>
    <cellStyle name="Normal 4 2 8 4 2 6" xfId="10307" xr:uid="{00000000-0005-0000-0000-000031220000}"/>
    <cellStyle name="Normal 4 2 8 4 2 6 2" xfId="21677" xr:uid="{00000000-0005-0000-0000-000032220000}"/>
    <cellStyle name="Normal 4 2 8 4 2 7" xfId="13103" xr:uid="{00000000-0005-0000-0000-000033220000}"/>
    <cellStyle name="Normal 4 2 8 4 3" xfId="1516" xr:uid="{00000000-0005-0000-0000-000034220000}"/>
    <cellStyle name="Normal 4 2 8 4 3 2" xfId="3885" xr:uid="{00000000-0005-0000-0000-000035220000}"/>
    <cellStyle name="Normal 4 2 8 4 3 2 2" xfId="15261" xr:uid="{00000000-0005-0000-0000-000036220000}"/>
    <cellStyle name="Normal 4 2 8 4 3 3" xfId="6045" xr:uid="{00000000-0005-0000-0000-000037220000}"/>
    <cellStyle name="Normal 4 2 8 4 3 3 2" xfId="17421" xr:uid="{00000000-0005-0000-0000-000038220000}"/>
    <cellStyle name="Normal 4 2 8 4 3 4" xfId="7928" xr:uid="{00000000-0005-0000-0000-000039220000}"/>
    <cellStyle name="Normal 4 2 8 4 3 4 2" xfId="19303" xr:uid="{00000000-0005-0000-0000-00003A220000}"/>
    <cellStyle name="Normal 4 2 8 4 3 5" xfId="10309" xr:uid="{00000000-0005-0000-0000-00003B220000}"/>
    <cellStyle name="Normal 4 2 8 4 3 5 2" xfId="21679" xr:uid="{00000000-0005-0000-0000-00003C220000}"/>
    <cellStyle name="Normal 4 2 8 4 3 6" xfId="13105" xr:uid="{00000000-0005-0000-0000-00003D220000}"/>
    <cellStyle name="Normal 4 2 8 4 4" xfId="3886" xr:uid="{00000000-0005-0000-0000-00003E220000}"/>
    <cellStyle name="Normal 4 2 8 4 4 2" xfId="15262" xr:uid="{00000000-0005-0000-0000-00003F220000}"/>
    <cellStyle name="Normal 4 2 8 4 5" xfId="6046" xr:uid="{00000000-0005-0000-0000-000040220000}"/>
    <cellStyle name="Normal 4 2 8 4 5 2" xfId="17422" xr:uid="{00000000-0005-0000-0000-000041220000}"/>
    <cellStyle name="Normal 4 2 8 4 6" xfId="7929" xr:uid="{00000000-0005-0000-0000-000042220000}"/>
    <cellStyle name="Normal 4 2 8 4 6 2" xfId="19304" xr:uid="{00000000-0005-0000-0000-000043220000}"/>
    <cellStyle name="Normal 4 2 8 4 7" xfId="10306" xr:uid="{00000000-0005-0000-0000-000044220000}"/>
    <cellStyle name="Normal 4 2 8 4 7 2" xfId="21676" xr:uid="{00000000-0005-0000-0000-000045220000}"/>
    <cellStyle name="Normal 4 2 8 4 8" xfId="13102" xr:uid="{00000000-0005-0000-0000-000046220000}"/>
    <cellStyle name="Normal 4 2 8 5" xfId="1517" xr:uid="{00000000-0005-0000-0000-000047220000}"/>
    <cellStyle name="Normal 4 2 8 5 2" xfId="1518" xr:uid="{00000000-0005-0000-0000-000048220000}"/>
    <cellStyle name="Normal 4 2 8 5 2 2" xfId="1519" xr:uid="{00000000-0005-0000-0000-000049220000}"/>
    <cellStyle name="Normal 4 2 8 5 2 2 2" xfId="3887" xr:uid="{00000000-0005-0000-0000-00004A220000}"/>
    <cellStyle name="Normal 4 2 8 5 2 2 2 2" xfId="15263" xr:uid="{00000000-0005-0000-0000-00004B220000}"/>
    <cellStyle name="Normal 4 2 8 5 2 2 3" xfId="6047" xr:uid="{00000000-0005-0000-0000-00004C220000}"/>
    <cellStyle name="Normal 4 2 8 5 2 2 3 2" xfId="17423" xr:uid="{00000000-0005-0000-0000-00004D220000}"/>
    <cellStyle name="Normal 4 2 8 5 2 2 4" xfId="7930" xr:uid="{00000000-0005-0000-0000-00004E220000}"/>
    <cellStyle name="Normal 4 2 8 5 2 2 4 2" xfId="19305" xr:uid="{00000000-0005-0000-0000-00004F220000}"/>
    <cellStyle name="Normal 4 2 8 5 2 2 5" xfId="10312" xr:uid="{00000000-0005-0000-0000-000050220000}"/>
    <cellStyle name="Normal 4 2 8 5 2 2 5 2" xfId="21682" xr:uid="{00000000-0005-0000-0000-000051220000}"/>
    <cellStyle name="Normal 4 2 8 5 2 2 6" xfId="13108" xr:uid="{00000000-0005-0000-0000-000052220000}"/>
    <cellStyle name="Normal 4 2 8 5 2 3" xfId="3888" xr:uid="{00000000-0005-0000-0000-000053220000}"/>
    <cellStyle name="Normal 4 2 8 5 2 3 2" xfId="15264" xr:uid="{00000000-0005-0000-0000-000054220000}"/>
    <cellStyle name="Normal 4 2 8 5 2 4" xfId="6048" xr:uid="{00000000-0005-0000-0000-000055220000}"/>
    <cellStyle name="Normal 4 2 8 5 2 4 2" xfId="17424" xr:uid="{00000000-0005-0000-0000-000056220000}"/>
    <cellStyle name="Normal 4 2 8 5 2 5" xfId="7931" xr:uid="{00000000-0005-0000-0000-000057220000}"/>
    <cellStyle name="Normal 4 2 8 5 2 5 2" xfId="19306" xr:uid="{00000000-0005-0000-0000-000058220000}"/>
    <cellStyle name="Normal 4 2 8 5 2 6" xfId="10311" xr:uid="{00000000-0005-0000-0000-000059220000}"/>
    <cellStyle name="Normal 4 2 8 5 2 6 2" xfId="21681" xr:uid="{00000000-0005-0000-0000-00005A220000}"/>
    <cellStyle name="Normal 4 2 8 5 2 7" xfId="13107" xr:uid="{00000000-0005-0000-0000-00005B220000}"/>
    <cellStyle name="Normal 4 2 8 5 3" xfId="1520" xr:uid="{00000000-0005-0000-0000-00005C220000}"/>
    <cellStyle name="Normal 4 2 8 5 3 2" xfId="3889" xr:uid="{00000000-0005-0000-0000-00005D220000}"/>
    <cellStyle name="Normal 4 2 8 5 3 2 2" xfId="15265" xr:uid="{00000000-0005-0000-0000-00005E220000}"/>
    <cellStyle name="Normal 4 2 8 5 3 3" xfId="6049" xr:uid="{00000000-0005-0000-0000-00005F220000}"/>
    <cellStyle name="Normal 4 2 8 5 3 3 2" xfId="17425" xr:uid="{00000000-0005-0000-0000-000060220000}"/>
    <cellStyle name="Normal 4 2 8 5 3 4" xfId="7932" xr:uid="{00000000-0005-0000-0000-000061220000}"/>
    <cellStyle name="Normal 4 2 8 5 3 4 2" xfId="19307" xr:uid="{00000000-0005-0000-0000-000062220000}"/>
    <cellStyle name="Normal 4 2 8 5 3 5" xfId="10313" xr:uid="{00000000-0005-0000-0000-000063220000}"/>
    <cellStyle name="Normal 4 2 8 5 3 5 2" xfId="21683" xr:uid="{00000000-0005-0000-0000-000064220000}"/>
    <cellStyle name="Normal 4 2 8 5 3 6" xfId="13109" xr:uid="{00000000-0005-0000-0000-000065220000}"/>
    <cellStyle name="Normal 4 2 8 5 4" xfId="3890" xr:uid="{00000000-0005-0000-0000-000066220000}"/>
    <cellStyle name="Normal 4 2 8 5 4 2" xfId="15266" xr:uid="{00000000-0005-0000-0000-000067220000}"/>
    <cellStyle name="Normal 4 2 8 5 5" xfId="6050" xr:uid="{00000000-0005-0000-0000-000068220000}"/>
    <cellStyle name="Normal 4 2 8 5 5 2" xfId="17426" xr:uid="{00000000-0005-0000-0000-000069220000}"/>
    <cellStyle name="Normal 4 2 8 5 6" xfId="7933" xr:uid="{00000000-0005-0000-0000-00006A220000}"/>
    <cellStyle name="Normal 4 2 8 5 6 2" xfId="19308" xr:uid="{00000000-0005-0000-0000-00006B220000}"/>
    <cellStyle name="Normal 4 2 8 5 7" xfId="10310" xr:uid="{00000000-0005-0000-0000-00006C220000}"/>
    <cellStyle name="Normal 4 2 8 5 7 2" xfId="21680" xr:uid="{00000000-0005-0000-0000-00006D220000}"/>
    <cellStyle name="Normal 4 2 8 5 8" xfId="13106" xr:uid="{00000000-0005-0000-0000-00006E220000}"/>
    <cellStyle name="Normal 4 2 8 6" xfId="1521" xr:uid="{00000000-0005-0000-0000-00006F220000}"/>
    <cellStyle name="Normal 4 2 8 6 2" xfId="1522" xr:uid="{00000000-0005-0000-0000-000070220000}"/>
    <cellStyle name="Normal 4 2 8 6 2 2" xfId="3891" xr:uid="{00000000-0005-0000-0000-000071220000}"/>
    <cellStyle name="Normal 4 2 8 6 2 2 2" xfId="15267" xr:uid="{00000000-0005-0000-0000-000072220000}"/>
    <cellStyle name="Normal 4 2 8 6 2 3" xfId="6051" xr:uid="{00000000-0005-0000-0000-000073220000}"/>
    <cellStyle name="Normal 4 2 8 6 2 3 2" xfId="17427" xr:uid="{00000000-0005-0000-0000-000074220000}"/>
    <cellStyle name="Normal 4 2 8 6 2 4" xfId="7934" xr:uid="{00000000-0005-0000-0000-000075220000}"/>
    <cellStyle name="Normal 4 2 8 6 2 4 2" xfId="19309" xr:uid="{00000000-0005-0000-0000-000076220000}"/>
    <cellStyle name="Normal 4 2 8 6 2 5" xfId="10315" xr:uid="{00000000-0005-0000-0000-000077220000}"/>
    <cellStyle name="Normal 4 2 8 6 2 5 2" xfId="21685" xr:uid="{00000000-0005-0000-0000-000078220000}"/>
    <cellStyle name="Normal 4 2 8 6 2 6" xfId="13111" xr:uid="{00000000-0005-0000-0000-000079220000}"/>
    <cellStyle name="Normal 4 2 8 6 3" xfId="3892" xr:uid="{00000000-0005-0000-0000-00007A220000}"/>
    <cellStyle name="Normal 4 2 8 6 3 2" xfId="15268" xr:uid="{00000000-0005-0000-0000-00007B220000}"/>
    <cellStyle name="Normal 4 2 8 6 4" xfId="6052" xr:uid="{00000000-0005-0000-0000-00007C220000}"/>
    <cellStyle name="Normal 4 2 8 6 4 2" xfId="17428" xr:uid="{00000000-0005-0000-0000-00007D220000}"/>
    <cellStyle name="Normal 4 2 8 6 5" xfId="7935" xr:uid="{00000000-0005-0000-0000-00007E220000}"/>
    <cellStyle name="Normal 4 2 8 6 5 2" xfId="19310" xr:uid="{00000000-0005-0000-0000-00007F220000}"/>
    <cellStyle name="Normal 4 2 8 6 6" xfId="10314" xr:uid="{00000000-0005-0000-0000-000080220000}"/>
    <cellStyle name="Normal 4 2 8 6 6 2" xfId="21684" xr:uid="{00000000-0005-0000-0000-000081220000}"/>
    <cellStyle name="Normal 4 2 8 6 7" xfId="13110" xr:uid="{00000000-0005-0000-0000-000082220000}"/>
    <cellStyle name="Normal 4 2 8 7" xfId="1523" xr:uid="{00000000-0005-0000-0000-000083220000}"/>
    <cellStyle name="Normal 4 2 8 7 2" xfId="3893" xr:uid="{00000000-0005-0000-0000-000084220000}"/>
    <cellStyle name="Normal 4 2 8 7 2 2" xfId="15269" xr:uid="{00000000-0005-0000-0000-000085220000}"/>
    <cellStyle name="Normal 4 2 8 7 3" xfId="6053" xr:uid="{00000000-0005-0000-0000-000086220000}"/>
    <cellStyle name="Normal 4 2 8 7 3 2" xfId="17429" xr:uid="{00000000-0005-0000-0000-000087220000}"/>
    <cellStyle name="Normal 4 2 8 7 4" xfId="7936" xr:uid="{00000000-0005-0000-0000-000088220000}"/>
    <cellStyle name="Normal 4 2 8 7 4 2" xfId="19311" xr:uid="{00000000-0005-0000-0000-000089220000}"/>
    <cellStyle name="Normal 4 2 8 7 5" xfId="10316" xr:uid="{00000000-0005-0000-0000-00008A220000}"/>
    <cellStyle name="Normal 4 2 8 7 5 2" xfId="21686" xr:uid="{00000000-0005-0000-0000-00008B220000}"/>
    <cellStyle name="Normal 4 2 8 7 6" xfId="13112" xr:uid="{00000000-0005-0000-0000-00008C220000}"/>
    <cellStyle name="Normal 4 2 8 8" xfId="3894" xr:uid="{00000000-0005-0000-0000-00008D220000}"/>
    <cellStyle name="Normal 4 2 8 8 2" xfId="15270" xr:uid="{00000000-0005-0000-0000-00008E220000}"/>
    <cellStyle name="Normal 4 2 8 9" xfId="6054" xr:uid="{00000000-0005-0000-0000-00008F220000}"/>
    <cellStyle name="Normal 4 2 8 9 2" xfId="17430" xr:uid="{00000000-0005-0000-0000-000090220000}"/>
    <cellStyle name="Normal 4 2 9" xfId="1524" xr:uid="{00000000-0005-0000-0000-000091220000}"/>
    <cellStyle name="Normal 4 2 9 10" xfId="10317" xr:uid="{00000000-0005-0000-0000-000092220000}"/>
    <cellStyle name="Normal 4 2 9 10 2" xfId="21687" xr:uid="{00000000-0005-0000-0000-000093220000}"/>
    <cellStyle name="Normal 4 2 9 11" xfId="13113" xr:uid="{00000000-0005-0000-0000-000094220000}"/>
    <cellStyle name="Normal 4 2 9 2" xfId="1525" xr:uid="{00000000-0005-0000-0000-000095220000}"/>
    <cellStyle name="Normal 4 2 9 2 2" xfId="1526" xr:uid="{00000000-0005-0000-0000-000096220000}"/>
    <cellStyle name="Normal 4 2 9 2 2 2" xfId="1527" xr:uid="{00000000-0005-0000-0000-000097220000}"/>
    <cellStyle name="Normal 4 2 9 2 2 2 2" xfId="3895" xr:uid="{00000000-0005-0000-0000-000098220000}"/>
    <cellStyle name="Normal 4 2 9 2 2 2 2 2" xfId="15271" xr:uid="{00000000-0005-0000-0000-000099220000}"/>
    <cellStyle name="Normal 4 2 9 2 2 2 3" xfId="6055" xr:uid="{00000000-0005-0000-0000-00009A220000}"/>
    <cellStyle name="Normal 4 2 9 2 2 2 3 2" xfId="17431" xr:uid="{00000000-0005-0000-0000-00009B220000}"/>
    <cellStyle name="Normal 4 2 9 2 2 2 4" xfId="7937" xr:uid="{00000000-0005-0000-0000-00009C220000}"/>
    <cellStyle name="Normal 4 2 9 2 2 2 4 2" xfId="19312" xr:uid="{00000000-0005-0000-0000-00009D220000}"/>
    <cellStyle name="Normal 4 2 9 2 2 2 5" xfId="10320" xr:uid="{00000000-0005-0000-0000-00009E220000}"/>
    <cellStyle name="Normal 4 2 9 2 2 2 5 2" xfId="21690" xr:uid="{00000000-0005-0000-0000-00009F220000}"/>
    <cellStyle name="Normal 4 2 9 2 2 2 6" xfId="13116" xr:uid="{00000000-0005-0000-0000-0000A0220000}"/>
    <cellStyle name="Normal 4 2 9 2 2 3" xfId="3896" xr:uid="{00000000-0005-0000-0000-0000A1220000}"/>
    <cellStyle name="Normal 4 2 9 2 2 3 2" xfId="15272" xr:uid="{00000000-0005-0000-0000-0000A2220000}"/>
    <cellStyle name="Normal 4 2 9 2 2 4" xfId="6056" xr:uid="{00000000-0005-0000-0000-0000A3220000}"/>
    <cellStyle name="Normal 4 2 9 2 2 4 2" xfId="17432" xr:uid="{00000000-0005-0000-0000-0000A4220000}"/>
    <cellStyle name="Normal 4 2 9 2 2 5" xfId="7938" xr:uid="{00000000-0005-0000-0000-0000A5220000}"/>
    <cellStyle name="Normal 4 2 9 2 2 5 2" xfId="19313" xr:uid="{00000000-0005-0000-0000-0000A6220000}"/>
    <cellStyle name="Normal 4 2 9 2 2 6" xfId="10319" xr:uid="{00000000-0005-0000-0000-0000A7220000}"/>
    <cellStyle name="Normal 4 2 9 2 2 6 2" xfId="21689" xr:uid="{00000000-0005-0000-0000-0000A8220000}"/>
    <cellStyle name="Normal 4 2 9 2 2 7" xfId="13115" xr:uid="{00000000-0005-0000-0000-0000A9220000}"/>
    <cellStyle name="Normal 4 2 9 2 3" xfId="1528" xr:uid="{00000000-0005-0000-0000-0000AA220000}"/>
    <cellStyle name="Normal 4 2 9 2 3 2" xfId="3897" xr:uid="{00000000-0005-0000-0000-0000AB220000}"/>
    <cellStyle name="Normal 4 2 9 2 3 2 2" xfId="15273" xr:uid="{00000000-0005-0000-0000-0000AC220000}"/>
    <cellStyle name="Normal 4 2 9 2 3 3" xfId="6057" xr:uid="{00000000-0005-0000-0000-0000AD220000}"/>
    <cellStyle name="Normal 4 2 9 2 3 3 2" xfId="17433" xr:uid="{00000000-0005-0000-0000-0000AE220000}"/>
    <cellStyle name="Normal 4 2 9 2 3 4" xfId="7939" xr:uid="{00000000-0005-0000-0000-0000AF220000}"/>
    <cellStyle name="Normal 4 2 9 2 3 4 2" xfId="19314" xr:uid="{00000000-0005-0000-0000-0000B0220000}"/>
    <cellStyle name="Normal 4 2 9 2 3 5" xfId="10321" xr:uid="{00000000-0005-0000-0000-0000B1220000}"/>
    <cellStyle name="Normal 4 2 9 2 3 5 2" xfId="21691" xr:uid="{00000000-0005-0000-0000-0000B2220000}"/>
    <cellStyle name="Normal 4 2 9 2 3 6" xfId="13117" xr:uid="{00000000-0005-0000-0000-0000B3220000}"/>
    <cellStyle name="Normal 4 2 9 2 4" xfId="3898" xr:uid="{00000000-0005-0000-0000-0000B4220000}"/>
    <cellStyle name="Normal 4 2 9 2 4 2" xfId="15274" xr:uid="{00000000-0005-0000-0000-0000B5220000}"/>
    <cellStyle name="Normal 4 2 9 2 5" xfId="6058" xr:uid="{00000000-0005-0000-0000-0000B6220000}"/>
    <cellStyle name="Normal 4 2 9 2 5 2" xfId="17434" xr:uid="{00000000-0005-0000-0000-0000B7220000}"/>
    <cellStyle name="Normal 4 2 9 2 6" xfId="7940" xr:uid="{00000000-0005-0000-0000-0000B8220000}"/>
    <cellStyle name="Normal 4 2 9 2 6 2" xfId="19315" xr:uid="{00000000-0005-0000-0000-0000B9220000}"/>
    <cellStyle name="Normal 4 2 9 2 7" xfId="10318" xr:uid="{00000000-0005-0000-0000-0000BA220000}"/>
    <cellStyle name="Normal 4 2 9 2 7 2" xfId="21688" xr:uid="{00000000-0005-0000-0000-0000BB220000}"/>
    <cellStyle name="Normal 4 2 9 2 8" xfId="13114" xr:uid="{00000000-0005-0000-0000-0000BC220000}"/>
    <cellStyle name="Normal 4 2 9 3" xfId="1529" xr:uid="{00000000-0005-0000-0000-0000BD220000}"/>
    <cellStyle name="Normal 4 2 9 3 2" xfId="1530" xr:uid="{00000000-0005-0000-0000-0000BE220000}"/>
    <cellStyle name="Normal 4 2 9 3 2 2" xfId="1531" xr:uid="{00000000-0005-0000-0000-0000BF220000}"/>
    <cellStyle name="Normal 4 2 9 3 2 2 2" xfId="3899" xr:uid="{00000000-0005-0000-0000-0000C0220000}"/>
    <cellStyle name="Normal 4 2 9 3 2 2 2 2" xfId="15275" xr:uid="{00000000-0005-0000-0000-0000C1220000}"/>
    <cellStyle name="Normal 4 2 9 3 2 2 3" xfId="6059" xr:uid="{00000000-0005-0000-0000-0000C2220000}"/>
    <cellStyle name="Normal 4 2 9 3 2 2 3 2" xfId="17435" xr:uid="{00000000-0005-0000-0000-0000C3220000}"/>
    <cellStyle name="Normal 4 2 9 3 2 2 4" xfId="7941" xr:uid="{00000000-0005-0000-0000-0000C4220000}"/>
    <cellStyle name="Normal 4 2 9 3 2 2 4 2" xfId="19316" xr:uid="{00000000-0005-0000-0000-0000C5220000}"/>
    <cellStyle name="Normal 4 2 9 3 2 2 5" xfId="10324" xr:uid="{00000000-0005-0000-0000-0000C6220000}"/>
    <cellStyle name="Normal 4 2 9 3 2 2 5 2" xfId="21694" xr:uid="{00000000-0005-0000-0000-0000C7220000}"/>
    <cellStyle name="Normal 4 2 9 3 2 2 6" xfId="13120" xr:uid="{00000000-0005-0000-0000-0000C8220000}"/>
    <cellStyle name="Normal 4 2 9 3 2 3" xfId="3900" xr:uid="{00000000-0005-0000-0000-0000C9220000}"/>
    <cellStyle name="Normal 4 2 9 3 2 3 2" xfId="15276" xr:uid="{00000000-0005-0000-0000-0000CA220000}"/>
    <cellStyle name="Normal 4 2 9 3 2 4" xfId="6060" xr:uid="{00000000-0005-0000-0000-0000CB220000}"/>
    <cellStyle name="Normal 4 2 9 3 2 4 2" xfId="17436" xr:uid="{00000000-0005-0000-0000-0000CC220000}"/>
    <cellStyle name="Normal 4 2 9 3 2 5" xfId="7942" xr:uid="{00000000-0005-0000-0000-0000CD220000}"/>
    <cellStyle name="Normal 4 2 9 3 2 5 2" xfId="19317" xr:uid="{00000000-0005-0000-0000-0000CE220000}"/>
    <cellStyle name="Normal 4 2 9 3 2 6" xfId="10323" xr:uid="{00000000-0005-0000-0000-0000CF220000}"/>
    <cellStyle name="Normal 4 2 9 3 2 6 2" xfId="21693" xr:uid="{00000000-0005-0000-0000-0000D0220000}"/>
    <cellStyle name="Normal 4 2 9 3 2 7" xfId="13119" xr:uid="{00000000-0005-0000-0000-0000D1220000}"/>
    <cellStyle name="Normal 4 2 9 3 3" xfId="1532" xr:uid="{00000000-0005-0000-0000-0000D2220000}"/>
    <cellStyle name="Normal 4 2 9 3 3 2" xfId="3901" xr:uid="{00000000-0005-0000-0000-0000D3220000}"/>
    <cellStyle name="Normal 4 2 9 3 3 2 2" xfId="15277" xr:uid="{00000000-0005-0000-0000-0000D4220000}"/>
    <cellStyle name="Normal 4 2 9 3 3 3" xfId="6061" xr:uid="{00000000-0005-0000-0000-0000D5220000}"/>
    <cellStyle name="Normal 4 2 9 3 3 3 2" xfId="17437" xr:uid="{00000000-0005-0000-0000-0000D6220000}"/>
    <cellStyle name="Normal 4 2 9 3 3 4" xfId="7943" xr:uid="{00000000-0005-0000-0000-0000D7220000}"/>
    <cellStyle name="Normal 4 2 9 3 3 4 2" xfId="19318" xr:uid="{00000000-0005-0000-0000-0000D8220000}"/>
    <cellStyle name="Normal 4 2 9 3 3 5" xfId="10325" xr:uid="{00000000-0005-0000-0000-0000D9220000}"/>
    <cellStyle name="Normal 4 2 9 3 3 5 2" xfId="21695" xr:uid="{00000000-0005-0000-0000-0000DA220000}"/>
    <cellStyle name="Normal 4 2 9 3 3 6" xfId="13121" xr:uid="{00000000-0005-0000-0000-0000DB220000}"/>
    <cellStyle name="Normal 4 2 9 3 4" xfId="3902" xr:uid="{00000000-0005-0000-0000-0000DC220000}"/>
    <cellStyle name="Normal 4 2 9 3 4 2" xfId="15278" xr:uid="{00000000-0005-0000-0000-0000DD220000}"/>
    <cellStyle name="Normal 4 2 9 3 5" xfId="6062" xr:uid="{00000000-0005-0000-0000-0000DE220000}"/>
    <cellStyle name="Normal 4 2 9 3 5 2" xfId="17438" xr:uid="{00000000-0005-0000-0000-0000DF220000}"/>
    <cellStyle name="Normal 4 2 9 3 6" xfId="7944" xr:uid="{00000000-0005-0000-0000-0000E0220000}"/>
    <cellStyle name="Normal 4 2 9 3 6 2" xfId="19319" xr:uid="{00000000-0005-0000-0000-0000E1220000}"/>
    <cellStyle name="Normal 4 2 9 3 7" xfId="10322" xr:uid="{00000000-0005-0000-0000-0000E2220000}"/>
    <cellStyle name="Normal 4 2 9 3 7 2" xfId="21692" xr:uid="{00000000-0005-0000-0000-0000E3220000}"/>
    <cellStyle name="Normal 4 2 9 3 8" xfId="13118" xr:uid="{00000000-0005-0000-0000-0000E4220000}"/>
    <cellStyle name="Normal 4 2 9 4" xfId="1533" xr:uid="{00000000-0005-0000-0000-0000E5220000}"/>
    <cellStyle name="Normal 4 2 9 4 2" xfId="1534" xr:uid="{00000000-0005-0000-0000-0000E6220000}"/>
    <cellStyle name="Normal 4 2 9 4 2 2" xfId="1535" xr:uid="{00000000-0005-0000-0000-0000E7220000}"/>
    <cellStyle name="Normal 4 2 9 4 2 2 2" xfId="3903" xr:uid="{00000000-0005-0000-0000-0000E8220000}"/>
    <cellStyle name="Normal 4 2 9 4 2 2 2 2" xfId="15279" xr:uid="{00000000-0005-0000-0000-0000E9220000}"/>
    <cellStyle name="Normal 4 2 9 4 2 2 3" xfId="6063" xr:uid="{00000000-0005-0000-0000-0000EA220000}"/>
    <cellStyle name="Normal 4 2 9 4 2 2 3 2" xfId="17439" xr:uid="{00000000-0005-0000-0000-0000EB220000}"/>
    <cellStyle name="Normal 4 2 9 4 2 2 4" xfId="7945" xr:uid="{00000000-0005-0000-0000-0000EC220000}"/>
    <cellStyle name="Normal 4 2 9 4 2 2 4 2" xfId="19320" xr:uid="{00000000-0005-0000-0000-0000ED220000}"/>
    <cellStyle name="Normal 4 2 9 4 2 2 5" xfId="10328" xr:uid="{00000000-0005-0000-0000-0000EE220000}"/>
    <cellStyle name="Normal 4 2 9 4 2 2 5 2" xfId="21698" xr:uid="{00000000-0005-0000-0000-0000EF220000}"/>
    <cellStyle name="Normal 4 2 9 4 2 2 6" xfId="13124" xr:uid="{00000000-0005-0000-0000-0000F0220000}"/>
    <cellStyle name="Normal 4 2 9 4 2 3" xfId="3904" xr:uid="{00000000-0005-0000-0000-0000F1220000}"/>
    <cellStyle name="Normal 4 2 9 4 2 3 2" xfId="15280" xr:uid="{00000000-0005-0000-0000-0000F2220000}"/>
    <cellStyle name="Normal 4 2 9 4 2 4" xfId="6064" xr:uid="{00000000-0005-0000-0000-0000F3220000}"/>
    <cellStyle name="Normal 4 2 9 4 2 4 2" xfId="17440" xr:uid="{00000000-0005-0000-0000-0000F4220000}"/>
    <cellStyle name="Normal 4 2 9 4 2 5" xfId="7946" xr:uid="{00000000-0005-0000-0000-0000F5220000}"/>
    <cellStyle name="Normal 4 2 9 4 2 5 2" xfId="19321" xr:uid="{00000000-0005-0000-0000-0000F6220000}"/>
    <cellStyle name="Normal 4 2 9 4 2 6" xfId="10327" xr:uid="{00000000-0005-0000-0000-0000F7220000}"/>
    <cellStyle name="Normal 4 2 9 4 2 6 2" xfId="21697" xr:uid="{00000000-0005-0000-0000-0000F8220000}"/>
    <cellStyle name="Normal 4 2 9 4 2 7" xfId="13123" xr:uid="{00000000-0005-0000-0000-0000F9220000}"/>
    <cellStyle name="Normal 4 2 9 4 3" xfId="1536" xr:uid="{00000000-0005-0000-0000-0000FA220000}"/>
    <cellStyle name="Normal 4 2 9 4 3 2" xfId="3905" xr:uid="{00000000-0005-0000-0000-0000FB220000}"/>
    <cellStyle name="Normal 4 2 9 4 3 2 2" xfId="15281" xr:uid="{00000000-0005-0000-0000-0000FC220000}"/>
    <cellStyle name="Normal 4 2 9 4 3 3" xfId="6065" xr:uid="{00000000-0005-0000-0000-0000FD220000}"/>
    <cellStyle name="Normal 4 2 9 4 3 3 2" xfId="17441" xr:uid="{00000000-0005-0000-0000-0000FE220000}"/>
    <cellStyle name="Normal 4 2 9 4 3 4" xfId="7947" xr:uid="{00000000-0005-0000-0000-0000FF220000}"/>
    <cellStyle name="Normal 4 2 9 4 3 4 2" xfId="19322" xr:uid="{00000000-0005-0000-0000-000000230000}"/>
    <cellStyle name="Normal 4 2 9 4 3 5" xfId="10329" xr:uid="{00000000-0005-0000-0000-000001230000}"/>
    <cellStyle name="Normal 4 2 9 4 3 5 2" xfId="21699" xr:uid="{00000000-0005-0000-0000-000002230000}"/>
    <cellStyle name="Normal 4 2 9 4 3 6" xfId="13125" xr:uid="{00000000-0005-0000-0000-000003230000}"/>
    <cellStyle name="Normal 4 2 9 4 4" xfId="3906" xr:uid="{00000000-0005-0000-0000-000004230000}"/>
    <cellStyle name="Normal 4 2 9 4 4 2" xfId="15282" xr:uid="{00000000-0005-0000-0000-000005230000}"/>
    <cellStyle name="Normal 4 2 9 4 5" xfId="6066" xr:uid="{00000000-0005-0000-0000-000006230000}"/>
    <cellStyle name="Normal 4 2 9 4 5 2" xfId="17442" xr:uid="{00000000-0005-0000-0000-000007230000}"/>
    <cellStyle name="Normal 4 2 9 4 6" xfId="7948" xr:uid="{00000000-0005-0000-0000-000008230000}"/>
    <cellStyle name="Normal 4 2 9 4 6 2" xfId="19323" xr:uid="{00000000-0005-0000-0000-000009230000}"/>
    <cellStyle name="Normal 4 2 9 4 7" xfId="10326" xr:uid="{00000000-0005-0000-0000-00000A230000}"/>
    <cellStyle name="Normal 4 2 9 4 7 2" xfId="21696" xr:uid="{00000000-0005-0000-0000-00000B230000}"/>
    <cellStyle name="Normal 4 2 9 4 8" xfId="13122" xr:uid="{00000000-0005-0000-0000-00000C230000}"/>
    <cellStyle name="Normal 4 2 9 5" xfId="1537" xr:uid="{00000000-0005-0000-0000-00000D230000}"/>
    <cellStyle name="Normal 4 2 9 5 2" xfId="1538" xr:uid="{00000000-0005-0000-0000-00000E230000}"/>
    <cellStyle name="Normal 4 2 9 5 2 2" xfId="3907" xr:uid="{00000000-0005-0000-0000-00000F230000}"/>
    <cellStyle name="Normal 4 2 9 5 2 2 2" xfId="15283" xr:uid="{00000000-0005-0000-0000-000010230000}"/>
    <cellStyle name="Normal 4 2 9 5 2 3" xfId="6067" xr:uid="{00000000-0005-0000-0000-000011230000}"/>
    <cellStyle name="Normal 4 2 9 5 2 3 2" xfId="17443" xr:uid="{00000000-0005-0000-0000-000012230000}"/>
    <cellStyle name="Normal 4 2 9 5 2 4" xfId="7949" xr:uid="{00000000-0005-0000-0000-000013230000}"/>
    <cellStyle name="Normal 4 2 9 5 2 4 2" xfId="19324" xr:uid="{00000000-0005-0000-0000-000014230000}"/>
    <cellStyle name="Normal 4 2 9 5 2 5" xfId="10331" xr:uid="{00000000-0005-0000-0000-000015230000}"/>
    <cellStyle name="Normal 4 2 9 5 2 5 2" xfId="21701" xr:uid="{00000000-0005-0000-0000-000016230000}"/>
    <cellStyle name="Normal 4 2 9 5 2 6" xfId="13127" xr:uid="{00000000-0005-0000-0000-000017230000}"/>
    <cellStyle name="Normal 4 2 9 5 3" xfId="3908" xr:uid="{00000000-0005-0000-0000-000018230000}"/>
    <cellStyle name="Normal 4 2 9 5 3 2" xfId="15284" xr:uid="{00000000-0005-0000-0000-000019230000}"/>
    <cellStyle name="Normal 4 2 9 5 4" xfId="6068" xr:uid="{00000000-0005-0000-0000-00001A230000}"/>
    <cellStyle name="Normal 4 2 9 5 4 2" xfId="17444" xr:uid="{00000000-0005-0000-0000-00001B230000}"/>
    <cellStyle name="Normal 4 2 9 5 5" xfId="7950" xr:uid="{00000000-0005-0000-0000-00001C230000}"/>
    <cellStyle name="Normal 4 2 9 5 5 2" xfId="19325" xr:uid="{00000000-0005-0000-0000-00001D230000}"/>
    <cellStyle name="Normal 4 2 9 5 6" xfId="10330" xr:uid="{00000000-0005-0000-0000-00001E230000}"/>
    <cellStyle name="Normal 4 2 9 5 6 2" xfId="21700" xr:uid="{00000000-0005-0000-0000-00001F230000}"/>
    <cellStyle name="Normal 4 2 9 5 7" xfId="13126" xr:uid="{00000000-0005-0000-0000-000020230000}"/>
    <cellStyle name="Normal 4 2 9 6" xfId="1539" xr:uid="{00000000-0005-0000-0000-000021230000}"/>
    <cellStyle name="Normal 4 2 9 6 2" xfId="3909" xr:uid="{00000000-0005-0000-0000-000022230000}"/>
    <cellStyle name="Normal 4 2 9 6 2 2" xfId="15285" xr:uid="{00000000-0005-0000-0000-000023230000}"/>
    <cellStyle name="Normal 4 2 9 6 3" xfId="6069" xr:uid="{00000000-0005-0000-0000-000024230000}"/>
    <cellStyle name="Normal 4 2 9 6 3 2" xfId="17445" xr:uid="{00000000-0005-0000-0000-000025230000}"/>
    <cellStyle name="Normal 4 2 9 6 4" xfId="7951" xr:uid="{00000000-0005-0000-0000-000026230000}"/>
    <cellStyle name="Normal 4 2 9 6 4 2" xfId="19326" xr:uid="{00000000-0005-0000-0000-000027230000}"/>
    <cellStyle name="Normal 4 2 9 6 5" xfId="10332" xr:uid="{00000000-0005-0000-0000-000028230000}"/>
    <cellStyle name="Normal 4 2 9 6 5 2" xfId="21702" xr:uid="{00000000-0005-0000-0000-000029230000}"/>
    <cellStyle name="Normal 4 2 9 6 6" xfId="13128" xr:uid="{00000000-0005-0000-0000-00002A230000}"/>
    <cellStyle name="Normal 4 2 9 7" xfId="3910" xr:uid="{00000000-0005-0000-0000-00002B230000}"/>
    <cellStyle name="Normal 4 2 9 7 2" xfId="15286" xr:uid="{00000000-0005-0000-0000-00002C230000}"/>
    <cellStyle name="Normal 4 2 9 8" xfId="6070" xr:uid="{00000000-0005-0000-0000-00002D230000}"/>
    <cellStyle name="Normal 4 2 9 8 2" xfId="17446" xr:uid="{00000000-0005-0000-0000-00002E230000}"/>
    <cellStyle name="Normal 4 2 9 9" xfId="7952" xr:uid="{00000000-0005-0000-0000-00002F230000}"/>
    <cellStyle name="Normal 4 2 9 9 2" xfId="19327" xr:uid="{00000000-0005-0000-0000-000030230000}"/>
    <cellStyle name="Normal 4 3" xfId="1540" xr:uid="{00000000-0005-0000-0000-000031230000}"/>
    <cellStyle name="Normal 4 3 10" xfId="7953" xr:uid="{00000000-0005-0000-0000-000032230000}"/>
    <cellStyle name="Normal 4 3 10 2" xfId="19328" xr:uid="{00000000-0005-0000-0000-000033230000}"/>
    <cellStyle name="Normal 4 3 11" xfId="10333" xr:uid="{00000000-0005-0000-0000-000034230000}"/>
    <cellStyle name="Normal 4 3 11 2" xfId="21703" xr:uid="{00000000-0005-0000-0000-000035230000}"/>
    <cellStyle name="Normal 4 3 12" xfId="13129" xr:uid="{00000000-0005-0000-0000-000036230000}"/>
    <cellStyle name="Normal 4 3 2" xfId="1541" xr:uid="{00000000-0005-0000-0000-000037230000}"/>
    <cellStyle name="Normal 4 3 2 10" xfId="10334" xr:uid="{00000000-0005-0000-0000-000038230000}"/>
    <cellStyle name="Normal 4 3 2 10 2" xfId="21704" xr:uid="{00000000-0005-0000-0000-000039230000}"/>
    <cellStyle name="Normal 4 3 2 11" xfId="13130" xr:uid="{00000000-0005-0000-0000-00003A230000}"/>
    <cellStyle name="Normal 4 3 2 2" xfId="1542" xr:uid="{00000000-0005-0000-0000-00003B230000}"/>
    <cellStyle name="Normal 4 3 2 2 2" xfId="1543" xr:uid="{00000000-0005-0000-0000-00003C230000}"/>
    <cellStyle name="Normal 4 3 2 2 2 2" xfId="1544" xr:uid="{00000000-0005-0000-0000-00003D230000}"/>
    <cellStyle name="Normal 4 3 2 2 2 2 2" xfId="3911" xr:uid="{00000000-0005-0000-0000-00003E230000}"/>
    <cellStyle name="Normal 4 3 2 2 2 2 2 2" xfId="15287" xr:uid="{00000000-0005-0000-0000-00003F230000}"/>
    <cellStyle name="Normal 4 3 2 2 2 2 3" xfId="6071" xr:uid="{00000000-0005-0000-0000-000040230000}"/>
    <cellStyle name="Normal 4 3 2 2 2 2 3 2" xfId="17447" xr:uid="{00000000-0005-0000-0000-000041230000}"/>
    <cellStyle name="Normal 4 3 2 2 2 2 4" xfId="7954" xr:uid="{00000000-0005-0000-0000-000042230000}"/>
    <cellStyle name="Normal 4 3 2 2 2 2 4 2" xfId="19329" xr:uid="{00000000-0005-0000-0000-000043230000}"/>
    <cellStyle name="Normal 4 3 2 2 2 2 5" xfId="10337" xr:uid="{00000000-0005-0000-0000-000044230000}"/>
    <cellStyle name="Normal 4 3 2 2 2 2 5 2" xfId="21707" xr:uid="{00000000-0005-0000-0000-000045230000}"/>
    <cellStyle name="Normal 4 3 2 2 2 2 6" xfId="13133" xr:uid="{00000000-0005-0000-0000-000046230000}"/>
    <cellStyle name="Normal 4 3 2 2 2 3" xfId="3912" xr:uid="{00000000-0005-0000-0000-000047230000}"/>
    <cellStyle name="Normal 4 3 2 2 2 3 2" xfId="15288" xr:uid="{00000000-0005-0000-0000-000048230000}"/>
    <cellStyle name="Normal 4 3 2 2 2 4" xfId="6072" xr:uid="{00000000-0005-0000-0000-000049230000}"/>
    <cellStyle name="Normal 4 3 2 2 2 4 2" xfId="17448" xr:uid="{00000000-0005-0000-0000-00004A230000}"/>
    <cellStyle name="Normal 4 3 2 2 2 5" xfId="7955" xr:uid="{00000000-0005-0000-0000-00004B230000}"/>
    <cellStyle name="Normal 4 3 2 2 2 5 2" xfId="19330" xr:uid="{00000000-0005-0000-0000-00004C230000}"/>
    <cellStyle name="Normal 4 3 2 2 2 6" xfId="10336" xr:uid="{00000000-0005-0000-0000-00004D230000}"/>
    <cellStyle name="Normal 4 3 2 2 2 6 2" xfId="21706" xr:uid="{00000000-0005-0000-0000-00004E230000}"/>
    <cellStyle name="Normal 4 3 2 2 2 7" xfId="13132" xr:uid="{00000000-0005-0000-0000-00004F230000}"/>
    <cellStyle name="Normal 4 3 2 2 3" xfId="1545" xr:uid="{00000000-0005-0000-0000-000050230000}"/>
    <cellStyle name="Normal 4 3 2 2 3 2" xfId="3913" xr:uid="{00000000-0005-0000-0000-000051230000}"/>
    <cellStyle name="Normal 4 3 2 2 3 2 2" xfId="15289" xr:uid="{00000000-0005-0000-0000-000052230000}"/>
    <cellStyle name="Normal 4 3 2 2 3 3" xfId="6073" xr:uid="{00000000-0005-0000-0000-000053230000}"/>
    <cellStyle name="Normal 4 3 2 2 3 3 2" xfId="17449" xr:uid="{00000000-0005-0000-0000-000054230000}"/>
    <cellStyle name="Normal 4 3 2 2 3 4" xfId="7956" xr:uid="{00000000-0005-0000-0000-000055230000}"/>
    <cellStyle name="Normal 4 3 2 2 3 4 2" xfId="19331" xr:uid="{00000000-0005-0000-0000-000056230000}"/>
    <cellStyle name="Normal 4 3 2 2 3 5" xfId="10338" xr:uid="{00000000-0005-0000-0000-000057230000}"/>
    <cellStyle name="Normal 4 3 2 2 3 5 2" xfId="21708" xr:uid="{00000000-0005-0000-0000-000058230000}"/>
    <cellStyle name="Normal 4 3 2 2 3 6" xfId="13134" xr:uid="{00000000-0005-0000-0000-000059230000}"/>
    <cellStyle name="Normal 4 3 2 2 4" xfId="3914" xr:uid="{00000000-0005-0000-0000-00005A230000}"/>
    <cellStyle name="Normal 4 3 2 2 4 2" xfId="15290" xr:uid="{00000000-0005-0000-0000-00005B230000}"/>
    <cellStyle name="Normal 4 3 2 2 5" xfId="6074" xr:uid="{00000000-0005-0000-0000-00005C230000}"/>
    <cellStyle name="Normal 4 3 2 2 5 2" xfId="17450" xr:uid="{00000000-0005-0000-0000-00005D230000}"/>
    <cellStyle name="Normal 4 3 2 2 6" xfId="7957" xr:uid="{00000000-0005-0000-0000-00005E230000}"/>
    <cellStyle name="Normal 4 3 2 2 6 2" xfId="19332" xr:uid="{00000000-0005-0000-0000-00005F230000}"/>
    <cellStyle name="Normal 4 3 2 2 7" xfId="10335" xr:uid="{00000000-0005-0000-0000-000060230000}"/>
    <cellStyle name="Normal 4 3 2 2 7 2" xfId="21705" xr:uid="{00000000-0005-0000-0000-000061230000}"/>
    <cellStyle name="Normal 4 3 2 2 8" xfId="13131" xr:uid="{00000000-0005-0000-0000-000062230000}"/>
    <cellStyle name="Normal 4 3 2 3" xfId="1546" xr:uid="{00000000-0005-0000-0000-000063230000}"/>
    <cellStyle name="Normal 4 3 2 3 2" xfId="1547" xr:uid="{00000000-0005-0000-0000-000064230000}"/>
    <cellStyle name="Normal 4 3 2 3 2 2" xfId="1548" xr:uid="{00000000-0005-0000-0000-000065230000}"/>
    <cellStyle name="Normal 4 3 2 3 2 2 2" xfId="3915" xr:uid="{00000000-0005-0000-0000-000066230000}"/>
    <cellStyle name="Normal 4 3 2 3 2 2 2 2" xfId="15291" xr:uid="{00000000-0005-0000-0000-000067230000}"/>
    <cellStyle name="Normal 4 3 2 3 2 2 3" xfId="6075" xr:uid="{00000000-0005-0000-0000-000068230000}"/>
    <cellStyle name="Normal 4 3 2 3 2 2 3 2" xfId="17451" xr:uid="{00000000-0005-0000-0000-000069230000}"/>
    <cellStyle name="Normal 4 3 2 3 2 2 4" xfId="7958" xr:uid="{00000000-0005-0000-0000-00006A230000}"/>
    <cellStyle name="Normal 4 3 2 3 2 2 4 2" xfId="19333" xr:uid="{00000000-0005-0000-0000-00006B230000}"/>
    <cellStyle name="Normal 4 3 2 3 2 2 5" xfId="10341" xr:uid="{00000000-0005-0000-0000-00006C230000}"/>
    <cellStyle name="Normal 4 3 2 3 2 2 5 2" xfId="21711" xr:uid="{00000000-0005-0000-0000-00006D230000}"/>
    <cellStyle name="Normal 4 3 2 3 2 2 6" xfId="13137" xr:uid="{00000000-0005-0000-0000-00006E230000}"/>
    <cellStyle name="Normal 4 3 2 3 2 3" xfId="3916" xr:uid="{00000000-0005-0000-0000-00006F230000}"/>
    <cellStyle name="Normal 4 3 2 3 2 3 2" xfId="15292" xr:uid="{00000000-0005-0000-0000-000070230000}"/>
    <cellStyle name="Normal 4 3 2 3 2 4" xfId="6076" xr:uid="{00000000-0005-0000-0000-000071230000}"/>
    <cellStyle name="Normal 4 3 2 3 2 4 2" xfId="17452" xr:uid="{00000000-0005-0000-0000-000072230000}"/>
    <cellStyle name="Normal 4 3 2 3 2 5" xfId="7959" xr:uid="{00000000-0005-0000-0000-000073230000}"/>
    <cellStyle name="Normal 4 3 2 3 2 5 2" xfId="19334" xr:uid="{00000000-0005-0000-0000-000074230000}"/>
    <cellStyle name="Normal 4 3 2 3 2 6" xfId="10340" xr:uid="{00000000-0005-0000-0000-000075230000}"/>
    <cellStyle name="Normal 4 3 2 3 2 6 2" xfId="21710" xr:uid="{00000000-0005-0000-0000-000076230000}"/>
    <cellStyle name="Normal 4 3 2 3 2 7" xfId="13136" xr:uid="{00000000-0005-0000-0000-000077230000}"/>
    <cellStyle name="Normal 4 3 2 3 3" xfId="1549" xr:uid="{00000000-0005-0000-0000-000078230000}"/>
    <cellStyle name="Normal 4 3 2 3 3 2" xfId="3917" xr:uid="{00000000-0005-0000-0000-000079230000}"/>
    <cellStyle name="Normal 4 3 2 3 3 2 2" xfId="15293" xr:uid="{00000000-0005-0000-0000-00007A230000}"/>
    <cellStyle name="Normal 4 3 2 3 3 3" xfId="6077" xr:uid="{00000000-0005-0000-0000-00007B230000}"/>
    <cellStyle name="Normal 4 3 2 3 3 3 2" xfId="17453" xr:uid="{00000000-0005-0000-0000-00007C230000}"/>
    <cellStyle name="Normal 4 3 2 3 3 4" xfId="7960" xr:uid="{00000000-0005-0000-0000-00007D230000}"/>
    <cellStyle name="Normal 4 3 2 3 3 4 2" xfId="19335" xr:uid="{00000000-0005-0000-0000-00007E230000}"/>
    <cellStyle name="Normal 4 3 2 3 3 5" xfId="10342" xr:uid="{00000000-0005-0000-0000-00007F230000}"/>
    <cellStyle name="Normal 4 3 2 3 3 5 2" xfId="21712" xr:uid="{00000000-0005-0000-0000-000080230000}"/>
    <cellStyle name="Normal 4 3 2 3 3 6" xfId="13138" xr:uid="{00000000-0005-0000-0000-000081230000}"/>
    <cellStyle name="Normal 4 3 2 3 4" xfId="3918" xr:uid="{00000000-0005-0000-0000-000082230000}"/>
    <cellStyle name="Normal 4 3 2 3 4 2" xfId="15294" xr:uid="{00000000-0005-0000-0000-000083230000}"/>
    <cellStyle name="Normal 4 3 2 3 5" xfId="6078" xr:uid="{00000000-0005-0000-0000-000084230000}"/>
    <cellStyle name="Normal 4 3 2 3 5 2" xfId="17454" xr:uid="{00000000-0005-0000-0000-000085230000}"/>
    <cellStyle name="Normal 4 3 2 3 6" xfId="7961" xr:uid="{00000000-0005-0000-0000-000086230000}"/>
    <cellStyle name="Normal 4 3 2 3 6 2" xfId="19336" xr:uid="{00000000-0005-0000-0000-000087230000}"/>
    <cellStyle name="Normal 4 3 2 3 7" xfId="10339" xr:uid="{00000000-0005-0000-0000-000088230000}"/>
    <cellStyle name="Normal 4 3 2 3 7 2" xfId="21709" xr:uid="{00000000-0005-0000-0000-000089230000}"/>
    <cellStyle name="Normal 4 3 2 3 8" xfId="13135" xr:uid="{00000000-0005-0000-0000-00008A230000}"/>
    <cellStyle name="Normal 4 3 2 4" xfId="1550" xr:uid="{00000000-0005-0000-0000-00008B230000}"/>
    <cellStyle name="Normal 4 3 2 4 2" xfId="1551" xr:uid="{00000000-0005-0000-0000-00008C230000}"/>
    <cellStyle name="Normal 4 3 2 4 2 2" xfId="1552" xr:uid="{00000000-0005-0000-0000-00008D230000}"/>
    <cellStyle name="Normal 4 3 2 4 2 2 2" xfId="3919" xr:uid="{00000000-0005-0000-0000-00008E230000}"/>
    <cellStyle name="Normal 4 3 2 4 2 2 2 2" xfId="15295" xr:uid="{00000000-0005-0000-0000-00008F230000}"/>
    <cellStyle name="Normal 4 3 2 4 2 2 3" xfId="6079" xr:uid="{00000000-0005-0000-0000-000090230000}"/>
    <cellStyle name="Normal 4 3 2 4 2 2 3 2" xfId="17455" xr:uid="{00000000-0005-0000-0000-000091230000}"/>
    <cellStyle name="Normal 4 3 2 4 2 2 4" xfId="7962" xr:uid="{00000000-0005-0000-0000-000092230000}"/>
    <cellStyle name="Normal 4 3 2 4 2 2 4 2" xfId="19337" xr:uid="{00000000-0005-0000-0000-000093230000}"/>
    <cellStyle name="Normal 4 3 2 4 2 2 5" xfId="10345" xr:uid="{00000000-0005-0000-0000-000094230000}"/>
    <cellStyle name="Normal 4 3 2 4 2 2 5 2" xfId="21715" xr:uid="{00000000-0005-0000-0000-000095230000}"/>
    <cellStyle name="Normal 4 3 2 4 2 2 6" xfId="13141" xr:uid="{00000000-0005-0000-0000-000096230000}"/>
    <cellStyle name="Normal 4 3 2 4 2 3" xfId="3920" xr:uid="{00000000-0005-0000-0000-000097230000}"/>
    <cellStyle name="Normal 4 3 2 4 2 3 2" xfId="15296" xr:uid="{00000000-0005-0000-0000-000098230000}"/>
    <cellStyle name="Normal 4 3 2 4 2 4" xfId="6080" xr:uid="{00000000-0005-0000-0000-000099230000}"/>
    <cellStyle name="Normal 4 3 2 4 2 4 2" xfId="17456" xr:uid="{00000000-0005-0000-0000-00009A230000}"/>
    <cellStyle name="Normal 4 3 2 4 2 5" xfId="7963" xr:uid="{00000000-0005-0000-0000-00009B230000}"/>
    <cellStyle name="Normal 4 3 2 4 2 5 2" xfId="19338" xr:uid="{00000000-0005-0000-0000-00009C230000}"/>
    <cellStyle name="Normal 4 3 2 4 2 6" xfId="10344" xr:uid="{00000000-0005-0000-0000-00009D230000}"/>
    <cellStyle name="Normal 4 3 2 4 2 6 2" xfId="21714" xr:uid="{00000000-0005-0000-0000-00009E230000}"/>
    <cellStyle name="Normal 4 3 2 4 2 7" xfId="13140" xr:uid="{00000000-0005-0000-0000-00009F230000}"/>
    <cellStyle name="Normal 4 3 2 4 3" xfId="1553" xr:uid="{00000000-0005-0000-0000-0000A0230000}"/>
    <cellStyle name="Normal 4 3 2 4 3 2" xfId="3921" xr:uid="{00000000-0005-0000-0000-0000A1230000}"/>
    <cellStyle name="Normal 4 3 2 4 3 2 2" xfId="15297" xr:uid="{00000000-0005-0000-0000-0000A2230000}"/>
    <cellStyle name="Normal 4 3 2 4 3 3" xfId="6081" xr:uid="{00000000-0005-0000-0000-0000A3230000}"/>
    <cellStyle name="Normal 4 3 2 4 3 3 2" xfId="17457" xr:uid="{00000000-0005-0000-0000-0000A4230000}"/>
    <cellStyle name="Normal 4 3 2 4 3 4" xfId="7964" xr:uid="{00000000-0005-0000-0000-0000A5230000}"/>
    <cellStyle name="Normal 4 3 2 4 3 4 2" xfId="19339" xr:uid="{00000000-0005-0000-0000-0000A6230000}"/>
    <cellStyle name="Normal 4 3 2 4 3 5" xfId="10346" xr:uid="{00000000-0005-0000-0000-0000A7230000}"/>
    <cellStyle name="Normal 4 3 2 4 3 5 2" xfId="21716" xr:uid="{00000000-0005-0000-0000-0000A8230000}"/>
    <cellStyle name="Normal 4 3 2 4 3 6" xfId="13142" xr:uid="{00000000-0005-0000-0000-0000A9230000}"/>
    <cellStyle name="Normal 4 3 2 4 4" xfId="3922" xr:uid="{00000000-0005-0000-0000-0000AA230000}"/>
    <cellStyle name="Normal 4 3 2 4 4 2" xfId="15298" xr:uid="{00000000-0005-0000-0000-0000AB230000}"/>
    <cellStyle name="Normal 4 3 2 4 5" xfId="6082" xr:uid="{00000000-0005-0000-0000-0000AC230000}"/>
    <cellStyle name="Normal 4 3 2 4 5 2" xfId="17458" xr:uid="{00000000-0005-0000-0000-0000AD230000}"/>
    <cellStyle name="Normal 4 3 2 4 6" xfId="7965" xr:uid="{00000000-0005-0000-0000-0000AE230000}"/>
    <cellStyle name="Normal 4 3 2 4 6 2" xfId="19340" xr:uid="{00000000-0005-0000-0000-0000AF230000}"/>
    <cellStyle name="Normal 4 3 2 4 7" xfId="10343" xr:uid="{00000000-0005-0000-0000-0000B0230000}"/>
    <cellStyle name="Normal 4 3 2 4 7 2" xfId="21713" xr:uid="{00000000-0005-0000-0000-0000B1230000}"/>
    <cellStyle name="Normal 4 3 2 4 8" xfId="13139" xr:uid="{00000000-0005-0000-0000-0000B2230000}"/>
    <cellStyle name="Normal 4 3 2 5" xfId="1554" xr:uid="{00000000-0005-0000-0000-0000B3230000}"/>
    <cellStyle name="Normal 4 3 2 5 2" xfId="1555" xr:uid="{00000000-0005-0000-0000-0000B4230000}"/>
    <cellStyle name="Normal 4 3 2 5 2 2" xfId="3923" xr:uid="{00000000-0005-0000-0000-0000B5230000}"/>
    <cellStyle name="Normal 4 3 2 5 2 2 2" xfId="15299" xr:uid="{00000000-0005-0000-0000-0000B6230000}"/>
    <cellStyle name="Normal 4 3 2 5 2 3" xfId="6083" xr:uid="{00000000-0005-0000-0000-0000B7230000}"/>
    <cellStyle name="Normal 4 3 2 5 2 3 2" xfId="17459" xr:uid="{00000000-0005-0000-0000-0000B8230000}"/>
    <cellStyle name="Normal 4 3 2 5 2 4" xfId="7966" xr:uid="{00000000-0005-0000-0000-0000B9230000}"/>
    <cellStyle name="Normal 4 3 2 5 2 4 2" xfId="19341" xr:uid="{00000000-0005-0000-0000-0000BA230000}"/>
    <cellStyle name="Normal 4 3 2 5 2 5" xfId="10348" xr:uid="{00000000-0005-0000-0000-0000BB230000}"/>
    <cellStyle name="Normal 4 3 2 5 2 5 2" xfId="21718" xr:uid="{00000000-0005-0000-0000-0000BC230000}"/>
    <cellStyle name="Normal 4 3 2 5 2 6" xfId="13144" xr:uid="{00000000-0005-0000-0000-0000BD230000}"/>
    <cellStyle name="Normal 4 3 2 5 3" xfId="3924" xr:uid="{00000000-0005-0000-0000-0000BE230000}"/>
    <cellStyle name="Normal 4 3 2 5 3 2" xfId="15300" xr:uid="{00000000-0005-0000-0000-0000BF230000}"/>
    <cellStyle name="Normal 4 3 2 5 4" xfId="6084" xr:uid="{00000000-0005-0000-0000-0000C0230000}"/>
    <cellStyle name="Normal 4 3 2 5 4 2" xfId="17460" xr:uid="{00000000-0005-0000-0000-0000C1230000}"/>
    <cellStyle name="Normal 4 3 2 5 5" xfId="7967" xr:uid="{00000000-0005-0000-0000-0000C2230000}"/>
    <cellStyle name="Normal 4 3 2 5 5 2" xfId="19342" xr:uid="{00000000-0005-0000-0000-0000C3230000}"/>
    <cellStyle name="Normal 4 3 2 5 6" xfId="10347" xr:uid="{00000000-0005-0000-0000-0000C4230000}"/>
    <cellStyle name="Normal 4 3 2 5 6 2" xfId="21717" xr:uid="{00000000-0005-0000-0000-0000C5230000}"/>
    <cellStyle name="Normal 4 3 2 5 7" xfId="13143" xr:uid="{00000000-0005-0000-0000-0000C6230000}"/>
    <cellStyle name="Normal 4 3 2 6" xfId="1556" xr:uid="{00000000-0005-0000-0000-0000C7230000}"/>
    <cellStyle name="Normal 4 3 2 6 2" xfId="3925" xr:uid="{00000000-0005-0000-0000-0000C8230000}"/>
    <cellStyle name="Normal 4 3 2 6 2 2" xfId="15301" xr:uid="{00000000-0005-0000-0000-0000C9230000}"/>
    <cellStyle name="Normal 4 3 2 6 3" xfId="6085" xr:uid="{00000000-0005-0000-0000-0000CA230000}"/>
    <cellStyle name="Normal 4 3 2 6 3 2" xfId="17461" xr:uid="{00000000-0005-0000-0000-0000CB230000}"/>
    <cellStyle name="Normal 4 3 2 6 4" xfId="7968" xr:uid="{00000000-0005-0000-0000-0000CC230000}"/>
    <cellStyle name="Normal 4 3 2 6 4 2" xfId="19343" xr:uid="{00000000-0005-0000-0000-0000CD230000}"/>
    <cellStyle name="Normal 4 3 2 6 5" xfId="10349" xr:uid="{00000000-0005-0000-0000-0000CE230000}"/>
    <cellStyle name="Normal 4 3 2 6 5 2" xfId="21719" xr:uid="{00000000-0005-0000-0000-0000CF230000}"/>
    <cellStyle name="Normal 4 3 2 6 6" xfId="13145" xr:uid="{00000000-0005-0000-0000-0000D0230000}"/>
    <cellStyle name="Normal 4 3 2 7" xfId="3926" xr:uid="{00000000-0005-0000-0000-0000D1230000}"/>
    <cellStyle name="Normal 4 3 2 7 2" xfId="15302" xr:uid="{00000000-0005-0000-0000-0000D2230000}"/>
    <cellStyle name="Normal 4 3 2 8" xfId="6086" xr:uid="{00000000-0005-0000-0000-0000D3230000}"/>
    <cellStyle name="Normal 4 3 2 8 2" xfId="17462" xr:uid="{00000000-0005-0000-0000-0000D4230000}"/>
    <cellStyle name="Normal 4 3 2 9" xfId="7969" xr:uid="{00000000-0005-0000-0000-0000D5230000}"/>
    <cellStyle name="Normal 4 3 2 9 2" xfId="19344" xr:uid="{00000000-0005-0000-0000-0000D6230000}"/>
    <cellStyle name="Normal 4 3 3" xfId="1557" xr:uid="{00000000-0005-0000-0000-0000D7230000}"/>
    <cellStyle name="Normal 4 3 3 2" xfId="1558" xr:uid="{00000000-0005-0000-0000-0000D8230000}"/>
    <cellStyle name="Normal 4 3 3 2 2" xfId="1559" xr:uid="{00000000-0005-0000-0000-0000D9230000}"/>
    <cellStyle name="Normal 4 3 3 2 2 2" xfId="3927" xr:uid="{00000000-0005-0000-0000-0000DA230000}"/>
    <cellStyle name="Normal 4 3 3 2 2 2 2" xfId="15303" xr:uid="{00000000-0005-0000-0000-0000DB230000}"/>
    <cellStyle name="Normal 4 3 3 2 2 3" xfId="6087" xr:uid="{00000000-0005-0000-0000-0000DC230000}"/>
    <cellStyle name="Normal 4 3 3 2 2 3 2" xfId="17463" xr:uid="{00000000-0005-0000-0000-0000DD230000}"/>
    <cellStyle name="Normal 4 3 3 2 2 4" xfId="7970" xr:uid="{00000000-0005-0000-0000-0000DE230000}"/>
    <cellStyle name="Normal 4 3 3 2 2 4 2" xfId="19345" xr:uid="{00000000-0005-0000-0000-0000DF230000}"/>
    <cellStyle name="Normal 4 3 3 2 2 5" xfId="10352" xr:uid="{00000000-0005-0000-0000-0000E0230000}"/>
    <cellStyle name="Normal 4 3 3 2 2 5 2" xfId="21722" xr:uid="{00000000-0005-0000-0000-0000E1230000}"/>
    <cellStyle name="Normal 4 3 3 2 2 6" xfId="13148" xr:uid="{00000000-0005-0000-0000-0000E2230000}"/>
    <cellStyle name="Normal 4 3 3 2 3" xfId="3928" xr:uid="{00000000-0005-0000-0000-0000E3230000}"/>
    <cellStyle name="Normal 4 3 3 2 3 2" xfId="15304" xr:uid="{00000000-0005-0000-0000-0000E4230000}"/>
    <cellStyle name="Normal 4 3 3 2 4" xfId="6088" xr:uid="{00000000-0005-0000-0000-0000E5230000}"/>
    <cellStyle name="Normal 4 3 3 2 4 2" xfId="17464" xr:uid="{00000000-0005-0000-0000-0000E6230000}"/>
    <cellStyle name="Normal 4 3 3 2 5" xfId="7971" xr:uid="{00000000-0005-0000-0000-0000E7230000}"/>
    <cellStyle name="Normal 4 3 3 2 5 2" xfId="19346" xr:uid="{00000000-0005-0000-0000-0000E8230000}"/>
    <cellStyle name="Normal 4 3 3 2 6" xfId="10351" xr:uid="{00000000-0005-0000-0000-0000E9230000}"/>
    <cellStyle name="Normal 4 3 3 2 6 2" xfId="21721" xr:uid="{00000000-0005-0000-0000-0000EA230000}"/>
    <cellStyle name="Normal 4 3 3 2 7" xfId="13147" xr:uid="{00000000-0005-0000-0000-0000EB230000}"/>
    <cellStyle name="Normal 4 3 3 3" xfId="1560" xr:uid="{00000000-0005-0000-0000-0000EC230000}"/>
    <cellStyle name="Normal 4 3 3 3 2" xfId="3929" xr:uid="{00000000-0005-0000-0000-0000ED230000}"/>
    <cellStyle name="Normal 4 3 3 3 2 2" xfId="15305" xr:uid="{00000000-0005-0000-0000-0000EE230000}"/>
    <cellStyle name="Normal 4 3 3 3 3" xfId="6089" xr:uid="{00000000-0005-0000-0000-0000EF230000}"/>
    <cellStyle name="Normal 4 3 3 3 3 2" xfId="17465" xr:uid="{00000000-0005-0000-0000-0000F0230000}"/>
    <cellStyle name="Normal 4 3 3 3 4" xfId="7972" xr:uid="{00000000-0005-0000-0000-0000F1230000}"/>
    <cellStyle name="Normal 4 3 3 3 4 2" xfId="19347" xr:uid="{00000000-0005-0000-0000-0000F2230000}"/>
    <cellStyle name="Normal 4 3 3 3 5" xfId="10353" xr:uid="{00000000-0005-0000-0000-0000F3230000}"/>
    <cellStyle name="Normal 4 3 3 3 5 2" xfId="21723" xr:uid="{00000000-0005-0000-0000-0000F4230000}"/>
    <cellStyle name="Normal 4 3 3 3 6" xfId="13149" xr:uid="{00000000-0005-0000-0000-0000F5230000}"/>
    <cellStyle name="Normal 4 3 3 4" xfId="3930" xr:uid="{00000000-0005-0000-0000-0000F6230000}"/>
    <cellStyle name="Normal 4 3 3 4 2" xfId="15306" xr:uid="{00000000-0005-0000-0000-0000F7230000}"/>
    <cellStyle name="Normal 4 3 3 5" xfId="6090" xr:uid="{00000000-0005-0000-0000-0000F8230000}"/>
    <cellStyle name="Normal 4 3 3 5 2" xfId="17466" xr:uid="{00000000-0005-0000-0000-0000F9230000}"/>
    <cellStyle name="Normal 4 3 3 6" xfId="7973" xr:uid="{00000000-0005-0000-0000-0000FA230000}"/>
    <cellStyle name="Normal 4 3 3 6 2" xfId="19348" xr:uid="{00000000-0005-0000-0000-0000FB230000}"/>
    <cellStyle name="Normal 4 3 3 7" xfId="10350" xr:uid="{00000000-0005-0000-0000-0000FC230000}"/>
    <cellStyle name="Normal 4 3 3 7 2" xfId="21720" xr:uid="{00000000-0005-0000-0000-0000FD230000}"/>
    <cellStyle name="Normal 4 3 3 8" xfId="13146" xr:uid="{00000000-0005-0000-0000-0000FE230000}"/>
    <cellStyle name="Normal 4 3 4" xfId="1561" xr:uid="{00000000-0005-0000-0000-0000FF230000}"/>
    <cellStyle name="Normal 4 3 4 2" xfId="1562" xr:uid="{00000000-0005-0000-0000-000000240000}"/>
    <cellStyle name="Normal 4 3 4 2 2" xfId="1563" xr:uid="{00000000-0005-0000-0000-000001240000}"/>
    <cellStyle name="Normal 4 3 4 2 2 2" xfId="3931" xr:uid="{00000000-0005-0000-0000-000002240000}"/>
    <cellStyle name="Normal 4 3 4 2 2 2 2" xfId="15307" xr:uid="{00000000-0005-0000-0000-000003240000}"/>
    <cellStyle name="Normal 4 3 4 2 2 3" xfId="6091" xr:uid="{00000000-0005-0000-0000-000004240000}"/>
    <cellStyle name="Normal 4 3 4 2 2 3 2" xfId="17467" xr:uid="{00000000-0005-0000-0000-000005240000}"/>
    <cellStyle name="Normal 4 3 4 2 2 4" xfId="7974" xr:uid="{00000000-0005-0000-0000-000006240000}"/>
    <cellStyle name="Normal 4 3 4 2 2 4 2" xfId="19349" xr:uid="{00000000-0005-0000-0000-000007240000}"/>
    <cellStyle name="Normal 4 3 4 2 2 5" xfId="10356" xr:uid="{00000000-0005-0000-0000-000008240000}"/>
    <cellStyle name="Normal 4 3 4 2 2 5 2" xfId="21726" xr:uid="{00000000-0005-0000-0000-000009240000}"/>
    <cellStyle name="Normal 4 3 4 2 2 6" xfId="13152" xr:uid="{00000000-0005-0000-0000-00000A240000}"/>
    <cellStyle name="Normal 4 3 4 2 3" xfId="3932" xr:uid="{00000000-0005-0000-0000-00000B240000}"/>
    <cellStyle name="Normal 4 3 4 2 3 2" xfId="15308" xr:uid="{00000000-0005-0000-0000-00000C240000}"/>
    <cellStyle name="Normal 4 3 4 2 4" xfId="6092" xr:uid="{00000000-0005-0000-0000-00000D240000}"/>
    <cellStyle name="Normal 4 3 4 2 4 2" xfId="17468" xr:uid="{00000000-0005-0000-0000-00000E240000}"/>
    <cellStyle name="Normal 4 3 4 2 5" xfId="7975" xr:uid="{00000000-0005-0000-0000-00000F240000}"/>
    <cellStyle name="Normal 4 3 4 2 5 2" xfId="19350" xr:uid="{00000000-0005-0000-0000-000010240000}"/>
    <cellStyle name="Normal 4 3 4 2 6" xfId="10355" xr:uid="{00000000-0005-0000-0000-000011240000}"/>
    <cellStyle name="Normal 4 3 4 2 6 2" xfId="21725" xr:uid="{00000000-0005-0000-0000-000012240000}"/>
    <cellStyle name="Normal 4 3 4 2 7" xfId="13151" xr:uid="{00000000-0005-0000-0000-000013240000}"/>
    <cellStyle name="Normal 4 3 4 3" xfId="1564" xr:uid="{00000000-0005-0000-0000-000014240000}"/>
    <cellStyle name="Normal 4 3 4 3 2" xfId="3933" xr:uid="{00000000-0005-0000-0000-000015240000}"/>
    <cellStyle name="Normal 4 3 4 3 2 2" xfId="15309" xr:uid="{00000000-0005-0000-0000-000016240000}"/>
    <cellStyle name="Normal 4 3 4 3 3" xfId="6093" xr:uid="{00000000-0005-0000-0000-000017240000}"/>
    <cellStyle name="Normal 4 3 4 3 3 2" xfId="17469" xr:uid="{00000000-0005-0000-0000-000018240000}"/>
    <cellStyle name="Normal 4 3 4 3 4" xfId="7976" xr:uid="{00000000-0005-0000-0000-000019240000}"/>
    <cellStyle name="Normal 4 3 4 3 4 2" xfId="19351" xr:uid="{00000000-0005-0000-0000-00001A240000}"/>
    <cellStyle name="Normal 4 3 4 3 5" xfId="10357" xr:uid="{00000000-0005-0000-0000-00001B240000}"/>
    <cellStyle name="Normal 4 3 4 3 5 2" xfId="21727" xr:uid="{00000000-0005-0000-0000-00001C240000}"/>
    <cellStyle name="Normal 4 3 4 3 6" xfId="13153" xr:uid="{00000000-0005-0000-0000-00001D240000}"/>
    <cellStyle name="Normal 4 3 4 4" xfId="3934" xr:uid="{00000000-0005-0000-0000-00001E240000}"/>
    <cellStyle name="Normal 4 3 4 4 2" xfId="15310" xr:uid="{00000000-0005-0000-0000-00001F240000}"/>
    <cellStyle name="Normal 4 3 4 5" xfId="6094" xr:uid="{00000000-0005-0000-0000-000020240000}"/>
    <cellStyle name="Normal 4 3 4 5 2" xfId="17470" xr:uid="{00000000-0005-0000-0000-000021240000}"/>
    <cellStyle name="Normal 4 3 4 6" xfId="7977" xr:uid="{00000000-0005-0000-0000-000022240000}"/>
    <cellStyle name="Normal 4 3 4 6 2" xfId="19352" xr:uid="{00000000-0005-0000-0000-000023240000}"/>
    <cellStyle name="Normal 4 3 4 7" xfId="10354" xr:uid="{00000000-0005-0000-0000-000024240000}"/>
    <cellStyle name="Normal 4 3 4 7 2" xfId="21724" xr:uid="{00000000-0005-0000-0000-000025240000}"/>
    <cellStyle name="Normal 4 3 4 8" xfId="13150" xr:uid="{00000000-0005-0000-0000-000026240000}"/>
    <cellStyle name="Normal 4 3 5" xfId="1565" xr:uid="{00000000-0005-0000-0000-000027240000}"/>
    <cellStyle name="Normal 4 3 5 2" xfId="1566" xr:uid="{00000000-0005-0000-0000-000028240000}"/>
    <cellStyle name="Normal 4 3 5 2 2" xfId="1567" xr:uid="{00000000-0005-0000-0000-000029240000}"/>
    <cellStyle name="Normal 4 3 5 2 2 2" xfId="3935" xr:uid="{00000000-0005-0000-0000-00002A240000}"/>
    <cellStyle name="Normal 4 3 5 2 2 2 2" xfId="15311" xr:uid="{00000000-0005-0000-0000-00002B240000}"/>
    <cellStyle name="Normal 4 3 5 2 2 3" xfId="6095" xr:uid="{00000000-0005-0000-0000-00002C240000}"/>
    <cellStyle name="Normal 4 3 5 2 2 3 2" xfId="17471" xr:uid="{00000000-0005-0000-0000-00002D240000}"/>
    <cellStyle name="Normal 4 3 5 2 2 4" xfId="7978" xr:uid="{00000000-0005-0000-0000-00002E240000}"/>
    <cellStyle name="Normal 4 3 5 2 2 4 2" xfId="19353" xr:uid="{00000000-0005-0000-0000-00002F240000}"/>
    <cellStyle name="Normal 4 3 5 2 2 5" xfId="10360" xr:uid="{00000000-0005-0000-0000-000030240000}"/>
    <cellStyle name="Normal 4 3 5 2 2 5 2" xfId="21730" xr:uid="{00000000-0005-0000-0000-000031240000}"/>
    <cellStyle name="Normal 4 3 5 2 2 6" xfId="13156" xr:uid="{00000000-0005-0000-0000-000032240000}"/>
    <cellStyle name="Normal 4 3 5 2 3" xfId="3936" xr:uid="{00000000-0005-0000-0000-000033240000}"/>
    <cellStyle name="Normal 4 3 5 2 3 2" xfId="15312" xr:uid="{00000000-0005-0000-0000-000034240000}"/>
    <cellStyle name="Normal 4 3 5 2 4" xfId="6096" xr:uid="{00000000-0005-0000-0000-000035240000}"/>
    <cellStyle name="Normal 4 3 5 2 4 2" xfId="17472" xr:uid="{00000000-0005-0000-0000-000036240000}"/>
    <cellStyle name="Normal 4 3 5 2 5" xfId="7979" xr:uid="{00000000-0005-0000-0000-000037240000}"/>
    <cellStyle name="Normal 4 3 5 2 5 2" xfId="19354" xr:uid="{00000000-0005-0000-0000-000038240000}"/>
    <cellStyle name="Normal 4 3 5 2 6" xfId="10359" xr:uid="{00000000-0005-0000-0000-000039240000}"/>
    <cellStyle name="Normal 4 3 5 2 6 2" xfId="21729" xr:uid="{00000000-0005-0000-0000-00003A240000}"/>
    <cellStyle name="Normal 4 3 5 2 7" xfId="13155" xr:uid="{00000000-0005-0000-0000-00003B240000}"/>
    <cellStyle name="Normal 4 3 5 3" xfId="1568" xr:uid="{00000000-0005-0000-0000-00003C240000}"/>
    <cellStyle name="Normal 4 3 5 3 2" xfId="3937" xr:uid="{00000000-0005-0000-0000-00003D240000}"/>
    <cellStyle name="Normal 4 3 5 3 2 2" xfId="15313" xr:uid="{00000000-0005-0000-0000-00003E240000}"/>
    <cellStyle name="Normal 4 3 5 3 3" xfId="6097" xr:uid="{00000000-0005-0000-0000-00003F240000}"/>
    <cellStyle name="Normal 4 3 5 3 3 2" xfId="17473" xr:uid="{00000000-0005-0000-0000-000040240000}"/>
    <cellStyle name="Normal 4 3 5 3 4" xfId="7980" xr:uid="{00000000-0005-0000-0000-000041240000}"/>
    <cellStyle name="Normal 4 3 5 3 4 2" xfId="19355" xr:uid="{00000000-0005-0000-0000-000042240000}"/>
    <cellStyle name="Normal 4 3 5 3 5" xfId="10361" xr:uid="{00000000-0005-0000-0000-000043240000}"/>
    <cellStyle name="Normal 4 3 5 3 5 2" xfId="21731" xr:uid="{00000000-0005-0000-0000-000044240000}"/>
    <cellStyle name="Normal 4 3 5 3 6" xfId="13157" xr:uid="{00000000-0005-0000-0000-000045240000}"/>
    <cellStyle name="Normal 4 3 5 4" xfId="3938" xr:uid="{00000000-0005-0000-0000-000046240000}"/>
    <cellStyle name="Normal 4 3 5 4 2" xfId="15314" xr:uid="{00000000-0005-0000-0000-000047240000}"/>
    <cellStyle name="Normal 4 3 5 5" xfId="6098" xr:uid="{00000000-0005-0000-0000-000048240000}"/>
    <cellStyle name="Normal 4 3 5 5 2" xfId="17474" xr:uid="{00000000-0005-0000-0000-000049240000}"/>
    <cellStyle name="Normal 4 3 5 6" xfId="7981" xr:uid="{00000000-0005-0000-0000-00004A240000}"/>
    <cellStyle name="Normal 4 3 5 6 2" xfId="19356" xr:uid="{00000000-0005-0000-0000-00004B240000}"/>
    <cellStyle name="Normal 4 3 5 7" xfId="10358" xr:uid="{00000000-0005-0000-0000-00004C240000}"/>
    <cellStyle name="Normal 4 3 5 7 2" xfId="21728" xr:uid="{00000000-0005-0000-0000-00004D240000}"/>
    <cellStyle name="Normal 4 3 5 8" xfId="13154" xr:uid="{00000000-0005-0000-0000-00004E240000}"/>
    <cellStyle name="Normal 4 3 6" xfId="1569" xr:uid="{00000000-0005-0000-0000-00004F240000}"/>
    <cellStyle name="Normal 4 3 6 2" xfId="1570" xr:uid="{00000000-0005-0000-0000-000050240000}"/>
    <cellStyle name="Normal 4 3 6 2 2" xfId="3939" xr:uid="{00000000-0005-0000-0000-000051240000}"/>
    <cellStyle name="Normal 4 3 6 2 2 2" xfId="15315" xr:uid="{00000000-0005-0000-0000-000052240000}"/>
    <cellStyle name="Normal 4 3 6 2 3" xfId="6099" xr:uid="{00000000-0005-0000-0000-000053240000}"/>
    <cellStyle name="Normal 4 3 6 2 3 2" xfId="17475" xr:uid="{00000000-0005-0000-0000-000054240000}"/>
    <cellStyle name="Normal 4 3 6 2 4" xfId="7982" xr:uid="{00000000-0005-0000-0000-000055240000}"/>
    <cellStyle name="Normal 4 3 6 2 4 2" xfId="19357" xr:uid="{00000000-0005-0000-0000-000056240000}"/>
    <cellStyle name="Normal 4 3 6 2 5" xfId="10363" xr:uid="{00000000-0005-0000-0000-000057240000}"/>
    <cellStyle name="Normal 4 3 6 2 5 2" xfId="21733" xr:uid="{00000000-0005-0000-0000-000058240000}"/>
    <cellStyle name="Normal 4 3 6 2 6" xfId="13159" xr:uid="{00000000-0005-0000-0000-000059240000}"/>
    <cellStyle name="Normal 4 3 6 3" xfId="3940" xr:uid="{00000000-0005-0000-0000-00005A240000}"/>
    <cellStyle name="Normal 4 3 6 3 2" xfId="15316" xr:uid="{00000000-0005-0000-0000-00005B240000}"/>
    <cellStyle name="Normal 4 3 6 4" xfId="6100" xr:uid="{00000000-0005-0000-0000-00005C240000}"/>
    <cellStyle name="Normal 4 3 6 4 2" xfId="17476" xr:uid="{00000000-0005-0000-0000-00005D240000}"/>
    <cellStyle name="Normal 4 3 6 5" xfId="7983" xr:uid="{00000000-0005-0000-0000-00005E240000}"/>
    <cellStyle name="Normal 4 3 6 5 2" xfId="19358" xr:uid="{00000000-0005-0000-0000-00005F240000}"/>
    <cellStyle name="Normal 4 3 6 6" xfId="10362" xr:uid="{00000000-0005-0000-0000-000060240000}"/>
    <cellStyle name="Normal 4 3 6 6 2" xfId="21732" xr:uid="{00000000-0005-0000-0000-000061240000}"/>
    <cellStyle name="Normal 4 3 6 7" xfId="13158" xr:uid="{00000000-0005-0000-0000-000062240000}"/>
    <cellStyle name="Normal 4 3 7" xfId="1571" xr:uid="{00000000-0005-0000-0000-000063240000}"/>
    <cellStyle name="Normal 4 3 7 2" xfId="3941" xr:uid="{00000000-0005-0000-0000-000064240000}"/>
    <cellStyle name="Normal 4 3 7 2 2" xfId="15317" xr:uid="{00000000-0005-0000-0000-000065240000}"/>
    <cellStyle name="Normal 4 3 7 3" xfId="6101" xr:uid="{00000000-0005-0000-0000-000066240000}"/>
    <cellStyle name="Normal 4 3 7 3 2" xfId="17477" xr:uid="{00000000-0005-0000-0000-000067240000}"/>
    <cellStyle name="Normal 4 3 7 4" xfId="7984" xr:uid="{00000000-0005-0000-0000-000068240000}"/>
    <cellStyle name="Normal 4 3 7 4 2" xfId="19359" xr:uid="{00000000-0005-0000-0000-000069240000}"/>
    <cellStyle name="Normal 4 3 7 5" xfId="10364" xr:uid="{00000000-0005-0000-0000-00006A240000}"/>
    <cellStyle name="Normal 4 3 7 5 2" xfId="21734" xr:uid="{00000000-0005-0000-0000-00006B240000}"/>
    <cellStyle name="Normal 4 3 7 6" xfId="13160" xr:uid="{00000000-0005-0000-0000-00006C240000}"/>
    <cellStyle name="Normal 4 3 8" xfId="3942" xr:uid="{00000000-0005-0000-0000-00006D240000}"/>
    <cellStyle name="Normal 4 3 8 2" xfId="15318" xr:uid="{00000000-0005-0000-0000-00006E240000}"/>
    <cellStyle name="Normal 4 3 9" xfId="6102" xr:uid="{00000000-0005-0000-0000-00006F240000}"/>
    <cellStyle name="Normal 4 3 9 2" xfId="17478" xr:uid="{00000000-0005-0000-0000-000070240000}"/>
    <cellStyle name="Normal 4 4" xfId="1572" xr:uid="{00000000-0005-0000-0000-000071240000}"/>
    <cellStyle name="Normal 4 4 10" xfId="7985" xr:uid="{00000000-0005-0000-0000-000072240000}"/>
    <cellStyle name="Normal 4 4 10 2" xfId="19360" xr:uid="{00000000-0005-0000-0000-000073240000}"/>
    <cellStyle name="Normal 4 4 11" xfId="10365" xr:uid="{00000000-0005-0000-0000-000074240000}"/>
    <cellStyle name="Normal 4 4 11 2" xfId="21735" xr:uid="{00000000-0005-0000-0000-000075240000}"/>
    <cellStyle name="Normal 4 4 12" xfId="13161" xr:uid="{00000000-0005-0000-0000-000076240000}"/>
    <cellStyle name="Normal 4 4 2" xfId="1573" xr:uid="{00000000-0005-0000-0000-000077240000}"/>
    <cellStyle name="Normal 4 4 2 10" xfId="10366" xr:uid="{00000000-0005-0000-0000-000078240000}"/>
    <cellStyle name="Normal 4 4 2 10 2" xfId="21736" xr:uid="{00000000-0005-0000-0000-000079240000}"/>
    <cellStyle name="Normal 4 4 2 11" xfId="13162" xr:uid="{00000000-0005-0000-0000-00007A240000}"/>
    <cellStyle name="Normal 4 4 2 2" xfId="1574" xr:uid="{00000000-0005-0000-0000-00007B240000}"/>
    <cellStyle name="Normal 4 4 2 2 2" xfId="1575" xr:uid="{00000000-0005-0000-0000-00007C240000}"/>
    <cellStyle name="Normal 4 4 2 2 2 2" xfId="1576" xr:uid="{00000000-0005-0000-0000-00007D240000}"/>
    <cellStyle name="Normal 4 4 2 2 2 2 2" xfId="3943" xr:uid="{00000000-0005-0000-0000-00007E240000}"/>
    <cellStyle name="Normal 4 4 2 2 2 2 2 2" xfId="15319" xr:uid="{00000000-0005-0000-0000-00007F240000}"/>
    <cellStyle name="Normal 4 4 2 2 2 2 3" xfId="6103" xr:uid="{00000000-0005-0000-0000-000080240000}"/>
    <cellStyle name="Normal 4 4 2 2 2 2 3 2" xfId="17479" xr:uid="{00000000-0005-0000-0000-000081240000}"/>
    <cellStyle name="Normal 4 4 2 2 2 2 4" xfId="7986" xr:uid="{00000000-0005-0000-0000-000082240000}"/>
    <cellStyle name="Normal 4 4 2 2 2 2 4 2" xfId="19361" xr:uid="{00000000-0005-0000-0000-000083240000}"/>
    <cellStyle name="Normal 4 4 2 2 2 2 5" xfId="10369" xr:uid="{00000000-0005-0000-0000-000084240000}"/>
    <cellStyle name="Normal 4 4 2 2 2 2 5 2" xfId="21739" xr:uid="{00000000-0005-0000-0000-000085240000}"/>
    <cellStyle name="Normal 4 4 2 2 2 2 6" xfId="13165" xr:uid="{00000000-0005-0000-0000-000086240000}"/>
    <cellStyle name="Normal 4 4 2 2 2 3" xfId="3944" xr:uid="{00000000-0005-0000-0000-000087240000}"/>
    <cellStyle name="Normal 4 4 2 2 2 3 2" xfId="15320" xr:uid="{00000000-0005-0000-0000-000088240000}"/>
    <cellStyle name="Normal 4 4 2 2 2 4" xfId="6104" xr:uid="{00000000-0005-0000-0000-000089240000}"/>
    <cellStyle name="Normal 4 4 2 2 2 4 2" xfId="17480" xr:uid="{00000000-0005-0000-0000-00008A240000}"/>
    <cellStyle name="Normal 4 4 2 2 2 5" xfId="7987" xr:uid="{00000000-0005-0000-0000-00008B240000}"/>
    <cellStyle name="Normal 4 4 2 2 2 5 2" xfId="19362" xr:uid="{00000000-0005-0000-0000-00008C240000}"/>
    <cellStyle name="Normal 4 4 2 2 2 6" xfId="10368" xr:uid="{00000000-0005-0000-0000-00008D240000}"/>
    <cellStyle name="Normal 4 4 2 2 2 6 2" xfId="21738" xr:uid="{00000000-0005-0000-0000-00008E240000}"/>
    <cellStyle name="Normal 4 4 2 2 2 7" xfId="13164" xr:uid="{00000000-0005-0000-0000-00008F240000}"/>
    <cellStyle name="Normal 4 4 2 2 3" xfId="1577" xr:uid="{00000000-0005-0000-0000-000090240000}"/>
    <cellStyle name="Normal 4 4 2 2 3 2" xfId="3945" xr:uid="{00000000-0005-0000-0000-000091240000}"/>
    <cellStyle name="Normal 4 4 2 2 3 2 2" xfId="15321" xr:uid="{00000000-0005-0000-0000-000092240000}"/>
    <cellStyle name="Normal 4 4 2 2 3 3" xfId="6105" xr:uid="{00000000-0005-0000-0000-000093240000}"/>
    <cellStyle name="Normal 4 4 2 2 3 3 2" xfId="17481" xr:uid="{00000000-0005-0000-0000-000094240000}"/>
    <cellStyle name="Normal 4 4 2 2 3 4" xfId="7988" xr:uid="{00000000-0005-0000-0000-000095240000}"/>
    <cellStyle name="Normal 4 4 2 2 3 4 2" xfId="19363" xr:uid="{00000000-0005-0000-0000-000096240000}"/>
    <cellStyle name="Normal 4 4 2 2 3 5" xfId="10370" xr:uid="{00000000-0005-0000-0000-000097240000}"/>
    <cellStyle name="Normal 4 4 2 2 3 5 2" xfId="21740" xr:uid="{00000000-0005-0000-0000-000098240000}"/>
    <cellStyle name="Normal 4 4 2 2 3 6" xfId="13166" xr:uid="{00000000-0005-0000-0000-000099240000}"/>
    <cellStyle name="Normal 4 4 2 2 4" xfId="3946" xr:uid="{00000000-0005-0000-0000-00009A240000}"/>
    <cellStyle name="Normal 4 4 2 2 4 2" xfId="15322" xr:uid="{00000000-0005-0000-0000-00009B240000}"/>
    <cellStyle name="Normal 4 4 2 2 5" xfId="6106" xr:uid="{00000000-0005-0000-0000-00009C240000}"/>
    <cellStyle name="Normal 4 4 2 2 5 2" xfId="17482" xr:uid="{00000000-0005-0000-0000-00009D240000}"/>
    <cellStyle name="Normal 4 4 2 2 6" xfId="7989" xr:uid="{00000000-0005-0000-0000-00009E240000}"/>
    <cellStyle name="Normal 4 4 2 2 6 2" xfId="19364" xr:uid="{00000000-0005-0000-0000-00009F240000}"/>
    <cellStyle name="Normal 4 4 2 2 7" xfId="10367" xr:uid="{00000000-0005-0000-0000-0000A0240000}"/>
    <cellStyle name="Normal 4 4 2 2 7 2" xfId="21737" xr:uid="{00000000-0005-0000-0000-0000A1240000}"/>
    <cellStyle name="Normal 4 4 2 2 8" xfId="13163" xr:uid="{00000000-0005-0000-0000-0000A2240000}"/>
    <cellStyle name="Normal 4 4 2 3" xfId="1578" xr:uid="{00000000-0005-0000-0000-0000A3240000}"/>
    <cellStyle name="Normal 4 4 2 3 2" xfId="1579" xr:uid="{00000000-0005-0000-0000-0000A4240000}"/>
    <cellStyle name="Normal 4 4 2 3 2 2" xfId="1580" xr:uid="{00000000-0005-0000-0000-0000A5240000}"/>
    <cellStyle name="Normal 4 4 2 3 2 2 2" xfId="3947" xr:uid="{00000000-0005-0000-0000-0000A6240000}"/>
    <cellStyle name="Normal 4 4 2 3 2 2 2 2" xfId="15323" xr:uid="{00000000-0005-0000-0000-0000A7240000}"/>
    <cellStyle name="Normal 4 4 2 3 2 2 3" xfId="6107" xr:uid="{00000000-0005-0000-0000-0000A8240000}"/>
    <cellStyle name="Normal 4 4 2 3 2 2 3 2" xfId="17483" xr:uid="{00000000-0005-0000-0000-0000A9240000}"/>
    <cellStyle name="Normal 4 4 2 3 2 2 4" xfId="7990" xr:uid="{00000000-0005-0000-0000-0000AA240000}"/>
    <cellStyle name="Normal 4 4 2 3 2 2 4 2" xfId="19365" xr:uid="{00000000-0005-0000-0000-0000AB240000}"/>
    <cellStyle name="Normal 4 4 2 3 2 2 5" xfId="10373" xr:uid="{00000000-0005-0000-0000-0000AC240000}"/>
    <cellStyle name="Normal 4 4 2 3 2 2 5 2" xfId="21743" xr:uid="{00000000-0005-0000-0000-0000AD240000}"/>
    <cellStyle name="Normal 4 4 2 3 2 2 6" xfId="13169" xr:uid="{00000000-0005-0000-0000-0000AE240000}"/>
    <cellStyle name="Normal 4 4 2 3 2 3" xfId="3948" xr:uid="{00000000-0005-0000-0000-0000AF240000}"/>
    <cellStyle name="Normal 4 4 2 3 2 3 2" xfId="15324" xr:uid="{00000000-0005-0000-0000-0000B0240000}"/>
    <cellStyle name="Normal 4 4 2 3 2 4" xfId="6108" xr:uid="{00000000-0005-0000-0000-0000B1240000}"/>
    <cellStyle name="Normal 4 4 2 3 2 4 2" xfId="17484" xr:uid="{00000000-0005-0000-0000-0000B2240000}"/>
    <cellStyle name="Normal 4 4 2 3 2 5" xfId="7991" xr:uid="{00000000-0005-0000-0000-0000B3240000}"/>
    <cellStyle name="Normal 4 4 2 3 2 5 2" xfId="19366" xr:uid="{00000000-0005-0000-0000-0000B4240000}"/>
    <cellStyle name="Normal 4 4 2 3 2 6" xfId="10372" xr:uid="{00000000-0005-0000-0000-0000B5240000}"/>
    <cellStyle name="Normal 4 4 2 3 2 6 2" xfId="21742" xr:uid="{00000000-0005-0000-0000-0000B6240000}"/>
    <cellStyle name="Normal 4 4 2 3 2 7" xfId="13168" xr:uid="{00000000-0005-0000-0000-0000B7240000}"/>
    <cellStyle name="Normal 4 4 2 3 3" xfId="1581" xr:uid="{00000000-0005-0000-0000-0000B8240000}"/>
    <cellStyle name="Normal 4 4 2 3 3 2" xfId="3949" xr:uid="{00000000-0005-0000-0000-0000B9240000}"/>
    <cellStyle name="Normal 4 4 2 3 3 2 2" xfId="15325" xr:uid="{00000000-0005-0000-0000-0000BA240000}"/>
    <cellStyle name="Normal 4 4 2 3 3 3" xfId="6109" xr:uid="{00000000-0005-0000-0000-0000BB240000}"/>
    <cellStyle name="Normal 4 4 2 3 3 3 2" xfId="17485" xr:uid="{00000000-0005-0000-0000-0000BC240000}"/>
    <cellStyle name="Normal 4 4 2 3 3 4" xfId="7992" xr:uid="{00000000-0005-0000-0000-0000BD240000}"/>
    <cellStyle name="Normal 4 4 2 3 3 4 2" xfId="19367" xr:uid="{00000000-0005-0000-0000-0000BE240000}"/>
    <cellStyle name="Normal 4 4 2 3 3 5" xfId="10374" xr:uid="{00000000-0005-0000-0000-0000BF240000}"/>
    <cellStyle name="Normal 4 4 2 3 3 5 2" xfId="21744" xr:uid="{00000000-0005-0000-0000-0000C0240000}"/>
    <cellStyle name="Normal 4 4 2 3 3 6" xfId="13170" xr:uid="{00000000-0005-0000-0000-0000C1240000}"/>
    <cellStyle name="Normal 4 4 2 3 4" xfId="3950" xr:uid="{00000000-0005-0000-0000-0000C2240000}"/>
    <cellStyle name="Normal 4 4 2 3 4 2" xfId="15326" xr:uid="{00000000-0005-0000-0000-0000C3240000}"/>
    <cellStyle name="Normal 4 4 2 3 5" xfId="6110" xr:uid="{00000000-0005-0000-0000-0000C4240000}"/>
    <cellStyle name="Normal 4 4 2 3 5 2" xfId="17486" xr:uid="{00000000-0005-0000-0000-0000C5240000}"/>
    <cellStyle name="Normal 4 4 2 3 6" xfId="7993" xr:uid="{00000000-0005-0000-0000-0000C6240000}"/>
    <cellStyle name="Normal 4 4 2 3 6 2" xfId="19368" xr:uid="{00000000-0005-0000-0000-0000C7240000}"/>
    <cellStyle name="Normal 4 4 2 3 7" xfId="10371" xr:uid="{00000000-0005-0000-0000-0000C8240000}"/>
    <cellStyle name="Normal 4 4 2 3 7 2" xfId="21741" xr:uid="{00000000-0005-0000-0000-0000C9240000}"/>
    <cellStyle name="Normal 4 4 2 3 8" xfId="13167" xr:uid="{00000000-0005-0000-0000-0000CA240000}"/>
    <cellStyle name="Normal 4 4 2 4" xfId="1582" xr:uid="{00000000-0005-0000-0000-0000CB240000}"/>
    <cellStyle name="Normal 4 4 2 4 2" xfId="1583" xr:uid="{00000000-0005-0000-0000-0000CC240000}"/>
    <cellStyle name="Normal 4 4 2 4 2 2" xfId="1584" xr:uid="{00000000-0005-0000-0000-0000CD240000}"/>
    <cellStyle name="Normal 4 4 2 4 2 2 2" xfId="3951" xr:uid="{00000000-0005-0000-0000-0000CE240000}"/>
    <cellStyle name="Normal 4 4 2 4 2 2 2 2" xfId="15327" xr:uid="{00000000-0005-0000-0000-0000CF240000}"/>
    <cellStyle name="Normal 4 4 2 4 2 2 3" xfId="6111" xr:uid="{00000000-0005-0000-0000-0000D0240000}"/>
    <cellStyle name="Normal 4 4 2 4 2 2 3 2" xfId="17487" xr:uid="{00000000-0005-0000-0000-0000D1240000}"/>
    <cellStyle name="Normal 4 4 2 4 2 2 4" xfId="7994" xr:uid="{00000000-0005-0000-0000-0000D2240000}"/>
    <cellStyle name="Normal 4 4 2 4 2 2 4 2" xfId="19369" xr:uid="{00000000-0005-0000-0000-0000D3240000}"/>
    <cellStyle name="Normal 4 4 2 4 2 2 5" xfId="10377" xr:uid="{00000000-0005-0000-0000-0000D4240000}"/>
    <cellStyle name="Normal 4 4 2 4 2 2 5 2" xfId="21747" xr:uid="{00000000-0005-0000-0000-0000D5240000}"/>
    <cellStyle name="Normal 4 4 2 4 2 2 6" xfId="13173" xr:uid="{00000000-0005-0000-0000-0000D6240000}"/>
    <cellStyle name="Normal 4 4 2 4 2 3" xfId="3952" xr:uid="{00000000-0005-0000-0000-0000D7240000}"/>
    <cellStyle name="Normal 4 4 2 4 2 3 2" xfId="15328" xr:uid="{00000000-0005-0000-0000-0000D8240000}"/>
    <cellStyle name="Normal 4 4 2 4 2 4" xfId="6112" xr:uid="{00000000-0005-0000-0000-0000D9240000}"/>
    <cellStyle name="Normal 4 4 2 4 2 4 2" xfId="17488" xr:uid="{00000000-0005-0000-0000-0000DA240000}"/>
    <cellStyle name="Normal 4 4 2 4 2 5" xfId="7995" xr:uid="{00000000-0005-0000-0000-0000DB240000}"/>
    <cellStyle name="Normal 4 4 2 4 2 5 2" xfId="19370" xr:uid="{00000000-0005-0000-0000-0000DC240000}"/>
    <cellStyle name="Normal 4 4 2 4 2 6" xfId="10376" xr:uid="{00000000-0005-0000-0000-0000DD240000}"/>
    <cellStyle name="Normal 4 4 2 4 2 6 2" xfId="21746" xr:uid="{00000000-0005-0000-0000-0000DE240000}"/>
    <cellStyle name="Normal 4 4 2 4 2 7" xfId="13172" xr:uid="{00000000-0005-0000-0000-0000DF240000}"/>
    <cellStyle name="Normal 4 4 2 4 3" xfId="1585" xr:uid="{00000000-0005-0000-0000-0000E0240000}"/>
    <cellStyle name="Normal 4 4 2 4 3 2" xfId="3953" xr:uid="{00000000-0005-0000-0000-0000E1240000}"/>
    <cellStyle name="Normal 4 4 2 4 3 2 2" xfId="15329" xr:uid="{00000000-0005-0000-0000-0000E2240000}"/>
    <cellStyle name="Normal 4 4 2 4 3 3" xfId="6113" xr:uid="{00000000-0005-0000-0000-0000E3240000}"/>
    <cellStyle name="Normal 4 4 2 4 3 3 2" xfId="17489" xr:uid="{00000000-0005-0000-0000-0000E4240000}"/>
    <cellStyle name="Normal 4 4 2 4 3 4" xfId="7996" xr:uid="{00000000-0005-0000-0000-0000E5240000}"/>
    <cellStyle name="Normal 4 4 2 4 3 4 2" xfId="19371" xr:uid="{00000000-0005-0000-0000-0000E6240000}"/>
    <cellStyle name="Normal 4 4 2 4 3 5" xfId="10378" xr:uid="{00000000-0005-0000-0000-0000E7240000}"/>
    <cellStyle name="Normal 4 4 2 4 3 5 2" xfId="21748" xr:uid="{00000000-0005-0000-0000-0000E8240000}"/>
    <cellStyle name="Normal 4 4 2 4 3 6" xfId="13174" xr:uid="{00000000-0005-0000-0000-0000E9240000}"/>
    <cellStyle name="Normal 4 4 2 4 4" xfId="3954" xr:uid="{00000000-0005-0000-0000-0000EA240000}"/>
    <cellStyle name="Normal 4 4 2 4 4 2" xfId="15330" xr:uid="{00000000-0005-0000-0000-0000EB240000}"/>
    <cellStyle name="Normal 4 4 2 4 5" xfId="6114" xr:uid="{00000000-0005-0000-0000-0000EC240000}"/>
    <cellStyle name="Normal 4 4 2 4 5 2" xfId="17490" xr:uid="{00000000-0005-0000-0000-0000ED240000}"/>
    <cellStyle name="Normal 4 4 2 4 6" xfId="7997" xr:uid="{00000000-0005-0000-0000-0000EE240000}"/>
    <cellStyle name="Normal 4 4 2 4 6 2" xfId="19372" xr:uid="{00000000-0005-0000-0000-0000EF240000}"/>
    <cellStyle name="Normal 4 4 2 4 7" xfId="10375" xr:uid="{00000000-0005-0000-0000-0000F0240000}"/>
    <cellStyle name="Normal 4 4 2 4 7 2" xfId="21745" xr:uid="{00000000-0005-0000-0000-0000F1240000}"/>
    <cellStyle name="Normal 4 4 2 4 8" xfId="13171" xr:uid="{00000000-0005-0000-0000-0000F2240000}"/>
    <cellStyle name="Normal 4 4 2 5" xfId="1586" xr:uid="{00000000-0005-0000-0000-0000F3240000}"/>
    <cellStyle name="Normal 4 4 2 5 2" xfId="1587" xr:uid="{00000000-0005-0000-0000-0000F4240000}"/>
    <cellStyle name="Normal 4 4 2 5 2 2" xfId="3955" xr:uid="{00000000-0005-0000-0000-0000F5240000}"/>
    <cellStyle name="Normal 4 4 2 5 2 2 2" xfId="15331" xr:uid="{00000000-0005-0000-0000-0000F6240000}"/>
    <cellStyle name="Normal 4 4 2 5 2 3" xfId="6115" xr:uid="{00000000-0005-0000-0000-0000F7240000}"/>
    <cellStyle name="Normal 4 4 2 5 2 3 2" xfId="17491" xr:uid="{00000000-0005-0000-0000-0000F8240000}"/>
    <cellStyle name="Normal 4 4 2 5 2 4" xfId="7998" xr:uid="{00000000-0005-0000-0000-0000F9240000}"/>
    <cellStyle name="Normal 4 4 2 5 2 4 2" xfId="19373" xr:uid="{00000000-0005-0000-0000-0000FA240000}"/>
    <cellStyle name="Normal 4 4 2 5 2 5" xfId="10380" xr:uid="{00000000-0005-0000-0000-0000FB240000}"/>
    <cellStyle name="Normal 4 4 2 5 2 5 2" xfId="21750" xr:uid="{00000000-0005-0000-0000-0000FC240000}"/>
    <cellStyle name="Normal 4 4 2 5 2 6" xfId="13176" xr:uid="{00000000-0005-0000-0000-0000FD240000}"/>
    <cellStyle name="Normal 4 4 2 5 3" xfId="3956" xr:uid="{00000000-0005-0000-0000-0000FE240000}"/>
    <cellStyle name="Normal 4 4 2 5 3 2" xfId="15332" xr:uid="{00000000-0005-0000-0000-0000FF240000}"/>
    <cellStyle name="Normal 4 4 2 5 4" xfId="6116" xr:uid="{00000000-0005-0000-0000-000000250000}"/>
    <cellStyle name="Normal 4 4 2 5 4 2" xfId="17492" xr:uid="{00000000-0005-0000-0000-000001250000}"/>
    <cellStyle name="Normal 4 4 2 5 5" xfId="7999" xr:uid="{00000000-0005-0000-0000-000002250000}"/>
    <cellStyle name="Normal 4 4 2 5 5 2" xfId="19374" xr:uid="{00000000-0005-0000-0000-000003250000}"/>
    <cellStyle name="Normal 4 4 2 5 6" xfId="10379" xr:uid="{00000000-0005-0000-0000-000004250000}"/>
    <cellStyle name="Normal 4 4 2 5 6 2" xfId="21749" xr:uid="{00000000-0005-0000-0000-000005250000}"/>
    <cellStyle name="Normal 4 4 2 5 7" xfId="13175" xr:uid="{00000000-0005-0000-0000-000006250000}"/>
    <cellStyle name="Normal 4 4 2 6" xfId="1588" xr:uid="{00000000-0005-0000-0000-000007250000}"/>
    <cellStyle name="Normal 4 4 2 6 2" xfId="3957" xr:uid="{00000000-0005-0000-0000-000008250000}"/>
    <cellStyle name="Normal 4 4 2 6 2 2" xfId="15333" xr:uid="{00000000-0005-0000-0000-000009250000}"/>
    <cellStyle name="Normal 4 4 2 6 3" xfId="6117" xr:uid="{00000000-0005-0000-0000-00000A250000}"/>
    <cellStyle name="Normal 4 4 2 6 3 2" xfId="17493" xr:uid="{00000000-0005-0000-0000-00000B250000}"/>
    <cellStyle name="Normal 4 4 2 6 4" xfId="8000" xr:uid="{00000000-0005-0000-0000-00000C250000}"/>
    <cellStyle name="Normal 4 4 2 6 4 2" xfId="19375" xr:uid="{00000000-0005-0000-0000-00000D250000}"/>
    <cellStyle name="Normal 4 4 2 6 5" xfId="10381" xr:uid="{00000000-0005-0000-0000-00000E250000}"/>
    <cellStyle name="Normal 4 4 2 6 5 2" xfId="21751" xr:uid="{00000000-0005-0000-0000-00000F250000}"/>
    <cellStyle name="Normal 4 4 2 6 6" xfId="13177" xr:uid="{00000000-0005-0000-0000-000010250000}"/>
    <cellStyle name="Normal 4 4 2 7" xfId="3958" xr:uid="{00000000-0005-0000-0000-000011250000}"/>
    <cellStyle name="Normal 4 4 2 7 2" xfId="15334" xr:uid="{00000000-0005-0000-0000-000012250000}"/>
    <cellStyle name="Normal 4 4 2 8" xfId="6118" xr:uid="{00000000-0005-0000-0000-000013250000}"/>
    <cellStyle name="Normal 4 4 2 8 2" xfId="17494" xr:uid="{00000000-0005-0000-0000-000014250000}"/>
    <cellStyle name="Normal 4 4 2 9" xfId="8001" xr:uid="{00000000-0005-0000-0000-000015250000}"/>
    <cellStyle name="Normal 4 4 2 9 2" xfId="19376" xr:uid="{00000000-0005-0000-0000-000016250000}"/>
    <cellStyle name="Normal 4 4 3" xfId="1589" xr:uid="{00000000-0005-0000-0000-000017250000}"/>
    <cellStyle name="Normal 4 4 3 2" xfId="1590" xr:uid="{00000000-0005-0000-0000-000018250000}"/>
    <cellStyle name="Normal 4 4 3 2 2" xfId="1591" xr:uid="{00000000-0005-0000-0000-000019250000}"/>
    <cellStyle name="Normal 4 4 3 2 2 2" xfId="3959" xr:uid="{00000000-0005-0000-0000-00001A250000}"/>
    <cellStyle name="Normal 4 4 3 2 2 2 2" xfId="15335" xr:uid="{00000000-0005-0000-0000-00001B250000}"/>
    <cellStyle name="Normal 4 4 3 2 2 3" xfId="6119" xr:uid="{00000000-0005-0000-0000-00001C250000}"/>
    <cellStyle name="Normal 4 4 3 2 2 3 2" xfId="17495" xr:uid="{00000000-0005-0000-0000-00001D250000}"/>
    <cellStyle name="Normal 4 4 3 2 2 4" xfId="8002" xr:uid="{00000000-0005-0000-0000-00001E250000}"/>
    <cellStyle name="Normal 4 4 3 2 2 4 2" xfId="19377" xr:uid="{00000000-0005-0000-0000-00001F250000}"/>
    <cellStyle name="Normal 4 4 3 2 2 5" xfId="10384" xr:uid="{00000000-0005-0000-0000-000020250000}"/>
    <cellStyle name="Normal 4 4 3 2 2 5 2" xfId="21754" xr:uid="{00000000-0005-0000-0000-000021250000}"/>
    <cellStyle name="Normal 4 4 3 2 2 6" xfId="13180" xr:uid="{00000000-0005-0000-0000-000022250000}"/>
    <cellStyle name="Normal 4 4 3 2 3" xfId="3960" xr:uid="{00000000-0005-0000-0000-000023250000}"/>
    <cellStyle name="Normal 4 4 3 2 3 2" xfId="15336" xr:uid="{00000000-0005-0000-0000-000024250000}"/>
    <cellStyle name="Normal 4 4 3 2 4" xfId="6120" xr:uid="{00000000-0005-0000-0000-000025250000}"/>
    <cellStyle name="Normal 4 4 3 2 4 2" xfId="17496" xr:uid="{00000000-0005-0000-0000-000026250000}"/>
    <cellStyle name="Normal 4 4 3 2 5" xfId="8003" xr:uid="{00000000-0005-0000-0000-000027250000}"/>
    <cellStyle name="Normal 4 4 3 2 5 2" xfId="19378" xr:uid="{00000000-0005-0000-0000-000028250000}"/>
    <cellStyle name="Normal 4 4 3 2 6" xfId="10383" xr:uid="{00000000-0005-0000-0000-000029250000}"/>
    <cellStyle name="Normal 4 4 3 2 6 2" xfId="21753" xr:uid="{00000000-0005-0000-0000-00002A250000}"/>
    <cellStyle name="Normal 4 4 3 2 7" xfId="13179" xr:uid="{00000000-0005-0000-0000-00002B250000}"/>
    <cellStyle name="Normal 4 4 3 3" xfId="1592" xr:uid="{00000000-0005-0000-0000-00002C250000}"/>
    <cellStyle name="Normal 4 4 3 3 2" xfId="3961" xr:uid="{00000000-0005-0000-0000-00002D250000}"/>
    <cellStyle name="Normal 4 4 3 3 2 2" xfId="15337" xr:uid="{00000000-0005-0000-0000-00002E250000}"/>
    <cellStyle name="Normal 4 4 3 3 3" xfId="6121" xr:uid="{00000000-0005-0000-0000-00002F250000}"/>
    <cellStyle name="Normal 4 4 3 3 3 2" xfId="17497" xr:uid="{00000000-0005-0000-0000-000030250000}"/>
    <cellStyle name="Normal 4 4 3 3 4" xfId="8004" xr:uid="{00000000-0005-0000-0000-000031250000}"/>
    <cellStyle name="Normal 4 4 3 3 4 2" xfId="19379" xr:uid="{00000000-0005-0000-0000-000032250000}"/>
    <cellStyle name="Normal 4 4 3 3 5" xfId="10385" xr:uid="{00000000-0005-0000-0000-000033250000}"/>
    <cellStyle name="Normal 4 4 3 3 5 2" xfId="21755" xr:uid="{00000000-0005-0000-0000-000034250000}"/>
    <cellStyle name="Normal 4 4 3 3 6" xfId="13181" xr:uid="{00000000-0005-0000-0000-000035250000}"/>
    <cellStyle name="Normal 4 4 3 4" xfId="3962" xr:uid="{00000000-0005-0000-0000-000036250000}"/>
    <cellStyle name="Normal 4 4 3 4 2" xfId="15338" xr:uid="{00000000-0005-0000-0000-000037250000}"/>
    <cellStyle name="Normal 4 4 3 5" xfId="6122" xr:uid="{00000000-0005-0000-0000-000038250000}"/>
    <cellStyle name="Normal 4 4 3 5 2" xfId="17498" xr:uid="{00000000-0005-0000-0000-000039250000}"/>
    <cellStyle name="Normal 4 4 3 6" xfId="8005" xr:uid="{00000000-0005-0000-0000-00003A250000}"/>
    <cellStyle name="Normal 4 4 3 6 2" xfId="19380" xr:uid="{00000000-0005-0000-0000-00003B250000}"/>
    <cellStyle name="Normal 4 4 3 7" xfId="10382" xr:uid="{00000000-0005-0000-0000-00003C250000}"/>
    <cellStyle name="Normal 4 4 3 7 2" xfId="21752" xr:uid="{00000000-0005-0000-0000-00003D250000}"/>
    <cellStyle name="Normal 4 4 3 8" xfId="13178" xr:uid="{00000000-0005-0000-0000-00003E250000}"/>
    <cellStyle name="Normal 4 4 4" xfId="1593" xr:uid="{00000000-0005-0000-0000-00003F250000}"/>
    <cellStyle name="Normal 4 4 4 2" xfId="1594" xr:uid="{00000000-0005-0000-0000-000040250000}"/>
    <cellStyle name="Normal 4 4 4 2 2" xfId="1595" xr:uid="{00000000-0005-0000-0000-000041250000}"/>
    <cellStyle name="Normal 4 4 4 2 2 2" xfId="3963" xr:uid="{00000000-0005-0000-0000-000042250000}"/>
    <cellStyle name="Normal 4 4 4 2 2 2 2" xfId="15339" xr:uid="{00000000-0005-0000-0000-000043250000}"/>
    <cellStyle name="Normal 4 4 4 2 2 3" xfId="6123" xr:uid="{00000000-0005-0000-0000-000044250000}"/>
    <cellStyle name="Normal 4 4 4 2 2 3 2" xfId="17499" xr:uid="{00000000-0005-0000-0000-000045250000}"/>
    <cellStyle name="Normal 4 4 4 2 2 4" xfId="8006" xr:uid="{00000000-0005-0000-0000-000046250000}"/>
    <cellStyle name="Normal 4 4 4 2 2 4 2" xfId="19381" xr:uid="{00000000-0005-0000-0000-000047250000}"/>
    <cellStyle name="Normal 4 4 4 2 2 5" xfId="10388" xr:uid="{00000000-0005-0000-0000-000048250000}"/>
    <cellStyle name="Normal 4 4 4 2 2 5 2" xfId="21758" xr:uid="{00000000-0005-0000-0000-000049250000}"/>
    <cellStyle name="Normal 4 4 4 2 2 6" xfId="13184" xr:uid="{00000000-0005-0000-0000-00004A250000}"/>
    <cellStyle name="Normal 4 4 4 2 3" xfId="3964" xr:uid="{00000000-0005-0000-0000-00004B250000}"/>
    <cellStyle name="Normal 4 4 4 2 3 2" xfId="15340" xr:uid="{00000000-0005-0000-0000-00004C250000}"/>
    <cellStyle name="Normal 4 4 4 2 4" xfId="6124" xr:uid="{00000000-0005-0000-0000-00004D250000}"/>
    <cellStyle name="Normal 4 4 4 2 4 2" xfId="17500" xr:uid="{00000000-0005-0000-0000-00004E250000}"/>
    <cellStyle name="Normal 4 4 4 2 5" xfId="8007" xr:uid="{00000000-0005-0000-0000-00004F250000}"/>
    <cellStyle name="Normal 4 4 4 2 5 2" xfId="19382" xr:uid="{00000000-0005-0000-0000-000050250000}"/>
    <cellStyle name="Normal 4 4 4 2 6" xfId="10387" xr:uid="{00000000-0005-0000-0000-000051250000}"/>
    <cellStyle name="Normal 4 4 4 2 6 2" xfId="21757" xr:uid="{00000000-0005-0000-0000-000052250000}"/>
    <cellStyle name="Normal 4 4 4 2 7" xfId="13183" xr:uid="{00000000-0005-0000-0000-000053250000}"/>
    <cellStyle name="Normal 4 4 4 3" xfId="1596" xr:uid="{00000000-0005-0000-0000-000054250000}"/>
    <cellStyle name="Normal 4 4 4 3 2" xfId="3965" xr:uid="{00000000-0005-0000-0000-000055250000}"/>
    <cellStyle name="Normal 4 4 4 3 2 2" xfId="15341" xr:uid="{00000000-0005-0000-0000-000056250000}"/>
    <cellStyle name="Normal 4 4 4 3 3" xfId="6125" xr:uid="{00000000-0005-0000-0000-000057250000}"/>
    <cellStyle name="Normal 4 4 4 3 3 2" xfId="17501" xr:uid="{00000000-0005-0000-0000-000058250000}"/>
    <cellStyle name="Normal 4 4 4 3 4" xfId="8008" xr:uid="{00000000-0005-0000-0000-000059250000}"/>
    <cellStyle name="Normal 4 4 4 3 4 2" xfId="19383" xr:uid="{00000000-0005-0000-0000-00005A250000}"/>
    <cellStyle name="Normal 4 4 4 3 5" xfId="10389" xr:uid="{00000000-0005-0000-0000-00005B250000}"/>
    <cellStyle name="Normal 4 4 4 3 5 2" xfId="21759" xr:uid="{00000000-0005-0000-0000-00005C250000}"/>
    <cellStyle name="Normal 4 4 4 3 6" xfId="13185" xr:uid="{00000000-0005-0000-0000-00005D250000}"/>
    <cellStyle name="Normal 4 4 4 4" xfId="3966" xr:uid="{00000000-0005-0000-0000-00005E250000}"/>
    <cellStyle name="Normal 4 4 4 4 2" xfId="15342" xr:uid="{00000000-0005-0000-0000-00005F250000}"/>
    <cellStyle name="Normal 4 4 4 5" xfId="6126" xr:uid="{00000000-0005-0000-0000-000060250000}"/>
    <cellStyle name="Normal 4 4 4 5 2" xfId="17502" xr:uid="{00000000-0005-0000-0000-000061250000}"/>
    <cellStyle name="Normal 4 4 4 6" xfId="8009" xr:uid="{00000000-0005-0000-0000-000062250000}"/>
    <cellStyle name="Normal 4 4 4 6 2" xfId="19384" xr:uid="{00000000-0005-0000-0000-000063250000}"/>
    <cellStyle name="Normal 4 4 4 7" xfId="10386" xr:uid="{00000000-0005-0000-0000-000064250000}"/>
    <cellStyle name="Normal 4 4 4 7 2" xfId="21756" xr:uid="{00000000-0005-0000-0000-000065250000}"/>
    <cellStyle name="Normal 4 4 4 8" xfId="13182" xr:uid="{00000000-0005-0000-0000-000066250000}"/>
    <cellStyle name="Normal 4 4 5" xfId="1597" xr:uid="{00000000-0005-0000-0000-000067250000}"/>
    <cellStyle name="Normal 4 4 5 2" xfId="1598" xr:uid="{00000000-0005-0000-0000-000068250000}"/>
    <cellStyle name="Normal 4 4 5 2 2" xfId="1599" xr:uid="{00000000-0005-0000-0000-000069250000}"/>
    <cellStyle name="Normal 4 4 5 2 2 2" xfId="3967" xr:uid="{00000000-0005-0000-0000-00006A250000}"/>
    <cellStyle name="Normal 4 4 5 2 2 2 2" xfId="15343" xr:uid="{00000000-0005-0000-0000-00006B250000}"/>
    <cellStyle name="Normal 4 4 5 2 2 3" xfId="6127" xr:uid="{00000000-0005-0000-0000-00006C250000}"/>
    <cellStyle name="Normal 4 4 5 2 2 3 2" xfId="17503" xr:uid="{00000000-0005-0000-0000-00006D250000}"/>
    <cellStyle name="Normal 4 4 5 2 2 4" xfId="8010" xr:uid="{00000000-0005-0000-0000-00006E250000}"/>
    <cellStyle name="Normal 4 4 5 2 2 4 2" xfId="19385" xr:uid="{00000000-0005-0000-0000-00006F250000}"/>
    <cellStyle name="Normal 4 4 5 2 2 5" xfId="10392" xr:uid="{00000000-0005-0000-0000-000070250000}"/>
    <cellStyle name="Normal 4 4 5 2 2 5 2" xfId="21762" xr:uid="{00000000-0005-0000-0000-000071250000}"/>
    <cellStyle name="Normal 4 4 5 2 2 6" xfId="13188" xr:uid="{00000000-0005-0000-0000-000072250000}"/>
    <cellStyle name="Normal 4 4 5 2 3" xfId="3968" xr:uid="{00000000-0005-0000-0000-000073250000}"/>
    <cellStyle name="Normal 4 4 5 2 3 2" xfId="15344" xr:uid="{00000000-0005-0000-0000-000074250000}"/>
    <cellStyle name="Normal 4 4 5 2 4" xfId="6128" xr:uid="{00000000-0005-0000-0000-000075250000}"/>
    <cellStyle name="Normal 4 4 5 2 4 2" xfId="17504" xr:uid="{00000000-0005-0000-0000-000076250000}"/>
    <cellStyle name="Normal 4 4 5 2 5" xfId="8011" xr:uid="{00000000-0005-0000-0000-000077250000}"/>
    <cellStyle name="Normal 4 4 5 2 5 2" xfId="19386" xr:uid="{00000000-0005-0000-0000-000078250000}"/>
    <cellStyle name="Normal 4 4 5 2 6" xfId="10391" xr:uid="{00000000-0005-0000-0000-000079250000}"/>
    <cellStyle name="Normal 4 4 5 2 6 2" xfId="21761" xr:uid="{00000000-0005-0000-0000-00007A250000}"/>
    <cellStyle name="Normal 4 4 5 2 7" xfId="13187" xr:uid="{00000000-0005-0000-0000-00007B250000}"/>
    <cellStyle name="Normal 4 4 5 3" xfId="1600" xr:uid="{00000000-0005-0000-0000-00007C250000}"/>
    <cellStyle name="Normal 4 4 5 3 2" xfId="3969" xr:uid="{00000000-0005-0000-0000-00007D250000}"/>
    <cellStyle name="Normal 4 4 5 3 2 2" xfId="15345" xr:uid="{00000000-0005-0000-0000-00007E250000}"/>
    <cellStyle name="Normal 4 4 5 3 3" xfId="6129" xr:uid="{00000000-0005-0000-0000-00007F250000}"/>
    <cellStyle name="Normal 4 4 5 3 3 2" xfId="17505" xr:uid="{00000000-0005-0000-0000-000080250000}"/>
    <cellStyle name="Normal 4 4 5 3 4" xfId="8012" xr:uid="{00000000-0005-0000-0000-000081250000}"/>
    <cellStyle name="Normal 4 4 5 3 4 2" xfId="19387" xr:uid="{00000000-0005-0000-0000-000082250000}"/>
    <cellStyle name="Normal 4 4 5 3 5" xfId="10393" xr:uid="{00000000-0005-0000-0000-000083250000}"/>
    <cellStyle name="Normal 4 4 5 3 5 2" xfId="21763" xr:uid="{00000000-0005-0000-0000-000084250000}"/>
    <cellStyle name="Normal 4 4 5 3 6" xfId="13189" xr:uid="{00000000-0005-0000-0000-000085250000}"/>
    <cellStyle name="Normal 4 4 5 4" xfId="3970" xr:uid="{00000000-0005-0000-0000-000086250000}"/>
    <cellStyle name="Normal 4 4 5 4 2" xfId="15346" xr:uid="{00000000-0005-0000-0000-000087250000}"/>
    <cellStyle name="Normal 4 4 5 5" xfId="6130" xr:uid="{00000000-0005-0000-0000-000088250000}"/>
    <cellStyle name="Normal 4 4 5 5 2" xfId="17506" xr:uid="{00000000-0005-0000-0000-000089250000}"/>
    <cellStyle name="Normal 4 4 5 6" xfId="8013" xr:uid="{00000000-0005-0000-0000-00008A250000}"/>
    <cellStyle name="Normal 4 4 5 6 2" xfId="19388" xr:uid="{00000000-0005-0000-0000-00008B250000}"/>
    <cellStyle name="Normal 4 4 5 7" xfId="10390" xr:uid="{00000000-0005-0000-0000-00008C250000}"/>
    <cellStyle name="Normal 4 4 5 7 2" xfId="21760" xr:uid="{00000000-0005-0000-0000-00008D250000}"/>
    <cellStyle name="Normal 4 4 5 8" xfId="13186" xr:uid="{00000000-0005-0000-0000-00008E250000}"/>
    <cellStyle name="Normal 4 4 6" xfId="1601" xr:uid="{00000000-0005-0000-0000-00008F250000}"/>
    <cellStyle name="Normal 4 4 6 2" xfId="1602" xr:uid="{00000000-0005-0000-0000-000090250000}"/>
    <cellStyle name="Normal 4 4 6 2 2" xfId="3971" xr:uid="{00000000-0005-0000-0000-000091250000}"/>
    <cellStyle name="Normal 4 4 6 2 2 2" xfId="15347" xr:uid="{00000000-0005-0000-0000-000092250000}"/>
    <cellStyle name="Normal 4 4 6 2 3" xfId="6131" xr:uid="{00000000-0005-0000-0000-000093250000}"/>
    <cellStyle name="Normal 4 4 6 2 3 2" xfId="17507" xr:uid="{00000000-0005-0000-0000-000094250000}"/>
    <cellStyle name="Normal 4 4 6 2 4" xfId="8014" xr:uid="{00000000-0005-0000-0000-000095250000}"/>
    <cellStyle name="Normal 4 4 6 2 4 2" xfId="19389" xr:uid="{00000000-0005-0000-0000-000096250000}"/>
    <cellStyle name="Normal 4 4 6 2 5" xfId="10395" xr:uid="{00000000-0005-0000-0000-000097250000}"/>
    <cellStyle name="Normal 4 4 6 2 5 2" xfId="21765" xr:uid="{00000000-0005-0000-0000-000098250000}"/>
    <cellStyle name="Normal 4 4 6 2 6" xfId="13191" xr:uid="{00000000-0005-0000-0000-000099250000}"/>
    <cellStyle name="Normal 4 4 6 3" xfId="3972" xr:uid="{00000000-0005-0000-0000-00009A250000}"/>
    <cellStyle name="Normal 4 4 6 3 2" xfId="15348" xr:uid="{00000000-0005-0000-0000-00009B250000}"/>
    <cellStyle name="Normal 4 4 6 4" xfId="6132" xr:uid="{00000000-0005-0000-0000-00009C250000}"/>
    <cellStyle name="Normal 4 4 6 4 2" xfId="17508" xr:uid="{00000000-0005-0000-0000-00009D250000}"/>
    <cellStyle name="Normal 4 4 6 5" xfId="8015" xr:uid="{00000000-0005-0000-0000-00009E250000}"/>
    <cellStyle name="Normal 4 4 6 5 2" xfId="19390" xr:uid="{00000000-0005-0000-0000-00009F250000}"/>
    <cellStyle name="Normal 4 4 6 6" xfId="10394" xr:uid="{00000000-0005-0000-0000-0000A0250000}"/>
    <cellStyle name="Normal 4 4 6 6 2" xfId="21764" xr:uid="{00000000-0005-0000-0000-0000A1250000}"/>
    <cellStyle name="Normal 4 4 6 7" xfId="13190" xr:uid="{00000000-0005-0000-0000-0000A2250000}"/>
    <cellStyle name="Normal 4 4 7" xfId="1603" xr:uid="{00000000-0005-0000-0000-0000A3250000}"/>
    <cellStyle name="Normal 4 4 7 2" xfId="3973" xr:uid="{00000000-0005-0000-0000-0000A4250000}"/>
    <cellStyle name="Normal 4 4 7 2 2" xfId="15349" xr:uid="{00000000-0005-0000-0000-0000A5250000}"/>
    <cellStyle name="Normal 4 4 7 3" xfId="6133" xr:uid="{00000000-0005-0000-0000-0000A6250000}"/>
    <cellStyle name="Normal 4 4 7 3 2" xfId="17509" xr:uid="{00000000-0005-0000-0000-0000A7250000}"/>
    <cellStyle name="Normal 4 4 7 4" xfId="8016" xr:uid="{00000000-0005-0000-0000-0000A8250000}"/>
    <cellStyle name="Normal 4 4 7 4 2" xfId="19391" xr:uid="{00000000-0005-0000-0000-0000A9250000}"/>
    <cellStyle name="Normal 4 4 7 5" xfId="10396" xr:uid="{00000000-0005-0000-0000-0000AA250000}"/>
    <cellStyle name="Normal 4 4 7 5 2" xfId="21766" xr:uid="{00000000-0005-0000-0000-0000AB250000}"/>
    <cellStyle name="Normal 4 4 7 6" xfId="13192" xr:uid="{00000000-0005-0000-0000-0000AC250000}"/>
    <cellStyle name="Normal 4 4 8" xfId="3974" xr:uid="{00000000-0005-0000-0000-0000AD250000}"/>
    <cellStyle name="Normal 4 4 8 2" xfId="15350" xr:uid="{00000000-0005-0000-0000-0000AE250000}"/>
    <cellStyle name="Normal 4 4 9" xfId="6134" xr:uid="{00000000-0005-0000-0000-0000AF250000}"/>
    <cellStyle name="Normal 4 4 9 2" xfId="17510" xr:uid="{00000000-0005-0000-0000-0000B0250000}"/>
    <cellStyle name="Normal 4 5" xfId="1604" xr:uid="{00000000-0005-0000-0000-0000B1250000}"/>
    <cellStyle name="Normal 4 5 10" xfId="8017" xr:uid="{00000000-0005-0000-0000-0000B2250000}"/>
    <cellStyle name="Normal 4 5 10 2" xfId="19392" xr:uid="{00000000-0005-0000-0000-0000B3250000}"/>
    <cellStyle name="Normal 4 5 11" xfId="10397" xr:uid="{00000000-0005-0000-0000-0000B4250000}"/>
    <cellStyle name="Normal 4 5 11 2" xfId="21767" xr:uid="{00000000-0005-0000-0000-0000B5250000}"/>
    <cellStyle name="Normal 4 5 12" xfId="13193" xr:uid="{00000000-0005-0000-0000-0000B6250000}"/>
    <cellStyle name="Normal 4 5 2" xfId="1605" xr:uid="{00000000-0005-0000-0000-0000B7250000}"/>
    <cellStyle name="Normal 4 5 2 10" xfId="10398" xr:uid="{00000000-0005-0000-0000-0000B8250000}"/>
    <cellStyle name="Normal 4 5 2 10 2" xfId="21768" xr:uid="{00000000-0005-0000-0000-0000B9250000}"/>
    <cellStyle name="Normal 4 5 2 11" xfId="13194" xr:uid="{00000000-0005-0000-0000-0000BA250000}"/>
    <cellStyle name="Normal 4 5 2 2" xfId="1606" xr:uid="{00000000-0005-0000-0000-0000BB250000}"/>
    <cellStyle name="Normal 4 5 2 2 2" xfId="1607" xr:uid="{00000000-0005-0000-0000-0000BC250000}"/>
    <cellStyle name="Normal 4 5 2 2 2 2" xfId="1608" xr:uid="{00000000-0005-0000-0000-0000BD250000}"/>
    <cellStyle name="Normal 4 5 2 2 2 2 2" xfId="3975" xr:uid="{00000000-0005-0000-0000-0000BE250000}"/>
    <cellStyle name="Normal 4 5 2 2 2 2 2 2" xfId="15351" xr:uid="{00000000-0005-0000-0000-0000BF250000}"/>
    <cellStyle name="Normal 4 5 2 2 2 2 3" xfId="6135" xr:uid="{00000000-0005-0000-0000-0000C0250000}"/>
    <cellStyle name="Normal 4 5 2 2 2 2 3 2" xfId="17511" xr:uid="{00000000-0005-0000-0000-0000C1250000}"/>
    <cellStyle name="Normal 4 5 2 2 2 2 4" xfId="8018" xr:uid="{00000000-0005-0000-0000-0000C2250000}"/>
    <cellStyle name="Normal 4 5 2 2 2 2 4 2" xfId="19393" xr:uid="{00000000-0005-0000-0000-0000C3250000}"/>
    <cellStyle name="Normal 4 5 2 2 2 2 5" xfId="10401" xr:uid="{00000000-0005-0000-0000-0000C4250000}"/>
    <cellStyle name="Normal 4 5 2 2 2 2 5 2" xfId="21771" xr:uid="{00000000-0005-0000-0000-0000C5250000}"/>
    <cellStyle name="Normal 4 5 2 2 2 2 6" xfId="13197" xr:uid="{00000000-0005-0000-0000-0000C6250000}"/>
    <cellStyle name="Normal 4 5 2 2 2 3" xfId="3976" xr:uid="{00000000-0005-0000-0000-0000C7250000}"/>
    <cellStyle name="Normal 4 5 2 2 2 3 2" xfId="15352" xr:uid="{00000000-0005-0000-0000-0000C8250000}"/>
    <cellStyle name="Normal 4 5 2 2 2 4" xfId="6136" xr:uid="{00000000-0005-0000-0000-0000C9250000}"/>
    <cellStyle name="Normal 4 5 2 2 2 4 2" xfId="17512" xr:uid="{00000000-0005-0000-0000-0000CA250000}"/>
    <cellStyle name="Normal 4 5 2 2 2 5" xfId="8019" xr:uid="{00000000-0005-0000-0000-0000CB250000}"/>
    <cellStyle name="Normal 4 5 2 2 2 5 2" xfId="19394" xr:uid="{00000000-0005-0000-0000-0000CC250000}"/>
    <cellStyle name="Normal 4 5 2 2 2 6" xfId="10400" xr:uid="{00000000-0005-0000-0000-0000CD250000}"/>
    <cellStyle name="Normal 4 5 2 2 2 6 2" xfId="21770" xr:uid="{00000000-0005-0000-0000-0000CE250000}"/>
    <cellStyle name="Normal 4 5 2 2 2 7" xfId="13196" xr:uid="{00000000-0005-0000-0000-0000CF250000}"/>
    <cellStyle name="Normal 4 5 2 2 3" xfId="1609" xr:uid="{00000000-0005-0000-0000-0000D0250000}"/>
    <cellStyle name="Normal 4 5 2 2 3 2" xfId="3977" xr:uid="{00000000-0005-0000-0000-0000D1250000}"/>
    <cellStyle name="Normal 4 5 2 2 3 2 2" xfId="15353" xr:uid="{00000000-0005-0000-0000-0000D2250000}"/>
    <cellStyle name="Normal 4 5 2 2 3 3" xfId="6137" xr:uid="{00000000-0005-0000-0000-0000D3250000}"/>
    <cellStyle name="Normal 4 5 2 2 3 3 2" xfId="17513" xr:uid="{00000000-0005-0000-0000-0000D4250000}"/>
    <cellStyle name="Normal 4 5 2 2 3 4" xfId="8020" xr:uid="{00000000-0005-0000-0000-0000D5250000}"/>
    <cellStyle name="Normal 4 5 2 2 3 4 2" xfId="19395" xr:uid="{00000000-0005-0000-0000-0000D6250000}"/>
    <cellStyle name="Normal 4 5 2 2 3 5" xfId="10402" xr:uid="{00000000-0005-0000-0000-0000D7250000}"/>
    <cellStyle name="Normal 4 5 2 2 3 5 2" xfId="21772" xr:uid="{00000000-0005-0000-0000-0000D8250000}"/>
    <cellStyle name="Normal 4 5 2 2 3 6" xfId="13198" xr:uid="{00000000-0005-0000-0000-0000D9250000}"/>
    <cellStyle name="Normal 4 5 2 2 4" xfId="3978" xr:uid="{00000000-0005-0000-0000-0000DA250000}"/>
    <cellStyle name="Normal 4 5 2 2 4 2" xfId="15354" xr:uid="{00000000-0005-0000-0000-0000DB250000}"/>
    <cellStyle name="Normal 4 5 2 2 5" xfId="6138" xr:uid="{00000000-0005-0000-0000-0000DC250000}"/>
    <cellStyle name="Normal 4 5 2 2 5 2" xfId="17514" xr:uid="{00000000-0005-0000-0000-0000DD250000}"/>
    <cellStyle name="Normal 4 5 2 2 6" xfId="8021" xr:uid="{00000000-0005-0000-0000-0000DE250000}"/>
    <cellStyle name="Normal 4 5 2 2 6 2" xfId="19396" xr:uid="{00000000-0005-0000-0000-0000DF250000}"/>
    <cellStyle name="Normal 4 5 2 2 7" xfId="10399" xr:uid="{00000000-0005-0000-0000-0000E0250000}"/>
    <cellStyle name="Normal 4 5 2 2 7 2" xfId="21769" xr:uid="{00000000-0005-0000-0000-0000E1250000}"/>
    <cellStyle name="Normal 4 5 2 2 8" xfId="13195" xr:uid="{00000000-0005-0000-0000-0000E2250000}"/>
    <cellStyle name="Normal 4 5 2 3" xfId="1610" xr:uid="{00000000-0005-0000-0000-0000E3250000}"/>
    <cellStyle name="Normal 4 5 2 3 2" xfId="1611" xr:uid="{00000000-0005-0000-0000-0000E4250000}"/>
    <cellStyle name="Normal 4 5 2 3 2 2" xfId="1612" xr:uid="{00000000-0005-0000-0000-0000E5250000}"/>
    <cellStyle name="Normal 4 5 2 3 2 2 2" xfId="3979" xr:uid="{00000000-0005-0000-0000-0000E6250000}"/>
    <cellStyle name="Normal 4 5 2 3 2 2 2 2" xfId="15355" xr:uid="{00000000-0005-0000-0000-0000E7250000}"/>
    <cellStyle name="Normal 4 5 2 3 2 2 3" xfId="6139" xr:uid="{00000000-0005-0000-0000-0000E8250000}"/>
    <cellStyle name="Normal 4 5 2 3 2 2 3 2" xfId="17515" xr:uid="{00000000-0005-0000-0000-0000E9250000}"/>
    <cellStyle name="Normal 4 5 2 3 2 2 4" xfId="8022" xr:uid="{00000000-0005-0000-0000-0000EA250000}"/>
    <cellStyle name="Normal 4 5 2 3 2 2 4 2" xfId="19397" xr:uid="{00000000-0005-0000-0000-0000EB250000}"/>
    <cellStyle name="Normal 4 5 2 3 2 2 5" xfId="10405" xr:uid="{00000000-0005-0000-0000-0000EC250000}"/>
    <cellStyle name="Normal 4 5 2 3 2 2 5 2" xfId="21775" xr:uid="{00000000-0005-0000-0000-0000ED250000}"/>
    <cellStyle name="Normal 4 5 2 3 2 2 6" xfId="13201" xr:uid="{00000000-0005-0000-0000-0000EE250000}"/>
    <cellStyle name="Normal 4 5 2 3 2 3" xfId="3980" xr:uid="{00000000-0005-0000-0000-0000EF250000}"/>
    <cellStyle name="Normal 4 5 2 3 2 3 2" xfId="15356" xr:uid="{00000000-0005-0000-0000-0000F0250000}"/>
    <cellStyle name="Normal 4 5 2 3 2 4" xfId="6140" xr:uid="{00000000-0005-0000-0000-0000F1250000}"/>
    <cellStyle name="Normal 4 5 2 3 2 4 2" xfId="17516" xr:uid="{00000000-0005-0000-0000-0000F2250000}"/>
    <cellStyle name="Normal 4 5 2 3 2 5" xfId="8023" xr:uid="{00000000-0005-0000-0000-0000F3250000}"/>
    <cellStyle name="Normal 4 5 2 3 2 5 2" xfId="19398" xr:uid="{00000000-0005-0000-0000-0000F4250000}"/>
    <cellStyle name="Normal 4 5 2 3 2 6" xfId="10404" xr:uid="{00000000-0005-0000-0000-0000F5250000}"/>
    <cellStyle name="Normal 4 5 2 3 2 6 2" xfId="21774" xr:uid="{00000000-0005-0000-0000-0000F6250000}"/>
    <cellStyle name="Normal 4 5 2 3 2 7" xfId="13200" xr:uid="{00000000-0005-0000-0000-0000F7250000}"/>
    <cellStyle name="Normal 4 5 2 3 3" xfId="1613" xr:uid="{00000000-0005-0000-0000-0000F8250000}"/>
    <cellStyle name="Normal 4 5 2 3 3 2" xfId="3981" xr:uid="{00000000-0005-0000-0000-0000F9250000}"/>
    <cellStyle name="Normal 4 5 2 3 3 2 2" xfId="15357" xr:uid="{00000000-0005-0000-0000-0000FA250000}"/>
    <cellStyle name="Normal 4 5 2 3 3 3" xfId="6141" xr:uid="{00000000-0005-0000-0000-0000FB250000}"/>
    <cellStyle name="Normal 4 5 2 3 3 3 2" xfId="17517" xr:uid="{00000000-0005-0000-0000-0000FC250000}"/>
    <cellStyle name="Normal 4 5 2 3 3 4" xfId="8024" xr:uid="{00000000-0005-0000-0000-0000FD250000}"/>
    <cellStyle name="Normal 4 5 2 3 3 4 2" xfId="19399" xr:uid="{00000000-0005-0000-0000-0000FE250000}"/>
    <cellStyle name="Normal 4 5 2 3 3 5" xfId="10406" xr:uid="{00000000-0005-0000-0000-0000FF250000}"/>
    <cellStyle name="Normal 4 5 2 3 3 5 2" xfId="21776" xr:uid="{00000000-0005-0000-0000-000000260000}"/>
    <cellStyle name="Normal 4 5 2 3 3 6" xfId="13202" xr:uid="{00000000-0005-0000-0000-000001260000}"/>
    <cellStyle name="Normal 4 5 2 3 4" xfId="3982" xr:uid="{00000000-0005-0000-0000-000002260000}"/>
    <cellStyle name="Normal 4 5 2 3 4 2" xfId="15358" xr:uid="{00000000-0005-0000-0000-000003260000}"/>
    <cellStyle name="Normal 4 5 2 3 5" xfId="6142" xr:uid="{00000000-0005-0000-0000-000004260000}"/>
    <cellStyle name="Normal 4 5 2 3 5 2" xfId="17518" xr:uid="{00000000-0005-0000-0000-000005260000}"/>
    <cellStyle name="Normal 4 5 2 3 6" xfId="8025" xr:uid="{00000000-0005-0000-0000-000006260000}"/>
    <cellStyle name="Normal 4 5 2 3 6 2" xfId="19400" xr:uid="{00000000-0005-0000-0000-000007260000}"/>
    <cellStyle name="Normal 4 5 2 3 7" xfId="10403" xr:uid="{00000000-0005-0000-0000-000008260000}"/>
    <cellStyle name="Normal 4 5 2 3 7 2" xfId="21773" xr:uid="{00000000-0005-0000-0000-000009260000}"/>
    <cellStyle name="Normal 4 5 2 3 8" xfId="13199" xr:uid="{00000000-0005-0000-0000-00000A260000}"/>
    <cellStyle name="Normal 4 5 2 4" xfId="1614" xr:uid="{00000000-0005-0000-0000-00000B260000}"/>
    <cellStyle name="Normal 4 5 2 4 2" xfId="1615" xr:uid="{00000000-0005-0000-0000-00000C260000}"/>
    <cellStyle name="Normal 4 5 2 4 2 2" xfId="1616" xr:uid="{00000000-0005-0000-0000-00000D260000}"/>
    <cellStyle name="Normal 4 5 2 4 2 2 2" xfId="3983" xr:uid="{00000000-0005-0000-0000-00000E260000}"/>
    <cellStyle name="Normal 4 5 2 4 2 2 2 2" xfId="15359" xr:uid="{00000000-0005-0000-0000-00000F260000}"/>
    <cellStyle name="Normal 4 5 2 4 2 2 3" xfId="6143" xr:uid="{00000000-0005-0000-0000-000010260000}"/>
    <cellStyle name="Normal 4 5 2 4 2 2 3 2" xfId="17519" xr:uid="{00000000-0005-0000-0000-000011260000}"/>
    <cellStyle name="Normal 4 5 2 4 2 2 4" xfId="8026" xr:uid="{00000000-0005-0000-0000-000012260000}"/>
    <cellStyle name="Normal 4 5 2 4 2 2 4 2" xfId="19401" xr:uid="{00000000-0005-0000-0000-000013260000}"/>
    <cellStyle name="Normal 4 5 2 4 2 2 5" xfId="10409" xr:uid="{00000000-0005-0000-0000-000014260000}"/>
    <cellStyle name="Normal 4 5 2 4 2 2 5 2" xfId="21779" xr:uid="{00000000-0005-0000-0000-000015260000}"/>
    <cellStyle name="Normal 4 5 2 4 2 2 6" xfId="13205" xr:uid="{00000000-0005-0000-0000-000016260000}"/>
    <cellStyle name="Normal 4 5 2 4 2 3" xfId="3984" xr:uid="{00000000-0005-0000-0000-000017260000}"/>
    <cellStyle name="Normal 4 5 2 4 2 3 2" xfId="15360" xr:uid="{00000000-0005-0000-0000-000018260000}"/>
    <cellStyle name="Normal 4 5 2 4 2 4" xfId="6144" xr:uid="{00000000-0005-0000-0000-000019260000}"/>
    <cellStyle name="Normal 4 5 2 4 2 4 2" xfId="17520" xr:uid="{00000000-0005-0000-0000-00001A260000}"/>
    <cellStyle name="Normal 4 5 2 4 2 5" xfId="8027" xr:uid="{00000000-0005-0000-0000-00001B260000}"/>
    <cellStyle name="Normal 4 5 2 4 2 5 2" xfId="19402" xr:uid="{00000000-0005-0000-0000-00001C260000}"/>
    <cellStyle name="Normal 4 5 2 4 2 6" xfId="10408" xr:uid="{00000000-0005-0000-0000-00001D260000}"/>
    <cellStyle name="Normal 4 5 2 4 2 6 2" xfId="21778" xr:uid="{00000000-0005-0000-0000-00001E260000}"/>
    <cellStyle name="Normal 4 5 2 4 2 7" xfId="13204" xr:uid="{00000000-0005-0000-0000-00001F260000}"/>
    <cellStyle name="Normal 4 5 2 4 3" xfId="1617" xr:uid="{00000000-0005-0000-0000-000020260000}"/>
    <cellStyle name="Normal 4 5 2 4 3 2" xfId="3985" xr:uid="{00000000-0005-0000-0000-000021260000}"/>
    <cellStyle name="Normal 4 5 2 4 3 2 2" xfId="15361" xr:uid="{00000000-0005-0000-0000-000022260000}"/>
    <cellStyle name="Normal 4 5 2 4 3 3" xfId="6145" xr:uid="{00000000-0005-0000-0000-000023260000}"/>
    <cellStyle name="Normal 4 5 2 4 3 3 2" xfId="17521" xr:uid="{00000000-0005-0000-0000-000024260000}"/>
    <cellStyle name="Normal 4 5 2 4 3 4" xfId="8028" xr:uid="{00000000-0005-0000-0000-000025260000}"/>
    <cellStyle name="Normal 4 5 2 4 3 4 2" xfId="19403" xr:uid="{00000000-0005-0000-0000-000026260000}"/>
    <cellStyle name="Normal 4 5 2 4 3 5" xfId="10410" xr:uid="{00000000-0005-0000-0000-000027260000}"/>
    <cellStyle name="Normal 4 5 2 4 3 5 2" xfId="21780" xr:uid="{00000000-0005-0000-0000-000028260000}"/>
    <cellStyle name="Normal 4 5 2 4 3 6" xfId="13206" xr:uid="{00000000-0005-0000-0000-000029260000}"/>
    <cellStyle name="Normal 4 5 2 4 4" xfId="3986" xr:uid="{00000000-0005-0000-0000-00002A260000}"/>
    <cellStyle name="Normal 4 5 2 4 4 2" xfId="15362" xr:uid="{00000000-0005-0000-0000-00002B260000}"/>
    <cellStyle name="Normal 4 5 2 4 5" xfId="6146" xr:uid="{00000000-0005-0000-0000-00002C260000}"/>
    <cellStyle name="Normal 4 5 2 4 5 2" xfId="17522" xr:uid="{00000000-0005-0000-0000-00002D260000}"/>
    <cellStyle name="Normal 4 5 2 4 6" xfId="8029" xr:uid="{00000000-0005-0000-0000-00002E260000}"/>
    <cellStyle name="Normal 4 5 2 4 6 2" xfId="19404" xr:uid="{00000000-0005-0000-0000-00002F260000}"/>
    <cellStyle name="Normal 4 5 2 4 7" xfId="10407" xr:uid="{00000000-0005-0000-0000-000030260000}"/>
    <cellStyle name="Normal 4 5 2 4 7 2" xfId="21777" xr:uid="{00000000-0005-0000-0000-000031260000}"/>
    <cellStyle name="Normal 4 5 2 4 8" xfId="13203" xr:uid="{00000000-0005-0000-0000-000032260000}"/>
    <cellStyle name="Normal 4 5 2 5" xfId="1618" xr:uid="{00000000-0005-0000-0000-000033260000}"/>
    <cellStyle name="Normal 4 5 2 5 2" xfId="1619" xr:uid="{00000000-0005-0000-0000-000034260000}"/>
    <cellStyle name="Normal 4 5 2 5 2 2" xfId="3987" xr:uid="{00000000-0005-0000-0000-000035260000}"/>
    <cellStyle name="Normal 4 5 2 5 2 2 2" xfId="15363" xr:uid="{00000000-0005-0000-0000-000036260000}"/>
    <cellStyle name="Normal 4 5 2 5 2 3" xfId="6147" xr:uid="{00000000-0005-0000-0000-000037260000}"/>
    <cellStyle name="Normal 4 5 2 5 2 3 2" xfId="17523" xr:uid="{00000000-0005-0000-0000-000038260000}"/>
    <cellStyle name="Normal 4 5 2 5 2 4" xfId="8030" xr:uid="{00000000-0005-0000-0000-000039260000}"/>
    <cellStyle name="Normal 4 5 2 5 2 4 2" xfId="19405" xr:uid="{00000000-0005-0000-0000-00003A260000}"/>
    <cellStyle name="Normal 4 5 2 5 2 5" xfId="10412" xr:uid="{00000000-0005-0000-0000-00003B260000}"/>
    <cellStyle name="Normal 4 5 2 5 2 5 2" xfId="21782" xr:uid="{00000000-0005-0000-0000-00003C260000}"/>
    <cellStyle name="Normal 4 5 2 5 2 6" xfId="13208" xr:uid="{00000000-0005-0000-0000-00003D260000}"/>
    <cellStyle name="Normal 4 5 2 5 3" xfId="3988" xr:uid="{00000000-0005-0000-0000-00003E260000}"/>
    <cellStyle name="Normal 4 5 2 5 3 2" xfId="15364" xr:uid="{00000000-0005-0000-0000-00003F260000}"/>
    <cellStyle name="Normal 4 5 2 5 4" xfId="6148" xr:uid="{00000000-0005-0000-0000-000040260000}"/>
    <cellStyle name="Normal 4 5 2 5 4 2" xfId="17524" xr:uid="{00000000-0005-0000-0000-000041260000}"/>
    <cellStyle name="Normal 4 5 2 5 5" xfId="8031" xr:uid="{00000000-0005-0000-0000-000042260000}"/>
    <cellStyle name="Normal 4 5 2 5 5 2" xfId="19406" xr:uid="{00000000-0005-0000-0000-000043260000}"/>
    <cellStyle name="Normal 4 5 2 5 6" xfId="10411" xr:uid="{00000000-0005-0000-0000-000044260000}"/>
    <cellStyle name="Normal 4 5 2 5 6 2" xfId="21781" xr:uid="{00000000-0005-0000-0000-000045260000}"/>
    <cellStyle name="Normal 4 5 2 5 7" xfId="13207" xr:uid="{00000000-0005-0000-0000-000046260000}"/>
    <cellStyle name="Normal 4 5 2 6" xfId="1620" xr:uid="{00000000-0005-0000-0000-000047260000}"/>
    <cellStyle name="Normal 4 5 2 6 2" xfId="3989" xr:uid="{00000000-0005-0000-0000-000048260000}"/>
    <cellStyle name="Normal 4 5 2 6 2 2" xfId="15365" xr:uid="{00000000-0005-0000-0000-000049260000}"/>
    <cellStyle name="Normal 4 5 2 6 3" xfId="6149" xr:uid="{00000000-0005-0000-0000-00004A260000}"/>
    <cellStyle name="Normal 4 5 2 6 3 2" xfId="17525" xr:uid="{00000000-0005-0000-0000-00004B260000}"/>
    <cellStyle name="Normal 4 5 2 6 4" xfId="8032" xr:uid="{00000000-0005-0000-0000-00004C260000}"/>
    <cellStyle name="Normal 4 5 2 6 4 2" xfId="19407" xr:uid="{00000000-0005-0000-0000-00004D260000}"/>
    <cellStyle name="Normal 4 5 2 6 5" xfId="10413" xr:uid="{00000000-0005-0000-0000-00004E260000}"/>
    <cellStyle name="Normal 4 5 2 6 5 2" xfId="21783" xr:uid="{00000000-0005-0000-0000-00004F260000}"/>
    <cellStyle name="Normal 4 5 2 6 6" xfId="13209" xr:uid="{00000000-0005-0000-0000-000050260000}"/>
    <cellStyle name="Normal 4 5 2 7" xfId="3990" xr:uid="{00000000-0005-0000-0000-000051260000}"/>
    <cellStyle name="Normal 4 5 2 7 2" xfId="15366" xr:uid="{00000000-0005-0000-0000-000052260000}"/>
    <cellStyle name="Normal 4 5 2 8" xfId="6150" xr:uid="{00000000-0005-0000-0000-000053260000}"/>
    <cellStyle name="Normal 4 5 2 8 2" xfId="17526" xr:uid="{00000000-0005-0000-0000-000054260000}"/>
    <cellStyle name="Normal 4 5 2 9" xfId="8033" xr:uid="{00000000-0005-0000-0000-000055260000}"/>
    <cellStyle name="Normal 4 5 2 9 2" xfId="19408" xr:uid="{00000000-0005-0000-0000-000056260000}"/>
    <cellStyle name="Normal 4 5 3" xfId="1621" xr:uid="{00000000-0005-0000-0000-000057260000}"/>
    <cellStyle name="Normal 4 5 3 2" xfId="1622" xr:uid="{00000000-0005-0000-0000-000058260000}"/>
    <cellStyle name="Normal 4 5 3 2 2" xfId="1623" xr:uid="{00000000-0005-0000-0000-000059260000}"/>
    <cellStyle name="Normal 4 5 3 2 2 2" xfId="3991" xr:uid="{00000000-0005-0000-0000-00005A260000}"/>
    <cellStyle name="Normal 4 5 3 2 2 2 2" xfId="15367" xr:uid="{00000000-0005-0000-0000-00005B260000}"/>
    <cellStyle name="Normal 4 5 3 2 2 3" xfId="6151" xr:uid="{00000000-0005-0000-0000-00005C260000}"/>
    <cellStyle name="Normal 4 5 3 2 2 3 2" xfId="17527" xr:uid="{00000000-0005-0000-0000-00005D260000}"/>
    <cellStyle name="Normal 4 5 3 2 2 4" xfId="8034" xr:uid="{00000000-0005-0000-0000-00005E260000}"/>
    <cellStyle name="Normal 4 5 3 2 2 4 2" xfId="19409" xr:uid="{00000000-0005-0000-0000-00005F260000}"/>
    <cellStyle name="Normal 4 5 3 2 2 5" xfId="10416" xr:uid="{00000000-0005-0000-0000-000060260000}"/>
    <cellStyle name="Normal 4 5 3 2 2 5 2" xfId="21786" xr:uid="{00000000-0005-0000-0000-000061260000}"/>
    <cellStyle name="Normal 4 5 3 2 2 6" xfId="13212" xr:uid="{00000000-0005-0000-0000-000062260000}"/>
    <cellStyle name="Normal 4 5 3 2 3" xfId="3992" xr:uid="{00000000-0005-0000-0000-000063260000}"/>
    <cellStyle name="Normal 4 5 3 2 3 2" xfId="15368" xr:uid="{00000000-0005-0000-0000-000064260000}"/>
    <cellStyle name="Normal 4 5 3 2 4" xfId="6152" xr:uid="{00000000-0005-0000-0000-000065260000}"/>
    <cellStyle name="Normal 4 5 3 2 4 2" xfId="17528" xr:uid="{00000000-0005-0000-0000-000066260000}"/>
    <cellStyle name="Normal 4 5 3 2 5" xfId="8035" xr:uid="{00000000-0005-0000-0000-000067260000}"/>
    <cellStyle name="Normal 4 5 3 2 5 2" xfId="19410" xr:uid="{00000000-0005-0000-0000-000068260000}"/>
    <cellStyle name="Normal 4 5 3 2 6" xfId="10415" xr:uid="{00000000-0005-0000-0000-000069260000}"/>
    <cellStyle name="Normal 4 5 3 2 6 2" xfId="21785" xr:uid="{00000000-0005-0000-0000-00006A260000}"/>
    <cellStyle name="Normal 4 5 3 2 7" xfId="13211" xr:uid="{00000000-0005-0000-0000-00006B260000}"/>
    <cellStyle name="Normal 4 5 3 3" xfId="1624" xr:uid="{00000000-0005-0000-0000-00006C260000}"/>
    <cellStyle name="Normal 4 5 3 3 2" xfId="3993" xr:uid="{00000000-0005-0000-0000-00006D260000}"/>
    <cellStyle name="Normal 4 5 3 3 2 2" xfId="15369" xr:uid="{00000000-0005-0000-0000-00006E260000}"/>
    <cellStyle name="Normal 4 5 3 3 3" xfId="6153" xr:uid="{00000000-0005-0000-0000-00006F260000}"/>
    <cellStyle name="Normal 4 5 3 3 3 2" xfId="17529" xr:uid="{00000000-0005-0000-0000-000070260000}"/>
    <cellStyle name="Normal 4 5 3 3 4" xfId="8036" xr:uid="{00000000-0005-0000-0000-000071260000}"/>
    <cellStyle name="Normal 4 5 3 3 4 2" xfId="19411" xr:uid="{00000000-0005-0000-0000-000072260000}"/>
    <cellStyle name="Normal 4 5 3 3 5" xfId="10417" xr:uid="{00000000-0005-0000-0000-000073260000}"/>
    <cellStyle name="Normal 4 5 3 3 5 2" xfId="21787" xr:uid="{00000000-0005-0000-0000-000074260000}"/>
    <cellStyle name="Normal 4 5 3 3 6" xfId="13213" xr:uid="{00000000-0005-0000-0000-000075260000}"/>
    <cellStyle name="Normal 4 5 3 4" xfId="3994" xr:uid="{00000000-0005-0000-0000-000076260000}"/>
    <cellStyle name="Normal 4 5 3 4 2" xfId="15370" xr:uid="{00000000-0005-0000-0000-000077260000}"/>
    <cellStyle name="Normal 4 5 3 5" xfId="6154" xr:uid="{00000000-0005-0000-0000-000078260000}"/>
    <cellStyle name="Normal 4 5 3 5 2" xfId="17530" xr:uid="{00000000-0005-0000-0000-000079260000}"/>
    <cellStyle name="Normal 4 5 3 6" xfId="8037" xr:uid="{00000000-0005-0000-0000-00007A260000}"/>
    <cellStyle name="Normal 4 5 3 6 2" xfId="19412" xr:uid="{00000000-0005-0000-0000-00007B260000}"/>
    <cellStyle name="Normal 4 5 3 7" xfId="10414" xr:uid="{00000000-0005-0000-0000-00007C260000}"/>
    <cellStyle name="Normal 4 5 3 7 2" xfId="21784" xr:uid="{00000000-0005-0000-0000-00007D260000}"/>
    <cellStyle name="Normal 4 5 3 8" xfId="13210" xr:uid="{00000000-0005-0000-0000-00007E260000}"/>
    <cellStyle name="Normal 4 5 4" xfId="1625" xr:uid="{00000000-0005-0000-0000-00007F260000}"/>
    <cellStyle name="Normal 4 5 4 2" xfId="1626" xr:uid="{00000000-0005-0000-0000-000080260000}"/>
    <cellStyle name="Normal 4 5 4 2 2" xfId="1627" xr:uid="{00000000-0005-0000-0000-000081260000}"/>
    <cellStyle name="Normal 4 5 4 2 2 2" xfId="3995" xr:uid="{00000000-0005-0000-0000-000082260000}"/>
    <cellStyle name="Normal 4 5 4 2 2 2 2" xfId="15371" xr:uid="{00000000-0005-0000-0000-000083260000}"/>
    <cellStyle name="Normal 4 5 4 2 2 3" xfId="6155" xr:uid="{00000000-0005-0000-0000-000084260000}"/>
    <cellStyle name="Normal 4 5 4 2 2 3 2" xfId="17531" xr:uid="{00000000-0005-0000-0000-000085260000}"/>
    <cellStyle name="Normal 4 5 4 2 2 4" xfId="8038" xr:uid="{00000000-0005-0000-0000-000086260000}"/>
    <cellStyle name="Normal 4 5 4 2 2 4 2" xfId="19413" xr:uid="{00000000-0005-0000-0000-000087260000}"/>
    <cellStyle name="Normal 4 5 4 2 2 5" xfId="10420" xr:uid="{00000000-0005-0000-0000-000088260000}"/>
    <cellStyle name="Normal 4 5 4 2 2 5 2" xfId="21790" xr:uid="{00000000-0005-0000-0000-000089260000}"/>
    <cellStyle name="Normal 4 5 4 2 2 6" xfId="13216" xr:uid="{00000000-0005-0000-0000-00008A260000}"/>
    <cellStyle name="Normal 4 5 4 2 3" xfId="3996" xr:uid="{00000000-0005-0000-0000-00008B260000}"/>
    <cellStyle name="Normal 4 5 4 2 3 2" xfId="15372" xr:uid="{00000000-0005-0000-0000-00008C260000}"/>
    <cellStyle name="Normal 4 5 4 2 4" xfId="6156" xr:uid="{00000000-0005-0000-0000-00008D260000}"/>
    <cellStyle name="Normal 4 5 4 2 4 2" xfId="17532" xr:uid="{00000000-0005-0000-0000-00008E260000}"/>
    <cellStyle name="Normal 4 5 4 2 5" xfId="8039" xr:uid="{00000000-0005-0000-0000-00008F260000}"/>
    <cellStyle name="Normal 4 5 4 2 5 2" xfId="19414" xr:uid="{00000000-0005-0000-0000-000090260000}"/>
    <cellStyle name="Normal 4 5 4 2 6" xfId="10419" xr:uid="{00000000-0005-0000-0000-000091260000}"/>
    <cellStyle name="Normal 4 5 4 2 6 2" xfId="21789" xr:uid="{00000000-0005-0000-0000-000092260000}"/>
    <cellStyle name="Normal 4 5 4 2 7" xfId="13215" xr:uid="{00000000-0005-0000-0000-000093260000}"/>
    <cellStyle name="Normal 4 5 4 3" xfId="1628" xr:uid="{00000000-0005-0000-0000-000094260000}"/>
    <cellStyle name="Normal 4 5 4 3 2" xfId="3997" xr:uid="{00000000-0005-0000-0000-000095260000}"/>
    <cellStyle name="Normal 4 5 4 3 2 2" xfId="15373" xr:uid="{00000000-0005-0000-0000-000096260000}"/>
    <cellStyle name="Normal 4 5 4 3 3" xfId="6157" xr:uid="{00000000-0005-0000-0000-000097260000}"/>
    <cellStyle name="Normal 4 5 4 3 3 2" xfId="17533" xr:uid="{00000000-0005-0000-0000-000098260000}"/>
    <cellStyle name="Normal 4 5 4 3 4" xfId="8040" xr:uid="{00000000-0005-0000-0000-000099260000}"/>
    <cellStyle name="Normal 4 5 4 3 4 2" xfId="19415" xr:uid="{00000000-0005-0000-0000-00009A260000}"/>
    <cellStyle name="Normal 4 5 4 3 5" xfId="10421" xr:uid="{00000000-0005-0000-0000-00009B260000}"/>
    <cellStyle name="Normal 4 5 4 3 5 2" xfId="21791" xr:uid="{00000000-0005-0000-0000-00009C260000}"/>
    <cellStyle name="Normal 4 5 4 3 6" xfId="13217" xr:uid="{00000000-0005-0000-0000-00009D260000}"/>
    <cellStyle name="Normal 4 5 4 4" xfId="3998" xr:uid="{00000000-0005-0000-0000-00009E260000}"/>
    <cellStyle name="Normal 4 5 4 4 2" xfId="15374" xr:uid="{00000000-0005-0000-0000-00009F260000}"/>
    <cellStyle name="Normal 4 5 4 5" xfId="6158" xr:uid="{00000000-0005-0000-0000-0000A0260000}"/>
    <cellStyle name="Normal 4 5 4 5 2" xfId="17534" xr:uid="{00000000-0005-0000-0000-0000A1260000}"/>
    <cellStyle name="Normal 4 5 4 6" xfId="8041" xr:uid="{00000000-0005-0000-0000-0000A2260000}"/>
    <cellStyle name="Normal 4 5 4 6 2" xfId="19416" xr:uid="{00000000-0005-0000-0000-0000A3260000}"/>
    <cellStyle name="Normal 4 5 4 7" xfId="10418" xr:uid="{00000000-0005-0000-0000-0000A4260000}"/>
    <cellStyle name="Normal 4 5 4 7 2" xfId="21788" xr:uid="{00000000-0005-0000-0000-0000A5260000}"/>
    <cellStyle name="Normal 4 5 4 8" xfId="13214" xr:uid="{00000000-0005-0000-0000-0000A6260000}"/>
    <cellStyle name="Normal 4 5 5" xfId="1629" xr:uid="{00000000-0005-0000-0000-0000A7260000}"/>
    <cellStyle name="Normal 4 5 5 2" xfId="1630" xr:uid="{00000000-0005-0000-0000-0000A8260000}"/>
    <cellStyle name="Normal 4 5 5 2 2" xfId="1631" xr:uid="{00000000-0005-0000-0000-0000A9260000}"/>
    <cellStyle name="Normal 4 5 5 2 2 2" xfId="3999" xr:uid="{00000000-0005-0000-0000-0000AA260000}"/>
    <cellStyle name="Normal 4 5 5 2 2 2 2" xfId="15375" xr:uid="{00000000-0005-0000-0000-0000AB260000}"/>
    <cellStyle name="Normal 4 5 5 2 2 3" xfId="6159" xr:uid="{00000000-0005-0000-0000-0000AC260000}"/>
    <cellStyle name="Normal 4 5 5 2 2 3 2" xfId="17535" xr:uid="{00000000-0005-0000-0000-0000AD260000}"/>
    <cellStyle name="Normal 4 5 5 2 2 4" xfId="8042" xr:uid="{00000000-0005-0000-0000-0000AE260000}"/>
    <cellStyle name="Normal 4 5 5 2 2 4 2" xfId="19417" xr:uid="{00000000-0005-0000-0000-0000AF260000}"/>
    <cellStyle name="Normal 4 5 5 2 2 5" xfId="10424" xr:uid="{00000000-0005-0000-0000-0000B0260000}"/>
    <cellStyle name="Normal 4 5 5 2 2 5 2" xfId="21794" xr:uid="{00000000-0005-0000-0000-0000B1260000}"/>
    <cellStyle name="Normal 4 5 5 2 2 6" xfId="13220" xr:uid="{00000000-0005-0000-0000-0000B2260000}"/>
    <cellStyle name="Normal 4 5 5 2 3" xfId="4000" xr:uid="{00000000-0005-0000-0000-0000B3260000}"/>
    <cellStyle name="Normal 4 5 5 2 3 2" xfId="15376" xr:uid="{00000000-0005-0000-0000-0000B4260000}"/>
    <cellStyle name="Normal 4 5 5 2 4" xfId="6160" xr:uid="{00000000-0005-0000-0000-0000B5260000}"/>
    <cellStyle name="Normal 4 5 5 2 4 2" xfId="17536" xr:uid="{00000000-0005-0000-0000-0000B6260000}"/>
    <cellStyle name="Normal 4 5 5 2 5" xfId="8043" xr:uid="{00000000-0005-0000-0000-0000B7260000}"/>
    <cellStyle name="Normal 4 5 5 2 5 2" xfId="19418" xr:uid="{00000000-0005-0000-0000-0000B8260000}"/>
    <cellStyle name="Normal 4 5 5 2 6" xfId="10423" xr:uid="{00000000-0005-0000-0000-0000B9260000}"/>
    <cellStyle name="Normal 4 5 5 2 6 2" xfId="21793" xr:uid="{00000000-0005-0000-0000-0000BA260000}"/>
    <cellStyle name="Normal 4 5 5 2 7" xfId="13219" xr:uid="{00000000-0005-0000-0000-0000BB260000}"/>
    <cellStyle name="Normal 4 5 5 3" xfId="1632" xr:uid="{00000000-0005-0000-0000-0000BC260000}"/>
    <cellStyle name="Normal 4 5 5 3 2" xfId="4001" xr:uid="{00000000-0005-0000-0000-0000BD260000}"/>
    <cellStyle name="Normal 4 5 5 3 2 2" xfId="15377" xr:uid="{00000000-0005-0000-0000-0000BE260000}"/>
    <cellStyle name="Normal 4 5 5 3 3" xfId="6161" xr:uid="{00000000-0005-0000-0000-0000BF260000}"/>
    <cellStyle name="Normal 4 5 5 3 3 2" xfId="17537" xr:uid="{00000000-0005-0000-0000-0000C0260000}"/>
    <cellStyle name="Normal 4 5 5 3 4" xfId="8044" xr:uid="{00000000-0005-0000-0000-0000C1260000}"/>
    <cellStyle name="Normal 4 5 5 3 4 2" xfId="19419" xr:uid="{00000000-0005-0000-0000-0000C2260000}"/>
    <cellStyle name="Normal 4 5 5 3 5" xfId="10425" xr:uid="{00000000-0005-0000-0000-0000C3260000}"/>
    <cellStyle name="Normal 4 5 5 3 5 2" xfId="21795" xr:uid="{00000000-0005-0000-0000-0000C4260000}"/>
    <cellStyle name="Normal 4 5 5 3 6" xfId="13221" xr:uid="{00000000-0005-0000-0000-0000C5260000}"/>
    <cellStyle name="Normal 4 5 5 4" xfId="4002" xr:uid="{00000000-0005-0000-0000-0000C6260000}"/>
    <cellStyle name="Normal 4 5 5 4 2" xfId="15378" xr:uid="{00000000-0005-0000-0000-0000C7260000}"/>
    <cellStyle name="Normal 4 5 5 5" xfId="6162" xr:uid="{00000000-0005-0000-0000-0000C8260000}"/>
    <cellStyle name="Normal 4 5 5 5 2" xfId="17538" xr:uid="{00000000-0005-0000-0000-0000C9260000}"/>
    <cellStyle name="Normal 4 5 5 6" xfId="8045" xr:uid="{00000000-0005-0000-0000-0000CA260000}"/>
    <cellStyle name="Normal 4 5 5 6 2" xfId="19420" xr:uid="{00000000-0005-0000-0000-0000CB260000}"/>
    <cellStyle name="Normal 4 5 5 7" xfId="10422" xr:uid="{00000000-0005-0000-0000-0000CC260000}"/>
    <cellStyle name="Normal 4 5 5 7 2" xfId="21792" xr:uid="{00000000-0005-0000-0000-0000CD260000}"/>
    <cellStyle name="Normal 4 5 5 8" xfId="13218" xr:uid="{00000000-0005-0000-0000-0000CE260000}"/>
    <cellStyle name="Normal 4 5 6" xfId="1633" xr:uid="{00000000-0005-0000-0000-0000CF260000}"/>
    <cellStyle name="Normal 4 5 6 2" xfId="1634" xr:uid="{00000000-0005-0000-0000-0000D0260000}"/>
    <cellStyle name="Normal 4 5 6 2 2" xfId="4003" xr:uid="{00000000-0005-0000-0000-0000D1260000}"/>
    <cellStyle name="Normal 4 5 6 2 2 2" xfId="15379" xr:uid="{00000000-0005-0000-0000-0000D2260000}"/>
    <cellStyle name="Normal 4 5 6 2 3" xfId="6163" xr:uid="{00000000-0005-0000-0000-0000D3260000}"/>
    <cellStyle name="Normal 4 5 6 2 3 2" xfId="17539" xr:uid="{00000000-0005-0000-0000-0000D4260000}"/>
    <cellStyle name="Normal 4 5 6 2 4" xfId="8046" xr:uid="{00000000-0005-0000-0000-0000D5260000}"/>
    <cellStyle name="Normal 4 5 6 2 4 2" xfId="19421" xr:uid="{00000000-0005-0000-0000-0000D6260000}"/>
    <cellStyle name="Normal 4 5 6 2 5" xfId="10427" xr:uid="{00000000-0005-0000-0000-0000D7260000}"/>
    <cellStyle name="Normal 4 5 6 2 5 2" xfId="21797" xr:uid="{00000000-0005-0000-0000-0000D8260000}"/>
    <cellStyle name="Normal 4 5 6 2 6" xfId="13223" xr:uid="{00000000-0005-0000-0000-0000D9260000}"/>
    <cellStyle name="Normal 4 5 6 3" xfId="4004" xr:uid="{00000000-0005-0000-0000-0000DA260000}"/>
    <cellStyle name="Normal 4 5 6 3 2" xfId="15380" xr:uid="{00000000-0005-0000-0000-0000DB260000}"/>
    <cellStyle name="Normal 4 5 6 4" xfId="6164" xr:uid="{00000000-0005-0000-0000-0000DC260000}"/>
    <cellStyle name="Normal 4 5 6 4 2" xfId="17540" xr:uid="{00000000-0005-0000-0000-0000DD260000}"/>
    <cellStyle name="Normal 4 5 6 5" xfId="8047" xr:uid="{00000000-0005-0000-0000-0000DE260000}"/>
    <cellStyle name="Normal 4 5 6 5 2" xfId="19422" xr:uid="{00000000-0005-0000-0000-0000DF260000}"/>
    <cellStyle name="Normal 4 5 6 6" xfId="10426" xr:uid="{00000000-0005-0000-0000-0000E0260000}"/>
    <cellStyle name="Normal 4 5 6 6 2" xfId="21796" xr:uid="{00000000-0005-0000-0000-0000E1260000}"/>
    <cellStyle name="Normal 4 5 6 7" xfId="13222" xr:uid="{00000000-0005-0000-0000-0000E2260000}"/>
    <cellStyle name="Normal 4 5 7" xfId="1635" xr:uid="{00000000-0005-0000-0000-0000E3260000}"/>
    <cellStyle name="Normal 4 5 7 2" xfId="4005" xr:uid="{00000000-0005-0000-0000-0000E4260000}"/>
    <cellStyle name="Normal 4 5 7 2 2" xfId="15381" xr:uid="{00000000-0005-0000-0000-0000E5260000}"/>
    <cellStyle name="Normal 4 5 7 3" xfId="6165" xr:uid="{00000000-0005-0000-0000-0000E6260000}"/>
    <cellStyle name="Normal 4 5 7 3 2" xfId="17541" xr:uid="{00000000-0005-0000-0000-0000E7260000}"/>
    <cellStyle name="Normal 4 5 7 4" xfId="8048" xr:uid="{00000000-0005-0000-0000-0000E8260000}"/>
    <cellStyle name="Normal 4 5 7 4 2" xfId="19423" xr:uid="{00000000-0005-0000-0000-0000E9260000}"/>
    <cellStyle name="Normal 4 5 7 5" xfId="10428" xr:uid="{00000000-0005-0000-0000-0000EA260000}"/>
    <cellStyle name="Normal 4 5 7 5 2" xfId="21798" xr:uid="{00000000-0005-0000-0000-0000EB260000}"/>
    <cellStyle name="Normal 4 5 7 6" xfId="13224" xr:uid="{00000000-0005-0000-0000-0000EC260000}"/>
    <cellStyle name="Normal 4 5 8" xfId="4006" xr:uid="{00000000-0005-0000-0000-0000ED260000}"/>
    <cellStyle name="Normal 4 5 8 2" xfId="15382" xr:uid="{00000000-0005-0000-0000-0000EE260000}"/>
    <cellStyle name="Normal 4 5 9" xfId="6166" xr:uid="{00000000-0005-0000-0000-0000EF260000}"/>
    <cellStyle name="Normal 4 5 9 2" xfId="17542" xr:uid="{00000000-0005-0000-0000-0000F0260000}"/>
    <cellStyle name="Normal 4 6" xfId="1636" xr:uid="{00000000-0005-0000-0000-0000F1260000}"/>
    <cellStyle name="Normal 4 6 10" xfId="8049" xr:uid="{00000000-0005-0000-0000-0000F2260000}"/>
    <cellStyle name="Normal 4 6 10 2" xfId="19424" xr:uid="{00000000-0005-0000-0000-0000F3260000}"/>
    <cellStyle name="Normal 4 6 11" xfId="10429" xr:uid="{00000000-0005-0000-0000-0000F4260000}"/>
    <cellStyle name="Normal 4 6 11 2" xfId="21799" xr:uid="{00000000-0005-0000-0000-0000F5260000}"/>
    <cellStyle name="Normal 4 6 12" xfId="13225" xr:uid="{00000000-0005-0000-0000-0000F6260000}"/>
    <cellStyle name="Normal 4 6 2" xfId="1637" xr:uid="{00000000-0005-0000-0000-0000F7260000}"/>
    <cellStyle name="Normal 4 6 2 10" xfId="10430" xr:uid="{00000000-0005-0000-0000-0000F8260000}"/>
    <cellStyle name="Normal 4 6 2 10 2" xfId="21800" xr:uid="{00000000-0005-0000-0000-0000F9260000}"/>
    <cellStyle name="Normal 4 6 2 11" xfId="13226" xr:uid="{00000000-0005-0000-0000-0000FA260000}"/>
    <cellStyle name="Normal 4 6 2 2" xfId="1638" xr:uid="{00000000-0005-0000-0000-0000FB260000}"/>
    <cellStyle name="Normal 4 6 2 2 2" xfId="1639" xr:uid="{00000000-0005-0000-0000-0000FC260000}"/>
    <cellStyle name="Normal 4 6 2 2 2 2" xfId="1640" xr:uid="{00000000-0005-0000-0000-0000FD260000}"/>
    <cellStyle name="Normal 4 6 2 2 2 2 2" xfId="4007" xr:uid="{00000000-0005-0000-0000-0000FE260000}"/>
    <cellStyle name="Normal 4 6 2 2 2 2 2 2" xfId="15383" xr:uid="{00000000-0005-0000-0000-0000FF260000}"/>
    <cellStyle name="Normal 4 6 2 2 2 2 3" xfId="6167" xr:uid="{00000000-0005-0000-0000-000000270000}"/>
    <cellStyle name="Normal 4 6 2 2 2 2 3 2" xfId="17543" xr:uid="{00000000-0005-0000-0000-000001270000}"/>
    <cellStyle name="Normal 4 6 2 2 2 2 4" xfId="8050" xr:uid="{00000000-0005-0000-0000-000002270000}"/>
    <cellStyle name="Normal 4 6 2 2 2 2 4 2" xfId="19425" xr:uid="{00000000-0005-0000-0000-000003270000}"/>
    <cellStyle name="Normal 4 6 2 2 2 2 5" xfId="10433" xr:uid="{00000000-0005-0000-0000-000004270000}"/>
    <cellStyle name="Normal 4 6 2 2 2 2 5 2" xfId="21803" xr:uid="{00000000-0005-0000-0000-000005270000}"/>
    <cellStyle name="Normal 4 6 2 2 2 2 6" xfId="13229" xr:uid="{00000000-0005-0000-0000-000006270000}"/>
    <cellStyle name="Normal 4 6 2 2 2 3" xfId="4008" xr:uid="{00000000-0005-0000-0000-000007270000}"/>
    <cellStyle name="Normal 4 6 2 2 2 3 2" xfId="15384" xr:uid="{00000000-0005-0000-0000-000008270000}"/>
    <cellStyle name="Normal 4 6 2 2 2 4" xfId="6168" xr:uid="{00000000-0005-0000-0000-000009270000}"/>
    <cellStyle name="Normal 4 6 2 2 2 4 2" xfId="17544" xr:uid="{00000000-0005-0000-0000-00000A270000}"/>
    <cellStyle name="Normal 4 6 2 2 2 5" xfId="8051" xr:uid="{00000000-0005-0000-0000-00000B270000}"/>
    <cellStyle name="Normal 4 6 2 2 2 5 2" xfId="19426" xr:uid="{00000000-0005-0000-0000-00000C270000}"/>
    <cellStyle name="Normal 4 6 2 2 2 6" xfId="10432" xr:uid="{00000000-0005-0000-0000-00000D270000}"/>
    <cellStyle name="Normal 4 6 2 2 2 6 2" xfId="21802" xr:uid="{00000000-0005-0000-0000-00000E270000}"/>
    <cellStyle name="Normal 4 6 2 2 2 7" xfId="13228" xr:uid="{00000000-0005-0000-0000-00000F270000}"/>
    <cellStyle name="Normal 4 6 2 2 3" xfId="1641" xr:uid="{00000000-0005-0000-0000-000010270000}"/>
    <cellStyle name="Normal 4 6 2 2 3 2" xfId="4009" xr:uid="{00000000-0005-0000-0000-000011270000}"/>
    <cellStyle name="Normal 4 6 2 2 3 2 2" xfId="15385" xr:uid="{00000000-0005-0000-0000-000012270000}"/>
    <cellStyle name="Normal 4 6 2 2 3 3" xfId="6169" xr:uid="{00000000-0005-0000-0000-000013270000}"/>
    <cellStyle name="Normal 4 6 2 2 3 3 2" xfId="17545" xr:uid="{00000000-0005-0000-0000-000014270000}"/>
    <cellStyle name="Normal 4 6 2 2 3 4" xfId="8052" xr:uid="{00000000-0005-0000-0000-000015270000}"/>
    <cellStyle name="Normal 4 6 2 2 3 4 2" xfId="19427" xr:uid="{00000000-0005-0000-0000-000016270000}"/>
    <cellStyle name="Normal 4 6 2 2 3 5" xfId="10434" xr:uid="{00000000-0005-0000-0000-000017270000}"/>
    <cellStyle name="Normal 4 6 2 2 3 5 2" xfId="21804" xr:uid="{00000000-0005-0000-0000-000018270000}"/>
    <cellStyle name="Normal 4 6 2 2 3 6" xfId="13230" xr:uid="{00000000-0005-0000-0000-000019270000}"/>
    <cellStyle name="Normal 4 6 2 2 4" xfId="4010" xr:uid="{00000000-0005-0000-0000-00001A270000}"/>
    <cellStyle name="Normal 4 6 2 2 4 2" xfId="15386" xr:uid="{00000000-0005-0000-0000-00001B270000}"/>
    <cellStyle name="Normal 4 6 2 2 5" xfId="6170" xr:uid="{00000000-0005-0000-0000-00001C270000}"/>
    <cellStyle name="Normal 4 6 2 2 5 2" xfId="17546" xr:uid="{00000000-0005-0000-0000-00001D270000}"/>
    <cellStyle name="Normal 4 6 2 2 6" xfId="8053" xr:uid="{00000000-0005-0000-0000-00001E270000}"/>
    <cellStyle name="Normal 4 6 2 2 6 2" xfId="19428" xr:uid="{00000000-0005-0000-0000-00001F270000}"/>
    <cellStyle name="Normal 4 6 2 2 7" xfId="10431" xr:uid="{00000000-0005-0000-0000-000020270000}"/>
    <cellStyle name="Normal 4 6 2 2 7 2" xfId="21801" xr:uid="{00000000-0005-0000-0000-000021270000}"/>
    <cellStyle name="Normal 4 6 2 2 8" xfId="13227" xr:uid="{00000000-0005-0000-0000-000022270000}"/>
    <cellStyle name="Normal 4 6 2 3" xfId="1642" xr:uid="{00000000-0005-0000-0000-000023270000}"/>
    <cellStyle name="Normal 4 6 2 3 2" xfId="1643" xr:uid="{00000000-0005-0000-0000-000024270000}"/>
    <cellStyle name="Normal 4 6 2 3 2 2" xfId="1644" xr:uid="{00000000-0005-0000-0000-000025270000}"/>
    <cellStyle name="Normal 4 6 2 3 2 2 2" xfId="4011" xr:uid="{00000000-0005-0000-0000-000026270000}"/>
    <cellStyle name="Normal 4 6 2 3 2 2 2 2" xfId="15387" xr:uid="{00000000-0005-0000-0000-000027270000}"/>
    <cellStyle name="Normal 4 6 2 3 2 2 3" xfId="6171" xr:uid="{00000000-0005-0000-0000-000028270000}"/>
    <cellStyle name="Normal 4 6 2 3 2 2 3 2" xfId="17547" xr:uid="{00000000-0005-0000-0000-000029270000}"/>
    <cellStyle name="Normal 4 6 2 3 2 2 4" xfId="8054" xr:uid="{00000000-0005-0000-0000-00002A270000}"/>
    <cellStyle name="Normal 4 6 2 3 2 2 4 2" xfId="19429" xr:uid="{00000000-0005-0000-0000-00002B270000}"/>
    <cellStyle name="Normal 4 6 2 3 2 2 5" xfId="10437" xr:uid="{00000000-0005-0000-0000-00002C270000}"/>
    <cellStyle name="Normal 4 6 2 3 2 2 5 2" xfId="21807" xr:uid="{00000000-0005-0000-0000-00002D270000}"/>
    <cellStyle name="Normal 4 6 2 3 2 2 6" xfId="13233" xr:uid="{00000000-0005-0000-0000-00002E270000}"/>
    <cellStyle name="Normal 4 6 2 3 2 3" xfId="4012" xr:uid="{00000000-0005-0000-0000-00002F270000}"/>
    <cellStyle name="Normal 4 6 2 3 2 3 2" xfId="15388" xr:uid="{00000000-0005-0000-0000-000030270000}"/>
    <cellStyle name="Normal 4 6 2 3 2 4" xfId="6172" xr:uid="{00000000-0005-0000-0000-000031270000}"/>
    <cellStyle name="Normal 4 6 2 3 2 4 2" xfId="17548" xr:uid="{00000000-0005-0000-0000-000032270000}"/>
    <cellStyle name="Normal 4 6 2 3 2 5" xfId="8055" xr:uid="{00000000-0005-0000-0000-000033270000}"/>
    <cellStyle name="Normal 4 6 2 3 2 5 2" xfId="19430" xr:uid="{00000000-0005-0000-0000-000034270000}"/>
    <cellStyle name="Normal 4 6 2 3 2 6" xfId="10436" xr:uid="{00000000-0005-0000-0000-000035270000}"/>
    <cellStyle name="Normal 4 6 2 3 2 6 2" xfId="21806" xr:uid="{00000000-0005-0000-0000-000036270000}"/>
    <cellStyle name="Normal 4 6 2 3 2 7" xfId="13232" xr:uid="{00000000-0005-0000-0000-000037270000}"/>
    <cellStyle name="Normal 4 6 2 3 3" xfId="1645" xr:uid="{00000000-0005-0000-0000-000038270000}"/>
    <cellStyle name="Normal 4 6 2 3 3 2" xfId="4013" xr:uid="{00000000-0005-0000-0000-000039270000}"/>
    <cellStyle name="Normal 4 6 2 3 3 2 2" xfId="15389" xr:uid="{00000000-0005-0000-0000-00003A270000}"/>
    <cellStyle name="Normal 4 6 2 3 3 3" xfId="6173" xr:uid="{00000000-0005-0000-0000-00003B270000}"/>
    <cellStyle name="Normal 4 6 2 3 3 3 2" xfId="17549" xr:uid="{00000000-0005-0000-0000-00003C270000}"/>
    <cellStyle name="Normal 4 6 2 3 3 4" xfId="8056" xr:uid="{00000000-0005-0000-0000-00003D270000}"/>
    <cellStyle name="Normal 4 6 2 3 3 4 2" xfId="19431" xr:uid="{00000000-0005-0000-0000-00003E270000}"/>
    <cellStyle name="Normal 4 6 2 3 3 5" xfId="10438" xr:uid="{00000000-0005-0000-0000-00003F270000}"/>
    <cellStyle name="Normal 4 6 2 3 3 5 2" xfId="21808" xr:uid="{00000000-0005-0000-0000-000040270000}"/>
    <cellStyle name="Normal 4 6 2 3 3 6" xfId="13234" xr:uid="{00000000-0005-0000-0000-000041270000}"/>
    <cellStyle name="Normal 4 6 2 3 4" xfId="4014" xr:uid="{00000000-0005-0000-0000-000042270000}"/>
    <cellStyle name="Normal 4 6 2 3 4 2" xfId="15390" xr:uid="{00000000-0005-0000-0000-000043270000}"/>
    <cellStyle name="Normal 4 6 2 3 5" xfId="6174" xr:uid="{00000000-0005-0000-0000-000044270000}"/>
    <cellStyle name="Normal 4 6 2 3 5 2" xfId="17550" xr:uid="{00000000-0005-0000-0000-000045270000}"/>
    <cellStyle name="Normal 4 6 2 3 6" xfId="8057" xr:uid="{00000000-0005-0000-0000-000046270000}"/>
    <cellStyle name="Normal 4 6 2 3 6 2" xfId="19432" xr:uid="{00000000-0005-0000-0000-000047270000}"/>
    <cellStyle name="Normal 4 6 2 3 7" xfId="10435" xr:uid="{00000000-0005-0000-0000-000048270000}"/>
    <cellStyle name="Normal 4 6 2 3 7 2" xfId="21805" xr:uid="{00000000-0005-0000-0000-000049270000}"/>
    <cellStyle name="Normal 4 6 2 3 8" xfId="13231" xr:uid="{00000000-0005-0000-0000-00004A270000}"/>
    <cellStyle name="Normal 4 6 2 4" xfId="1646" xr:uid="{00000000-0005-0000-0000-00004B270000}"/>
    <cellStyle name="Normal 4 6 2 4 2" xfId="1647" xr:uid="{00000000-0005-0000-0000-00004C270000}"/>
    <cellStyle name="Normal 4 6 2 4 2 2" xfId="1648" xr:uid="{00000000-0005-0000-0000-00004D270000}"/>
    <cellStyle name="Normal 4 6 2 4 2 2 2" xfId="4015" xr:uid="{00000000-0005-0000-0000-00004E270000}"/>
    <cellStyle name="Normal 4 6 2 4 2 2 2 2" xfId="15391" xr:uid="{00000000-0005-0000-0000-00004F270000}"/>
    <cellStyle name="Normal 4 6 2 4 2 2 3" xfId="6175" xr:uid="{00000000-0005-0000-0000-000050270000}"/>
    <cellStyle name="Normal 4 6 2 4 2 2 3 2" xfId="17551" xr:uid="{00000000-0005-0000-0000-000051270000}"/>
    <cellStyle name="Normal 4 6 2 4 2 2 4" xfId="8058" xr:uid="{00000000-0005-0000-0000-000052270000}"/>
    <cellStyle name="Normal 4 6 2 4 2 2 4 2" xfId="19433" xr:uid="{00000000-0005-0000-0000-000053270000}"/>
    <cellStyle name="Normal 4 6 2 4 2 2 5" xfId="10441" xr:uid="{00000000-0005-0000-0000-000054270000}"/>
    <cellStyle name="Normal 4 6 2 4 2 2 5 2" xfId="21811" xr:uid="{00000000-0005-0000-0000-000055270000}"/>
    <cellStyle name="Normal 4 6 2 4 2 2 6" xfId="13237" xr:uid="{00000000-0005-0000-0000-000056270000}"/>
    <cellStyle name="Normal 4 6 2 4 2 3" xfId="4016" xr:uid="{00000000-0005-0000-0000-000057270000}"/>
    <cellStyle name="Normal 4 6 2 4 2 3 2" xfId="15392" xr:uid="{00000000-0005-0000-0000-000058270000}"/>
    <cellStyle name="Normal 4 6 2 4 2 4" xfId="6176" xr:uid="{00000000-0005-0000-0000-000059270000}"/>
    <cellStyle name="Normal 4 6 2 4 2 4 2" xfId="17552" xr:uid="{00000000-0005-0000-0000-00005A270000}"/>
    <cellStyle name="Normal 4 6 2 4 2 5" xfId="8059" xr:uid="{00000000-0005-0000-0000-00005B270000}"/>
    <cellStyle name="Normal 4 6 2 4 2 5 2" xfId="19434" xr:uid="{00000000-0005-0000-0000-00005C270000}"/>
    <cellStyle name="Normal 4 6 2 4 2 6" xfId="10440" xr:uid="{00000000-0005-0000-0000-00005D270000}"/>
    <cellStyle name="Normal 4 6 2 4 2 6 2" xfId="21810" xr:uid="{00000000-0005-0000-0000-00005E270000}"/>
    <cellStyle name="Normal 4 6 2 4 2 7" xfId="13236" xr:uid="{00000000-0005-0000-0000-00005F270000}"/>
    <cellStyle name="Normal 4 6 2 4 3" xfId="1649" xr:uid="{00000000-0005-0000-0000-000060270000}"/>
    <cellStyle name="Normal 4 6 2 4 3 2" xfId="4017" xr:uid="{00000000-0005-0000-0000-000061270000}"/>
    <cellStyle name="Normal 4 6 2 4 3 2 2" xfId="15393" xr:uid="{00000000-0005-0000-0000-000062270000}"/>
    <cellStyle name="Normal 4 6 2 4 3 3" xfId="6177" xr:uid="{00000000-0005-0000-0000-000063270000}"/>
    <cellStyle name="Normal 4 6 2 4 3 3 2" xfId="17553" xr:uid="{00000000-0005-0000-0000-000064270000}"/>
    <cellStyle name="Normal 4 6 2 4 3 4" xfId="8060" xr:uid="{00000000-0005-0000-0000-000065270000}"/>
    <cellStyle name="Normal 4 6 2 4 3 4 2" xfId="19435" xr:uid="{00000000-0005-0000-0000-000066270000}"/>
    <cellStyle name="Normal 4 6 2 4 3 5" xfId="10442" xr:uid="{00000000-0005-0000-0000-000067270000}"/>
    <cellStyle name="Normal 4 6 2 4 3 5 2" xfId="21812" xr:uid="{00000000-0005-0000-0000-000068270000}"/>
    <cellStyle name="Normal 4 6 2 4 3 6" xfId="13238" xr:uid="{00000000-0005-0000-0000-000069270000}"/>
    <cellStyle name="Normal 4 6 2 4 4" xfId="4018" xr:uid="{00000000-0005-0000-0000-00006A270000}"/>
    <cellStyle name="Normal 4 6 2 4 4 2" xfId="15394" xr:uid="{00000000-0005-0000-0000-00006B270000}"/>
    <cellStyle name="Normal 4 6 2 4 5" xfId="6178" xr:uid="{00000000-0005-0000-0000-00006C270000}"/>
    <cellStyle name="Normal 4 6 2 4 5 2" xfId="17554" xr:uid="{00000000-0005-0000-0000-00006D270000}"/>
    <cellStyle name="Normal 4 6 2 4 6" xfId="8061" xr:uid="{00000000-0005-0000-0000-00006E270000}"/>
    <cellStyle name="Normal 4 6 2 4 6 2" xfId="19436" xr:uid="{00000000-0005-0000-0000-00006F270000}"/>
    <cellStyle name="Normal 4 6 2 4 7" xfId="10439" xr:uid="{00000000-0005-0000-0000-000070270000}"/>
    <cellStyle name="Normal 4 6 2 4 7 2" xfId="21809" xr:uid="{00000000-0005-0000-0000-000071270000}"/>
    <cellStyle name="Normal 4 6 2 4 8" xfId="13235" xr:uid="{00000000-0005-0000-0000-000072270000}"/>
    <cellStyle name="Normal 4 6 2 5" xfId="1650" xr:uid="{00000000-0005-0000-0000-000073270000}"/>
    <cellStyle name="Normal 4 6 2 5 2" xfId="1651" xr:uid="{00000000-0005-0000-0000-000074270000}"/>
    <cellStyle name="Normal 4 6 2 5 2 2" xfId="4019" xr:uid="{00000000-0005-0000-0000-000075270000}"/>
    <cellStyle name="Normal 4 6 2 5 2 2 2" xfId="15395" xr:uid="{00000000-0005-0000-0000-000076270000}"/>
    <cellStyle name="Normal 4 6 2 5 2 3" xfId="6179" xr:uid="{00000000-0005-0000-0000-000077270000}"/>
    <cellStyle name="Normal 4 6 2 5 2 3 2" xfId="17555" xr:uid="{00000000-0005-0000-0000-000078270000}"/>
    <cellStyle name="Normal 4 6 2 5 2 4" xfId="8062" xr:uid="{00000000-0005-0000-0000-000079270000}"/>
    <cellStyle name="Normal 4 6 2 5 2 4 2" xfId="19437" xr:uid="{00000000-0005-0000-0000-00007A270000}"/>
    <cellStyle name="Normal 4 6 2 5 2 5" xfId="10444" xr:uid="{00000000-0005-0000-0000-00007B270000}"/>
    <cellStyle name="Normal 4 6 2 5 2 5 2" xfId="21814" xr:uid="{00000000-0005-0000-0000-00007C270000}"/>
    <cellStyle name="Normal 4 6 2 5 2 6" xfId="13240" xr:uid="{00000000-0005-0000-0000-00007D270000}"/>
    <cellStyle name="Normal 4 6 2 5 3" xfId="4020" xr:uid="{00000000-0005-0000-0000-00007E270000}"/>
    <cellStyle name="Normal 4 6 2 5 3 2" xfId="15396" xr:uid="{00000000-0005-0000-0000-00007F270000}"/>
    <cellStyle name="Normal 4 6 2 5 4" xfId="6180" xr:uid="{00000000-0005-0000-0000-000080270000}"/>
    <cellStyle name="Normal 4 6 2 5 4 2" xfId="17556" xr:uid="{00000000-0005-0000-0000-000081270000}"/>
    <cellStyle name="Normal 4 6 2 5 5" xfId="8063" xr:uid="{00000000-0005-0000-0000-000082270000}"/>
    <cellStyle name="Normal 4 6 2 5 5 2" xfId="19438" xr:uid="{00000000-0005-0000-0000-000083270000}"/>
    <cellStyle name="Normal 4 6 2 5 6" xfId="10443" xr:uid="{00000000-0005-0000-0000-000084270000}"/>
    <cellStyle name="Normal 4 6 2 5 6 2" xfId="21813" xr:uid="{00000000-0005-0000-0000-000085270000}"/>
    <cellStyle name="Normal 4 6 2 5 7" xfId="13239" xr:uid="{00000000-0005-0000-0000-000086270000}"/>
    <cellStyle name="Normal 4 6 2 6" xfId="1652" xr:uid="{00000000-0005-0000-0000-000087270000}"/>
    <cellStyle name="Normal 4 6 2 6 2" xfId="4021" xr:uid="{00000000-0005-0000-0000-000088270000}"/>
    <cellStyle name="Normal 4 6 2 6 2 2" xfId="15397" xr:uid="{00000000-0005-0000-0000-000089270000}"/>
    <cellStyle name="Normal 4 6 2 6 3" xfId="6181" xr:uid="{00000000-0005-0000-0000-00008A270000}"/>
    <cellStyle name="Normal 4 6 2 6 3 2" xfId="17557" xr:uid="{00000000-0005-0000-0000-00008B270000}"/>
    <cellStyle name="Normal 4 6 2 6 4" xfId="8064" xr:uid="{00000000-0005-0000-0000-00008C270000}"/>
    <cellStyle name="Normal 4 6 2 6 4 2" xfId="19439" xr:uid="{00000000-0005-0000-0000-00008D270000}"/>
    <cellStyle name="Normal 4 6 2 6 5" xfId="10445" xr:uid="{00000000-0005-0000-0000-00008E270000}"/>
    <cellStyle name="Normal 4 6 2 6 5 2" xfId="21815" xr:uid="{00000000-0005-0000-0000-00008F270000}"/>
    <cellStyle name="Normal 4 6 2 6 6" xfId="13241" xr:uid="{00000000-0005-0000-0000-000090270000}"/>
    <cellStyle name="Normal 4 6 2 7" xfId="4022" xr:uid="{00000000-0005-0000-0000-000091270000}"/>
    <cellStyle name="Normal 4 6 2 7 2" xfId="15398" xr:uid="{00000000-0005-0000-0000-000092270000}"/>
    <cellStyle name="Normal 4 6 2 8" xfId="6182" xr:uid="{00000000-0005-0000-0000-000093270000}"/>
    <cellStyle name="Normal 4 6 2 8 2" xfId="17558" xr:uid="{00000000-0005-0000-0000-000094270000}"/>
    <cellStyle name="Normal 4 6 2 9" xfId="8065" xr:uid="{00000000-0005-0000-0000-000095270000}"/>
    <cellStyle name="Normal 4 6 2 9 2" xfId="19440" xr:uid="{00000000-0005-0000-0000-000096270000}"/>
    <cellStyle name="Normal 4 6 3" xfId="1653" xr:uid="{00000000-0005-0000-0000-000097270000}"/>
    <cellStyle name="Normal 4 6 3 2" xfId="1654" xr:uid="{00000000-0005-0000-0000-000098270000}"/>
    <cellStyle name="Normal 4 6 3 2 2" xfId="1655" xr:uid="{00000000-0005-0000-0000-000099270000}"/>
    <cellStyle name="Normal 4 6 3 2 2 2" xfId="4023" xr:uid="{00000000-0005-0000-0000-00009A270000}"/>
    <cellStyle name="Normal 4 6 3 2 2 2 2" xfId="15399" xr:uid="{00000000-0005-0000-0000-00009B270000}"/>
    <cellStyle name="Normal 4 6 3 2 2 3" xfId="6183" xr:uid="{00000000-0005-0000-0000-00009C270000}"/>
    <cellStyle name="Normal 4 6 3 2 2 3 2" xfId="17559" xr:uid="{00000000-0005-0000-0000-00009D270000}"/>
    <cellStyle name="Normal 4 6 3 2 2 4" xfId="8066" xr:uid="{00000000-0005-0000-0000-00009E270000}"/>
    <cellStyle name="Normal 4 6 3 2 2 4 2" xfId="19441" xr:uid="{00000000-0005-0000-0000-00009F270000}"/>
    <cellStyle name="Normal 4 6 3 2 2 5" xfId="10448" xr:uid="{00000000-0005-0000-0000-0000A0270000}"/>
    <cellStyle name="Normal 4 6 3 2 2 5 2" xfId="21818" xr:uid="{00000000-0005-0000-0000-0000A1270000}"/>
    <cellStyle name="Normal 4 6 3 2 2 6" xfId="13244" xr:uid="{00000000-0005-0000-0000-0000A2270000}"/>
    <cellStyle name="Normal 4 6 3 2 3" xfId="4024" xr:uid="{00000000-0005-0000-0000-0000A3270000}"/>
    <cellStyle name="Normal 4 6 3 2 3 2" xfId="15400" xr:uid="{00000000-0005-0000-0000-0000A4270000}"/>
    <cellStyle name="Normal 4 6 3 2 4" xfId="6184" xr:uid="{00000000-0005-0000-0000-0000A5270000}"/>
    <cellStyle name="Normal 4 6 3 2 4 2" xfId="17560" xr:uid="{00000000-0005-0000-0000-0000A6270000}"/>
    <cellStyle name="Normal 4 6 3 2 5" xfId="8067" xr:uid="{00000000-0005-0000-0000-0000A7270000}"/>
    <cellStyle name="Normal 4 6 3 2 5 2" xfId="19442" xr:uid="{00000000-0005-0000-0000-0000A8270000}"/>
    <cellStyle name="Normal 4 6 3 2 6" xfId="10447" xr:uid="{00000000-0005-0000-0000-0000A9270000}"/>
    <cellStyle name="Normal 4 6 3 2 6 2" xfId="21817" xr:uid="{00000000-0005-0000-0000-0000AA270000}"/>
    <cellStyle name="Normal 4 6 3 2 7" xfId="13243" xr:uid="{00000000-0005-0000-0000-0000AB270000}"/>
    <cellStyle name="Normal 4 6 3 3" xfId="1656" xr:uid="{00000000-0005-0000-0000-0000AC270000}"/>
    <cellStyle name="Normal 4 6 3 3 2" xfId="4025" xr:uid="{00000000-0005-0000-0000-0000AD270000}"/>
    <cellStyle name="Normal 4 6 3 3 2 2" xfId="15401" xr:uid="{00000000-0005-0000-0000-0000AE270000}"/>
    <cellStyle name="Normal 4 6 3 3 3" xfId="6185" xr:uid="{00000000-0005-0000-0000-0000AF270000}"/>
    <cellStyle name="Normal 4 6 3 3 3 2" xfId="17561" xr:uid="{00000000-0005-0000-0000-0000B0270000}"/>
    <cellStyle name="Normal 4 6 3 3 4" xfId="8068" xr:uid="{00000000-0005-0000-0000-0000B1270000}"/>
    <cellStyle name="Normal 4 6 3 3 4 2" xfId="19443" xr:uid="{00000000-0005-0000-0000-0000B2270000}"/>
    <cellStyle name="Normal 4 6 3 3 5" xfId="10449" xr:uid="{00000000-0005-0000-0000-0000B3270000}"/>
    <cellStyle name="Normal 4 6 3 3 5 2" xfId="21819" xr:uid="{00000000-0005-0000-0000-0000B4270000}"/>
    <cellStyle name="Normal 4 6 3 3 6" xfId="13245" xr:uid="{00000000-0005-0000-0000-0000B5270000}"/>
    <cellStyle name="Normal 4 6 3 4" xfId="4026" xr:uid="{00000000-0005-0000-0000-0000B6270000}"/>
    <cellStyle name="Normal 4 6 3 4 2" xfId="15402" xr:uid="{00000000-0005-0000-0000-0000B7270000}"/>
    <cellStyle name="Normal 4 6 3 5" xfId="6186" xr:uid="{00000000-0005-0000-0000-0000B8270000}"/>
    <cellStyle name="Normal 4 6 3 5 2" xfId="17562" xr:uid="{00000000-0005-0000-0000-0000B9270000}"/>
    <cellStyle name="Normal 4 6 3 6" xfId="8069" xr:uid="{00000000-0005-0000-0000-0000BA270000}"/>
    <cellStyle name="Normal 4 6 3 6 2" xfId="19444" xr:uid="{00000000-0005-0000-0000-0000BB270000}"/>
    <cellStyle name="Normal 4 6 3 7" xfId="10446" xr:uid="{00000000-0005-0000-0000-0000BC270000}"/>
    <cellStyle name="Normal 4 6 3 7 2" xfId="21816" xr:uid="{00000000-0005-0000-0000-0000BD270000}"/>
    <cellStyle name="Normal 4 6 3 8" xfId="13242" xr:uid="{00000000-0005-0000-0000-0000BE270000}"/>
    <cellStyle name="Normal 4 6 4" xfId="1657" xr:uid="{00000000-0005-0000-0000-0000BF270000}"/>
    <cellStyle name="Normal 4 6 4 2" xfId="1658" xr:uid="{00000000-0005-0000-0000-0000C0270000}"/>
    <cellStyle name="Normal 4 6 4 2 2" xfId="1659" xr:uid="{00000000-0005-0000-0000-0000C1270000}"/>
    <cellStyle name="Normal 4 6 4 2 2 2" xfId="4027" xr:uid="{00000000-0005-0000-0000-0000C2270000}"/>
    <cellStyle name="Normal 4 6 4 2 2 2 2" xfId="15403" xr:uid="{00000000-0005-0000-0000-0000C3270000}"/>
    <cellStyle name="Normal 4 6 4 2 2 3" xfId="6187" xr:uid="{00000000-0005-0000-0000-0000C4270000}"/>
    <cellStyle name="Normal 4 6 4 2 2 3 2" xfId="17563" xr:uid="{00000000-0005-0000-0000-0000C5270000}"/>
    <cellStyle name="Normal 4 6 4 2 2 4" xfId="8070" xr:uid="{00000000-0005-0000-0000-0000C6270000}"/>
    <cellStyle name="Normal 4 6 4 2 2 4 2" xfId="19445" xr:uid="{00000000-0005-0000-0000-0000C7270000}"/>
    <cellStyle name="Normal 4 6 4 2 2 5" xfId="10452" xr:uid="{00000000-0005-0000-0000-0000C8270000}"/>
    <cellStyle name="Normal 4 6 4 2 2 5 2" xfId="21822" xr:uid="{00000000-0005-0000-0000-0000C9270000}"/>
    <cellStyle name="Normal 4 6 4 2 2 6" xfId="13248" xr:uid="{00000000-0005-0000-0000-0000CA270000}"/>
    <cellStyle name="Normal 4 6 4 2 3" xfId="4028" xr:uid="{00000000-0005-0000-0000-0000CB270000}"/>
    <cellStyle name="Normal 4 6 4 2 3 2" xfId="15404" xr:uid="{00000000-0005-0000-0000-0000CC270000}"/>
    <cellStyle name="Normal 4 6 4 2 4" xfId="6188" xr:uid="{00000000-0005-0000-0000-0000CD270000}"/>
    <cellStyle name="Normal 4 6 4 2 4 2" xfId="17564" xr:uid="{00000000-0005-0000-0000-0000CE270000}"/>
    <cellStyle name="Normal 4 6 4 2 5" xfId="8071" xr:uid="{00000000-0005-0000-0000-0000CF270000}"/>
    <cellStyle name="Normal 4 6 4 2 5 2" xfId="19446" xr:uid="{00000000-0005-0000-0000-0000D0270000}"/>
    <cellStyle name="Normal 4 6 4 2 6" xfId="10451" xr:uid="{00000000-0005-0000-0000-0000D1270000}"/>
    <cellStyle name="Normal 4 6 4 2 6 2" xfId="21821" xr:uid="{00000000-0005-0000-0000-0000D2270000}"/>
    <cellStyle name="Normal 4 6 4 2 7" xfId="13247" xr:uid="{00000000-0005-0000-0000-0000D3270000}"/>
    <cellStyle name="Normal 4 6 4 3" xfId="1660" xr:uid="{00000000-0005-0000-0000-0000D4270000}"/>
    <cellStyle name="Normal 4 6 4 3 2" xfId="4029" xr:uid="{00000000-0005-0000-0000-0000D5270000}"/>
    <cellStyle name="Normal 4 6 4 3 2 2" xfId="15405" xr:uid="{00000000-0005-0000-0000-0000D6270000}"/>
    <cellStyle name="Normal 4 6 4 3 3" xfId="6189" xr:uid="{00000000-0005-0000-0000-0000D7270000}"/>
    <cellStyle name="Normal 4 6 4 3 3 2" xfId="17565" xr:uid="{00000000-0005-0000-0000-0000D8270000}"/>
    <cellStyle name="Normal 4 6 4 3 4" xfId="8072" xr:uid="{00000000-0005-0000-0000-0000D9270000}"/>
    <cellStyle name="Normal 4 6 4 3 4 2" xfId="19447" xr:uid="{00000000-0005-0000-0000-0000DA270000}"/>
    <cellStyle name="Normal 4 6 4 3 5" xfId="10453" xr:uid="{00000000-0005-0000-0000-0000DB270000}"/>
    <cellStyle name="Normal 4 6 4 3 5 2" xfId="21823" xr:uid="{00000000-0005-0000-0000-0000DC270000}"/>
    <cellStyle name="Normal 4 6 4 3 6" xfId="13249" xr:uid="{00000000-0005-0000-0000-0000DD270000}"/>
    <cellStyle name="Normal 4 6 4 4" xfId="4030" xr:uid="{00000000-0005-0000-0000-0000DE270000}"/>
    <cellStyle name="Normal 4 6 4 4 2" xfId="15406" xr:uid="{00000000-0005-0000-0000-0000DF270000}"/>
    <cellStyle name="Normal 4 6 4 5" xfId="6190" xr:uid="{00000000-0005-0000-0000-0000E0270000}"/>
    <cellStyle name="Normal 4 6 4 5 2" xfId="17566" xr:uid="{00000000-0005-0000-0000-0000E1270000}"/>
    <cellStyle name="Normal 4 6 4 6" xfId="8073" xr:uid="{00000000-0005-0000-0000-0000E2270000}"/>
    <cellStyle name="Normal 4 6 4 6 2" xfId="19448" xr:uid="{00000000-0005-0000-0000-0000E3270000}"/>
    <cellStyle name="Normal 4 6 4 7" xfId="10450" xr:uid="{00000000-0005-0000-0000-0000E4270000}"/>
    <cellStyle name="Normal 4 6 4 7 2" xfId="21820" xr:uid="{00000000-0005-0000-0000-0000E5270000}"/>
    <cellStyle name="Normal 4 6 4 8" xfId="13246" xr:uid="{00000000-0005-0000-0000-0000E6270000}"/>
    <cellStyle name="Normal 4 6 5" xfId="1661" xr:uid="{00000000-0005-0000-0000-0000E7270000}"/>
    <cellStyle name="Normal 4 6 5 2" xfId="1662" xr:uid="{00000000-0005-0000-0000-0000E8270000}"/>
    <cellStyle name="Normal 4 6 5 2 2" xfId="1663" xr:uid="{00000000-0005-0000-0000-0000E9270000}"/>
    <cellStyle name="Normal 4 6 5 2 2 2" xfId="4031" xr:uid="{00000000-0005-0000-0000-0000EA270000}"/>
    <cellStyle name="Normal 4 6 5 2 2 2 2" xfId="15407" xr:uid="{00000000-0005-0000-0000-0000EB270000}"/>
    <cellStyle name="Normal 4 6 5 2 2 3" xfId="6191" xr:uid="{00000000-0005-0000-0000-0000EC270000}"/>
    <cellStyle name="Normal 4 6 5 2 2 3 2" xfId="17567" xr:uid="{00000000-0005-0000-0000-0000ED270000}"/>
    <cellStyle name="Normal 4 6 5 2 2 4" xfId="8074" xr:uid="{00000000-0005-0000-0000-0000EE270000}"/>
    <cellStyle name="Normal 4 6 5 2 2 4 2" xfId="19449" xr:uid="{00000000-0005-0000-0000-0000EF270000}"/>
    <cellStyle name="Normal 4 6 5 2 2 5" xfId="10456" xr:uid="{00000000-0005-0000-0000-0000F0270000}"/>
    <cellStyle name="Normal 4 6 5 2 2 5 2" xfId="21826" xr:uid="{00000000-0005-0000-0000-0000F1270000}"/>
    <cellStyle name="Normal 4 6 5 2 2 6" xfId="13252" xr:uid="{00000000-0005-0000-0000-0000F2270000}"/>
    <cellStyle name="Normal 4 6 5 2 3" xfId="4032" xr:uid="{00000000-0005-0000-0000-0000F3270000}"/>
    <cellStyle name="Normal 4 6 5 2 3 2" xfId="15408" xr:uid="{00000000-0005-0000-0000-0000F4270000}"/>
    <cellStyle name="Normal 4 6 5 2 4" xfId="6192" xr:uid="{00000000-0005-0000-0000-0000F5270000}"/>
    <cellStyle name="Normal 4 6 5 2 4 2" xfId="17568" xr:uid="{00000000-0005-0000-0000-0000F6270000}"/>
    <cellStyle name="Normal 4 6 5 2 5" xfId="8075" xr:uid="{00000000-0005-0000-0000-0000F7270000}"/>
    <cellStyle name="Normal 4 6 5 2 5 2" xfId="19450" xr:uid="{00000000-0005-0000-0000-0000F8270000}"/>
    <cellStyle name="Normal 4 6 5 2 6" xfId="10455" xr:uid="{00000000-0005-0000-0000-0000F9270000}"/>
    <cellStyle name="Normal 4 6 5 2 6 2" xfId="21825" xr:uid="{00000000-0005-0000-0000-0000FA270000}"/>
    <cellStyle name="Normal 4 6 5 2 7" xfId="13251" xr:uid="{00000000-0005-0000-0000-0000FB270000}"/>
    <cellStyle name="Normal 4 6 5 3" xfId="1664" xr:uid="{00000000-0005-0000-0000-0000FC270000}"/>
    <cellStyle name="Normal 4 6 5 3 2" xfId="4033" xr:uid="{00000000-0005-0000-0000-0000FD270000}"/>
    <cellStyle name="Normal 4 6 5 3 2 2" xfId="15409" xr:uid="{00000000-0005-0000-0000-0000FE270000}"/>
    <cellStyle name="Normal 4 6 5 3 3" xfId="6193" xr:uid="{00000000-0005-0000-0000-0000FF270000}"/>
    <cellStyle name="Normal 4 6 5 3 3 2" xfId="17569" xr:uid="{00000000-0005-0000-0000-000000280000}"/>
    <cellStyle name="Normal 4 6 5 3 4" xfId="8076" xr:uid="{00000000-0005-0000-0000-000001280000}"/>
    <cellStyle name="Normal 4 6 5 3 4 2" xfId="19451" xr:uid="{00000000-0005-0000-0000-000002280000}"/>
    <cellStyle name="Normal 4 6 5 3 5" xfId="10457" xr:uid="{00000000-0005-0000-0000-000003280000}"/>
    <cellStyle name="Normal 4 6 5 3 5 2" xfId="21827" xr:uid="{00000000-0005-0000-0000-000004280000}"/>
    <cellStyle name="Normal 4 6 5 3 6" xfId="13253" xr:uid="{00000000-0005-0000-0000-000005280000}"/>
    <cellStyle name="Normal 4 6 5 4" xfId="4034" xr:uid="{00000000-0005-0000-0000-000006280000}"/>
    <cellStyle name="Normal 4 6 5 4 2" xfId="15410" xr:uid="{00000000-0005-0000-0000-000007280000}"/>
    <cellStyle name="Normal 4 6 5 5" xfId="6194" xr:uid="{00000000-0005-0000-0000-000008280000}"/>
    <cellStyle name="Normal 4 6 5 5 2" xfId="17570" xr:uid="{00000000-0005-0000-0000-000009280000}"/>
    <cellStyle name="Normal 4 6 5 6" xfId="8077" xr:uid="{00000000-0005-0000-0000-00000A280000}"/>
    <cellStyle name="Normal 4 6 5 6 2" xfId="19452" xr:uid="{00000000-0005-0000-0000-00000B280000}"/>
    <cellStyle name="Normal 4 6 5 7" xfId="10454" xr:uid="{00000000-0005-0000-0000-00000C280000}"/>
    <cellStyle name="Normal 4 6 5 7 2" xfId="21824" xr:uid="{00000000-0005-0000-0000-00000D280000}"/>
    <cellStyle name="Normal 4 6 5 8" xfId="13250" xr:uid="{00000000-0005-0000-0000-00000E280000}"/>
    <cellStyle name="Normal 4 6 6" xfId="1665" xr:uid="{00000000-0005-0000-0000-00000F280000}"/>
    <cellStyle name="Normal 4 6 6 2" xfId="1666" xr:uid="{00000000-0005-0000-0000-000010280000}"/>
    <cellStyle name="Normal 4 6 6 2 2" xfId="4035" xr:uid="{00000000-0005-0000-0000-000011280000}"/>
    <cellStyle name="Normal 4 6 6 2 2 2" xfId="15411" xr:uid="{00000000-0005-0000-0000-000012280000}"/>
    <cellStyle name="Normal 4 6 6 2 3" xfId="6195" xr:uid="{00000000-0005-0000-0000-000013280000}"/>
    <cellStyle name="Normal 4 6 6 2 3 2" xfId="17571" xr:uid="{00000000-0005-0000-0000-000014280000}"/>
    <cellStyle name="Normal 4 6 6 2 4" xfId="8078" xr:uid="{00000000-0005-0000-0000-000015280000}"/>
    <cellStyle name="Normal 4 6 6 2 4 2" xfId="19453" xr:uid="{00000000-0005-0000-0000-000016280000}"/>
    <cellStyle name="Normal 4 6 6 2 5" xfId="10459" xr:uid="{00000000-0005-0000-0000-000017280000}"/>
    <cellStyle name="Normal 4 6 6 2 5 2" xfId="21829" xr:uid="{00000000-0005-0000-0000-000018280000}"/>
    <cellStyle name="Normal 4 6 6 2 6" xfId="13255" xr:uid="{00000000-0005-0000-0000-000019280000}"/>
    <cellStyle name="Normal 4 6 6 3" xfId="4036" xr:uid="{00000000-0005-0000-0000-00001A280000}"/>
    <cellStyle name="Normal 4 6 6 3 2" xfId="15412" xr:uid="{00000000-0005-0000-0000-00001B280000}"/>
    <cellStyle name="Normal 4 6 6 4" xfId="6196" xr:uid="{00000000-0005-0000-0000-00001C280000}"/>
    <cellStyle name="Normal 4 6 6 4 2" xfId="17572" xr:uid="{00000000-0005-0000-0000-00001D280000}"/>
    <cellStyle name="Normal 4 6 6 5" xfId="8079" xr:uid="{00000000-0005-0000-0000-00001E280000}"/>
    <cellStyle name="Normal 4 6 6 5 2" xfId="19454" xr:uid="{00000000-0005-0000-0000-00001F280000}"/>
    <cellStyle name="Normal 4 6 6 6" xfId="10458" xr:uid="{00000000-0005-0000-0000-000020280000}"/>
    <cellStyle name="Normal 4 6 6 6 2" xfId="21828" xr:uid="{00000000-0005-0000-0000-000021280000}"/>
    <cellStyle name="Normal 4 6 6 7" xfId="13254" xr:uid="{00000000-0005-0000-0000-000022280000}"/>
    <cellStyle name="Normal 4 6 7" xfId="1667" xr:uid="{00000000-0005-0000-0000-000023280000}"/>
    <cellStyle name="Normal 4 6 7 2" xfId="4037" xr:uid="{00000000-0005-0000-0000-000024280000}"/>
    <cellStyle name="Normal 4 6 7 2 2" xfId="15413" xr:uid="{00000000-0005-0000-0000-000025280000}"/>
    <cellStyle name="Normal 4 6 7 3" xfId="6197" xr:uid="{00000000-0005-0000-0000-000026280000}"/>
    <cellStyle name="Normal 4 6 7 3 2" xfId="17573" xr:uid="{00000000-0005-0000-0000-000027280000}"/>
    <cellStyle name="Normal 4 6 7 4" xfId="8080" xr:uid="{00000000-0005-0000-0000-000028280000}"/>
    <cellStyle name="Normal 4 6 7 4 2" xfId="19455" xr:uid="{00000000-0005-0000-0000-000029280000}"/>
    <cellStyle name="Normal 4 6 7 5" xfId="10460" xr:uid="{00000000-0005-0000-0000-00002A280000}"/>
    <cellStyle name="Normal 4 6 7 5 2" xfId="21830" xr:uid="{00000000-0005-0000-0000-00002B280000}"/>
    <cellStyle name="Normal 4 6 7 6" xfId="13256" xr:uid="{00000000-0005-0000-0000-00002C280000}"/>
    <cellStyle name="Normal 4 6 8" xfId="4038" xr:uid="{00000000-0005-0000-0000-00002D280000}"/>
    <cellStyle name="Normal 4 6 8 2" xfId="15414" xr:uid="{00000000-0005-0000-0000-00002E280000}"/>
    <cellStyle name="Normal 4 6 9" xfId="6198" xr:uid="{00000000-0005-0000-0000-00002F280000}"/>
    <cellStyle name="Normal 4 6 9 2" xfId="17574" xr:uid="{00000000-0005-0000-0000-000030280000}"/>
    <cellStyle name="Normal 4 7" xfId="1668" xr:uid="{00000000-0005-0000-0000-000031280000}"/>
    <cellStyle name="Normal 4 7 10" xfId="8081" xr:uid="{00000000-0005-0000-0000-000032280000}"/>
    <cellStyle name="Normal 4 7 10 2" xfId="19456" xr:uid="{00000000-0005-0000-0000-000033280000}"/>
    <cellStyle name="Normal 4 7 11" xfId="10461" xr:uid="{00000000-0005-0000-0000-000034280000}"/>
    <cellStyle name="Normal 4 7 11 2" xfId="21831" xr:uid="{00000000-0005-0000-0000-000035280000}"/>
    <cellStyle name="Normal 4 7 12" xfId="13257" xr:uid="{00000000-0005-0000-0000-000036280000}"/>
    <cellStyle name="Normal 4 7 2" xfId="1669" xr:uid="{00000000-0005-0000-0000-000037280000}"/>
    <cellStyle name="Normal 4 7 2 10" xfId="10462" xr:uid="{00000000-0005-0000-0000-000038280000}"/>
    <cellStyle name="Normal 4 7 2 10 2" xfId="21832" xr:uid="{00000000-0005-0000-0000-000039280000}"/>
    <cellStyle name="Normal 4 7 2 11" xfId="13258" xr:uid="{00000000-0005-0000-0000-00003A280000}"/>
    <cellStyle name="Normal 4 7 2 2" xfId="1670" xr:uid="{00000000-0005-0000-0000-00003B280000}"/>
    <cellStyle name="Normal 4 7 2 2 2" xfId="1671" xr:uid="{00000000-0005-0000-0000-00003C280000}"/>
    <cellStyle name="Normal 4 7 2 2 2 2" xfId="1672" xr:uid="{00000000-0005-0000-0000-00003D280000}"/>
    <cellStyle name="Normal 4 7 2 2 2 2 2" xfId="4039" xr:uid="{00000000-0005-0000-0000-00003E280000}"/>
    <cellStyle name="Normal 4 7 2 2 2 2 2 2" xfId="15415" xr:uid="{00000000-0005-0000-0000-00003F280000}"/>
    <cellStyle name="Normal 4 7 2 2 2 2 3" xfId="6199" xr:uid="{00000000-0005-0000-0000-000040280000}"/>
    <cellStyle name="Normal 4 7 2 2 2 2 3 2" xfId="17575" xr:uid="{00000000-0005-0000-0000-000041280000}"/>
    <cellStyle name="Normal 4 7 2 2 2 2 4" xfId="8082" xr:uid="{00000000-0005-0000-0000-000042280000}"/>
    <cellStyle name="Normal 4 7 2 2 2 2 4 2" xfId="19457" xr:uid="{00000000-0005-0000-0000-000043280000}"/>
    <cellStyle name="Normal 4 7 2 2 2 2 5" xfId="10465" xr:uid="{00000000-0005-0000-0000-000044280000}"/>
    <cellStyle name="Normal 4 7 2 2 2 2 5 2" xfId="21835" xr:uid="{00000000-0005-0000-0000-000045280000}"/>
    <cellStyle name="Normal 4 7 2 2 2 2 6" xfId="13261" xr:uid="{00000000-0005-0000-0000-000046280000}"/>
    <cellStyle name="Normal 4 7 2 2 2 3" xfId="4040" xr:uid="{00000000-0005-0000-0000-000047280000}"/>
    <cellStyle name="Normal 4 7 2 2 2 3 2" xfId="15416" xr:uid="{00000000-0005-0000-0000-000048280000}"/>
    <cellStyle name="Normal 4 7 2 2 2 4" xfId="6200" xr:uid="{00000000-0005-0000-0000-000049280000}"/>
    <cellStyle name="Normal 4 7 2 2 2 4 2" xfId="17576" xr:uid="{00000000-0005-0000-0000-00004A280000}"/>
    <cellStyle name="Normal 4 7 2 2 2 5" xfId="8083" xr:uid="{00000000-0005-0000-0000-00004B280000}"/>
    <cellStyle name="Normal 4 7 2 2 2 5 2" xfId="19458" xr:uid="{00000000-0005-0000-0000-00004C280000}"/>
    <cellStyle name="Normal 4 7 2 2 2 6" xfId="10464" xr:uid="{00000000-0005-0000-0000-00004D280000}"/>
    <cellStyle name="Normal 4 7 2 2 2 6 2" xfId="21834" xr:uid="{00000000-0005-0000-0000-00004E280000}"/>
    <cellStyle name="Normal 4 7 2 2 2 7" xfId="13260" xr:uid="{00000000-0005-0000-0000-00004F280000}"/>
    <cellStyle name="Normal 4 7 2 2 3" xfId="1673" xr:uid="{00000000-0005-0000-0000-000050280000}"/>
    <cellStyle name="Normal 4 7 2 2 3 2" xfId="4041" xr:uid="{00000000-0005-0000-0000-000051280000}"/>
    <cellStyle name="Normal 4 7 2 2 3 2 2" xfId="15417" xr:uid="{00000000-0005-0000-0000-000052280000}"/>
    <cellStyle name="Normal 4 7 2 2 3 3" xfId="6201" xr:uid="{00000000-0005-0000-0000-000053280000}"/>
    <cellStyle name="Normal 4 7 2 2 3 3 2" xfId="17577" xr:uid="{00000000-0005-0000-0000-000054280000}"/>
    <cellStyle name="Normal 4 7 2 2 3 4" xfId="8084" xr:uid="{00000000-0005-0000-0000-000055280000}"/>
    <cellStyle name="Normal 4 7 2 2 3 4 2" xfId="19459" xr:uid="{00000000-0005-0000-0000-000056280000}"/>
    <cellStyle name="Normal 4 7 2 2 3 5" xfId="10466" xr:uid="{00000000-0005-0000-0000-000057280000}"/>
    <cellStyle name="Normal 4 7 2 2 3 5 2" xfId="21836" xr:uid="{00000000-0005-0000-0000-000058280000}"/>
    <cellStyle name="Normal 4 7 2 2 3 6" xfId="13262" xr:uid="{00000000-0005-0000-0000-000059280000}"/>
    <cellStyle name="Normal 4 7 2 2 4" xfId="4042" xr:uid="{00000000-0005-0000-0000-00005A280000}"/>
    <cellStyle name="Normal 4 7 2 2 4 2" xfId="15418" xr:uid="{00000000-0005-0000-0000-00005B280000}"/>
    <cellStyle name="Normal 4 7 2 2 5" xfId="6202" xr:uid="{00000000-0005-0000-0000-00005C280000}"/>
    <cellStyle name="Normal 4 7 2 2 5 2" xfId="17578" xr:uid="{00000000-0005-0000-0000-00005D280000}"/>
    <cellStyle name="Normal 4 7 2 2 6" xfId="8085" xr:uid="{00000000-0005-0000-0000-00005E280000}"/>
    <cellStyle name="Normal 4 7 2 2 6 2" xfId="19460" xr:uid="{00000000-0005-0000-0000-00005F280000}"/>
    <cellStyle name="Normal 4 7 2 2 7" xfId="10463" xr:uid="{00000000-0005-0000-0000-000060280000}"/>
    <cellStyle name="Normal 4 7 2 2 7 2" xfId="21833" xr:uid="{00000000-0005-0000-0000-000061280000}"/>
    <cellStyle name="Normal 4 7 2 2 8" xfId="13259" xr:uid="{00000000-0005-0000-0000-000062280000}"/>
    <cellStyle name="Normal 4 7 2 3" xfId="1674" xr:uid="{00000000-0005-0000-0000-000063280000}"/>
    <cellStyle name="Normal 4 7 2 3 2" xfId="1675" xr:uid="{00000000-0005-0000-0000-000064280000}"/>
    <cellStyle name="Normal 4 7 2 3 2 2" xfId="1676" xr:uid="{00000000-0005-0000-0000-000065280000}"/>
    <cellStyle name="Normal 4 7 2 3 2 2 2" xfId="4043" xr:uid="{00000000-0005-0000-0000-000066280000}"/>
    <cellStyle name="Normal 4 7 2 3 2 2 2 2" xfId="15419" xr:uid="{00000000-0005-0000-0000-000067280000}"/>
    <cellStyle name="Normal 4 7 2 3 2 2 3" xfId="6203" xr:uid="{00000000-0005-0000-0000-000068280000}"/>
    <cellStyle name="Normal 4 7 2 3 2 2 3 2" xfId="17579" xr:uid="{00000000-0005-0000-0000-000069280000}"/>
    <cellStyle name="Normal 4 7 2 3 2 2 4" xfId="8086" xr:uid="{00000000-0005-0000-0000-00006A280000}"/>
    <cellStyle name="Normal 4 7 2 3 2 2 4 2" xfId="19461" xr:uid="{00000000-0005-0000-0000-00006B280000}"/>
    <cellStyle name="Normal 4 7 2 3 2 2 5" xfId="10469" xr:uid="{00000000-0005-0000-0000-00006C280000}"/>
    <cellStyle name="Normal 4 7 2 3 2 2 5 2" xfId="21839" xr:uid="{00000000-0005-0000-0000-00006D280000}"/>
    <cellStyle name="Normal 4 7 2 3 2 2 6" xfId="13265" xr:uid="{00000000-0005-0000-0000-00006E280000}"/>
    <cellStyle name="Normal 4 7 2 3 2 3" xfId="4044" xr:uid="{00000000-0005-0000-0000-00006F280000}"/>
    <cellStyle name="Normal 4 7 2 3 2 3 2" xfId="15420" xr:uid="{00000000-0005-0000-0000-000070280000}"/>
    <cellStyle name="Normal 4 7 2 3 2 4" xfId="6204" xr:uid="{00000000-0005-0000-0000-000071280000}"/>
    <cellStyle name="Normal 4 7 2 3 2 4 2" xfId="17580" xr:uid="{00000000-0005-0000-0000-000072280000}"/>
    <cellStyle name="Normal 4 7 2 3 2 5" xfId="8087" xr:uid="{00000000-0005-0000-0000-000073280000}"/>
    <cellStyle name="Normal 4 7 2 3 2 5 2" xfId="19462" xr:uid="{00000000-0005-0000-0000-000074280000}"/>
    <cellStyle name="Normal 4 7 2 3 2 6" xfId="10468" xr:uid="{00000000-0005-0000-0000-000075280000}"/>
    <cellStyle name="Normal 4 7 2 3 2 6 2" xfId="21838" xr:uid="{00000000-0005-0000-0000-000076280000}"/>
    <cellStyle name="Normal 4 7 2 3 2 7" xfId="13264" xr:uid="{00000000-0005-0000-0000-000077280000}"/>
    <cellStyle name="Normal 4 7 2 3 3" xfId="1677" xr:uid="{00000000-0005-0000-0000-000078280000}"/>
    <cellStyle name="Normal 4 7 2 3 3 2" xfId="4045" xr:uid="{00000000-0005-0000-0000-000079280000}"/>
    <cellStyle name="Normal 4 7 2 3 3 2 2" xfId="15421" xr:uid="{00000000-0005-0000-0000-00007A280000}"/>
    <cellStyle name="Normal 4 7 2 3 3 3" xfId="6205" xr:uid="{00000000-0005-0000-0000-00007B280000}"/>
    <cellStyle name="Normal 4 7 2 3 3 3 2" xfId="17581" xr:uid="{00000000-0005-0000-0000-00007C280000}"/>
    <cellStyle name="Normal 4 7 2 3 3 4" xfId="8088" xr:uid="{00000000-0005-0000-0000-00007D280000}"/>
    <cellStyle name="Normal 4 7 2 3 3 4 2" xfId="19463" xr:uid="{00000000-0005-0000-0000-00007E280000}"/>
    <cellStyle name="Normal 4 7 2 3 3 5" xfId="10470" xr:uid="{00000000-0005-0000-0000-00007F280000}"/>
    <cellStyle name="Normal 4 7 2 3 3 5 2" xfId="21840" xr:uid="{00000000-0005-0000-0000-000080280000}"/>
    <cellStyle name="Normal 4 7 2 3 3 6" xfId="13266" xr:uid="{00000000-0005-0000-0000-000081280000}"/>
    <cellStyle name="Normal 4 7 2 3 4" xfId="4046" xr:uid="{00000000-0005-0000-0000-000082280000}"/>
    <cellStyle name="Normal 4 7 2 3 4 2" xfId="15422" xr:uid="{00000000-0005-0000-0000-000083280000}"/>
    <cellStyle name="Normal 4 7 2 3 5" xfId="6206" xr:uid="{00000000-0005-0000-0000-000084280000}"/>
    <cellStyle name="Normal 4 7 2 3 5 2" xfId="17582" xr:uid="{00000000-0005-0000-0000-000085280000}"/>
    <cellStyle name="Normal 4 7 2 3 6" xfId="8089" xr:uid="{00000000-0005-0000-0000-000086280000}"/>
    <cellStyle name="Normal 4 7 2 3 6 2" xfId="19464" xr:uid="{00000000-0005-0000-0000-000087280000}"/>
    <cellStyle name="Normal 4 7 2 3 7" xfId="10467" xr:uid="{00000000-0005-0000-0000-000088280000}"/>
    <cellStyle name="Normal 4 7 2 3 7 2" xfId="21837" xr:uid="{00000000-0005-0000-0000-000089280000}"/>
    <cellStyle name="Normal 4 7 2 3 8" xfId="13263" xr:uid="{00000000-0005-0000-0000-00008A280000}"/>
    <cellStyle name="Normal 4 7 2 4" xfId="1678" xr:uid="{00000000-0005-0000-0000-00008B280000}"/>
    <cellStyle name="Normal 4 7 2 4 2" xfId="1679" xr:uid="{00000000-0005-0000-0000-00008C280000}"/>
    <cellStyle name="Normal 4 7 2 4 2 2" xfId="1680" xr:uid="{00000000-0005-0000-0000-00008D280000}"/>
    <cellStyle name="Normal 4 7 2 4 2 2 2" xfId="4047" xr:uid="{00000000-0005-0000-0000-00008E280000}"/>
    <cellStyle name="Normal 4 7 2 4 2 2 2 2" xfId="15423" xr:uid="{00000000-0005-0000-0000-00008F280000}"/>
    <cellStyle name="Normal 4 7 2 4 2 2 3" xfId="6207" xr:uid="{00000000-0005-0000-0000-000090280000}"/>
    <cellStyle name="Normal 4 7 2 4 2 2 3 2" xfId="17583" xr:uid="{00000000-0005-0000-0000-000091280000}"/>
    <cellStyle name="Normal 4 7 2 4 2 2 4" xfId="8090" xr:uid="{00000000-0005-0000-0000-000092280000}"/>
    <cellStyle name="Normal 4 7 2 4 2 2 4 2" xfId="19465" xr:uid="{00000000-0005-0000-0000-000093280000}"/>
    <cellStyle name="Normal 4 7 2 4 2 2 5" xfId="10473" xr:uid="{00000000-0005-0000-0000-000094280000}"/>
    <cellStyle name="Normal 4 7 2 4 2 2 5 2" xfId="21843" xr:uid="{00000000-0005-0000-0000-000095280000}"/>
    <cellStyle name="Normal 4 7 2 4 2 2 6" xfId="13269" xr:uid="{00000000-0005-0000-0000-000096280000}"/>
    <cellStyle name="Normal 4 7 2 4 2 3" xfId="4048" xr:uid="{00000000-0005-0000-0000-000097280000}"/>
    <cellStyle name="Normal 4 7 2 4 2 3 2" xfId="15424" xr:uid="{00000000-0005-0000-0000-000098280000}"/>
    <cellStyle name="Normal 4 7 2 4 2 4" xfId="6208" xr:uid="{00000000-0005-0000-0000-000099280000}"/>
    <cellStyle name="Normal 4 7 2 4 2 4 2" xfId="17584" xr:uid="{00000000-0005-0000-0000-00009A280000}"/>
    <cellStyle name="Normal 4 7 2 4 2 5" xfId="8091" xr:uid="{00000000-0005-0000-0000-00009B280000}"/>
    <cellStyle name="Normal 4 7 2 4 2 5 2" xfId="19466" xr:uid="{00000000-0005-0000-0000-00009C280000}"/>
    <cellStyle name="Normal 4 7 2 4 2 6" xfId="10472" xr:uid="{00000000-0005-0000-0000-00009D280000}"/>
    <cellStyle name="Normal 4 7 2 4 2 6 2" xfId="21842" xr:uid="{00000000-0005-0000-0000-00009E280000}"/>
    <cellStyle name="Normal 4 7 2 4 2 7" xfId="13268" xr:uid="{00000000-0005-0000-0000-00009F280000}"/>
    <cellStyle name="Normal 4 7 2 4 3" xfId="1681" xr:uid="{00000000-0005-0000-0000-0000A0280000}"/>
    <cellStyle name="Normal 4 7 2 4 3 2" xfId="4049" xr:uid="{00000000-0005-0000-0000-0000A1280000}"/>
    <cellStyle name="Normal 4 7 2 4 3 2 2" xfId="15425" xr:uid="{00000000-0005-0000-0000-0000A2280000}"/>
    <cellStyle name="Normal 4 7 2 4 3 3" xfId="6209" xr:uid="{00000000-0005-0000-0000-0000A3280000}"/>
    <cellStyle name="Normal 4 7 2 4 3 3 2" xfId="17585" xr:uid="{00000000-0005-0000-0000-0000A4280000}"/>
    <cellStyle name="Normal 4 7 2 4 3 4" xfId="8092" xr:uid="{00000000-0005-0000-0000-0000A5280000}"/>
    <cellStyle name="Normal 4 7 2 4 3 4 2" xfId="19467" xr:uid="{00000000-0005-0000-0000-0000A6280000}"/>
    <cellStyle name="Normal 4 7 2 4 3 5" xfId="10474" xr:uid="{00000000-0005-0000-0000-0000A7280000}"/>
    <cellStyle name="Normal 4 7 2 4 3 5 2" xfId="21844" xr:uid="{00000000-0005-0000-0000-0000A8280000}"/>
    <cellStyle name="Normal 4 7 2 4 3 6" xfId="13270" xr:uid="{00000000-0005-0000-0000-0000A9280000}"/>
    <cellStyle name="Normal 4 7 2 4 4" xfId="4050" xr:uid="{00000000-0005-0000-0000-0000AA280000}"/>
    <cellStyle name="Normal 4 7 2 4 4 2" xfId="15426" xr:uid="{00000000-0005-0000-0000-0000AB280000}"/>
    <cellStyle name="Normal 4 7 2 4 5" xfId="6210" xr:uid="{00000000-0005-0000-0000-0000AC280000}"/>
    <cellStyle name="Normal 4 7 2 4 5 2" xfId="17586" xr:uid="{00000000-0005-0000-0000-0000AD280000}"/>
    <cellStyle name="Normal 4 7 2 4 6" xfId="8093" xr:uid="{00000000-0005-0000-0000-0000AE280000}"/>
    <cellStyle name="Normal 4 7 2 4 6 2" xfId="19468" xr:uid="{00000000-0005-0000-0000-0000AF280000}"/>
    <cellStyle name="Normal 4 7 2 4 7" xfId="10471" xr:uid="{00000000-0005-0000-0000-0000B0280000}"/>
    <cellStyle name="Normal 4 7 2 4 7 2" xfId="21841" xr:uid="{00000000-0005-0000-0000-0000B1280000}"/>
    <cellStyle name="Normal 4 7 2 4 8" xfId="13267" xr:uid="{00000000-0005-0000-0000-0000B2280000}"/>
    <cellStyle name="Normal 4 7 2 5" xfId="1682" xr:uid="{00000000-0005-0000-0000-0000B3280000}"/>
    <cellStyle name="Normal 4 7 2 5 2" xfId="1683" xr:uid="{00000000-0005-0000-0000-0000B4280000}"/>
    <cellStyle name="Normal 4 7 2 5 2 2" xfId="4051" xr:uid="{00000000-0005-0000-0000-0000B5280000}"/>
    <cellStyle name="Normal 4 7 2 5 2 2 2" xfId="15427" xr:uid="{00000000-0005-0000-0000-0000B6280000}"/>
    <cellStyle name="Normal 4 7 2 5 2 3" xfId="6211" xr:uid="{00000000-0005-0000-0000-0000B7280000}"/>
    <cellStyle name="Normal 4 7 2 5 2 3 2" xfId="17587" xr:uid="{00000000-0005-0000-0000-0000B8280000}"/>
    <cellStyle name="Normal 4 7 2 5 2 4" xfId="8094" xr:uid="{00000000-0005-0000-0000-0000B9280000}"/>
    <cellStyle name="Normal 4 7 2 5 2 4 2" xfId="19469" xr:uid="{00000000-0005-0000-0000-0000BA280000}"/>
    <cellStyle name="Normal 4 7 2 5 2 5" xfId="10476" xr:uid="{00000000-0005-0000-0000-0000BB280000}"/>
    <cellStyle name="Normal 4 7 2 5 2 5 2" xfId="21846" xr:uid="{00000000-0005-0000-0000-0000BC280000}"/>
    <cellStyle name="Normal 4 7 2 5 2 6" xfId="13272" xr:uid="{00000000-0005-0000-0000-0000BD280000}"/>
    <cellStyle name="Normal 4 7 2 5 3" xfId="4052" xr:uid="{00000000-0005-0000-0000-0000BE280000}"/>
    <cellStyle name="Normal 4 7 2 5 3 2" xfId="15428" xr:uid="{00000000-0005-0000-0000-0000BF280000}"/>
    <cellStyle name="Normal 4 7 2 5 4" xfId="6212" xr:uid="{00000000-0005-0000-0000-0000C0280000}"/>
    <cellStyle name="Normal 4 7 2 5 4 2" xfId="17588" xr:uid="{00000000-0005-0000-0000-0000C1280000}"/>
    <cellStyle name="Normal 4 7 2 5 5" xfId="8095" xr:uid="{00000000-0005-0000-0000-0000C2280000}"/>
    <cellStyle name="Normal 4 7 2 5 5 2" xfId="19470" xr:uid="{00000000-0005-0000-0000-0000C3280000}"/>
    <cellStyle name="Normal 4 7 2 5 6" xfId="10475" xr:uid="{00000000-0005-0000-0000-0000C4280000}"/>
    <cellStyle name="Normal 4 7 2 5 6 2" xfId="21845" xr:uid="{00000000-0005-0000-0000-0000C5280000}"/>
    <cellStyle name="Normal 4 7 2 5 7" xfId="13271" xr:uid="{00000000-0005-0000-0000-0000C6280000}"/>
    <cellStyle name="Normal 4 7 2 6" xfId="1684" xr:uid="{00000000-0005-0000-0000-0000C7280000}"/>
    <cellStyle name="Normal 4 7 2 6 2" xfId="4053" xr:uid="{00000000-0005-0000-0000-0000C8280000}"/>
    <cellStyle name="Normal 4 7 2 6 2 2" xfId="15429" xr:uid="{00000000-0005-0000-0000-0000C9280000}"/>
    <cellStyle name="Normal 4 7 2 6 3" xfId="6213" xr:uid="{00000000-0005-0000-0000-0000CA280000}"/>
    <cellStyle name="Normal 4 7 2 6 3 2" xfId="17589" xr:uid="{00000000-0005-0000-0000-0000CB280000}"/>
    <cellStyle name="Normal 4 7 2 6 4" xfId="8096" xr:uid="{00000000-0005-0000-0000-0000CC280000}"/>
    <cellStyle name="Normal 4 7 2 6 4 2" xfId="19471" xr:uid="{00000000-0005-0000-0000-0000CD280000}"/>
    <cellStyle name="Normal 4 7 2 6 5" xfId="10477" xr:uid="{00000000-0005-0000-0000-0000CE280000}"/>
    <cellStyle name="Normal 4 7 2 6 5 2" xfId="21847" xr:uid="{00000000-0005-0000-0000-0000CF280000}"/>
    <cellStyle name="Normal 4 7 2 6 6" xfId="13273" xr:uid="{00000000-0005-0000-0000-0000D0280000}"/>
    <cellStyle name="Normal 4 7 2 7" xfId="4054" xr:uid="{00000000-0005-0000-0000-0000D1280000}"/>
    <cellStyle name="Normal 4 7 2 7 2" xfId="15430" xr:uid="{00000000-0005-0000-0000-0000D2280000}"/>
    <cellStyle name="Normal 4 7 2 8" xfId="6214" xr:uid="{00000000-0005-0000-0000-0000D3280000}"/>
    <cellStyle name="Normal 4 7 2 8 2" xfId="17590" xr:uid="{00000000-0005-0000-0000-0000D4280000}"/>
    <cellStyle name="Normal 4 7 2 9" xfId="8097" xr:uid="{00000000-0005-0000-0000-0000D5280000}"/>
    <cellStyle name="Normal 4 7 2 9 2" xfId="19472" xr:uid="{00000000-0005-0000-0000-0000D6280000}"/>
    <cellStyle name="Normal 4 7 3" xfId="1685" xr:uid="{00000000-0005-0000-0000-0000D7280000}"/>
    <cellStyle name="Normal 4 7 3 2" xfId="1686" xr:uid="{00000000-0005-0000-0000-0000D8280000}"/>
    <cellStyle name="Normal 4 7 3 2 2" xfId="1687" xr:uid="{00000000-0005-0000-0000-0000D9280000}"/>
    <cellStyle name="Normal 4 7 3 2 2 2" xfId="4055" xr:uid="{00000000-0005-0000-0000-0000DA280000}"/>
    <cellStyle name="Normal 4 7 3 2 2 2 2" xfId="15431" xr:uid="{00000000-0005-0000-0000-0000DB280000}"/>
    <cellStyle name="Normal 4 7 3 2 2 3" xfId="6215" xr:uid="{00000000-0005-0000-0000-0000DC280000}"/>
    <cellStyle name="Normal 4 7 3 2 2 3 2" xfId="17591" xr:uid="{00000000-0005-0000-0000-0000DD280000}"/>
    <cellStyle name="Normal 4 7 3 2 2 4" xfId="8098" xr:uid="{00000000-0005-0000-0000-0000DE280000}"/>
    <cellStyle name="Normal 4 7 3 2 2 4 2" xfId="19473" xr:uid="{00000000-0005-0000-0000-0000DF280000}"/>
    <cellStyle name="Normal 4 7 3 2 2 5" xfId="10480" xr:uid="{00000000-0005-0000-0000-0000E0280000}"/>
    <cellStyle name="Normal 4 7 3 2 2 5 2" xfId="21850" xr:uid="{00000000-0005-0000-0000-0000E1280000}"/>
    <cellStyle name="Normal 4 7 3 2 2 6" xfId="13276" xr:uid="{00000000-0005-0000-0000-0000E2280000}"/>
    <cellStyle name="Normal 4 7 3 2 3" xfId="4056" xr:uid="{00000000-0005-0000-0000-0000E3280000}"/>
    <cellStyle name="Normal 4 7 3 2 3 2" xfId="15432" xr:uid="{00000000-0005-0000-0000-0000E4280000}"/>
    <cellStyle name="Normal 4 7 3 2 4" xfId="6216" xr:uid="{00000000-0005-0000-0000-0000E5280000}"/>
    <cellStyle name="Normal 4 7 3 2 4 2" xfId="17592" xr:uid="{00000000-0005-0000-0000-0000E6280000}"/>
    <cellStyle name="Normal 4 7 3 2 5" xfId="8099" xr:uid="{00000000-0005-0000-0000-0000E7280000}"/>
    <cellStyle name="Normal 4 7 3 2 5 2" xfId="19474" xr:uid="{00000000-0005-0000-0000-0000E8280000}"/>
    <cellStyle name="Normal 4 7 3 2 6" xfId="10479" xr:uid="{00000000-0005-0000-0000-0000E9280000}"/>
    <cellStyle name="Normal 4 7 3 2 6 2" xfId="21849" xr:uid="{00000000-0005-0000-0000-0000EA280000}"/>
    <cellStyle name="Normal 4 7 3 2 7" xfId="13275" xr:uid="{00000000-0005-0000-0000-0000EB280000}"/>
    <cellStyle name="Normal 4 7 3 3" xfId="1688" xr:uid="{00000000-0005-0000-0000-0000EC280000}"/>
    <cellStyle name="Normal 4 7 3 3 2" xfId="4057" xr:uid="{00000000-0005-0000-0000-0000ED280000}"/>
    <cellStyle name="Normal 4 7 3 3 2 2" xfId="15433" xr:uid="{00000000-0005-0000-0000-0000EE280000}"/>
    <cellStyle name="Normal 4 7 3 3 3" xfId="6217" xr:uid="{00000000-0005-0000-0000-0000EF280000}"/>
    <cellStyle name="Normal 4 7 3 3 3 2" xfId="17593" xr:uid="{00000000-0005-0000-0000-0000F0280000}"/>
    <cellStyle name="Normal 4 7 3 3 4" xfId="8100" xr:uid="{00000000-0005-0000-0000-0000F1280000}"/>
    <cellStyle name="Normal 4 7 3 3 4 2" xfId="19475" xr:uid="{00000000-0005-0000-0000-0000F2280000}"/>
    <cellStyle name="Normal 4 7 3 3 5" xfId="10481" xr:uid="{00000000-0005-0000-0000-0000F3280000}"/>
    <cellStyle name="Normal 4 7 3 3 5 2" xfId="21851" xr:uid="{00000000-0005-0000-0000-0000F4280000}"/>
    <cellStyle name="Normal 4 7 3 3 6" xfId="13277" xr:uid="{00000000-0005-0000-0000-0000F5280000}"/>
    <cellStyle name="Normal 4 7 3 4" xfId="4058" xr:uid="{00000000-0005-0000-0000-0000F6280000}"/>
    <cellStyle name="Normal 4 7 3 4 2" xfId="15434" xr:uid="{00000000-0005-0000-0000-0000F7280000}"/>
    <cellStyle name="Normal 4 7 3 5" xfId="6218" xr:uid="{00000000-0005-0000-0000-0000F8280000}"/>
    <cellStyle name="Normal 4 7 3 5 2" xfId="17594" xr:uid="{00000000-0005-0000-0000-0000F9280000}"/>
    <cellStyle name="Normal 4 7 3 6" xfId="8101" xr:uid="{00000000-0005-0000-0000-0000FA280000}"/>
    <cellStyle name="Normal 4 7 3 6 2" xfId="19476" xr:uid="{00000000-0005-0000-0000-0000FB280000}"/>
    <cellStyle name="Normal 4 7 3 7" xfId="10478" xr:uid="{00000000-0005-0000-0000-0000FC280000}"/>
    <cellStyle name="Normal 4 7 3 7 2" xfId="21848" xr:uid="{00000000-0005-0000-0000-0000FD280000}"/>
    <cellStyle name="Normal 4 7 3 8" xfId="13274" xr:uid="{00000000-0005-0000-0000-0000FE280000}"/>
    <cellStyle name="Normal 4 7 4" xfId="1689" xr:uid="{00000000-0005-0000-0000-0000FF280000}"/>
    <cellStyle name="Normal 4 7 4 2" xfId="1690" xr:uid="{00000000-0005-0000-0000-000000290000}"/>
    <cellStyle name="Normal 4 7 4 2 2" xfId="1691" xr:uid="{00000000-0005-0000-0000-000001290000}"/>
    <cellStyle name="Normal 4 7 4 2 2 2" xfId="4059" xr:uid="{00000000-0005-0000-0000-000002290000}"/>
    <cellStyle name="Normal 4 7 4 2 2 2 2" xfId="15435" xr:uid="{00000000-0005-0000-0000-000003290000}"/>
    <cellStyle name="Normal 4 7 4 2 2 3" xfId="6219" xr:uid="{00000000-0005-0000-0000-000004290000}"/>
    <cellStyle name="Normal 4 7 4 2 2 3 2" xfId="17595" xr:uid="{00000000-0005-0000-0000-000005290000}"/>
    <cellStyle name="Normal 4 7 4 2 2 4" xfId="8102" xr:uid="{00000000-0005-0000-0000-000006290000}"/>
    <cellStyle name="Normal 4 7 4 2 2 4 2" xfId="19477" xr:uid="{00000000-0005-0000-0000-000007290000}"/>
    <cellStyle name="Normal 4 7 4 2 2 5" xfId="10484" xr:uid="{00000000-0005-0000-0000-000008290000}"/>
    <cellStyle name="Normal 4 7 4 2 2 5 2" xfId="21854" xr:uid="{00000000-0005-0000-0000-000009290000}"/>
    <cellStyle name="Normal 4 7 4 2 2 6" xfId="13280" xr:uid="{00000000-0005-0000-0000-00000A290000}"/>
    <cellStyle name="Normal 4 7 4 2 3" xfId="4060" xr:uid="{00000000-0005-0000-0000-00000B290000}"/>
    <cellStyle name="Normal 4 7 4 2 3 2" xfId="15436" xr:uid="{00000000-0005-0000-0000-00000C290000}"/>
    <cellStyle name="Normal 4 7 4 2 4" xfId="6220" xr:uid="{00000000-0005-0000-0000-00000D290000}"/>
    <cellStyle name="Normal 4 7 4 2 4 2" xfId="17596" xr:uid="{00000000-0005-0000-0000-00000E290000}"/>
    <cellStyle name="Normal 4 7 4 2 5" xfId="8103" xr:uid="{00000000-0005-0000-0000-00000F290000}"/>
    <cellStyle name="Normal 4 7 4 2 5 2" xfId="19478" xr:uid="{00000000-0005-0000-0000-000010290000}"/>
    <cellStyle name="Normal 4 7 4 2 6" xfId="10483" xr:uid="{00000000-0005-0000-0000-000011290000}"/>
    <cellStyle name="Normal 4 7 4 2 6 2" xfId="21853" xr:uid="{00000000-0005-0000-0000-000012290000}"/>
    <cellStyle name="Normal 4 7 4 2 7" xfId="13279" xr:uid="{00000000-0005-0000-0000-000013290000}"/>
    <cellStyle name="Normal 4 7 4 3" xfId="1692" xr:uid="{00000000-0005-0000-0000-000014290000}"/>
    <cellStyle name="Normal 4 7 4 3 2" xfId="4061" xr:uid="{00000000-0005-0000-0000-000015290000}"/>
    <cellStyle name="Normal 4 7 4 3 2 2" xfId="15437" xr:uid="{00000000-0005-0000-0000-000016290000}"/>
    <cellStyle name="Normal 4 7 4 3 3" xfId="6221" xr:uid="{00000000-0005-0000-0000-000017290000}"/>
    <cellStyle name="Normal 4 7 4 3 3 2" xfId="17597" xr:uid="{00000000-0005-0000-0000-000018290000}"/>
    <cellStyle name="Normal 4 7 4 3 4" xfId="8104" xr:uid="{00000000-0005-0000-0000-000019290000}"/>
    <cellStyle name="Normal 4 7 4 3 4 2" xfId="19479" xr:uid="{00000000-0005-0000-0000-00001A290000}"/>
    <cellStyle name="Normal 4 7 4 3 5" xfId="10485" xr:uid="{00000000-0005-0000-0000-00001B290000}"/>
    <cellStyle name="Normal 4 7 4 3 5 2" xfId="21855" xr:uid="{00000000-0005-0000-0000-00001C290000}"/>
    <cellStyle name="Normal 4 7 4 3 6" xfId="13281" xr:uid="{00000000-0005-0000-0000-00001D290000}"/>
    <cellStyle name="Normal 4 7 4 4" xfId="4062" xr:uid="{00000000-0005-0000-0000-00001E290000}"/>
    <cellStyle name="Normal 4 7 4 4 2" xfId="15438" xr:uid="{00000000-0005-0000-0000-00001F290000}"/>
    <cellStyle name="Normal 4 7 4 5" xfId="6222" xr:uid="{00000000-0005-0000-0000-000020290000}"/>
    <cellStyle name="Normal 4 7 4 5 2" xfId="17598" xr:uid="{00000000-0005-0000-0000-000021290000}"/>
    <cellStyle name="Normal 4 7 4 6" xfId="8105" xr:uid="{00000000-0005-0000-0000-000022290000}"/>
    <cellStyle name="Normal 4 7 4 6 2" xfId="19480" xr:uid="{00000000-0005-0000-0000-000023290000}"/>
    <cellStyle name="Normal 4 7 4 7" xfId="10482" xr:uid="{00000000-0005-0000-0000-000024290000}"/>
    <cellStyle name="Normal 4 7 4 7 2" xfId="21852" xr:uid="{00000000-0005-0000-0000-000025290000}"/>
    <cellStyle name="Normal 4 7 4 8" xfId="13278" xr:uid="{00000000-0005-0000-0000-000026290000}"/>
    <cellStyle name="Normal 4 7 5" xfId="1693" xr:uid="{00000000-0005-0000-0000-000027290000}"/>
    <cellStyle name="Normal 4 7 5 2" xfId="1694" xr:uid="{00000000-0005-0000-0000-000028290000}"/>
    <cellStyle name="Normal 4 7 5 2 2" xfId="1695" xr:uid="{00000000-0005-0000-0000-000029290000}"/>
    <cellStyle name="Normal 4 7 5 2 2 2" xfId="4063" xr:uid="{00000000-0005-0000-0000-00002A290000}"/>
    <cellStyle name="Normal 4 7 5 2 2 2 2" xfId="15439" xr:uid="{00000000-0005-0000-0000-00002B290000}"/>
    <cellStyle name="Normal 4 7 5 2 2 3" xfId="6223" xr:uid="{00000000-0005-0000-0000-00002C290000}"/>
    <cellStyle name="Normal 4 7 5 2 2 3 2" xfId="17599" xr:uid="{00000000-0005-0000-0000-00002D290000}"/>
    <cellStyle name="Normal 4 7 5 2 2 4" xfId="8106" xr:uid="{00000000-0005-0000-0000-00002E290000}"/>
    <cellStyle name="Normal 4 7 5 2 2 4 2" xfId="19481" xr:uid="{00000000-0005-0000-0000-00002F290000}"/>
    <cellStyle name="Normal 4 7 5 2 2 5" xfId="10488" xr:uid="{00000000-0005-0000-0000-000030290000}"/>
    <cellStyle name="Normal 4 7 5 2 2 5 2" xfId="21858" xr:uid="{00000000-0005-0000-0000-000031290000}"/>
    <cellStyle name="Normal 4 7 5 2 2 6" xfId="13284" xr:uid="{00000000-0005-0000-0000-000032290000}"/>
    <cellStyle name="Normal 4 7 5 2 3" xfId="4064" xr:uid="{00000000-0005-0000-0000-000033290000}"/>
    <cellStyle name="Normal 4 7 5 2 3 2" xfId="15440" xr:uid="{00000000-0005-0000-0000-000034290000}"/>
    <cellStyle name="Normal 4 7 5 2 4" xfId="6224" xr:uid="{00000000-0005-0000-0000-000035290000}"/>
    <cellStyle name="Normal 4 7 5 2 4 2" xfId="17600" xr:uid="{00000000-0005-0000-0000-000036290000}"/>
    <cellStyle name="Normal 4 7 5 2 5" xfId="8107" xr:uid="{00000000-0005-0000-0000-000037290000}"/>
    <cellStyle name="Normal 4 7 5 2 5 2" xfId="19482" xr:uid="{00000000-0005-0000-0000-000038290000}"/>
    <cellStyle name="Normal 4 7 5 2 6" xfId="10487" xr:uid="{00000000-0005-0000-0000-000039290000}"/>
    <cellStyle name="Normal 4 7 5 2 6 2" xfId="21857" xr:uid="{00000000-0005-0000-0000-00003A290000}"/>
    <cellStyle name="Normal 4 7 5 2 7" xfId="13283" xr:uid="{00000000-0005-0000-0000-00003B290000}"/>
    <cellStyle name="Normal 4 7 5 3" xfId="1696" xr:uid="{00000000-0005-0000-0000-00003C290000}"/>
    <cellStyle name="Normal 4 7 5 3 2" xfId="4065" xr:uid="{00000000-0005-0000-0000-00003D290000}"/>
    <cellStyle name="Normal 4 7 5 3 2 2" xfId="15441" xr:uid="{00000000-0005-0000-0000-00003E290000}"/>
    <cellStyle name="Normal 4 7 5 3 3" xfId="6225" xr:uid="{00000000-0005-0000-0000-00003F290000}"/>
    <cellStyle name="Normal 4 7 5 3 3 2" xfId="17601" xr:uid="{00000000-0005-0000-0000-000040290000}"/>
    <cellStyle name="Normal 4 7 5 3 4" xfId="8108" xr:uid="{00000000-0005-0000-0000-000041290000}"/>
    <cellStyle name="Normal 4 7 5 3 4 2" xfId="19483" xr:uid="{00000000-0005-0000-0000-000042290000}"/>
    <cellStyle name="Normal 4 7 5 3 5" xfId="10489" xr:uid="{00000000-0005-0000-0000-000043290000}"/>
    <cellStyle name="Normal 4 7 5 3 5 2" xfId="21859" xr:uid="{00000000-0005-0000-0000-000044290000}"/>
    <cellStyle name="Normal 4 7 5 3 6" xfId="13285" xr:uid="{00000000-0005-0000-0000-000045290000}"/>
    <cellStyle name="Normal 4 7 5 4" xfId="4066" xr:uid="{00000000-0005-0000-0000-000046290000}"/>
    <cellStyle name="Normal 4 7 5 4 2" xfId="15442" xr:uid="{00000000-0005-0000-0000-000047290000}"/>
    <cellStyle name="Normal 4 7 5 5" xfId="6226" xr:uid="{00000000-0005-0000-0000-000048290000}"/>
    <cellStyle name="Normal 4 7 5 5 2" xfId="17602" xr:uid="{00000000-0005-0000-0000-000049290000}"/>
    <cellStyle name="Normal 4 7 5 6" xfId="8109" xr:uid="{00000000-0005-0000-0000-00004A290000}"/>
    <cellStyle name="Normal 4 7 5 6 2" xfId="19484" xr:uid="{00000000-0005-0000-0000-00004B290000}"/>
    <cellStyle name="Normal 4 7 5 7" xfId="10486" xr:uid="{00000000-0005-0000-0000-00004C290000}"/>
    <cellStyle name="Normal 4 7 5 7 2" xfId="21856" xr:uid="{00000000-0005-0000-0000-00004D290000}"/>
    <cellStyle name="Normal 4 7 5 8" xfId="13282" xr:uid="{00000000-0005-0000-0000-00004E290000}"/>
    <cellStyle name="Normal 4 7 6" xfId="1697" xr:uid="{00000000-0005-0000-0000-00004F290000}"/>
    <cellStyle name="Normal 4 7 6 2" xfId="1698" xr:uid="{00000000-0005-0000-0000-000050290000}"/>
    <cellStyle name="Normal 4 7 6 2 2" xfId="4067" xr:uid="{00000000-0005-0000-0000-000051290000}"/>
    <cellStyle name="Normal 4 7 6 2 2 2" xfId="15443" xr:uid="{00000000-0005-0000-0000-000052290000}"/>
    <cellStyle name="Normal 4 7 6 2 3" xfId="6227" xr:uid="{00000000-0005-0000-0000-000053290000}"/>
    <cellStyle name="Normal 4 7 6 2 3 2" xfId="17603" xr:uid="{00000000-0005-0000-0000-000054290000}"/>
    <cellStyle name="Normal 4 7 6 2 4" xfId="8110" xr:uid="{00000000-0005-0000-0000-000055290000}"/>
    <cellStyle name="Normal 4 7 6 2 4 2" xfId="19485" xr:uid="{00000000-0005-0000-0000-000056290000}"/>
    <cellStyle name="Normal 4 7 6 2 5" xfId="10491" xr:uid="{00000000-0005-0000-0000-000057290000}"/>
    <cellStyle name="Normal 4 7 6 2 5 2" xfId="21861" xr:uid="{00000000-0005-0000-0000-000058290000}"/>
    <cellStyle name="Normal 4 7 6 2 6" xfId="13287" xr:uid="{00000000-0005-0000-0000-000059290000}"/>
    <cellStyle name="Normal 4 7 6 3" xfId="4068" xr:uid="{00000000-0005-0000-0000-00005A290000}"/>
    <cellStyle name="Normal 4 7 6 3 2" xfId="15444" xr:uid="{00000000-0005-0000-0000-00005B290000}"/>
    <cellStyle name="Normal 4 7 6 4" xfId="6228" xr:uid="{00000000-0005-0000-0000-00005C290000}"/>
    <cellStyle name="Normal 4 7 6 4 2" xfId="17604" xr:uid="{00000000-0005-0000-0000-00005D290000}"/>
    <cellStyle name="Normal 4 7 6 5" xfId="8111" xr:uid="{00000000-0005-0000-0000-00005E290000}"/>
    <cellStyle name="Normal 4 7 6 5 2" xfId="19486" xr:uid="{00000000-0005-0000-0000-00005F290000}"/>
    <cellStyle name="Normal 4 7 6 6" xfId="10490" xr:uid="{00000000-0005-0000-0000-000060290000}"/>
    <cellStyle name="Normal 4 7 6 6 2" xfId="21860" xr:uid="{00000000-0005-0000-0000-000061290000}"/>
    <cellStyle name="Normal 4 7 6 7" xfId="13286" xr:uid="{00000000-0005-0000-0000-000062290000}"/>
    <cellStyle name="Normal 4 7 7" xfId="1699" xr:uid="{00000000-0005-0000-0000-000063290000}"/>
    <cellStyle name="Normal 4 7 7 2" xfId="4069" xr:uid="{00000000-0005-0000-0000-000064290000}"/>
    <cellStyle name="Normal 4 7 7 2 2" xfId="15445" xr:uid="{00000000-0005-0000-0000-000065290000}"/>
    <cellStyle name="Normal 4 7 7 3" xfId="6229" xr:uid="{00000000-0005-0000-0000-000066290000}"/>
    <cellStyle name="Normal 4 7 7 3 2" xfId="17605" xr:uid="{00000000-0005-0000-0000-000067290000}"/>
    <cellStyle name="Normal 4 7 7 4" xfId="8112" xr:uid="{00000000-0005-0000-0000-000068290000}"/>
    <cellStyle name="Normal 4 7 7 4 2" xfId="19487" xr:uid="{00000000-0005-0000-0000-000069290000}"/>
    <cellStyle name="Normal 4 7 7 5" xfId="10492" xr:uid="{00000000-0005-0000-0000-00006A290000}"/>
    <cellStyle name="Normal 4 7 7 5 2" xfId="21862" xr:uid="{00000000-0005-0000-0000-00006B290000}"/>
    <cellStyle name="Normal 4 7 7 6" xfId="13288" xr:uid="{00000000-0005-0000-0000-00006C290000}"/>
    <cellStyle name="Normal 4 7 8" xfId="4070" xr:uid="{00000000-0005-0000-0000-00006D290000}"/>
    <cellStyle name="Normal 4 7 8 2" xfId="15446" xr:uid="{00000000-0005-0000-0000-00006E290000}"/>
    <cellStyle name="Normal 4 7 9" xfId="6230" xr:uid="{00000000-0005-0000-0000-00006F290000}"/>
    <cellStyle name="Normal 4 7 9 2" xfId="17606" xr:uid="{00000000-0005-0000-0000-000070290000}"/>
    <cellStyle name="Normal 4 8" xfId="1700" xr:uid="{00000000-0005-0000-0000-000071290000}"/>
    <cellStyle name="Normal 4 8 10" xfId="8113" xr:uid="{00000000-0005-0000-0000-000072290000}"/>
    <cellStyle name="Normal 4 8 10 2" xfId="19488" xr:uid="{00000000-0005-0000-0000-000073290000}"/>
    <cellStyle name="Normal 4 8 11" xfId="10493" xr:uid="{00000000-0005-0000-0000-000074290000}"/>
    <cellStyle name="Normal 4 8 11 2" xfId="21863" xr:uid="{00000000-0005-0000-0000-000075290000}"/>
    <cellStyle name="Normal 4 8 12" xfId="13289" xr:uid="{00000000-0005-0000-0000-000076290000}"/>
    <cellStyle name="Normal 4 8 2" xfId="1701" xr:uid="{00000000-0005-0000-0000-000077290000}"/>
    <cellStyle name="Normal 4 8 2 10" xfId="10494" xr:uid="{00000000-0005-0000-0000-000078290000}"/>
    <cellStyle name="Normal 4 8 2 10 2" xfId="21864" xr:uid="{00000000-0005-0000-0000-000079290000}"/>
    <cellStyle name="Normal 4 8 2 11" xfId="13290" xr:uid="{00000000-0005-0000-0000-00007A290000}"/>
    <cellStyle name="Normal 4 8 2 2" xfId="1702" xr:uid="{00000000-0005-0000-0000-00007B290000}"/>
    <cellStyle name="Normal 4 8 2 2 2" xfId="1703" xr:uid="{00000000-0005-0000-0000-00007C290000}"/>
    <cellStyle name="Normal 4 8 2 2 2 2" xfId="1704" xr:uid="{00000000-0005-0000-0000-00007D290000}"/>
    <cellStyle name="Normal 4 8 2 2 2 2 2" xfId="4071" xr:uid="{00000000-0005-0000-0000-00007E290000}"/>
    <cellStyle name="Normal 4 8 2 2 2 2 2 2" xfId="15447" xr:uid="{00000000-0005-0000-0000-00007F290000}"/>
    <cellStyle name="Normal 4 8 2 2 2 2 3" xfId="6231" xr:uid="{00000000-0005-0000-0000-000080290000}"/>
    <cellStyle name="Normal 4 8 2 2 2 2 3 2" xfId="17607" xr:uid="{00000000-0005-0000-0000-000081290000}"/>
    <cellStyle name="Normal 4 8 2 2 2 2 4" xfId="8114" xr:uid="{00000000-0005-0000-0000-000082290000}"/>
    <cellStyle name="Normal 4 8 2 2 2 2 4 2" xfId="19489" xr:uid="{00000000-0005-0000-0000-000083290000}"/>
    <cellStyle name="Normal 4 8 2 2 2 2 5" xfId="10497" xr:uid="{00000000-0005-0000-0000-000084290000}"/>
    <cellStyle name="Normal 4 8 2 2 2 2 5 2" xfId="21867" xr:uid="{00000000-0005-0000-0000-000085290000}"/>
    <cellStyle name="Normal 4 8 2 2 2 2 6" xfId="13293" xr:uid="{00000000-0005-0000-0000-000086290000}"/>
    <cellStyle name="Normal 4 8 2 2 2 3" xfId="4072" xr:uid="{00000000-0005-0000-0000-000087290000}"/>
    <cellStyle name="Normal 4 8 2 2 2 3 2" xfId="15448" xr:uid="{00000000-0005-0000-0000-000088290000}"/>
    <cellStyle name="Normal 4 8 2 2 2 4" xfId="6232" xr:uid="{00000000-0005-0000-0000-000089290000}"/>
    <cellStyle name="Normal 4 8 2 2 2 4 2" xfId="17608" xr:uid="{00000000-0005-0000-0000-00008A290000}"/>
    <cellStyle name="Normal 4 8 2 2 2 5" xfId="8115" xr:uid="{00000000-0005-0000-0000-00008B290000}"/>
    <cellStyle name="Normal 4 8 2 2 2 5 2" xfId="19490" xr:uid="{00000000-0005-0000-0000-00008C290000}"/>
    <cellStyle name="Normal 4 8 2 2 2 6" xfId="10496" xr:uid="{00000000-0005-0000-0000-00008D290000}"/>
    <cellStyle name="Normal 4 8 2 2 2 6 2" xfId="21866" xr:uid="{00000000-0005-0000-0000-00008E290000}"/>
    <cellStyle name="Normal 4 8 2 2 2 7" xfId="13292" xr:uid="{00000000-0005-0000-0000-00008F290000}"/>
    <cellStyle name="Normal 4 8 2 2 3" xfId="1705" xr:uid="{00000000-0005-0000-0000-000090290000}"/>
    <cellStyle name="Normal 4 8 2 2 3 2" xfId="4073" xr:uid="{00000000-0005-0000-0000-000091290000}"/>
    <cellStyle name="Normal 4 8 2 2 3 2 2" xfId="15449" xr:uid="{00000000-0005-0000-0000-000092290000}"/>
    <cellStyle name="Normal 4 8 2 2 3 3" xfId="6233" xr:uid="{00000000-0005-0000-0000-000093290000}"/>
    <cellStyle name="Normal 4 8 2 2 3 3 2" xfId="17609" xr:uid="{00000000-0005-0000-0000-000094290000}"/>
    <cellStyle name="Normal 4 8 2 2 3 4" xfId="8116" xr:uid="{00000000-0005-0000-0000-000095290000}"/>
    <cellStyle name="Normal 4 8 2 2 3 4 2" xfId="19491" xr:uid="{00000000-0005-0000-0000-000096290000}"/>
    <cellStyle name="Normal 4 8 2 2 3 5" xfId="10498" xr:uid="{00000000-0005-0000-0000-000097290000}"/>
    <cellStyle name="Normal 4 8 2 2 3 5 2" xfId="21868" xr:uid="{00000000-0005-0000-0000-000098290000}"/>
    <cellStyle name="Normal 4 8 2 2 3 6" xfId="13294" xr:uid="{00000000-0005-0000-0000-000099290000}"/>
    <cellStyle name="Normal 4 8 2 2 4" xfId="4074" xr:uid="{00000000-0005-0000-0000-00009A290000}"/>
    <cellStyle name="Normal 4 8 2 2 4 2" xfId="15450" xr:uid="{00000000-0005-0000-0000-00009B290000}"/>
    <cellStyle name="Normal 4 8 2 2 5" xfId="6234" xr:uid="{00000000-0005-0000-0000-00009C290000}"/>
    <cellStyle name="Normal 4 8 2 2 5 2" xfId="17610" xr:uid="{00000000-0005-0000-0000-00009D290000}"/>
    <cellStyle name="Normal 4 8 2 2 6" xfId="8117" xr:uid="{00000000-0005-0000-0000-00009E290000}"/>
    <cellStyle name="Normal 4 8 2 2 6 2" xfId="19492" xr:uid="{00000000-0005-0000-0000-00009F290000}"/>
    <cellStyle name="Normal 4 8 2 2 7" xfId="10495" xr:uid="{00000000-0005-0000-0000-0000A0290000}"/>
    <cellStyle name="Normal 4 8 2 2 7 2" xfId="21865" xr:uid="{00000000-0005-0000-0000-0000A1290000}"/>
    <cellStyle name="Normal 4 8 2 2 8" xfId="13291" xr:uid="{00000000-0005-0000-0000-0000A2290000}"/>
    <cellStyle name="Normal 4 8 2 3" xfId="1706" xr:uid="{00000000-0005-0000-0000-0000A3290000}"/>
    <cellStyle name="Normal 4 8 2 3 2" xfId="1707" xr:uid="{00000000-0005-0000-0000-0000A4290000}"/>
    <cellStyle name="Normal 4 8 2 3 2 2" xfId="1708" xr:uid="{00000000-0005-0000-0000-0000A5290000}"/>
    <cellStyle name="Normal 4 8 2 3 2 2 2" xfId="4075" xr:uid="{00000000-0005-0000-0000-0000A6290000}"/>
    <cellStyle name="Normal 4 8 2 3 2 2 2 2" xfId="15451" xr:uid="{00000000-0005-0000-0000-0000A7290000}"/>
    <cellStyle name="Normal 4 8 2 3 2 2 3" xfId="6235" xr:uid="{00000000-0005-0000-0000-0000A8290000}"/>
    <cellStyle name="Normal 4 8 2 3 2 2 3 2" xfId="17611" xr:uid="{00000000-0005-0000-0000-0000A9290000}"/>
    <cellStyle name="Normal 4 8 2 3 2 2 4" xfId="8118" xr:uid="{00000000-0005-0000-0000-0000AA290000}"/>
    <cellStyle name="Normal 4 8 2 3 2 2 4 2" xfId="19493" xr:uid="{00000000-0005-0000-0000-0000AB290000}"/>
    <cellStyle name="Normal 4 8 2 3 2 2 5" xfId="10501" xr:uid="{00000000-0005-0000-0000-0000AC290000}"/>
    <cellStyle name="Normal 4 8 2 3 2 2 5 2" xfId="21871" xr:uid="{00000000-0005-0000-0000-0000AD290000}"/>
    <cellStyle name="Normal 4 8 2 3 2 2 6" xfId="13297" xr:uid="{00000000-0005-0000-0000-0000AE290000}"/>
    <cellStyle name="Normal 4 8 2 3 2 3" xfId="4076" xr:uid="{00000000-0005-0000-0000-0000AF290000}"/>
    <cellStyle name="Normal 4 8 2 3 2 3 2" xfId="15452" xr:uid="{00000000-0005-0000-0000-0000B0290000}"/>
    <cellStyle name="Normal 4 8 2 3 2 4" xfId="6236" xr:uid="{00000000-0005-0000-0000-0000B1290000}"/>
    <cellStyle name="Normal 4 8 2 3 2 4 2" xfId="17612" xr:uid="{00000000-0005-0000-0000-0000B2290000}"/>
    <cellStyle name="Normal 4 8 2 3 2 5" xfId="8119" xr:uid="{00000000-0005-0000-0000-0000B3290000}"/>
    <cellStyle name="Normal 4 8 2 3 2 5 2" xfId="19494" xr:uid="{00000000-0005-0000-0000-0000B4290000}"/>
    <cellStyle name="Normal 4 8 2 3 2 6" xfId="10500" xr:uid="{00000000-0005-0000-0000-0000B5290000}"/>
    <cellStyle name="Normal 4 8 2 3 2 6 2" xfId="21870" xr:uid="{00000000-0005-0000-0000-0000B6290000}"/>
    <cellStyle name="Normal 4 8 2 3 2 7" xfId="13296" xr:uid="{00000000-0005-0000-0000-0000B7290000}"/>
    <cellStyle name="Normal 4 8 2 3 3" xfId="1709" xr:uid="{00000000-0005-0000-0000-0000B8290000}"/>
    <cellStyle name="Normal 4 8 2 3 3 2" xfId="4077" xr:uid="{00000000-0005-0000-0000-0000B9290000}"/>
    <cellStyle name="Normal 4 8 2 3 3 2 2" xfId="15453" xr:uid="{00000000-0005-0000-0000-0000BA290000}"/>
    <cellStyle name="Normal 4 8 2 3 3 3" xfId="6237" xr:uid="{00000000-0005-0000-0000-0000BB290000}"/>
    <cellStyle name="Normal 4 8 2 3 3 3 2" xfId="17613" xr:uid="{00000000-0005-0000-0000-0000BC290000}"/>
    <cellStyle name="Normal 4 8 2 3 3 4" xfId="8120" xr:uid="{00000000-0005-0000-0000-0000BD290000}"/>
    <cellStyle name="Normal 4 8 2 3 3 4 2" xfId="19495" xr:uid="{00000000-0005-0000-0000-0000BE290000}"/>
    <cellStyle name="Normal 4 8 2 3 3 5" xfId="10502" xr:uid="{00000000-0005-0000-0000-0000BF290000}"/>
    <cellStyle name="Normal 4 8 2 3 3 5 2" xfId="21872" xr:uid="{00000000-0005-0000-0000-0000C0290000}"/>
    <cellStyle name="Normal 4 8 2 3 3 6" xfId="13298" xr:uid="{00000000-0005-0000-0000-0000C1290000}"/>
    <cellStyle name="Normal 4 8 2 3 4" xfId="4078" xr:uid="{00000000-0005-0000-0000-0000C2290000}"/>
    <cellStyle name="Normal 4 8 2 3 4 2" xfId="15454" xr:uid="{00000000-0005-0000-0000-0000C3290000}"/>
    <cellStyle name="Normal 4 8 2 3 5" xfId="6238" xr:uid="{00000000-0005-0000-0000-0000C4290000}"/>
    <cellStyle name="Normal 4 8 2 3 5 2" xfId="17614" xr:uid="{00000000-0005-0000-0000-0000C5290000}"/>
    <cellStyle name="Normal 4 8 2 3 6" xfId="8121" xr:uid="{00000000-0005-0000-0000-0000C6290000}"/>
    <cellStyle name="Normal 4 8 2 3 6 2" xfId="19496" xr:uid="{00000000-0005-0000-0000-0000C7290000}"/>
    <cellStyle name="Normal 4 8 2 3 7" xfId="10499" xr:uid="{00000000-0005-0000-0000-0000C8290000}"/>
    <cellStyle name="Normal 4 8 2 3 7 2" xfId="21869" xr:uid="{00000000-0005-0000-0000-0000C9290000}"/>
    <cellStyle name="Normal 4 8 2 3 8" xfId="13295" xr:uid="{00000000-0005-0000-0000-0000CA290000}"/>
    <cellStyle name="Normal 4 8 2 4" xfId="1710" xr:uid="{00000000-0005-0000-0000-0000CB290000}"/>
    <cellStyle name="Normal 4 8 2 4 2" xfId="1711" xr:uid="{00000000-0005-0000-0000-0000CC290000}"/>
    <cellStyle name="Normal 4 8 2 4 2 2" xfId="1712" xr:uid="{00000000-0005-0000-0000-0000CD290000}"/>
    <cellStyle name="Normal 4 8 2 4 2 2 2" xfId="4079" xr:uid="{00000000-0005-0000-0000-0000CE290000}"/>
    <cellStyle name="Normal 4 8 2 4 2 2 2 2" xfId="15455" xr:uid="{00000000-0005-0000-0000-0000CF290000}"/>
    <cellStyle name="Normal 4 8 2 4 2 2 3" xfId="6239" xr:uid="{00000000-0005-0000-0000-0000D0290000}"/>
    <cellStyle name="Normal 4 8 2 4 2 2 3 2" xfId="17615" xr:uid="{00000000-0005-0000-0000-0000D1290000}"/>
    <cellStyle name="Normal 4 8 2 4 2 2 4" xfId="8122" xr:uid="{00000000-0005-0000-0000-0000D2290000}"/>
    <cellStyle name="Normal 4 8 2 4 2 2 4 2" xfId="19497" xr:uid="{00000000-0005-0000-0000-0000D3290000}"/>
    <cellStyle name="Normal 4 8 2 4 2 2 5" xfId="10505" xr:uid="{00000000-0005-0000-0000-0000D4290000}"/>
    <cellStyle name="Normal 4 8 2 4 2 2 5 2" xfId="21875" xr:uid="{00000000-0005-0000-0000-0000D5290000}"/>
    <cellStyle name="Normal 4 8 2 4 2 2 6" xfId="13301" xr:uid="{00000000-0005-0000-0000-0000D6290000}"/>
    <cellStyle name="Normal 4 8 2 4 2 3" xfId="4080" xr:uid="{00000000-0005-0000-0000-0000D7290000}"/>
    <cellStyle name="Normal 4 8 2 4 2 3 2" xfId="15456" xr:uid="{00000000-0005-0000-0000-0000D8290000}"/>
    <cellStyle name="Normal 4 8 2 4 2 4" xfId="6240" xr:uid="{00000000-0005-0000-0000-0000D9290000}"/>
    <cellStyle name="Normal 4 8 2 4 2 4 2" xfId="17616" xr:uid="{00000000-0005-0000-0000-0000DA290000}"/>
    <cellStyle name="Normal 4 8 2 4 2 5" xfId="8123" xr:uid="{00000000-0005-0000-0000-0000DB290000}"/>
    <cellStyle name="Normal 4 8 2 4 2 5 2" xfId="19498" xr:uid="{00000000-0005-0000-0000-0000DC290000}"/>
    <cellStyle name="Normal 4 8 2 4 2 6" xfId="10504" xr:uid="{00000000-0005-0000-0000-0000DD290000}"/>
    <cellStyle name="Normal 4 8 2 4 2 6 2" xfId="21874" xr:uid="{00000000-0005-0000-0000-0000DE290000}"/>
    <cellStyle name="Normal 4 8 2 4 2 7" xfId="13300" xr:uid="{00000000-0005-0000-0000-0000DF290000}"/>
    <cellStyle name="Normal 4 8 2 4 3" xfId="1713" xr:uid="{00000000-0005-0000-0000-0000E0290000}"/>
    <cellStyle name="Normal 4 8 2 4 3 2" xfId="4081" xr:uid="{00000000-0005-0000-0000-0000E1290000}"/>
    <cellStyle name="Normal 4 8 2 4 3 2 2" xfId="15457" xr:uid="{00000000-0005-0000-0000-0000E2290000}"/>
    <cellStyle name="Normal 4 8 2 4 3 3" xfId="6241" xr:uid="{00000000-0005-0000-0000-0000E3290000}"/>
    <cellStyle name="Normal 4 8 2 4 3 3 2" xfId="17617" xr:uid="{00000000-0005-0000-0000-0000E4290000}"/>
    <cellStyle name="Normal 4 8 2 4 3 4" xfId="8124" xr:uid="{00000000-0005-0000-0000-0000E5290000}"/>
    <cellStyle name="Normal 4 8 2 4 3 4 2" xfId="19499" xr:uid="{00000000-0005-0000-0000-0000E6290000}"/>
    <cellStyle name="Normal 4 8 2 4 3 5" xfId="10506" xr:uid="{00000000-0005-0000-0000-0000E7290000}"/>
    <cellStyle name="Normal 4 8 2 4 3 5 2" xfId="21876" xr:uid="{00000000-0005-0000-0000-0000E8290000}"/>
    <cellStyle name="Normal 4 8 2 4 3 6" xfId="13302" xr:uid="{00000000-0005-0000-0000-0000E9290000}"/>
    <cellStyle name="Normal 4 8 2 4 4" xfId="4082" xr:uid="{00000000-0005-0000-0000-0000EA290000}"/>
    <cellStyle name="Normal 4 8 2 4 4 2" xfId="15458" xr:uid="{00000000-0005-0000-0000-0000EB290000}"/>
    <cellStyle name="Normal 4 8 2 4 5" xfId="6242" xr:uid="{00000000-0005-0000-0000-0000EC290000}"/>
    <cellStyle name="Normal 4 8 2 4 5 2" xfId="17618" xr:uid="{00000000-0005-0000-0000-0000ED290000}"/>
    <cellStyle name="Normal 4 8 2 4 6" xfId="8125" xr:uid="{00000000-0005-0000-0000-0000EE290000}"/>
    <cellStyle name="Normal 4 8 2 4 6 2" xfId="19500" xr:uid="{00000000-0005-0000-0000-0000EF290000}"/>
    <cellStyle name="Normal 4 8 2 4 7" xfId="10503" xr:uid="{00000000-0005-0000-0000-0000F0290000}"/>
    <cellStyle name="Normal 4 8 2 4 7 2" xfId="21873" xr:uid="{00000000-0005-0000-0000-0000F1290000}"/>
    <cellStyle name="Normal 4 8 2 4 8" xfId="13299" xr:uid="{00000000-0005-0000-0000-0000F2290000}"/>
    <cellStyle name="Normal 4 8 2 5" xfId="1714" xr:uid="{00000000-0005-0000-0000-0000F3290000}"/>
    <cellStyle name="Normal 4 8 2 5 2" xfId="1715" xr:uid="{00000000-0005-0000-0000-0000F4290000}"/>
    <cellStyle name="Normal 4 8 2 5 2 2" xfId="4083" xr:uid="{00000000-0005-0000-0000-0000F5290000}"/>
    <cellStyle name="Normal 4 8 2 5 2 2 2" xfId="15459" xr:uid="{00000000-0005-0000-0000-0000F6290000}"/>
    <cellStyle name="Normal 4 8 2 5 2 3" xfId="6243" xr:uid="{00000000-0005-0000-0000-0000F7290000}"/>
    <cellStyle name="Normal 4 8 2 5 2 3 2" xfId="17619" xr:uid="{00000000-0005-0000-0000-0000F8290000}"/>
    <cellStyle name="Normal 4 8 2 5 2 4" xfId="8126" xr:uid="{00000000-0005-0000-0000-0000F9290000}"/>
    <cellStyle name="Normal 4 8 2 5 2 4 2" xfId="19501" xr:uid="{00000000-0005-0000-0000-0000FA290000}"/>
    <cellStyle name="Normal 4 8 2 5 2 5" xfId="10508" xr:uid="{00000000-0005-0000-0000-0000FB290000}"/>
    <cellStyle name="Normal 4 8 2 5 2 5 2" xfId="21878" xr:uid="{00000000-0005-0000-0000-0000FC290000}"/>
    <cellStyle name="Normal 4 8 2 5 2 6" xfId="13304" xr:uid="{00000000-0005-0000-0000-0000FD290000}"/>
    <cellStyle name="Normal 4 8 2 5 3" xfId="4084" xr:uid="{00000000-0005-0000-0000-0000FE290000}"/>
    <cellStyle name="Normal 4 8 2 5 3 2" xfId="15460" xr:uid="{00000000-0005-0000-0000-0000FF290000}"/>
    <cellStyle name="Normal 4 8 2 5 4" xfId="6244" xr:uid="{00000000-0005-0000-0000-0000002A0000}"/>
    <cellStyle name="Normal 4 8 2 5 4 2" xfId="17620" xr:uid="{00000000-0005-0000-0000-0000012A0000}"/>
    <cellStyle name="Normal 4 8 2 5 5" xfId="8127" xr:uid="{00000000-0005-0000-0000-0000022A0000}"/>
    <cellStyle name="Normal 4 8 2 5 5 2" xfId="19502" xr:uid="{00000000-0005-0000-0000-0000032A0000}"/>
    <cellStyle name="Normal 4 8 2 5 6" xfId="10507" xr:uid="{00000000-0005-0000-0000-0000042A0000}"/>
    <cellStyle name="Normal 4 8 2 5 6 2" xfId="21877" xr:uid="{00000000-0005-0000-0000-0000052A0000}"/>
    <cellStyle name="Normal 4 8 2 5 7" xfId="13303" xr:uid="{00000000-0005-0000-0000-0000062A0000}"/>
    <cellStyle name="Normal 4 8 2 6" xfId="1716" xr:uid="{00000000-0005-0000-0000-0000072A0000}"/>
    <cellStyle name="Normal 4 8 2 6 2" xfId="4085" xr:uid="{00000000-0005-0000-0000-0000082A0000}"/>
    <cellStyle name="Normal 4 8 2 6 2 2" xfId="15461" xr:uid="{00000000-0005-0000-0000-0000092A0000}"/>
    <cellStyle name="Normal 4 8 2 6 3" xfId="6245" xr:uid="{00000000-0005-0000-0000-00000A2A0000}"/>
    <cellStyle name="Normal 4 8 2 6 3 2" xfId="17621" xr:uid="{00000000-0005-0000-0000-00000B2A0000}"/>
    <cellStyle name="Normal 4 8 2 6 4" xfId="8128" xr:uid="{00000000-0005-0000-0000-00000C2A0000}"/>
    <cellStyle name="Normal 4 8 2 6 4 2" xfId="19503" xr:uid="{00000000-0005-0000-0000-00000D2A0000}"/>
    <cellStyle name="Normal 4 8 2 6 5" xfId="10509" xr:uid="{00000000-0005-0000-0000-00000E2A0000}"/>
    <cellStyle name="Normal 4 8 2 6 5 2" xfId="21879" xr:uid="{00000000-0005-0000-0000-00000F2A0000}"/>
    <cellStyle name="Normal 4 8 2 6 6" xfId="13305" xr:uid="{00000000-0005-0000-0000-0000102A0000}"/>
    <cellStyle name="Normal 4 8 2 7" xfId="4086" xr:uid="{00000000-0005-0000-0000-0000112A0000}"/>
    <cellStyle name="Normal 4 8 2 7 2" xfId="15462" xr:uid="{00000000-0005-0000-0000-0000122A0000}"/>
    <cellStyle name="Normal 4 8 2 8" xfId="6246" xr:uid="{00000000-0005-0000-0000-0000132A0000}"/>
    <cellStyle name="Normal 4 8 2 8 2" xfId="17622" xr:uid="{00000000-0005-0000-0000-0000142A0000}"/>
    <cellStyle name="Normal 4 8 2 9" xfId="8129" xr:uid="{00000000-0005-0000-0000-0000152A0000}"/>
    <cellStyle name="Normal 4 8 2 9 2" xfId="19504" xr:uid="{00000000-0005-0000-0000-0000162A0000}"/>
    <cellStyle name="Normal 4 8 3" xfId="1717" xr:uid="{00000000-0005-0000-0000-0000172A0000}"/>
    <cellStyle name="Normal 4 8 3 2" xfId="1718" xr:uid="{00000000-0005-0000-0000-0000182A0000}"/>
    <cellStyle name="Normal 4 8 3 2 2" xfId="1719" xr:uid="{00000000-0005-0000-0000-0000192A0000}"/>
    <cellStyle name="Normal 4 8 3 2 2 2" xfId="4087" xr:uid="{00000000-0005-0000-0000-00001A2A0000}"/>
    <cellStyle name="Normal 4 8 3 2 2 2 2" xfId="15463" xr:uid="{00000000-0005-0000-0000-00001B2A0000}"/>
    <cellStyle name="Normal 4 8 3 2 2 3" xfId="6247" xr:uid="{00000000-0005-0000-0000-00001C2A0000}"/>
    <cellStyle name="Normal 4 8 3 2 2 3 2" xfId="17623" xr:uid="{00000000-0005-0000-0000-00001D2A0000}"/>
    <cellStyle name="Normal 4 8 3 2 2 4" xfId="8130" xr:uid="{00000000-0005-0000-0000-00001E2A0000}"/>
    <cellStyle name="Normal 4 8 3 2 2 4 2" xfId="19505" xr:uid="{00000000-0005-0000-0000-00001F2A0000}"/>
    <cellStyle name="Normal 4 8 3 2 2 5" xfId="10512" xr:uid="{00000000-0005-0000-0000-0000202A0000}"/>
    <cellStyle name="Normal 4 8 3 2 2 5 2" xfId="21882" xr:uid="{00000000-0005-0000-0000-0000212A0000}"/>
    <cellStyle name="Normal 4 8 3 2 2 6" xfId="13308" xr:uid="{00000000-0005-0000-0000-0000222A0000}"/>
    <cellStyle name="Normal 4 8 3 2 3" xfId="4088" xr:uid="{00000000-0005-0000-0000-0000232A0000}"/>
    <cellStyle name="Normal 4 8 3 2 3 2" xfId="15464" xr:uid="{00000000-0005-0000-0000-0000242A0000}"/>
    <cellStyle name="Normal 4 8 3 2 4" xfId="6248" xr:uid="{00000000-0005-0000-0000-0000252A0000}"/>
    <cellStyle name="Normal 4 8 3 2 4 2" xfId="17624" xr:uid="{00000000-0005-0000-0000-0000262A0000}"/>
    <cellStyle name="Normal 4 8 3 2 5" xfId="8131" xr:uid="{00000000-0005-0000-0000-0000272A0000}"/>
    <cellStyle name="Normal 4 8 3 2 5 2" xfId="19506" xr:uid="{00000000-0005-0000-0000-0000282A0000}"/>
    <cellStyle name="Normal 4 8 3 2 6" xfId="10511" xr:uid="{00000000-0005-0000-0000-0000292A0000}"/>
    <cellStyle name="Normal 4 8 3 2 6 2" xfId="21881" xr:uid="{00000000-0005-0000-0000-00002A2A0000}"/>
    <cellStyle name="Normal 4 8 3 2 7" xfId="13307" xr:uid="{00000000-0005-0000-0000-00002B2A0000}"/>
    <cellStyle name="Normal 4 8 3 3" xfId="1720" xr:uid="{00000000-0005-0000-0000-00002C2A0000}"/>
    <cellStyle name="Normal 4 8 3 3 2" xfId="4089" xr:uid="{00000000-0005-0000-0000-00002D2A0000}"/>
    <cellStyle name="Normal 4 8 3 3 2 2" xfId="15465" xr:uid="{00000000-0005-0000-0000-00002E2A0000}"/>
    <cellStyle name="Normal 4 8 3 3 3" xfId="6249" xr:uid="{00000000-0005-0000-0000-00002F2A0000}"/>
    <cellStyle name="Normal 4 8 3 3 3 2" xfId="17625" xr:uid="{00000000-0005-0000-0000-0000302A0000}"/>
    <cellStyle name="Normal 4 8 3 3 4" xfId="8132" xr:uid="{00000000-0005-0000-0000-0000312A0000}"/>
    <cellStyle name="Normal 4 8 3 3 4 2" xfId="19507" xr:uid="{00000000-0005-0000-0000-0000322A0000}"/>
    <cellStyle name="Normal 4 8 3 3 5" xfId="10513" xr:uid="{00000000-0005-0000-0000-0000332A0000}"/>
    <cellStyle name="Normal 4 8 3 3 5 2" xfId="21883" xr:uid="{00000000-0005-0000-0000-0000342A0000}"/>
    <cellStyle name="Normal 4 8 3 3 6" xfId="13309" xr:uid="{00000000-0005-0000-0000-0000352A0000}"/>
    <cellStyle name="Normal 4 8 3 4" xfId="4090" xr:uid="{00000000-0005-0000-0000-0000362A0000}"/>
    <cellStyle name="Normal 4 8 3 4 2" xfId="15466" xr:uid="{00000000-0005-0000-0000-0000372A0000}"/>
    <cellStyle name="Normal 4 8 3 5" xfId="6250" xr:uid="{00000000-0005-0000-0000-0000382A0000}"/>
    <cellStyle name="Normal 4 8 3 5 2" xfId="17626" xr:uid="{00000000-0005-0000-0000-0000392A0000}"/>
    <cellStyle name="Normal 4 8 3 6" xfId="8133" xr:uid="{00000000-0005-0000-0000-00003A2A0000}"/>
    <cellStyle name="Normal 4 8 3 6 2" xfId="19508" xr:uid="{00000000-0005-0000-0000-00003B2A0000}"/>
    <cellStyle name="Normal 4 8 3 7" xfId="10510" xr:uid="{00000000-0005-0000-0000-00003C2A0000}"/>
    <cellStyle name="Normal 4 8 3 7 2" xfId="21880" xr:uid="{00000000-0005-0000-0000-00003D2A0000}"/>
    <cellStyle name="Normal 4 8 3 8" xfId="13306" xr:uid="{00000000-0005-0000-0000-00003E2A0000}"/>
    <cellStyle name="Normal 4 8 4" xfId="1721" xr:uid="{00000000-0005-0000-0000-00003F2A0000}"/>
    <cellStyle name="Normal 4 8 4 2" xfId="1722" xr:uid="{00000000-0005-0000-0000-0000402A0000}"/>
    <cellStyle name="Normal 4 8 4 2 2" xfId="1723" xr:uid="{00000000-0005-0000-0000-0000412A0000}"/>
    <cellStyle name="Normal 4 8 4 2 2 2" xfId="4091" xr:uid="{00000000-0005-0000-0000-0000422A0000}"/>
    <cellStyle name="Normal 4 8 4 2 2 2 2" xfId="15467" xr:uid="{00000000-0005-0000-0000-0000432A0000}"/>
    <cellStyle name="Normal 4 8 4 2 2 3" xfId="6251" xr:uid="{00000000-0005-0000-0000-0000442A0000}"/>
    <cellStyle name="Normal 4 8 4 2 2 3 2" xfId="17627" xr:uid="{00000000-0005-0000-0000-0000452A0000}"/>
    <cellStyle name="Normal 4 8 4 2 2 4" xfId="8134" xr:uid="{00000000-0005-0000-0000-0000462A0000}"/>
    <cellStyle name="Normal 4 8 4 2 2 4 2" xfId="19509" xr:uid="{00000000-0005-0000-0000-0000472A0000}"/>
    <cellStyle name="Normal 4 8 4 2 2 5" xfId="10516" xr:uid="{00000000-0005-0000-0000-0000482A0000}"/>
    <cellStyle name="Normal 4 8 4 2 2 5 2" xfId="21886" xr:uid="{00000000-0005-0000-0000-0000492A0000}"/>
    <cellStyle name="Normal 4 8 4 2 2 6" xfId="13312" xr:uid="{00000000-0005-0000-0000-00004A2A0000}"/>
    <cellStyle name="Normal 4 8 4 2 3" xfId="4092" xr:uid="{00000000-0005-0000-0000-00004B2A0000}"/>
    <cellStyle name="Normal 4 8 4 2 3 2" xfId="15468" xr:uid="{00000000-0005-0000-0000-00004C2A0000}"/>
    <cellStyle name="Normal 4 8 4 2 4" xfId="6252" xr:uid="{00000000-0005-0000-0000-00004D2A0000}"/>
    <cellStyle name="Normal 4 8 4 2 4 2" xfId="17628" xr:uid="{00000000-0005-0000-0000-00004E2A0000}"/>
    <cellStyle name="Normal 4 8 4 2 5" xfId="8135" xr:uid="{00000000-0005-0000-0000-00004F2A0000}"/>
    <cellStyle name="Normal 4 8 4 2 5 2" xfId="19510" xr:uid="{00000000-0005-0000-0000-0000502A0000}"/>
    <cellStyle name="Normal 4 8 4 2 6" xfId="10515" xr:uid="{00000000-0005-0000-0000-0000512A0000}"/>
    <cellStyle name="Normal 4 8 4 2 6 2" xfId="21885" xr:uid="{00000000-0005-0000-0000-0000522A0000}"/>
    <cellStyle name="Normal 4 8 4 2 7" xfId="13311" xr:uid="{00000000-0005-0000-0000-0000532A0000}"/>
    <cellStyle name="Normal 4 8 4 3" xfId="1724" xr:uid="{00000000-0005-0000-0000-0000542A0000}"/>
    <cellStyle name="Normal 4 8 4 3 2" xfId="4093" xr:uid="{00000000-0005-0000-0000-0000552A0000}"/>
    <cellStyle name="Normal 4 8 4 3 2 2" xfId="15469" xr:uid="{00000000-0005-0000-0000-0000562A0000}"/>
    <cellStyle name="Normal 4 8 4 3 3" xfId="6253" xr:uid="{00000000-0005-0000-0000-0000572A0000}"/>
    <cellStyle name="Normal 4 8 4 3 3 2" xfId="17629" xr:uid="{00000000-0005-0000-0000-0000582A0000}"/>
    <cellStyle name="Normal 4 8 4 3 4" xfId="8136" xr:uid="{00000000-0005-0000-0000-0000592A0000}"/>
    <cellStyle name="Normal 4 8 4 3 4 2" xfId="19511" xr:uid="{00000000-0005-0000-0000-00005A2A0000}"/>
    <cellStyle name="Normal 4 8 4 3 5" xfId="10517" xr:uid="{00000000-0005-0000-0000-00005B2A0000}"/>
    <cellStyle name="Normal 4 8 4 3 5 2" xfId="21887" xr:uid="{00000000-0005-0000-0000-00005C2A0000}"/>
    <cellStyle name="Normal 4 8 4 3 6" xfId="13313" xr:uid="{00000000-0005-0000-0000-00005D2A0000}"/>
    <cellStyle name="Normal 4 8 4 4" xfId="4094" xr:uid="{00000000-0005-0000-0000-00005E2A0000}"/>
    <cellStyle name="Normal 4 8 4 4 2" xfId="15470" xr:uid="{00000000-0005-0000-0000-00005F2A0000}"/>
    <cellStyle name="Normal 4 8 4 5" xfId="6254" xr:uid="{00000000-0005-0000-0000-0000602A0000}"/>
    <cellStyle name="Normal 4 8 4 5 2" xfId="17630" xr:uid="{00000000-0005-0000-0000-0000612A0000}"/>
    <cellStyle name="Normal 4 8 4 6" xfId="8137" xr:uid="{00000000-0005-0000-0000-0000622A0000}"/>
    <cellStyle name="Normal 4 8 4 6 2" xfId="19512" xr:uid="{00000000-0005-0000-0000-0000632A0000}"/>
    <cellStyle name="Normal 4 8 4 7" xfId="10514" xr:uid="{00000000-0005-0000-0000-0000642A0000}"/>
    <cellStyle name="Normal 4 8 4 7 2" xfId="21884" xr:uid="{00000000-0005-0000-0000-0000652A0000}"/>
    <cellStyle name="Normal 4 8 4 8" xfId="13310" xr:uid="{00000000-0005-0000-0000-0000662A0000}"/>
    <cellStyle name="Normal 4 8 5" xfId="1725" xr:uid="{00000000-0005-0000-0000-0000672A0000}"/>
    <cellStyle name="Normal 4 8 5 2" xfId="1726" xr:uid="{00000000-0005-0000-0000-0000682A0000}"/>
    <cellStyle name="Normal 4 8 5 2 2" xfId="1727" xr:uid="{00000000-0005-0000-0000-0000692A0000}"/>
    <cellStyle name="Normal 4 8 5 2 2 2" xfId="4095" xr:uid="{00000000-0005-0000-0000-00006A2A0000}"/>
    <cellStyle name="Normal 4 8 5 2 2 2 2" xfId="15471" xr:uid="{00000000-0005-0000-0000-00006B2A0000}"/>
    <cellStyle name="Normal 4 8 5 2 2 3" xfId="6255" xr:uid="{00000000-0005-0000-0000-00006C2A0000}"/>
    <cellStyle name="Normal 4 8 5 2 2 3 2" xfId="17631" xr:uid="{00000000-0005-0000-0000-00006D2A0000}"/>
    <cellStyle name="Normal 4 8 5 2 2 4" xfId="8138" xr:uid="{00000000-0005-0000-0000-00006E2A0000}"/>
    <cellStyle name="Normal 4 8 5 2 2 4 2" xfId="19513" xr:uid="{00000000-0005-0000-0000-00006F2A0000}"/>
    <cellStyle name="Normal 4 8 5 2 2 5" xfId="10520" xr:uid="{00000000-0005-0000-0000-0000702A0000}"/>
    <cellStyle name="Normal 4 8 5 2 2 5 2" xfId="21890" xr:uid="{00000000-0005-0000-0000-0000712A0000}"/>
    <cellStyle name="Normal 4 8 5 2 2 6" xfId="13316" xr:uid="{00000000-0005-0000-0000-0000722A0000}"/>
    <cellStyle name="Normal 4 8 5 2 3" xfId="4096" xr:uid="{00000000-0005-0000-0000-0000732A0000}"/>
    <cellStyle name="Normal 4 8 5 2 3 2" xfId="15472" xr:uid="{00000000-0005-0000-0000-0000742A0000}"/>
    <cellStyle name="Normal 4 8 5 2 4" xfId="6256" xr:uid="{00000000-0005-0000-0000-0000752A0000}"/>
    <cellStyle name="Normal 4 8 5 2 4 2" xfId="17632" xr:uid="{00000000-0005-0000-0000-0000762A0000}"/>
    <cellStyle name="Normal 4 8 5 2 5" xfId="8139" xr:uid="{00000000-0005-0000-0000-0000772A0000}"/>
    <cellStyle name="Normal 4 8 5 2 5 2" xfId="19514" xr:uid="{00000000-0005-0000-0000-0000782A0000}"/>
    <cellStyle name="Normal 4 8 5 2 6" xfId="10519" xr:uid="{00000000-0005-0000-0000-0000792A0000}"/>
    <cellStyle name="Normal 4 8 5 2 6 2" xfId="21889" xr:uid="{00000000-0005-0000-0000-00007A2A0000}"/>
    <cellStyle name="Normal 4 8 5 2 7" xfId="13315" xr:uid="{00000000-0005-0000-0000-00007B2A0000}"/>
    <cellStyle name="Normal 4 8 5 3" xfId="1728" xr:uid="{00000000-0005-0000-0000-00007C2A0000}"/>
    <cellStyle name="Normal 4 8 5 3 2" xfId="4097" xr:uid="{00000000-0005-0000-0000-00007D2A0000}"/>
    <cellStyle name="Normal 4 8 5 3 2 2" xfId="15473" xr:uid="{00000000-0005-0000-0000-00007E2A0000}"/>
    <cellStyle name="Normal 4 8 5 3 3" xfId="6257" xr:uid="{00000000-0005-0000-0000-00007F2A0000}"/>
    <cellStyle name="Normal 4 8 5 3 3 2" xfId="17633" xr:uid="{00000000-0005-0000-0000-0000802A0000}"/>
    <cellStyle name="Normal 4 8 5 3 4" xfId="8140" xr:uid="{00000000-0005-0000-0000-0000812A0000}"/>
    <cellStyle name="Normal 4 8 5 3 4 2" xfId="19515" xr:uid="{00000000-0005-0000-0000-0000822A0000}"/>
    <cellStyle name="Normal 4 8 5 3 5" xfId="10521" xr:uid="{00000000-0005-0000-0000-0000832A0000}"/>
    <cellStyle name="Normal 4 8 5 3 5 2" xfId="21891" xr:uid="{00000000-0005-0000-0000-0000842A0000}"/>
    <cellStyle name="Normal 4 8 5 3 6" xfId="13317" xr:uid="{00000000-0005-0000-0000-0000852A0000}"/>
    <cellStyle name="Normal 4 8 5 4" xfId="4098" xr:uid="{00000000-0005-0000-0000-0000862A0000}"/>
    <cellStyle name="Normal 4 8 5 4 2" xfId="15474" xr:uid="{00000000-0005-0000-0000-0000872A0000}"/>
    <cellStyle name="Normal 4 8 5 5" xfId="6258" xr:uid="{00000000-0005-0000-0000-0000882A0000}"/>
    <cellStyle name="Normal 4 8 5 5 2" xfId="17634" xr:uid="{00000000-0005-0000-0000-0000892A0000}"/>
    <cellStyle name="Normal 4 8 5 6" xfId="8141" xr:uid="{00000000-0005-0000-0000-00008A2A0000}"/>
    <cellStyle name="Normal 4 8 5 6 2" xfId="19516" xr:uid="{00000000-0005-0000-0000-00008B2A0000}"/>
    <cellStyle name="Normal 4 8 5 7" xfId="10518" xr:uid="{00000000-0005-0000-0000-00008C2A0000}"/>
    <cellStyle name="Normal 4 8 5 7 2" xfId="21888" xr:uid="{00000000-0005-0000-0000-00008D2A0000}"/>
    <cellStyle name="Normal 4 8 5 8" xfId="13314" xr:uid="{00000000-0005-0000-0000-00008E2A0000}"/>
    <cellStyle name="Normal 4 8 6" xfId="1729" xr:uid="{00000000-0005-0000-0000-00008F2A0000}"/>
    <cellStyle name="Normal 4 8 6 2" xfId="1730" xr:uid="{00000000-0005-0000-0000-0000902A0000}"/>
    <cellStyle name="Normal 4 8 6 2 2" xfId="4099" xr:uid="{00000000-0005-0000-0000-0000912A0000}"/>
    <cellStyle name="Normal 4 8 6 2 2 2" xfId="15475" xr:uid="{00000000-0005-0000-0000-0000922A0000}"/>
    <cellStyle name="Normal 4 8 6 2 3" xfId="6259" xr:uid="{00000000-0005-0000-0000-0000932A0000}"/>
    <cellStyle name="Normal 4 8 6 2 3 2" xfId="17635" xr:uid="{00000000-0005-0000-0000-0000942A0000}"/>
    <cellStyle name="Normal 4 8 6 2 4" xfId="8142" xr:uid="{00000000-0005-0000-0000-0000952A0000}"/>
    <cellStyle name="Normal 4 8 6 2 4 2" xfId="19517" xr:uid="{00000000-0005-0000-0000-0000962A0000}"/>
    <cellStyle name="Normal 4 8 6 2 5" xfId="10523" xr:uid="{00000000-0005-0000-0000-0000972A0000}"/>
    <cellStyle name="Normal 4 8 6 2 5 2" xfId="21893" xr:uid="{00000000-0005-0000-0000-0000982A0000}"/>
    <cellStyle name="Normal 4 8 6 2 6" xfId="13319" xr:uid="{00000000-0005-0000-0000-0000992A0000}"/>
    <cellStyle name="Normal 4 8 6 3" xfId="4100" xr:uid="{00000000-0005-0000-0000-00009A2A0000}"/>
    <cellStyle name="Normal 4 8 6 3 2" xfId="15476" xr:uid="{00000000-0005-0000-0000-00009B2A0000}"/>
    <cellStyle name="Normal 4 8 6 4" xfId="6260" xr:uid="{00000000-0005-0000-0000-00009C2A0000}"/>
    <cellStyle name="Normal 4 8 6 4 2" xfId="17636" xr:uid="{00000000-0005-0000-0000-00009D2A0000}"/>
    <cellStyle name="Normal 4 8 6 5" xfId="8143" xr:uid="{00000000-0005-0000-0000-00009E2A0000}"/>
    <cellStyle name="Normal 4 8 6 5 2" xfId="19518" xr:uid="{00000000-0005-0000-0000-00009F2A0000}"/>
    <cellStyle name="Normal 4 8 6 6" xfId="10522" xr:uid="{00000000-0005-0000-0000-0000A02A0000}"/>
    <cellStyle name="Normal 4 8 6 6 2" xfId="21892" xr:uid="{00000000-0005-0000-0000-0000A12A0000}"/>
    <cellStyle name="Normal 4 8 6 7" xfId="13318" xr:uid="{00000000-0005-0000-0000-0000A22A0000}"/>
    <cellStyle name="Normal 4 8 7" xfId="1731" xr:uid="{00000000-0005-0000-0000-0000A32A0000}"/>
    <cellStyle name="Normal 4 8 7 2" xfId="4101" xr:uid="{00000000-0005-0000-0000-0000A42A0000}"/>
    <cellStyle name="Normal 4 8 7 2 2" xfId="15477" xr:uid="{00000000-0005-0000-0000-0000A52A0000}"/>
    <cellStyle name="Normal 4 8 7 3" xfId="6261" xr:uid="{00000000-0005-0000-0000-0000A62A0000}"/>
    <cellStyle name="Normal 4 8 7 3 2" xfId="17637" xr:uid="{00000000-0005-0000-0000-0000A72A0000}"/>
    <cellStyle name="Normal 4 8 7 4" xfId="8144" xr:uid="{00000000-0005-0000-0000-0000A82A0000}"/>
    <cellStyle name="Normal 4 8 7 4 2" xfId="19519" xr:uid="{00000000-0005-0000-0000-0000A92A0000}"/>
    <cellStyle name="Normal 4 8 7 5" xfId="10524" xr:uid="{00000000-0005-0000-0000-0000AA2A0000}"/>
    <cellStyle name="Normal 4 8 7 5 2" xfId="21894" xr:uid="{00000000-0005-0000-0000-0000AB2A0000}"/>
    <cellStyle name="Normal 4 8 7 6" xfId="13320" xr:uid="{00000000-0005-0000-0000-0000AC2A0000}"/>
    <cellStyle name="Normal 4 8 8" xfId="4102" xr:uid="{00000000-0005-0000-0000-0000AD2A0000}"/>
    <cellStyle name="Normal 4 8 8 2" xfId="15478" xr:uid="{00000000-0005-0000-0000-0000AE2A0000}"/>
    <cellStyle name="Normal 4 8 9" xfId="6262" xr:uid="{00000000-0005-0000-0000-0000AF2A0000}"/>
    <cellStyle name="Normal 4 8 9 2" xfId="17638" xr:uid="{00000000-0005-0000-0000-0000B02A0000}"/>
    <cellStyle name="Normal 4 9" xfId="1732" xr:uid="{00000000-0005-0000-0000-0000B12A0000}"/>
    <cellStyle name="Normal 4 9 10" xfId="8145" xr:uid="{00000000-0005-0000-0000-0000B22A0000}"/>
    <cellStyle name="Normal 4 9 10 2" xfId="19520" xr:uid="{00000000-0005-0000-0000-0000B32A0000}"/>
    <cellStyle name="Normal 4 9 11" xfId="10525" xr:uid="{00000000-0005-0000-0000-0000B42A0000}"/>
    <cellStyle name="Normal 4 9 11 2" xfId="21895" xr:uid="{00000000-0005-0000-0000-0000B52A0000}"/>
    <cellStyle name="Normal 4 9 12" xfId="13321" xr:uid="{00000000-0005-0000-0000-0000B62A0000}"/>
    <cellStyle name="Normal 4 9 2" xfId="1733" xr:uid="{00000000-0005-0000-0000-0000B72A0000}"/>
    <cellStyle name="Normal 4 9 2 10" xfId="10526" xr:uid="{00000000-0005-0000-0000-0000B82A0000}"/>
    <cellStyle name="Normal 4 9 2 10 2" xfId="21896" xr:uid="{00000000-0005-0000-0000-0000B92A0000}"/>
    <cellStyle name="Normal 4 9 2 11" xfId="13322" xr:uid="{00000000-0005-0000-0000-0000BA2A0000}"/>
    <cellStyle name="Normal 4 9 2 2" xfId="1734" xr:uid="{00000000-0005-0000-0000-0000BB2A0000}"/>
    <cellStyle name="Normal 4 9 2 2 2" xfId="1735" xr:uid="{00000000-0005-0000-0000-0000BC2A0000}"/>
    <cellStyle name="Normal 4 9 2 2 2 2" xfId="1736" xr:uid="{00000000-0005-0000-0000-0000BD2A0000}"/>
    <cellStyle name="Normal 4 9 2 2 2 2 2" xfId="4103" xr:uid="{00000000-0005-0000-0000-0000BE2A0000}"/>
    <cellStyle name="Normal 4 9 2 2 2 2 2 2" xfId="15479" xr:uid="{00000000-0005-0000-0000-0000BF2A0000}"/>
    <cellStyle name="Normal 4 9 2 2 2 2 3" xfId="6263" xr:uid="{00000000-0005-0000-0000-0000C02A0000}"/>
    <cellStyle name="Normal 4 9 2 2 2 2 3 2" xfId="17639" xr:uid="{00000000-0005-0000-0000-0000C12A0000}"/>
    <cellStyle name="Normal 4 9 2 2 2 2 4" xfId="8146" xr:uid="{00000000-0005-0000-0000-0000C22A0000}"/>
    <cellStyle name="Normal 4 9 2 2 2 2 4 2" xfId="19521" xr:uid="{00000000-0005-0000-0000-0000C32A0000}"/>
    <cellStyle name="Normal 4 9 2 2 2 2 5" xfId="10529" xr:uid="{00000000-0005-0000-0000-0000C42A0000}"/>
    <cellStyle name="Normal 4 9 2 2 2 2 5 2" xfId="21899" xr:uid="{00000000-0005-0000-0000-0000C52A0000}"/>
    <cellStyle name="Normal 4 9 2 2 2 2 6" xfId="13325" xr:uid="{00000000-0005-0000-0000-0000C62A0000}"/>
    <cellStyle name="Normal 4 9 2 2 2 3" xfId="4104" xr:uid="{00000000-0005-0000-0000-0000C72A0000}"/>
    <cellStyle name="Normal 4 9 2 2 2 3 2" xfId="15480" xr:uid="{00000000-0005-0000-0000-0000C82A0000}"/>
    <cellStyle name="Normal 4 9 2 2 2 4" xfId="6264" xr:uid="{00000000-0005-0000-0000-0000C92A0000}"/>
    <cellStyle name="Normal 4 9 2 2 2 4 2" xfId="17640" xr:uid="{00000000-0005-0000-0000-0000CA2A0000}"/>
    <cellStyle name="Normal 4 9 2 2 2 5" xfId="8147" xr:uid="{00000000-0005-0000-0000-0000CB2A0000}"/>
    <cellStyle name="Normal 4 9 2 2 2 5 2" xfId="19522" xr:uid="{00000000-0005-0000-0000-0000CC2A0000}"/>
    <cellStyle name="Normal 4 9 2 2 2 6" xfId="10528" xr:uid="{00000000-0005-0000-0000-0000CD2A0000}"/>
    <cellStyle name="Normal 4 9 2 2 2 6 2" xfId="21898" xr:uid="{00000000-0005-0000-0000-0000CE2A0000}"/>
    <cellStyle name="Normal 4 9 2 2 2 7" xfId="13324" xr:uid="{00000000-0005-0000-0000-0000CF2A0000}"/>
    <cellStyle name="Normal 4 9 2 2 3" xfId="1737" xr:uid="{00000000-0005-0000-0000-0000D02A0000}"/>
    <cellStyle name="Normal 4 9 2 2 3 2" xfId="4105" xr:uid="{00000000-0005-0000-0000-0000D12A0000}"/>
    <cellStyle name="Normal 4 9 2 2 3 2 2" xfId="15481" xr:uid="{00000000-0005-0000-0000-0000D22A0000}"/>
    <cellStyle name="Normal 4 9 2 2 3 3" xfId="6265" xr:uid="{00000000-0005-0000-0000-0000D32A0000}"/>
    <cellStyle name="Normal 4 9 2 2 3 3 2" xfId="17641" xr:uid="{00000000-0005-0000-0000-0000D42A0000}"/>
    <cellStyle name="Normal 4 9 2 2 3 4" xfId="8148" xr:uid="{00000000-0005-0000-0000-0000D52A0000}"/>
    <cellStyle name="Normal 4 9 2 2 3 4 2" xfId="19523" xr:uid="{00000000-0005-0000-0000-0000D62A0000}"/>
    <cellStyle name="Normal 4 9 2 2 3 5" xfId="10530" xr:uid="{00000000-0005-0000-0000-0000D72A0000}"/>
    <cellStyle name="Normal 4 9 2 2 3 5 2" xfId="21900" xr:uid="{00000000-0005-0000-0000-0000D82A0000}"/>
    <cellStyle name="Normal 4 9 2 2 3 6" xfId="13326" xr:uid="{00000000-0005-0000-0000-0000D92A0000}"/>
    <cellStyle name="Normal 4 9 2 2 4" xfId="4106" xr:uid="{00000000-0005-0000-0000-0000DA2A0000}"/>
    <cellStyle name="Normal 4 9 2 2 4 2" xfId="15482" xr:uid="{00000000-0005-0000-0000-0000DB2A0000}"/>
    <cellStyle name="Normal 4 9 2 2 5" xfId="6266" xr:uid="{00000000-0005-0000-0000-0000DC2A0000}"/>
    <cellStyle name="Normal 4 9 2 2 5 2" xfId="17642" xr:uid="{00000000-0005-0000-0000-0000DD2A0000}"/>
    <cellStyle name="Normal 4 9 2 2 6" xfId="8149" xr:uid="{00000000-0005-0000-0000-0000DE2A0000}"/>
    <cellStyle name="Normal 4 9 2 2 6 2" xfId="19524" xr:uid="{00000000-0005-0000-0000-0000DF2A0000}"/>
    <cellStyle name="Normal 4 9 2 2 7" xfId="10527" xr:uid="{00000000-0005-0000-0000-0000E02A0000}"/>
    <cellStyle name="Normal 4 9 2 2 7 2" xfId="21897" xr:uid="{00000000-0005-0000-0000-0000E12A0000}"/>
    <cellStyle name="Normal 4 9 2 2 8" xfId="13323" xr:uid="{00000000-0005-0000-0000-0000E22A0000}"/>
    <cellStyle name="Normal 4 9 2 3" xfId="1738" xr:uid="{00000000-0005-0000-0000-0000E32A0000}"/>
    <cellStyle name="Normal 4 9 2 3 2" xfId="1739" xr:uid="{00000000-0005-0000-0000-0000E42A0000}"/>
    <cellStyle name="Normal 4 9 2 3 2 2" xfId="1740" xr:uid="{00000000-0005-0000-0000-0000E52A0000}"/>
    <cellStyle name="Normal 4 9 2 3 2 2 2" xfId="4107" xr:uid="{00000000-0005-0000-0000-0000E62A0000}"/>
    <cellStyle name="Normal 4 9 2 3 2 2 2 2" xfId="15483" xr:uid="{00000000-0005-0000-0000-0000E72A0000}"/>
    <cellStyle name="Normal 4 9 2 3 2 2 3" xfId="6267" xr:uid="{00000000-0005-0000-0000-0000E82A0000}"/>
    <cellStyle name="Normal 4 9 2 3 2 2 3 2" xfId="17643" xr:uid="{00000000-0005-0000-0000-0000E92A0000}"/>
    <cellStyle name="Normal 4 9 2 3 2 2 4" xfId="8150" xr:uid="{00000000-0005-0000-0000-0000EA2A0000}"/>
    <cellStyle name="Normal 4 9 2 3 2 2 4 2" xfId="19525" xr:uid="{00000000-0005-0000-0000-0000EB2A0000}"/>
    <cellStyle name="Normal 4 9 2 3 2 2 5" xfId="10533" xr:uid="{00000000-0005-0000-0000-0000EC2A0000}"/>
    <cellStyle name="Normal 4 9 2 3 2 2 5 2" xfId="21903" xr:uid="{00000000-0005-0000-0000-0000ED2A0000}"/>
    <cellStyle name="Normal 4 9 2 3 2 2 6" xfId="13329" xr:uid="{00000000-0005-0000-0000-0000EE2A0000}"/>
    <cellStyle name="Normal 4 9 2 3 2 3" xfId="4108" xr:uid="{00000000-0005-0000-0000-0000EF2A0000}"/>
    <cellStyle name="Normal 4 9 2 3 2 3 2" xfId="15484" xr:uid="{00000000-0005-0000-0000-0000F02A0000}"/>
    <cellStyle name="Normal 4 9 2 3 2 4" xfId="6268" xr:uid="{00000000-0005-0000-0000-0000F12A0000}"/>
    <cellStyle name="Normal 4 9 2 3 2 4 2" xfId="17644" xr:uid="{00000000-0005-0000-0000-0000F22A0000}"/>
    <cellStyle name="Normal 4 9 2 3 2 5" xfId="8151" xr:uid="{00000000-0005-0000-0000-0000F32A0000}"/>
    <cellStyle name="Normal 4 9 2 3 2 5 2" xfId="19526" xr:uid="{00000000-0005-0000-0000-0000F42A0000}"/>
    <cellStyle name="Normal 4 9 2 3 2 6" xfId="10532" xr:uid="{00000000-0005-0000-0000-0000F52A0000}"/>
    <cellStyle name="Normal 4 9 2 3 2 6 2" xfId="21902" xr:uid="{00000000-0005-0000-0000-0000F62A0000}"/>
    <cellStyle name="Normal 4 9 2 3 2 7" xfId="13328" xr:uid="{00000000-0005-0000-0000-0000F72A0000}"/>
    <cellStyle name="Normal 4 9 2 3 3" xfId="1741" xr:uid="{00000000-0005-0000-0000-0000F82A0000}"/>
    <cellStyle name="Normal 4 9 2 3 3 2" xfId="4109" xr:uid="{00000000-0005-0000-0000-0000F92A0000}"/>
    <cellStyle name="Normal 4 9 2 3 3 2 2" xfId="15485" xr:uid="{00000000-0005-0000-0000-0000FA2A0000}"/>
    <cellStyle name="Normal 4 9 2 3 3 3" xfId="6269" xr:uid="{00000000-0005-0000-0000-0000FB2A0000}"/>
    <cellStyle name="Normal 4 9 2 3 3 3 2" xfId="17645" xr:uid="{00000000-0005-0000-0000-0000FC2A0000}"/>
    <cellStyle name="Normal 4 9 2 3 3 4" xfId="8152" xr:uid="{00000000-0005-0000-0000-0000FD2A0000}"/>
    <cellStyle name="Normal 4 9 2 3 3 4 2" xfId="19527" xr:uid="{00000000-0005-0000-0000-0000FE2A0000}"/>
    <cellStyle name="Normal 4 9 2 3 3 5" xfId="10534" xr:uid="{00000000-0005-0000-0000-0000FF2A0000}"/>
    <cellStyle name="Normal 4 9 2 3 3 5 2" xfId="21904" xr:uid="{00000000-0005-0000-0000-0000002B0000}"/>
    <cellStyle name="Normal 4 9 2 3 3 6" xfId="13330" xr:uid="{00000000-0005-0000-0000-0000012B0000}"/>
    <cellStyle name="Normal 4 9 2 3 4" xfId="4110" xr:uid="{00000000-0005-0000-0000-0000022B0000}"/>
    <cellStyle name="Normal 4 9 2 3 4 2" xfId="15486" xr:uid="{00000000-0005-0000-0000-0000032B0000}"/>
    <cellStyle name="Normal 4 9 2 3 5" xfId="6270" xr:uid="{00000000-0005-0000-0000-0000042B0000}"/>
    <cellStyle name="Normal 4 9 2 3 5 2" xfId="17646" xr:uid="{00000000-0005-0000-0000-0000052B0000}"/>
    <cellStyle name="Normal 4 9 2 3 6" xfId="8153" xr:uid="{00000000-0005-0000-0000-0000062B0000}"/>
    <cellStyle name="Normal 4 9 2 3 6 2" xfId="19528" xr:uid="{00000000-0005-0000-0000-0000072B0000}"/>
    <cellStyle name="Normal 4 9 2 3 7" xfId="10531" xr:uid="{00000000-0005-0000-0000-0000082B0000}"/>
    <cellStyle name="Normal 4 9 2 3 7 2" xfId="21901" xr:uid="{00000000-0005-0000-0000-0000092B0000}"/>
    <cellStyle name="Normal 4 9 2 3 8" xfId="13327" xr:uid="{00000000-0005-0000-0000-00000A2B0000}"/>
    <cellStyle name="Normal 4 9 2 4" xfId="1742" xr:uid="{00000000-0005-0000-0000-00000B2B0000}"/>
    <cellStyle name="Normal 4 9 2 4 2" xfId="1743" xr:uid="{00000000-0005-0000-0000-00000C2B0000}"/>
    <cellStyle name="Normal 4 9 2 4 2 2" xfId="1744" xr:uid="{00000000-0005-0000-0000-00000D2B0000}"/>
    <cellStyle name="Normal 4 9 2 4 2 2 2" xfId="4111" xr:uid="{00000000-0005-0000-0000-00000E2B0000}"/>
    <cellStyle name="Normal 4 9 2 4 2 2 2 2" xfId="15487" xr:uid="{00000000-0005-0000-0000-00000F2B0000}"/>
    <cellStyle name="Normal 4 9 2 4 2 2 3" xfId="6271" xr:uid="{00000000-0005-0000-0000-0000102B0000}"/>
    <cellStyle name="Normal 4 9 2 4 2 2 3 2" xfId="17647" xr:uid="{00000000-0005-0000-0000-0000112B0000}"/>
    <cellStyle name="Normal 4 9 2 4 2 2 4" xfId="8154" xr:uid="{00000000-0005-0000-0000-0000122B0000}"/>
    <cellStyle name="Normal 4 9 2 4 2 2 4 2" xfId="19529" xr:uid="{00000000-0005-0000-0000-0000132B0000}"/>
    <cellStyle name="Normal 4 9 2 4 2 2 5" xfId="10537" xr:uid="{00000000-0005-0000-0000-0000142B0000}"/>
    <cellStyle name="Normal 4 9 2 4 2 2 5 2" xfId="21907" xr:uid="{00000000-0005-0000-0000-0000152B0000}"/>
    <cellStyle name="Normal 4 9 2 4 2 2 6" xfId="13333" xr:uid="{00000000-0005-0000-0000-0000162B0000}"/>
    <cellStyle name="Normal 4 9 2 4 2 3" xfId="4112" xr:uid="{00000000-0005-0000-0000-0000172B0000}"/>
    <cellStyle name="Normal 4 9 2 4 2 3 2" xfId="15488" xr:uid="{00000000-0005-0000-0000-0000182B0000}"/>
    <cellStyle name="Normal 4 9 2 4 2 4" xfId="6272" xr:uid="{00000000-0005-0000-0000-0000192B0000}"/>
    <cellStyle name="Normal 4 9 2 4 2 4 2" xfId="17648" xr:uid="{00000000-0005-0000-0000-00001A2B0000}"/>
    <cellStyle name="Normal 4 9 2 4 2 5" xfId="8155" xr:uid="{00000000-0005-0000-0000-00001B2B0000}"/>
    <cellStyle name="Normal 4 9 2 4 2 5 2" xfId="19530" xr:uid="{00000000-0005-0000-0000-00001C2B0000}"/>
    <cellStyle name="Normal 4 9 2 4 2 6" xfId="10536" xr:uid="{00000000-0005-0000-0000-00001D2B0000}"/>
    <cellStyle name="Normal 4 9 2 4 2 6 2" xfId="21906" xr:uid="{00000000-0005-0000-0000-00001E2B0000}"/>
    <cellStyle name="Normal 4 9 2 4 2 7" xfId="13332" xr:uid="{00000000-0005-0000-0000-00001F2B0000}"/>
    <cellStyle name="Normal 4 9 2 4 3" xfId="1745" xr:uid="{00000000-0005-0000-0000-0000202B0000}"/>
    <cellStyle name="Normal 4 9 2 4 3 2" xfId="4113" xr:uid="{00000000-0005-0000-0000-0000212B0000}"/>
    <cellStyle name="Normal 4 9 2 4 3 2 2" xfId="15489" xr:uid="{00000000-0005-0000-0000-0000222B0000}"/>
    <cellStyle name="Normal 4 9 2 4 3 3" xfId="6273" xr:uid="{00000000-0005-0000-0000-0000232B0000}"/>
    <cellStyle name="Normal 4 9 2 4 3 3 2" xfId="17649" xr:uid="{00000000-0005-0000-0000-0000242B0000}"/>
    <cellStyle name="Normal 4 9 2 4 3 4" xfId="8156" xr:uid="{00000000-0005-0000-0000-0000252B0000}"/>
    <cellStyle name="Normal 4 9 2 4 3 4 2" xfId="19531" xr:uid="{00000000-0005-0000-0000-0000262B0000}"/>
    <cellStyle name="Normal 4 9 2 4 3 5" xfId="10538" xr:uid="{00000000-0005-0000-0000-0000272B0000}"/>
    <cellStyle name="Normal 4 9 2 4 3 5 2" xfId="21908" xr:uid="{00000000-0005-0000-0000-0000282B0000}"/>
    <cellStyle name="Normal 4 9 2 4 3 6" xfId="13334" xr:uid="{00000000-0005-0000-0000-0000292B0000}"/>
    <cellStyle name="Normal 4 9 2 4 4" xfId="4114" xr:uid="{00000000-0005-0000-0000-00002A2B0000}"/>
    <cellStyle name="Normal 4 9 2 4 4 2" xfId="15490" xr:uid="{00000000-0005-0000-0000-00002B2B0000}"/>
    <cellStyle name="Normal 4 9 2 4 5" xfId="6274" xr:uid="{00000000-0005-0000-0000-00002C2B0000}"/>
    <cellStyle name="Normal 4 9 2 4 5 2" xfId="17650" xr:uid="{00000000-0005-0000-0000-00002D2B0000}"/>
    <cellStyle name="Normal 4 9 2 4 6" xfId="8157" xr:uid="{00000000-0005-0000-0000-00002E2B0000}"/>
    <cellStyle name="Normal 4 9 2 4 6 2" xfId="19532" xr:uid="{00000000-0005-0000-0000-00002F2B0000}"/>
    <cellStyle name="Normal 4 9 2 4 7" xfId="10535" xr:uid="{00000000-0005-0000-0000-0000302B0000}"/>
    <cellStyle name="Normal 4 9 2 4 7 2" xfId="21905" xr:uid="{00000000-0005-0000-0000-0000312B0000}"/>
    <cellStyle name="Normal 4 9 2 4 8" xfId="13331" xr:uid="{00000000-0005-0000-0000-0000322B0000}"/>
    <cellStyle name="Normal 4 9 2 5" xfId="1746" xr:uid="{00000000-0005-0000-0000-0000332B0000}"/>
    <cellStyle name="Normal 4 9 2 5 2" xfId="1747" xr:uid="{00000000-0005-0000-0000-0000342B0000}"/>
    <cellStyle name="Normal 4 9 2 5 2 2" xfId="4115" xr:uid="{00000000-0005-0000-0000-0000352B0000}"/>
    <cellStyle name="Normal 4 9 2 5 2 2 2" xfId="15491" xr:uid="{00000000-0005-0000-0000-0000362B0000}"/>
    <cellStyle name="Normal 4 9 2 5 2 3" xfId="6275" xr:uid="{00000000-0005-0000-0000-0000372B0000}"/>
    <cellStyle name="Normal 4 9 2 5 2 3 2" xfId="17651" xr:uid="{00000000-0005-0000-0000-0000382B0000}"/>
    <cellStyle name="Normal 4 9 2 5 2 4" xfId="8158" xr:uid="{00000000-0005-0000-0000-0000392B0000}"/>
    <cellStyle name="Normal 4 9 2 5 2 4 2" xfId="19533" xr:uid="{00000000-0005-0000-0000-00003A2B0000}"/>
    <cellStyle name="Normal 4 9 2 5 2 5" xfId="10540" xr:uid="{00000000-0005-0000-0000-00003B2B0000}"/>
    <cellStyle name="Normal 4 9 2 5 2 5 2" xfId="21910" xr:uid="{00000000-0005-0000-0000-00003C2B0000}"/>
    <cellStyle name="Normal 4 9 2 5 2 6" xfId="13336" xr:uid="{00000000-0005-0000-0000-00003D2B0000}"/>
    <cellStyle name="Normal 4 9 2 5 3" xfId="4116" xr:uid="{00000000-0005-0000-0000-00003E2B0000}"/>
    <cellStyle name="Normal 4 9 2 5 3 2" xfId="15492" xr:uid="{00000000-0005-0000-0000-00003F2B0000}"/>
    <cellStyle name="Normal 4 9 2 5 4" xfId="6276" xr:uid="{00000000-0005-0000-0000-0000402B0000}"/>
    <cellStyle name="Normal 4 9 2 5 4 2" xfId="17652" xr:uid="{00000000-0005-0000-0000-0000412B0000}"/>
    <cellStyle name="Normal 4 9 2 5 5" xfId="8159" xr:uid="{00000000-0005-0000-0000-0000422B0000}"/>
    <cellStyle name="Normal 4 9 2 5 5 2" xfId="19534" xr:uid="{00000000-0005-0000-0000-0000432B0000}"/>
    <cellStyle name="Normal 4 9 2 5 6" xfId="10539" xr:uid="{00000000-0005-0000-0000-0000442B0000}"/>
    <cellStyle name="Normal 4 9 2 5 6 2" xfId="21909" xr:uid="{00000000-0005-0000-0000-0000452B0000}"/>
    <cellStyle name="Normal 4 9 2 5 7" xfId="13335" xr:uid="{00000000-0005-0000-0000-0000462B0000}"/>
    <cellStyle name="Normal 4 9 2 6" xfId="1748" xr:uid="{00000000-0005-0000-0000-0000472B0000}"/>
    <cellStyle name="Normal 4 9 2 6 2" xfId="4117" xr:uid="{00000000-0005-0000-0000-0000482B0000}"/>
    <cellStyle name="Normal 4 9 2 6 2 2" xfId="15493" xr:uid="{00000000-0005-0000-0000-0000492B0000}"/>
    <cellStyle name="Normal 4 9 2 6 3" xfId="6277" xr:uid="{00000000-0005-0000-0000-00004A2B0000}"/>
    <cellStyle name="Normal 4 9 2 6 3 2" xfId="17653" xr:uid="{00000000-0005-0000-0000-00004B2B0000}"/>
    <cellStyle name="Normal 4 9 2 6 4" xfId="8160" xr:uid="{00000000-0005-0000-0000-00004C2B0000}"/>
    <cellStyle name="Normal 4 9 2 6 4 2" xfId="19535" xr:uid="{00000000-0005-0000-0000-00004D2B0000}"/>
    <cellStyle name="Normal 4 9 2 6 5" xfId="10541" xr:uid="{00000000-0005-0000-0000-00004E2B0000}"/>
    <cellStyle name="Normal 4 9 2 6 5 2" xfId="21911" xr:uid="{00000000-0005-0000-0000-00004F2B0000}"/>
    <cellStyle name="Normal 4 9 2 6 6" xfId="13337" xr:uid="{00000000-0005-0000-0000-0000502B0000}"/>
    <cellStyle name="Normal 4 9 2 7" xfId="4118" xr:uid="{00000000-0005-0000-0000-0000512B0000}"/>
    <cellStyle name="Normal 4 9 2 7 2" xfId="15494" xr:uid="{00000000-0005-0000-0000-0000522B0000}"/>
    <cellStyle name="Normal 4 9 2 8" xfId="6278" xr:uid="{00000000-0005-0000-0000-0000532B0000}"/>
    <cellStyle name="Normal 4 9 2 8 2" xfId="17654" xr:uid="{00000000-0005-0000-0000-0000542B0000}"/>
    <cellStyle name="Normal 4 9 2 9" xfId="8161" xr:uid="{00000000-0005-0000-0000-0000552B0000}"/>
    <cellStyle name="Normal 4 9 2 9 2" xfId="19536" xr:uid="{00000000-0005-0000-0000-0000562B0000}"/>
    <cellStyle name="Normal 4 9 3" xfId="1749" xr:uid="{00000000-0005-0000-0000-0000572B0000}"/>
    <cellStyle name="Normal 4 9 3 2" xfId="1750" xr:uid="{00000000-0005-0000-0000-0000582B0000}"/>
    <cellStyle name="Normal 4 9 3 2 2" xfId="1751" xr:uid="{00000000-0005-0000-0000-0000592B0000}"/>
    <cellStyle name="Normal 4 9 3 2 2 2" xfId="4119" xr:uid="{00000000-0005-0000-0000-00005A2B0000}"/>
    <cellStyle name="Normal 4 9 3 2 2 2 2" xfId="15495" xr:uid="{00000000-0005-0000-0000-00005B2B0000}"/>
    <cellStyle name="Normal 4 9 3 2 2 3" xfId="6279" xr:uid="{00000000-0005-0000-0000-00005C2B0000}"/>
    <cellStyle name="Normal 4 9 3 2 2 3 2" xfId="17655" xr:uid="{00000000-0005-0000-0000-00005D2B0000}"/>
    <cellStyle name="Normal 4 9 3 2 2 4" xfId="8162" xr:uid="{00000000-0005-0000-0000-00005E2B0000}"/>
    <cellStyle name="Normal 4 9 3 2 2 4 2" xfId="19537" xr:uid="{00000000-0005-0000-0000-00005F2B0000}"/>
    <cellStyle name="Normal 4 9 3 2 2 5" xfId="10544" xr:uid="{00000000-0005-0000-0000-0000602B0000}"/>
    <cellStyle name="Normal 4 9 3 2 2 5 2" xfId="21914" xr:uid="{00000000-0005-0000-0000-0000612B0000}"/>
    <cellStyle name="Normal 4 9 3 2 2 6" xfId="13340" xr:uid="{00000000-0005-0000-0000-0000622B0000}"/>
    <cellStyle name="Normal 4 9 3 2 3" xfId="4120" xr:uid="{00000000-0005-0000-0000-0000632B0000}"/>
    <cellStyle name="Normal 4 9 3 2 3 2" xfId="15496" xr:uid="{00000000-0005-0000-0000-0000642B0000}"/>
    <cellStyle name="Normal 4 9 3 2 4" xfId="6280" xr:uid="{00000000-0005-0000-0000-0000652B0000}"/>
    <cellStyle name="Normal 4 9 3 2 4 2" xfId="17656" xr:uid="{00000000-0005-0000-0000-0000662B0000}"/>
    <cellStyle name="Normal 4 9 3 2 5" xfId="8163" xr:uid="{00000000-0005-0000-0000-0000672B0000}"/>
    <cellStyle name="Normal 4 9 3 2 5 2" xfId="19538" xr:uid="{00000000-0005-0000-0000-0000682B0000}"/>
    <cellStyle name="Normal 4 9 3 2 6" xfId="10543" xr:uid="{00000000-0005-0000-0000-0000692B0000}"/>
    <cellStyle name="Normal 4 9 3 2 6 2" xfId="21913" xr:uid="{00000000-0005-0000-0000-00006A2B0000}"/>
    <cellStyle name="Normal 4 9 3 2 7" xfId="13339" xr:uid="{00000000-0005-0000-0000-00006B2B0000}"/>
    <cellStyle name="Normal 4 9 3 3" xfId="1752" xr:uid="{00000000-0005-0000-0000-00006C2B0000}"/>
    <cellStyle name="Normal 4 9 3 3 2" xfId="4121" xr:uid="{00000000-0005-0000-0000-00006D2B0000}"/>
    <cellStyle name="Normal 4 9 3 3 2 2" xfId="15497" xr:uid="{00000000-0005-0000-0000-00006E2B0000}"/>
    <cellStyle name="Normal 4 9 3 3 3" xfId="6281" xr:uid="{00000000-0005-0000-0000-00006F2B0000}"/>
    <cellStyle name="Normal 4 9 3 3 3 2" xfId="17657" xr:uid="{00000000-0005-0000-0000-0000702B0000}"/>
    <cellStyle name="Normal 4 9 3 3 4" xfId="8164" xr:uid="{00000000-0005-0000-0000-0000712B0000}"/>
    <cellStyle name="Normal 4 9 3 3 4 2" xfId="19539" xr:uid="{00000000-0005-0000-0000-0000722B0000}"/>
    <cellStyle name="Normal 4 9 3 3 5" xfId="10545" xr:uid="{00000000-0005-0000-0000-0000732B0000}"/>
    <cellStyle name="Normal 4 9 3 3 5 2" xfId="21915" xr:uid="{00000000-0005-0000-0000-0000742B0000}"/>
    <cellStyle name="Normal 4 9 3 3 6" xfId="13341" xr:uid="{00000000-0005-0000-0000-0000752B0000}"/>
    <cellStyle name="Normal 4 9 3 4" xfId="4122" xr:uid="{00000000-0005-0000-0000-0000762B0000}"/>
    <cellStyle name="Normal 4 9 3 4 2" xfId="15498" xr:uid="{00000000-0005-0000-0000-0000772B0000}"/>
    <cellStyle name="Normal 4 9 3 5" xfId="6282" xr:uid="{00000000-0005-0000-0000-0000782B0000}"/>
    <cellStyle name="Normal 4 9 3 5 2" xfId="17658" xr:uid="{00000000-0005-0000-0000-0000792B0000}"/>
    <cellStyle name="Normal 4 9 3 6" xfId="8165" xr:uid="{00000000-0005-0000-0000-00007A2B0000}"/>
    <cellStyle name="Normal 4 9 3 6 2" xfId="19540" xr:uid="{00000000-0005-0000-0000-00007B2B0000}"/>
    <cellStyle name="Normal 4 9 3 7" xfId="10542" xr:uid="{00000000-0005-0000-0000-00007C2B0000}"/>
    <cellStyle name="Normal 4 9 3 7 2" xfId="21912" xr:uid="{00000000-0005-0000-0000-00007D2B0000}"/>
    <cellStyle name="Normal 4 9 3 8" xfId="13338" xr:uid="{00000000-0005-0000-0000-00007E2B0000}"/>
    <cellStyle name="Normal 4 9 4" xfId="1753" xr:uid="{00000000-0005-0000-0000-00007F2B0000}"/>
    <cellStyle name="Normal 4 9 4 2" xfId="1754" xr:uid="{00000000-0005-0000-0000-0000802B0000}"/>
    <cellStyle name="Normal 4 9 4 2 2" xfId="1755" xr:uid="{00000000-0005-0000-0000-0000812B0000}"/>
    <cellStyle name="Normal 4 9 4 2 2 2" xfId="4123" xr:uid="{00000000-0005-0000-0000-0000822B0000}"/>
    <cellStyle name="Normal 4 9 4 2 2 2 2" xfId="15499" xr:uid="{00000000-0005-0000-0000-0000832B0000}"/>
    <cellStyle name="Normal 4 9 4 2 2 3" xfId="6283" xr:uid="{00000000-0005-0000-0000-0000842B0000}"/>
    <cellStyle name="Normal 4 9 4 2 2 3 2" xfId="17659" xr:uid="{00000000-0005-0000-0000-0000852B0000}"/>
    <cellStyle name="Normal 4 9 4 2 2 4" xfId="8166" xr:uid="{00000000-0005-0000-0000-0000862B0000}"/>
    <cellStyle name="Normal 4 9 4 2 2 4 2" xfId="19541" xr:uid="{00000000-0005-0000-0000-0000872B0000}"/>
    <cellStyle name="Normal 4 9 4 2 2 5" xfId="10548" xr:uid="{00000000-0005-0000-0000-0000882B0000}"/>
    <cellStyle name="Normal 4 9 4 2 2 5 2" xfId="21918" xr:uid="{00000000-0005-0000-0000-0000892B0000}"/>
    <cellStyle name="Normal 4 9 4 2 2 6" xfId="13344" xr:uid="{00000000-0005-0000-0000-00008A2B0000}"/>
    <cellStyle name="Normal 4 9 4 2 3" xfId="4124" xr:uid="{00000000-0005-0000-0000-00008B2B0000}"/>
    <cellStyle name="Normal 4 9 4 2 3 2" xfId="15500" xr:uid="{00000000-0005-0000-0000-00008C2B0000}"/>
    <cellStyle name="Normal 4 9 4 2 4" xfId="6284" xr:uid="{00000000-0005-0000-0000-00008D2B0000}"/>
    <cellStyle name="Normal 4 9 4 2 4 2" xfId="17660" xr:uid="{00000000-0005-0000-0000-00008E2B0000}"/>
    <cellStyle name="Normal 4 9 4 2 5" xfId="8167" xr:uid="{00000000-0005-0000-0000-00008F2B0000}"/>
    <cellStyle name="Normal 4 9 4 2 5 2" xfId="19542" xr:uid="{00000000-0005-0000-0000-0000902B0000}"/>
    <cellStyle name="Normal 4 9 4 2 6" xfId="10547" xr:uid="{00000000-0005-0000-0000-0000912B0000}"/>
    <cellStyle name="Normal 4 9 4 2 6 2" xfId="21917" xr:uid="{00000000-0005-0000-0000-0000922B0000}"/>
    <cellStyle name="Normal 4 9 4 2 7" xfId="13343" xr:uid="{00000000-0005-0000-0000-0000932B0000}"/>
    <cellStyle name="Normal 4 9 4 3" xfId="1756" xr:uid="{00000000-0005-0000-0000-0000942B0000}"/>
    <cellStyle name="Normal 4 9 4 3 2" xfId="4125" xr:uid="{00000000-0005-0000-0000-0000952B0000}"/>
    <cellStyle name="Normal 4 9 4 3 2 2" xfId="15501" xr:uid="{00000000-0005-0000-0000-0000962B0000}"/>
    <cellStyle name="Normal 4 9 4 3 3" xfId="6285" xr:uid="{00000000-0005-0000-0000-0000972B0000}"/>
    <cellStyle name="Normal 4 9 4 3 3 2" xfId="17661" xr:uid="{00000000-0005-0000-0000-0000982B0000}"/>
    <cellStyle name="Normal 4 9 4 3 4" xfId="8168" xr:uid="{00000000-0005-0000-0000-0000992B0000}"/>
    <cellStyle name="Normal 4 9 4 3 4 2" xfId="19543" xr:uid="{00000000-0005-0000-0000-00009A2B0000}"/>
    <cellStyle name="Normal 4 9 4 3 5" xfId="10549" xr:uid="{00000000-0005-0000-0000-00009B2B0000}"/>
    <cellStyle name="Normal 4 9 4 3 5 2" xfId="21919" xr:uid="{00000000-0005-0000-0000-00009C2B0000}"/>
    <cellStyle name="Normal 4 9 4 3 6" xfId="13345" xr:uid="{00000000-0005-0000-0000-00009D2B0000}"/>
    <cellStyle name="Normal 4 9 4 4" xfId="4126" xr:uid="{00000000-0005-0000-0000-00009E2B0000}"/>
    <cellStyle name="Normal 4 9 4 4 2" xfId="15502" xr:uid="{00000000-0005-0000-0000-00009F2B0000}"/>
    <cellStyle name="Normal 4 9 4 5" xfId="6286" xr:uid="{00000000-0005-0000-0000-0000A02B0000}"/>
    <cellStyle name="Normal 4 9 4 5 2" xfId="17662" xr:uid="{00000000-0005-0000-0000-0000A12B0000}"/>
    <cellStyle name="Normal 4 9 4 6" xfId="8169" xr:uid="{00000000-0005-0000-0000-0000A22B0000}"/>
    <cellStyle name="Normal 4 9 4 6 2" xfId="19544" xr:uid="{00000000-0005-0000-0000-0000A32B0000}"/>
    <cellStyle name="Normal 4 9 4 7" xfId="10546" xr:uid="{00000000-0005-0000-0000-0000A42B0000}"/>
    <cellStyle name="Normal 4 9 4 7 2" xfId="21916" xr:uid="{00000000-0005-0000-0000-0000A52B0000}"/>
    <cellStyle name="Normal 4 9 4 8" xfId="13342" xr:uid="{00000000-0005-0000-0000-0000A62B0000}"/>
    <cellStyle name="Normal 4 9 5" xfId="1757" xr:uid="{00000000-0005-0000-0000-0000A72B0000}"/>
    <cellStyle name="Normal 4 9 5 2" xfId="1758" xr:uid="{00000000-0005-0000-0000-0000A82B0000}"/>
    <cellStyle name="Normal 4 9 5 2 2" xfId="1759" xr:uid="{00000000-0005-0000-0000-0000A92B0000}"/>
    <cellStyle name="Normal 4 9 5 2 2 2" xfId="4127" xr:uid="{00000000-0005-0000-0000-0000AA2B0000}"/>
    <cellStyle name="Normal 4 9 5 2 2 2 2" xfId="15503" xr:uid="{00000000-0005-0000-0000-0000AB2B0000}"/>
    <cellStyle name="Normal 4 9 5 2 2 3" xfId="6287" xr:uid="{00000000-0005-0000-0000-0000AC2B0000}"/>
    <cellStyle name="Normal 4 9 5 2 2 3 2" xfId="17663" xr:uid="{00000000-0005-0000-0000-0000AD2B0000}"/>
    <cellStyle name="Normal 4 9 5 2 2 4" xfId="8170" xr:uid="{00000000-0005-0000-0000-0000AE2B0000}"/>
    <cellStyle name="Normal 4 9 5 2 2 4 2" xfId="19545" xr:uid="{00000000-0005-0000-0000-0000AF2B0000}"/>
    <cellStyle name="Normal 4 9 5 2 2 5" xfId="10552" xr:uid="{00000000-0005-0000-0000-0000B02B0000}"/>
    <cellStyle name="Normal 4 9 5 2 2 5 2" xfId="21922" xr:uid="{00000000-0005-0000-0000-0000B12B0000}"/>
    <cellStyle name="Normal 4 9 5 2 2 6" xfId="13348" xr:uid="{00000000-0005-0000-0000-0000B22B0000}"/>
    <cellStyle name="Normal 4 9 5 2 3" xfId="4128" xr:uid="{00000000-0005-0000-0000-0000B32B0000}"/>
    <cellStyle name="Normal 4 9 5 2 3 2" xfId="15504" xr:uid="{00000000-0005-0000-0000-0000B42B0000}"/>
    <cellStyle name="Normal 4 9 5 2 4" xfId="6288" xr:uid="{00000000-0005-0000-0000-0000B52B0000}"/>
    <cellStyle name="Normal 4 9 5 2 4 2" xfId="17664" xr:uid="{00000000-0005-0000-0000-0000B62B0000}"/>
    <cellStyle name="Normal 4 9 5 2 5" xfId="8171" xr:uid="{00000000-0005-0000-0000-0000B72B0000}"/>
    <cellStyle name="Normal 4 9 5 2 5 2" xfId="19546" xr:uid="{00000000-0005-0000-0000-0000B82B0000}"/>
    <cellStyle name="Normal 4 9 5 2 6" xfId="10551" xr:uid="{00000000-0005-0000-0000-0000B92B0000}"/>
    <cellStyle name="Normal 4 9 5 2 6 2" xfId="21921" xr:uid="{00000000-0005-0000-0000-0000BA2B0000}"/>
    <cellStyle name="Normal 4 9 5 2 7" xfId="13347" xr:uid="{00000000-0005-0000-0000-0000BB2B0000}"/>
    <cellStyle name="Normal 4 9 5 3" xfId="1760" xr:uid="{00000000-0005-0000-0000-0000BC2B0000}"/>
    <cellStyle name="Normal 4 9 5 3 2" xfId="4129" xr:uid="{00000000-0005-0000-0000-0000BD2B0000}"/>
    <cellStyle name="Normal 4 9 5 3 2 2" xfId="15505" xr:uid="{00000000-0005-0000-0000-0000BE2B0000}"/>
    <cellStyle name="Normal 4 9 5 3 3" xfId="6289" xr:uid="{00000000-0005-0000-0000-0000BF2B0000}"/>
    <cellStyle name="Normal 4 9 5 3 3 2" xfId="17665" xr:uid="{00000000-0005-0000-0000-0000C02B0000}"/>
    <cellStyle name="Normal 4 9 5 3 4" xfId="8172" xr:uid="{00000000-0005-0000-0000-0000C12B0000}"/>
    <cellStyle name="Normal 4 9 5 3 4 2" xfId="19547" xr:uid="{00000000-0005-0000-0000-0000C22B0000}"/>
    <cellStyle name="Normal 4 9 5 3 5" xfId="10553" xr:uid="{00000000-0005-0000-0000-0000C32B0000}"/>
    <cellStyle name="Normal 4 9 5 3 5 2" xfId="21923" xr:uid="{00000000-0005-0000-0000-0000C42B0000}"/>
    <cellStyle name="Normal 4 9 5 3 6" xfId="13349" xr:uid="{00000000-0005-0000-0000-0000C52B0000}"/>
    <cellStyle name="Normal 4 9 5 4" xfId="4130" xr:uid="{00000000-0005-0000-0000-0000C62B0000}"/>
    <cellStyle name="Normal 4 9 5 4 2" xfId="15506" xr:uid="{00000000-0005-0000-0000-0000C72B0000}"/>
    <cellStyle name="Normal 4 9 5 5" xfId="6290" xr:uid="{00000000-0005-0000-0000-0000C82B0000}"/>
    <cellStyle name="Normal 4 9 5 5 2" xfId="17666" xr:uid="{00000000-0005-0000-0000-0000C92B0000}"/>
    <cellStyle name="Normal 4 9 5 6" xfId="8173" xr:uid="{00000000-0005-0000-0000-0000CA2B0000}"/>
    <cellStyle name="Normal 4 9 5 6 2" xfId="19548" xr:uid="{00000000-0005-0000-0000-0000CB2B0000}"/>
    <cellStyle name="Normal 4 9 5 7" xfId="10550" xr:uid="{00000000-0005-0000-0000-0000CC2B0000}"/>
    <cellStyle name="Normal 4 9 5 7 2" xfId="21920" xr:uid="{00000000-0005-0000-0000-0000CD2B0000}"/>
    <cellStyle name="Normal 4 9 5 8" xfId="13346" xr:uid="{00000000-0005-0000-0000-0000CE2B0000}"/>
    <cellStyle name="Normal 4 9 6" xfId="1761" xr:uid="{00000000-0005-0000-0000-0000CF2B0000}"/>
    <cellStyle name="Normal 4 9 6 2" xfId="1762" xr:uid="{00000000-0005-0000-0000-0000D02B0000}"/>
    <cellStyle name="Normal 4 9 6 2 2" xfId="4131" xr:uid="{00000000-0005-0000-0000-0000D12B0000}"/>
    <cellStyle name="Normal 4 9 6 2 2 2" xfId="15507" xr:uid="{00000000-0005-0000-0000-0000D22B0000}"/>
    <cellStyle name="Normal 4 9 6 2 3" xfId="6291" xr:uid="{00000000-0005-0000-0000-0000D32B0000}"/>
    <cellStyle name="Normal 4 9 6 2 3 2" xfId="17667" xr:uid="{00000000-0005-0000-0000-0000D42B0000}"/>
    <cellStyle name="Normal 4 9 6 2 4" xfId="8174" xr:uid="{00000000-0005-0000-0000-0000D52B0000}"/>
    <cellStyle name="Normal 4 9 6 2 4 2" xfId="19549" xr:uid="{00000000-0005-0000-0000-0000D62B0000}"/>
    <cellStyle name="Normal 4 9 6 2 5" xfId="10555" xr:uid="{00000000-0005-0000-0000-0000D72B0000}"/>
    <cellStyle name="Normal 4 9 6 2 5 2" xfId="21925" xr:uid="{00000000-0005-0000-0000-0000D82B0000}"/>
    <cellStyle name="Normal 4 9 6 2 6" xfId="13351" xr:uid="{00000000-0005-0000-0000-0000D92B0000}"/>
    <cellStyle name="Normal 4 9 6 3" xfId="4132" xr:uid="{00000000-0005-0000-0000-0000DA2B0000}"/>
    <cellStyle name="Normal 4 9 6 3 2" xfId="15508" xr:uid="{00000000-0005-0000-0000-0000DB2B0000}"/>
    <cellStyle name="Normal 4 9 6 4" xfId="6292" xr:uid="{00000000-0005-0000-0000-0000DC2B0000}"/>
    <cellStyle name="Normal 4 9 6 4 2" xfId="17668" xr:uid="{00000000-0005-0000-0000-0000DD2B0000}"/>
    <cellStyle name="Normal 4 9 6 5" xfId="8175" xr:uid="{00000000-0005-0000-0000-0000DE2B0000}"/>
    <cellStyle name="Normal 4 9 6 5 2" xfId="19550" xr:uid="{00000000-0005-0000-0000-0000DF2B0000}"/>
    <cellStyle name="Normal 4 9 6 6" xfId="10554" xr:uid="{00000000-0005-0000-0000-0000E02B0000}"/>
    <cellStyle name="Normal 4 9 6 6 2" xfId="21924" xr:uid="{00000000-0005-0000-0000-0000E12B0000}"/>
    <cellStyle name="Normal 4 9 6 7" xfId="13350" xr:uid="{00000000-0005-0000-0000-0000E22B0000}"/>
    <cellStyle name="Normal 4 9 7" xfId="1763" xr:uid="{00000000-0005-0000-0000-0000E32B0000}"/>
    <cellStyle name="Normal 4 9 7 2" xfId="4133" xr:uid="{00000000-0005-0000-0000-0000E42B0000}"/>
    <cellStyle name="Normal 4 9 7 2 2" xfId="15509" xr:uid="{00000000-0005-0000-0000-0000E52B0000}"/>
    <cellStyle name="Normal 4 9 7 3" xfId="6293" xr:uid="{00000000-0005-0000-0000-0000E62B0000}"/>
    <cellStyle name="Normal 4 9 7 3 2" xfId="17669" xr:uid="{00000000-0005-0000-0000-0000E72B0000}"/>
    <cellStyle name="Normal 4 9 7 4" xfId="8176" xr:uid="{00000000-0005-0000-0000-0000E82B0000}"/>
    <cellStyle name="Normal 4 9 7 4 2" xfId="19551" xr:uid="{00000000-0005-0000-0000-0000E92B0000}"/>
    <cellStyle name="Normal 4 9 7 5" xfId="10556" xr:uid="{00000000-0005-0000-0000-0000EA2B0000}"/>
    <cellStyle name="Normal 4 9 7 5 2" xfId="21926" xr:uid="{00000000-0005-0000-0000-0000EB2B0000}"/>
    <cellStyle name="Normal 4 9 7 6" xfId="13352" xr:uid="{00000000-0005-0000-0000-0000EC2B0000}"/>
    <cellStyle name="Normal 4 9 8" xfId="4134" xr:uid="{00000000-0005-0000-0000-0000ED2B0000}"/>
    <cellStyle name="Normal 4 9 8 2" xfId="15510" xr:uid="{00000000-0005-0000-0000-0000EE2B0000}"/>
    <cellStyle name="Normal 4 9 9" xfId="6294" xr:uid="{00000000-0005-0000-0000-0000EF2B0000}"/>
    <cellStyle name="Normal 4 9 9 2" xfId="17670" xr:uid="{00000000-0005-0000-0000-0000F02B0000}"/>
    <cellStyle name="Normal 40" xfId="1764" xr:uid="{00000000-0005-0000-0000-0000F12B0000}"/>
    <cellStyle name="Normal 40 2" xfId="1765" xr:uid="{00000000-0005-0000-0000-0000F22B0000}"/>
    <cellStyle name="Normal 40 2 2" xfId="1766" xr:uid="{00000000-0005-0000-0000-0000F32B0000}"/>
    <cellStyle name="Normal 40 2 2 2" xfId="4135" xr:uid="{00000000-0005-0000-0000-0000F42B0000}"/>
    <cellStyle name="Normal 40 2 2 2 2" xfId="15511" xr:uid="{00000000-0005-0000-0000-0000F52B0000}"/>
    <cellStyle name="Normal 40 2 2 3" xfId="6295" xr:uid="{00000000-0005-0000-0000-0000F62B0000}"/>
    <cellStyle name="Normal 40 2 2 3 2" xfId="17671" xr:uid="{00000000-0005-0000-0000-0000F72B0000}"/>
    <cellStyle name="Normal 40 2 2 4" xfId="8177" xr:uid="{00000000-0005-0000-0000-0000F82B0000}"/>
    <cellStyle name="Normal 40 2 2 4 2" xfId="19552" xr:uid="{00000000-0005-0000-0000-0000F92B0000}"/>
    <cellStyle name="Normal 40 2 2 5" xfId="10559" xr:uid="{00000000-0005-0000-0000-0000FA2B0000}"/>
    <cellStyle name="Normal 40 2 2 5 2" xfId="21929" xr:uid="{00000000-0005-0000-0000-0000FB2B0000}"/>
    <cellStyle name="Normal 40 2 2 6" xfId="13355" xr:uid="{00000000-0005-0000-0000-0000FC2B0000}"/>
    <cellStyle name="Normal 40 2 3" xfId="4136" xr:uid="{00000000-0005-0000-0000-0000FD2B0000}"/>
    <cellStyle name="Normal 40 2 3 2" xfId="15512" xr:uid="{00000000-0005-0000-0000-0000FE2B0000}"/>
    <cellStyle name="Normal 40 2 4" xfId="6296" xr:uid="{00000000-0005-0000-0000-0000FF2B0000}"/>
    <cellStyle name="Normal 40 2 4 2" xfId="17672" xr:uid="{00000000-0005-0000-0000-0000002C0000}"/>
    <cellStyle name="Normal 40 2 5" xfId="8178" xr:uid="{00000000-0005-0000-0000-0000012C0000}"/>
    <cellStyle name="Normal 40 2 5 2" xfId="19553" xr:uid="{00000000-0005-0000-0000-0000022C0000}"/>
    <cellStyle name="Normal 40 2 6" xfId="10558" xr:uid="{00000000-0005-0000-0000-0000032C0000}"/>
    <cellStyle name="Normal 40 2 6 2" xfId="21928" xr:uid="{00000000-0005-0000-0000-0000042C0000}"/>
    <cellStyle name="Normal 40 2 7" xfId="13354" xr:uid="{00000000-0005-0000-0000-0000052C0000}"/>
    <cellStyle name="Normal 40 3" xfId="1767" xr:uid="{00000000-0005-0000-0000-0000062C0000}"/>
    <cellStyle name="Normal 40 3 2" xfId="4137" xr:uid="{00000000-0005-0000-0000-0000072C0000}"/>
    <cellStyle name="Normal 40 3 2 2" xfId="15513" xr:uid="{00000000-0005-0000-0000-0000082C0000}"/>
    <cellStyle name="Normal 40 3 3" xfId="6297" xr:uid="{00000000-0005-0000-0000-0000092C0000}"/>
    <cellStyle name="Normal 40 3 3 2" xfId="17673" xr:uid="{00000000-0005-0000-0000-00000A2C0000}"/>
    <cellStyle name="Normal 40 3 4" xfId="8179" xr:uid="{00000000-0005-0000-0000-00000B2C0000}"/>
    <cellStyle name="Normal 40 3 4 2" xfId="19554" xr:uid="{00000000-0005-0000-0000-00000C2C0000}"/>
    <cellStyle name="Normal 40 3 5" xfId="10560" xr:uid="{00000000-0005-0000-0000-00000D2C0000}"/>
    <cellStyle name="Normal 40 3 5 2" xfId="21930" xr:uid="{00000000-0005-0000-0000-00000E2C0000}"/>
    <cellStyle name="Normal 40 3 6" xfId="13356" xr:uid="{00000000-0005-0000-0000-00000F2C0000}"/>
    <cellStyle name="Normal 40 4" xfId="4138" xr:uid="{00000000-0005-0000-0000-0000102C0000}"/>
    <cellStyle name="Normal 40 4 2" xfId="15514" xr:uid="{00000000-0005-0000-0000-0000112C0000}"/>
    <cellStyle name="Normal 40 5" xfId="6298" xr:uid="{00000000-0005-0000-0000-0000122C0000}"/>
    <cellStyle name="Normal 40 5 2" xfId="17674" xr:uid="{00000000-0005-0000-0000-0000132C0000}"/>
    <cellStyle name="Normal 40 6" xfId="8180" xr:uid="{00000000-0005-0000-0000-0000142C0000}"/>
    <cellStyle name="Normal 40 6 2" xfId="19555" xr:uid="{00000000-0005-0000-0000-0000152C0000}"/>
    <cellStyle name="Normal 40 7" xfId="10557" xr:uid="{00000000-0005-0000-0000-0000162C0000}"/>
    <cellStyle name="Normal 40 7 2" xfId="21927" xr:uid="{00000000-0005-0000-0000-0000172C0000}"/>
    <cellStyle name="Normal 40 8" xfId="13353" xr:uid="{00000000-0005-0000-0000-0000182C0000}"/>
    <cellStyle name="Normal 41" xfId="1768" xr:uid="{00000000-0005-0000-0000-0000192C0000}"/>
    <cellStyle name="Normal 41 2" xfId="1769" xr:uid="{00000000-0005-0000-0000-00001A2C0000}"/>
    <cellStyle name="Normal 41 2 2" xfId="1770" xr:uid="{00000000-0005-0000-0000-00001B2C0000}"/>
    <cellStyle name="Normal 41 2 2 2" xfId="4139" xr:uid="{00000000-0005-0000-0000-00001C2C0000}"/>
    <cellStyle name="Normal 41 2 2 2 2" xfId="15515" xr:uid="{00000000-0005-0000-0000-00001D2C0000}"/>
    <cellStyle name="Normal 41 2 2 3" xfId="6299" xr:uid="{00000000-0005-0000-0000-00001E2C0000}"/>
    <cellStyle name="Normal 41 2 2 3 2" xfId="17675" xr:uid="{00000000-0005-0000-0000-00001F2C0000}"/>
    <cellStyle name="Normal 41 2 2 4" xfId="8181" xr:uid="{00000000-0005-0000-0000-0000202C0000}"/>
    <cellStyle name="Normal 41 2 2 4 2" xfId="19556" xr:uid="{00000000-0005-0000-0000-0000212C0000}"/>
    <cellStyle name="Normal 41 2 2 5" xfId="10563" xr:uid="{00000000-0005-0000-0000-0000222C0000}"/>
    <cellStyle name="Normal 41 2 2 5 2" xfId="21933" xr:uid="{00000000-0005-0000-0000-0000232C0000}"/>
    <cellStyle name="Normal 41 2 2 6" xfId="13359" xr:uid="{00000000-0005-0000-0000-0000242C0000}"/>
    <cellStyle name="Normal 41 2 3" xfId="4140" xr:uid="{00000000-0005-0000-0000-0000252C0000}"/>
    <cellStyle name="Normal 41 2 3 2" xfId="15516" xr:uid="{00000000-0005-0000-0000-0000262C0000}"/>
    <cellStyle name="Normal 41 2 4" xfId="6300" xr:uid="{00000000-0005-0000-0000-0000272C0000}"/>
    <cellStyle name="Normal 41 2 4 2" xfId="17676" xr:uid="{00000000-0005-0000-0000-0000282C0000}"/>
    <cellStyle name="Normal 41 2 5" xfId="8182" xr:uid="{00000000-0005-0000-0000-0000292C0000}"/>
    <cellStyle name="Normal 41 2 5 2" xfId="19557" xr:uid="{00000000-0005-0000-0000-00002A2C0000}"/>
    <cellStyle name="Normal 41 2 6" xfId="10562" xr:uid="{00000000-0005-0000-0000-00002B2C0000}"/>
    <cellStyle name="Normal 41 2 6 2" xfId="21932" xr:uid="{00000000-0005-0000-0000-00002C2C0000}"/>
    <cellStyle name="Normal 41 2 7" xfId="13358" xr:uid="{00000000-0005-0000-0000-00002D2C0000}"/>
    <cellStyle name="Normal 41 3" xfId="1771" xr:uid="{00000000-0005-0000-0000-00002E2C0000}"/>
    <cellStyle name="Normal 41 3 2" xfId="4141" xr:uid="{00000000-0005-0000-0000-00002F2C0000}"/>
    <cellStyle name="Normal 41 3 2 2" xfId="15517" xr:uid="{00000000-0005-0000-0000-0000302C0000}"/>
    <cellStyle name="Normal 41 3 3" xfId="6301" xr:uid="{00000000-0005-0000-0000-0000312C0000}"/>
    <cellStyle name="Normal 41 3 3 2" xfId="17677" xr:uid="{00000000-0005-0000-0000-0000322C0000}"/>
    <cellStyle name="Normal 41 3 4" xfId="8183" xr:uid="{00000000-0005-0000-0000-0000332C0000}"/>
    <cellStyle name="Normal 41 3 4 2" xfId="19558" xr:uid="{00000000-0005-0000-0000-0000342C0000}"/>
    <cellStyle name="Normal 41 3 5" xfId="10564" xr:uid="{00000000-0005-0000-0000-0000352C0000}"/>
    <cellStyle name="Normal 41 3 5 2" xfId="21934" xr:uid="{00000000-0005-0000-0000-0000362C0000}"/>
    <cellStyle name="Normal 41 3 6" xfId="13360" xr:uid="{00000000-0005-0000-0000-0000372C0000}"/>
    <cellStyle name="Normal 41 4" xfId="4142" xr:uid="{00000000-0005-0000-0000-0000382C0000}"/>
    <cellStyle name="Normal 41 4 2" xfId="15518" xr:uid="{00000000-0005-0000-0000-0000392C0000}"/>
    <cellStyle name="Normal 41 5" xfId="6302" xr:uid="{00000000-0005-0000-0000-00003A2C0000}"/>
    <cellStyle name="Normal 41 5 2" xfId="17678" xr:uid="{00000000-0005-0000-0000-00003B2C0000}"/>
    <cellStyle name="Normal 41 6" xfId="8184" xr:uid="{00000000-0005-0000-0000-00003C2C0000}"/>
    <cellStyle name="Normal 41 6 2" xfId="19559" xr:uid="{00000000-0005-0000-0000-00003D2C0000}"/>
    <cellStyle name="Normal 41 7" xfId="10561" xr:uid="{00000000-0005-0000-0000-00003E2C0000}"/>
    <cellStyle name="Normal 41 7 2" xfId="21931" xr:uid="{00000000-0005-0000-0000-00003F2C0000}"/>
    <cellStyle name="Normal 41 8" xfId="13357" xr:uid="{00000000-0005-0000-0000-0000402C0000}"/>
    <cellStyle name="Normal 42" xfId="1772" xr:uid="{00000000-0005-0000-0000-0000412C0000}"/>
    <cellStyle name="Normal 42 2" xfId="1773" xr:uid="{00000000-0005-0000-0000-0000422C0000}"/>
    <cellStyle name="Normal 42 2 2" xfId="1774" xr:uid="{00000000-0005-0000-0000-0000432C0000}"/>
    <cellStyle name="Normal 42 2 2 2" xfId="4143" xr:uid="{00000000-0005-0000-0000-0000442C0000}"/>
    <cellStyle name="Normal 42 2 2 2 2" xfId="15519" xr:uid="{00000000-0005-0000-0000-0000452C0000}"/>
    <cellStyle name="Normal 42 2 2 3" xfId="6303" xr:uid="{00000000-0005-0000-0000-0000462C0000}"/>
    <cellStyle name="Normal 42 2 2 3 2" xfId="17679" xr:uid="{00000000-0005-0000-0000-0000472C0000}"/>
    <cellStyle name="Normal 42 2 2 4" xfId="8185" xr:uid="{00000000-0005-0000-0000-0000482C0000}"/>
    <cellStyle name="Normal 42 2 2 4 2" xfId="19560" xr:uid="{00000000-0005-0000-0000-0000492C0000}"/>
    <cellStyle name="Normal 42 2 2 5" xfId="10567" xr:uid="{00000000-0005-0000-0000-00004A2C0000}"/>
    <cellStyle name="Normal 42 2 2 5 2" xfId="21937" xr:uid="{00000000-0005-0000-0000-00004B2C0000}"/>
    <cellStyle name="Normal 42 2 2 6" xfId="13363" xr:uid="{00000000-0005-0000-0000-00004C2C0000}"/>
    <cellStyle name="Normal 42 2 3" xfId="4144" xr:uid="{00000000-0005-0000-0000-00004D2C0000}"/>
    <cellStyle name="Normal 42 2 3 2" xfId="15520" xr:uid="{00000000-0005-0000-0000-00004E2C0000}"/>
    <cellStyle name="Normal 42 2 4" xfId="6304" xr:uid="{00000000-0005-0000-0000-00004F2C0000}"/>
    <cellStyle name="Normal 42 2 4 2" xfId="17680" xr:uid="{00000000-0005-0000-0000-0000502C0000}"/>
    <cellStyle name="Normal 42 2 5" xfId="8186" xr:uid="{00000000-0005-0000-0000-0000512C0000}"/>
    <cellStyle name="Normal 42 2 5 2" xfId="19561" xr:uid="{00000000-0005-0000-0000-0000522C0000}"/>
    <cellStyle name="Normal 42 2 6" xfId="10566" xr:uid="{00000000-0005-0000-0000-0000532C0000}"/>
    <cellStyle name="Normal 42 2 6 2" xfId="21936" xr:uid="{00000000-0005-0000-0000-0000542C0000}"/>
    <cellStyle name="Normal 42 2 7" xfId="13362" xr:uid="{00000000-0005-0000-0000-0000552C0000}"/>
    <cellStyle name="Normal 42 3" xfId="1775" xr:uid="{00000000-0005-0000-0000-0000562C0000}"/>
    <cellStyle name="Normal 42 3 2" xfId="4145" xr:uid="{00000000-0005-0000-0000-0000572C0000}"/>
    <cellStyle name="Normal 42 3 2 2" xfId="15521" xr:uid="{00000000-0005-0000-0000-0000582C0000}"/>
    <cellStyle name="Normal 42 3 3" xfId="6305" xr:uid="{00000000-0005-0000-0000-0000592C0000}"/>
    <cellStyle name="Normal 42 3 3 2" xfId="17681" xr:uid="{00000000-0005-0000-0000-00005A2C0000}"/>
    <cellStyle name="Normal 42 3 4" xfId="8187" xr:uid="{00000000-0005-0000-0000-00005B2C0000}"/>
    <cellStyle name="Normal 42 3 4 2" xfId="19562" xr:uid="{00000000-0005-0000-0000-00005C2C0000}"/>
    <cellStyle name="Normal 42 3 5" xfId="10568" xr:uid="{00000000-0005-0000-0000-00005D2C0000}"/>
    <cellStyle name="Normal 42 3 5 2" xfId="21938" xr:uid="{00000000-0005-0000-0000-00005E2C0000}"/>
    <cellStyle name="Normal 42 3 6" xfId="13364" xr:uid="{00000000-0005-0000-0000-00005F2C0000}"/>
    <cellStyle name="Normal 42 4" xfId="4146" xr:uid="{00000000-0005-0000-0000-0000602C0000}"/>
    <cellStyle name="Normal 42 4 2" xfId="15522" xr:uid="{00000000-0005-0000-0000-0000612C0000}"/>
    <cellStyle name="Normal 42 5" xfId="6306" xr:uid="{00000000-0005-0000-0000-0000622C0000}"/>
    <cellStyle name="Normal 42 5 2" xfId="17682" xr:uid="{00000000-0005-0000-0000-0000632C0000}"/>
    <cellStyle name="Normal 42 6" xfId="8188" xr:uid="{00000000-0005-0000-0000-0000642C0000}"/>
    <cellStyle name="Normal 42 6 2" xfId="19563" xr:uid="{00000000-0005-0000-0000-0000652C0000}"/>
    <cellStyle name="Normal 42 7" xfId="10565" xr:uid="{00000000-0005-0000-0000-0000662C0000}"/>
    <cellStyle name="Normal 42 7 2" xfId="21935" xr:uid="{00000000-0005-0000-0000-0000672C0000}"/>
    <cellStyle name="Normal 42 8" xfId="13361" xr:uid="{00000000-0005-0000-0000-0000682C0000}"/>
    <cellStyle name="Normal 43" xfId="1776" xr:uid="{00000000-0005-0000-0000-0000692C0000}"/>
    <cellStyle name="Normal 43 2" xfId="1777" xr:uid="{00000000-0005-0000-0000-00006A2C0000}"/>
    <cellStyle name="Normal 43 2 2" xfId="1778" xr:uid="{00000000-0005-0000-0000-00006B2C0000}"/>
    <cellStyle name="Normal 43 2 2 2" xfId="4147" xr:uid="{00000000-0005-0000-0000-00006C2C0000}"/>
    <cellStyle name="Normal 43 2 2 2 2" xfId="15523" xr:uid="{00000000-0005-0000-0000-00006D2C0000}"/>
    <cellStyle name="Normal 43 2 2 3" xfId="6307" xr:uid="{00000000-0005-0000-0000-00006E2C0000}"/>
    <cellStyle name="Normal 43 2 2 3 2" xfId="17683" xr:uid="{00000000-0005-0000-0000-00006F2C0000}"/>
    <cellStyle name="Normal 43 2 2 4" xfId="8189" xr:uid="{00000000-0005-0000-0000-0000702C0000}"/>
    <cellStyle name="Normal 43 2 2 4 2" xfId="19564" xr:uid="{00000000-0005-0000-0000-0000712C0000}"/>
    <cellStyle name="Normal 43 2 2 5" xfId="10571" xr:uid="{00000000-0005-0000-0000-0000722C0000}"/>
    <cellStyle name="Normal 43 2 2 5 2" xfId="21941" xr:uid="{00000000-0005-0000-0000-0000732C0000}"/>
    <cellStyle name="Normal 43 2 2 6" xfId="13367" xr:uid="{00000000-0005-0000-0000-0000742C0000}"/>
    <cellStyle name="Normal 43 2 3" xfId="4148" xr:uid="{00000000-0005-0000-0000-0000752C0000}"/>
    <cellStyle name="Normal 43 2 3 2" xfId="15524" xr:uid="{00000000-0005-0000-0000-0000762C0000}"/>
    <cellStyle name="Normal 43 2 4" xfId="6308" xr:uid="{00000000-0005-0000-0000-0000772C0000}"/>
    <cellStyle name="Normal 43 2 4 2" xfId="17684" xr:uid="{00000000-0005-0000-0000-0000782C0000}"/>
    <cellStyle name="Normal 43 2 5" xfId="8190" xr:uid="{00000000-0005-0000-0000-0000792C0000}"/>
    <cellStyle name="Normal 43 2 5 2" xfId="19565" xr:uid="{00000000-0005-0000-0000-00007A2C0000}"/>
    <cellStyle name="Normal 43 2 6" xfId="10570" xr:uid="{00000000-0005-0000-0000-00007B2C0000}"/>
    <cellStyle name="Normal 43 2 6 2" xfId="21940" xr:uid="{00000000-0005-0000-0000-00007C2C0000}"/>
    <cellStyle name="Normal 43 2 7" xfId="13366" xr:uid="{00000000-0005-0000-0000-00007D2C0000}"/>
    <cellStyle name="Normal 43 3" xfId="1779" xr:uid="{00000000-0005-0000-0000-00007E2C0000}"/>
    <cellStyle name="Normal 43 3 2" xfId="4149" xr:uid="{00000000-0005-0000-0000-00007F2C0000}"/>
    <cellStyle name="Normal 43 3 2 2" xfId="15525" xr:uid="{00000000-0005-0000-0000-0000802C0000}"/>
    <cellStyle name="Normal 43 3 3" xfId="6309" xr:uid="{00000000-0005-0000-0000-0000812C0000}"/>
    <cellStyle name="Normal 43 3 3 2" xfId="17685" xr:uid="{00000000-0005-0000-0000-0000822C0000}"/>
    <cellStyle name="Normal 43 3 4" xfId="8191" xr:uid="{00000000-0005-0000-0000-0000832C0000}"/>
    <cellStyle name="Normal 43 3 4 2" xfId="19566" xr:uid="{00000000-0005-0000-0000-0000842C0000}"/>
    <cellStyle name="Normal 43 3 5" xfId="10572" xr:uid="{00000000-0005-0000-0000-0000852C0000}"/>
    <cellStyle name="Normal 43 3 5 2" xfId="21942" xr:uid="{00000000-0005-0000-0000-0000862C0000}"/>
    <cellStyle name="Normal 43 3 6" xfId="13368" xr:uid="{00000000-0005-0000-0000-0000872C0000}"/>
    <cellStyle name="Normal 43 4" xfId="4150" xr:uid="{00000000-0005-0000-0000-0000882C0000}"/>
    <cellStyle name="Normal 43 4 2" xfId="15526" xr:uid="{00000000-0005-0000-0000-0000892C0000}"/>
    <cellStyle name="Normal 43 5" xfId="6310" xr:uid="{00000000-0005-0000-0000-00008A2C0000}"/>
    <cellStyle name="Normal 43 5 2" xfId="17686" xr:uid="{00000000-0005-0000-0000-00008B2C0000}"/>
    <cellStyle name="Normal 43 6" xfId="8192" xr:uid="{00000000-0005-0000-0000-00008C2C0000}"/>
    <cellStyle name="Normal 43 6 2" xfId="19567" xr:uid="{00000000-0005-0000-0000-00008D2C0000}"/>
    <cellStyle name="Normal 43 7" xfId="10569" xr:uid="{00000000-0005-0000-0000-00008E2C0000}"/>
    <cellStyle name="Normal 43 7 2" xfId="21939" xr:uid="{00000000-0005-0000-0000-00008F2C0000}"/>
    <cellStyle name="Normal 43 8" xfId="13365" xr:uid="{00000000-0005-0000-0000-0000902C0000}"/>
    <cellStyle name="Normal 44" xfId="1780" xr:uid="{00000000-0005-0000-0000-0000912C0000}"/>
    <cellStyle name="Normal 44 2" xfId="1781" xr:uid="{00000000-0005-0000-0000-0000922C0000}"/>
    <cellStyle name="Normal 44 2 2" xfId="1782" xr:uid="{00000000-0005-0000-0000-0000932C0000}"/>
    <cellStyle name="Normal 44 2 2 2" xfId="4151" xr:uid="{00000000-0005-0000-0000-0000942C0000}"/>
    <cellStyle name="Normal 44 2 2 2 2" xfId="15527" xr:uid="{00000000-0005-0000-0000-0000952C0000}"/>
    <cellStyle name="Normal 44 2 2 3" xfId="6311" xr:uid="{00000000-0005-0000-0000-0000962C0000}"/>
    <cellStyle name="Normal 44 2 2 3 2" xfId="17687" xr:uid="{00000000-0005-0000-0000-0000972C0000}"/>
    <cellStyle name="Normal 44 2 2 4" xfId="8193" xr:uid="{00000000-0005-0000-0000-0000982C0000}"/>
    <cellStyle name="Normal 44 2 2 4 2" xfId="19568" xr:uid="{00000000-0005-0000-0000-0000992C0000}"/>
    <cellStyle name="Normal 44 2 2 5" xfId="10575" xr:uid="{00000000-0005-0000-0000-00009A2C0000}"/>
    <cellStyle name="Normal 44 2 2 5 2" xfId="21945" xr:uid="{00000000-0005-0000-0000-00009B2C0000}"/>
    <cellStyle name="Normal 44 2 2 6" xfId="13371" xr:uid="{00000000-0005-0000-0000-00009C2C0000}"/>
    <cellStyle name="Normal 44 2 3" xfId="4152" xr:uid="{00000000-0005-0000-0000-00009D2C0000}"/>
    <cellStyle name="Normal 44 2 3 2" xfId="15528" xr:uid="{00000000-0005-0000-0000-00009E2C0000}"/>
    <cellStyle name="Normal 44 2 4" xfId="6312" xr:uid="{00000000-0005-0000-0000-00009F2C0000}"/>
    <cellStyle name="Normal 44 2 4 2" xfId="17688" xr:uid="{00000000-0005-0000-0000-0000A02C0000}"/>
    <cellStyle name="Normal 44 2 5" xfId="8194" xr:uid="{00000000-0005-0000-0000-0000A12C0000}"/>
    <cellStyle name="Normal 44 2 5 2" xfId="19569" xr:uid="{00000000-0005-0000-0000-0000A22C0000}"/>
    <cellStyle name="Normal 44 2 6" xfId="10574" xr:uid="{00000000-0005-0000-0000-0000A32C0000}"/>
    <cellStyle name="Normal 44 2 6 2" xfId="21944" xr:uid="{00000000-0005-0000-0000-0000A42C0000}"/>
    <cellStyle name="Normal 44 2 7" xfId="13370" xr:uid="{00000000-0005-0000-0000-0000A52C0000}"/>
    <cellStyle name="Normal 44 3" xfId="1783" xr:uid="{00000000-0005-0000-0000-0000A62C0000}"/>
    <cellStyle name="Normal 44 3 2" xfId="4153" xr:uid="{00000000-0005-0000-0000-0000A72C0000}"/>
    <cellStyle name="Normal 44 3 2 2" xfId="15529" xr:uid="{00000000-0005-0000-0000-0000A82C0000}"/>
    <cellStyle name="Normal 44 3 3" xfId="6313" xr:uid="{00000000-0005-0000-0000-0000A92C0000}"/>
    <cellStyle name="Normal 44 3 3 2" xfId="17689" xr:uid="{00000000-0005-0000-0000-0000AA2C0000}"/>
    <cellStyle name="Normal 44 3 4" xfId="8195" xr:uid="{00000000-0005-0000-0000-0000AB2C0000}"/>
    <cellStyle name="Normal 44 3 4 2" xfId="19570" xr:uid="{00000000-0005-0000-0000-0000AC2C0000}"/>
    <cellStyle name="Normal 44 3 5" xfId="10576" xr:uid="{00000000-0005-0000-0000-0000AD2C0000}"/>
    <cellStyle name="Normal 44 3 5 2" xfId="21946" xr:uid="{00000000-0005-0000-0000-0000AE2C0000}"/>
    <cellStyle name="Normal 44 3 6" xfId="13372" xr:uid="{00000000-0005-0000-0000-0000AF2C0000}"/>
    <cellStyle name="Normal 44 4" xfId="4154" xr:uid="{00000000-0005-0000-0000-0000B02C0000}"/>
    <cellStyle name="Normal 44 4 2" xfId="15530" xr:uid="{00000000-0005-0000-0000-0000B12C0000}"/>
    <cellStyle name="Normal 44 5" xfId="6314" xr:uid="{00000000-0005-0000-0000-0000B22C0000}"/>
    <cellStyle name="Normal 44 5 2" xfId="17690" xr:uid="{00000000-0005-0000-0000-0000B32C0000}"/>
    <cellStyle name="Normal 44 6" xfId="8196" xr:uid="{00000000-0005-0000-0000-0000B42C0000}"/>
    <cellStyle name="Normal 44 6 2" xfId="19571" xr:uid="{00000000-0005-0000-0000-0000B52C0000}"/>
    <cellStyle name="Normal 44 7" xfId="10573" xr:uid="{00000000-0005-0000-0000-0000B62C0000}"/>
    <cellStyle name="Normal 44 7 2" xfId="21943" xr:uid="{00000000-0005-0000-0000-0000B72C0000}"/>
    <cellStyle name="Normal 44 8" xfId="13369" xr:uid="{00000000-0005-0000-0000-0000B82C0000}"/>
    <cellStyle name="Normal 45" xfId="1784" xr:uid="{00000000-0005-0000-0000-0000B92C0000}"/>
    <cellStyle name="Normal 45 2" xfId="1785" xr:uid="{00000000-0005-0000-0000-0000BA2C0000}"/>
    <cellStyle name="Normal 45 2 2" xfId="1786" xr:uid="{00000000-0005-0000-0000-0000BB2C0000}"/>
    <cellStyle name="Normal 45 2 2 2" xfId="4155" xr:uid="{00000000-0005-0000-0000-0000BC2C0000}"/>
    <cellStyle name="Normal 45 2 2 2 2" xfId="15531" xr:uid="{00000000-0005-0000-0000-0000BD2C0000}"/>
    <cellStyle name="Normal 45 2 2 3" xfId="6315" xr:uid="{00000000-0005-0000-0000-0000BE2C0000}"/>
    <cellStyle name="Normal 45 2 2 3 2" xfId="17691" xr:uid="{00000000-0005-0000-0000-0000BF2C0000}"/>
    <cellStyle name="Normal 45 2 2 4" xfId="8197" xr:uid="{00000000-0005-0000-0000-0000C02C0000}"/>
    <cellStyle name="Normal 45 2 2 4 2" xfId="19572" xr:uid="{00000000-0005-0000-0000-0000C12C0000}"/>
    <cellStyle name="Normal 45 2 2 5" xfId="10579" xr:uid="{00000000-0005-0000-0000-0000C22C0000}"/>
    <cellStyle name="Normal 45 2 2 5 2" xfId="21949" xr:uid="{00000000-0005-0000-0000-0000C32C0000}"/>
    <cellStyle name="Normal 45 2 2 6" xfId="13375" xr:uid="{00000000-0005-0000-0000-0000C42C0000}"/>
    <cellStyle name="Normal 45 2 3" xfId="4156" xr:uid="{00000000-0005-0000-0000-0000C52C0000}"/>
    <cellStyle name="Normal 45 2 3 2" xfId="15532" xr:uid="{00000000-0005-0000-0000-0000C62C0000}"/>
    <cellStyle name="Normal 45 2 4" xfId="6316" xr:uid="{00000000-0005-0000-0000-0000C72C0000}"/>
    <cellStyle name="Normal 45 2 4 2" xfId="17692" xr:uid="{00000000-0005-0000-0000-0000C82C0000}"/>
    <cellStyle name="Normal 45 2 5" xfId="8198" xr:uid="{00000000-0005-0000-0000-0000C92C0000}"/>
    <cellStyle name="Normal 45 2 5 2" xfId="19573" xr:uid="{00000000-0005-0000-0000-0000CA2C0000}"/>
    <cellStyle name="Normal 45 2 6" xfId="10578" xr:uid="{00000000-0005-0000-0000-0000CB2C0000}"/>
    <cellStyle name="Normal 45 2 6 2" xfId="21948" xr:uid="{00000000-0005-0000-0000-0000CC2C0000}"/>
    <cellStyle name="Normal 45 2 7" xfId="13374" xr:uid="{00000000-0005-0000-0000-0000CD2C0000}"/>
    <cellStyle name="Normal 45 3" xfId="1787" xr:uid="{00000000-0005-0000-0000-0000CE2C0000}"/>
    <cellStyle name="Normal 45 3 2" xfId="4157" xr:uid="{00000000-0005-0000-0000-0000CF2C0000}"/>
    <cellStyle name="Normal 45 3 2 2" xfId="15533" xr:uid="{00000000-0005-0000-0000-0000D02C0000}"/>
    <cellStyle name="Normal 45 3 3" xfId="6317" xr:uid="{00000000-0005-0000-0000-0000D12C0000}"/>
    <cellStyle name="Normal 45 3 3 2" xfId="17693" xr:uid="{00000000-0005-0000-0000-0000D22C0000}"/>
    <cellStyle name="Normal 45 3 4" xfId="8199" xr:uid="{00000000-0005-0000-0000-0000D32C0000}"/>
    <cellStyle name="Normal 45 3 4 2" xfId="19574" xr:uid="{00000000-0005-0000-0000-0000D42C0000}"/>
    <cellStyle name="Normal 45 3 5" xfId="10580" xr:uid="{00000000-0005-0000-0000-0000D52C0000}"/>
    <cellStyle name="Normal 45 3 5 2" xfId="21950" xr:uid="{00000000-0005-0000-0000-0000D62C0000}"/>
    <cellStyle name="Normal 45 3 6" xfId="13376" xr:uid="{00000000-0005-0000-0000-0000D72C0000}"/>
    <cellStyle name="Normal 45 4" xfId="4158" xr:uid="{00000000-0005-0000-0000-0000D82C0000}"/>
    <cellStyle name="Normal 45 4 2" xfId="15534" xr:uid="{00000000-0005-0000-0000-0000D92C0000}"/>
    <cellStyle name="Normal 45 5" xfId="6318" xr:uid="{00000000-0005-0000-0000-0000DA2C0000}"/>
    <cellStyle name="Normal 45 5 2" xfId="17694" xr:uid="{00000000-0005-0000-0000-0000DB2C0000}"/>
    <cellStyle name="Normal 45 6" xfId="8200" xr:uid="{00000000-0005-0000-0000-0000DC2C0000}"/>
    <cellStyle name="Normal 45 6 2" xfId="19575" xr:uid="{00000000-0005-0000-0000-0000DD2C0000}"/>
    <cellStyle name="Normal 45 7" xfId="10577" xr:uid="{00000000-0005-0000-0000-0000DE2C0000}"/>
    <cellStyle name="Normal 45 7 2" xfId="21947" xr:uid="{00000000-0005-0000-0000-0000DF2C0000}"/>
    <cellStyle name="Normal 45 8" xfId="13373" xr:uid="{00000000-0005-0000-0000-0000E02C0000}"/>
    <cellStyle name="Normal 46" xfId="1788" xr:uid="{00000000-0005-0000-0000-0000E12C0000}"/>
    <cellStyle name="Normal 46 2" xfId="1789" xr:uid="{00000000-0005-0000-0000-0000E22C0000}"/>
    <cellStyle name="Normal 46 2 2" xfId="1790" xr:uid="{00000000-0005-0000-0000-0000E32C0000}"/>
    <cellStyle name="Normal 46 2 2 2" xfId="4159" xr:uid="{00000000-0005-0000-0000-0000E42C0000}"/>
    <cellStyle name="Normal 46 2 2 2 2" xfId="15535" xr:uid="{00000000-0005-0000-0000-0000E52C0000}"/>
    <cellStyle name="Normal 46 2 2 3" xfId="6319" xr:uid="{00000000-0005-0000-0000-0000E62C0000}"/>
    <cellStyle name="Normal 46 2 2 3 2" xfId="17695" xr:uid="{00000000-0005-0000-0000-0000E72C0000}"/>
    <cellStyle name="Normal 46 2 2 4" xfId="8201" xr:uid="{00000000-0005-0000-0000-0000E82C0000}"/>
    <cellStyle name="Normal 46 2 2 4 2" xfId="19576" xr:uid="{00000000-0005-0000-0000-0000E92C0000}"/>
    <cellStyle name="Normal 46 2 2 5" xfId="10583" xr:uid="{00000000-0005-0000-0000-0000EA2C0000}"/>
    <cellStyle name="Normal 46 2 2 5 2" xfId="21953" xr:uid="{00000000-0005-0000-0000-0000EB2C0000}"/>
    <cellStyle name="Normal 46 2 2 6" xfId="13379" xr:uid="{00000000-0005-0000-0000-0000EC2C0000}"/>
    <cellStyle name="Normal 46 2 3" xfId="4160" xr:uid="{00000000-0005-0000-0000-0000ED2C0000}"/>
    <cellStyle name="Normal 46 2 3 2" xfId="15536" xr:uid="{00000000-0005-0000-0000-0000EE2C0000}"/>
    <cellStyle name="Normal 46 2 4" xfId="6320" xr:uid="{00000000-0005-0000-0000-0000EF2C0000}"/>
    <cellStyle name="Normal 46 2 4 2" xfId="17696" xr:uid="{00000000-0005-0000-0000-0000F02C0000}"/>
    <cellStyle name="Normal 46 2 5" xfId="8202" xr:uid="{00000000-0005-0000-0000-0000F12C0000}"/>
    <cellStyle name="Normal 46 2 5 2" xfId="19577" xr:uid="{00000000-0005-0000-0000-0000F22C0000}"/>
    <cellStyle name="Normal 46 2 6" xfId="10582" xr:uid="{00000000-0005-0000-0000-0000F32C0000}"/>
    <cellStyle name="Normal 46 2 6 2" xfId="21952" xr:uid="{00000000-0005-0000-0000-0000F42C0000}"/>
    <cellStyle name="Normal 46 2 7" xfId="13378" xr:uid="{00000000-0005-0000-0000-0000F52C0000}"/>
    <cellStyle name="Normal 46 3" xfId="1791" xr:uid="{00000000-0005-0000-0000-0000F62C0000}"/>
    <cellStyle name="Normal 46 3 2" xfId="4161" xr:uid="{00000000-0005-0000-0000-0000F72C0000}"/>
    <cellStyle name="Normal 46 3 2 2" xfId="15537" xr:uid="{00000000-0005-0000-0000-0000F82C0000}"/>
    <cellStyle name="Normal 46 3 3" xfId="6321" xr:uid="{00000000-0005-0000-0000-0000F92C0000}"/>
    <cellStyle name="Normal 46 3 3 2" xfId="17697" xr:uid="{00000000-0005-0000-0000-0000FA2C0000}"/>
    <cellStyle name="Normal 46 3 4" xfId="8203" xr:uid="{00000000-0005-0000-0000-0000FB2C0000}"/>
    <cellStyle name="Normal 46 3 4 2" xfId="19578" xr:uid="{00000000-0005-0000-0000-0000FC2C0000}"/>
    <cellStyle name="Normal 46 3 5" xfId="10584" xr:uid="{00000000-0005-0000-0000-0000FD2C0000}"/>
    <cellStyle name="Normal 46 3 5 2" xfId="21954" xr:uid="{00000000-0005-0000-0000-0000FE2C0000}"/>
    <cellStyle name="Normal 46 3 6" xfId="13380" xr:uid="{00000000-0005-0000-0000-0000FF2C0000}"/>
    <cellStyle name="Normal 46 4" xfId="4162" xr:uid="{00000000-0005-0000-0000-0000002D0000}"/>
    <cellStyle name="Normal 46 4 2" xfId="15538" xr:uid="{00000000-0005-0000-0000-0000012D0000}"/>
    <cellStyle name="Normal 46 5" xfId="6322" xr:uid="{00000000-0005-0000-0000-0000022D0000}"/>
    <cellStyle name="Normal 46 5 2" xfId="17698" xr:uid="{00000000-0005-0000-0000-0000032D0000}"/>
    <cellStyle name="Normal 46 6" xfId="8204" xr:uid="{00000000-0005-0000-0000-0000042D0000}"/>
    <cellStyle name="Normal 46 6 2" xfId="19579" xr:uid="{00000000-0005-0000-0000-0000052D0000}"/>
    <cellStyle name="Normal 46 7" xfId="10581" xr:uid="{00000000-0005-0000-0000-0000062D0000}"/>
    <cellStyle name="Normal 46 7 2" xfId="21951" xr:uid="{00000000-0005-0000-0000-0000072D0000}"/>
    <cellStyle name="Normal 46 8" xfId="13377" xr:uid="{00000000-0005-0000-0000-0000082D0000}"/>
    <cellStyle name="Normal 47" xfId="1792" xr:uid="{00000000-0005-0000-0000-0000092D0000}"/>
    <cellStyle name="Normal 47 2" xfId="1793" xr:uid="{00000000-0005-0000-0000-00000A2D0000}"/>
    <cellStyle name="Normal 47 2 2" xfId="1794" xr:uid="{00000000-0005-0000-0000-00000B2D0000}"/>
    <cellStyle name="Normal 47 2 2 2" xfId="4163" xr:uid="{00000000-0005-0000-0000-00000C2D0000}"/>
    <cellStyle name="Normal 47 2 2 2 2" xfId="15539" xr:uid="{00000000-0005-0000-0000-00000D2D0000}"/>
    <cellStyle name="Normal 47 2 2 3" xfId="6323" xr:uid="{00000000-0005-0000-0000-00000E2D0000}"/>
    <cellStyle name="Normal 47 2 2 3 2" xfId="17699" xr:uid="{00000000-0005-0000-0000-00000F2D0000}"/>
    <cellStyle name="Normal 47 2 2 4" xfId="8205" xr:uid="{00000000-0005-0000-0000-0000102D0000}"/>
    <cellStyle name="Normal 47 2 2 4 2" xfId="19580" xr:uid="{00000000-0005-0000-0000-0000112D0000}"/>
    <cellStyle name="Normal 47 2 2 5" xfId="10587" xr:uid="{00000000-0005-0000-0000-0000122D0000}"/>
    <cellStyle name="Normal 47 2 2 5 2" xfId="21957" xr:uid="{00000000-0005-0000-0000-0000132D0000}"/>
    <cellStyle name="Normal 47 2 2 6" xfId="13383" xr:uid="{00000000-0005-0000-0000-0000142D0000}"/>
    <cellStyle name="Normal 47 2 3" xfId="4164" xr:uid="{00000000-0005-0000-0000-0000152D0000}"/>
    <cellStyle name="Normal 47 2 3 2" xfId="15540" xr:uid="{00000000-0005-0000-0000-0000162D0000}"/>
    <cellStyle name="Normal 47 2 4" xfId="6324" xr:uid="{00000000-0005-0000-0000-0000172D0000}"/>
    <cellStyle name="Normal 47 2 4 2" xfId="17700" xr:uid="{00000000-0005-0000-0000-0000182D0000}"/>
    <cellStyle name="Normal 47 2 5" xfId="8206" xr:uid="{00000000-0005-0000-0000-0000192D0000}"/>
    <cellStyle name="Normal 47 2 5 2" xfId="19581" xr:uid="{00000000-0005-0000-0000-00001A2D0000}"/>
    <cellStyle name="Normal 47 2 6" xfId="10586" xr:uid="{00000000-0005-0000-0000-00001B2D0000}"/>
    <cellStyle name="Normal 47 2 6 2" xfId="21956" xr:uid="{00000000-0005-0000-0000-00001C2D0000}"/>
    <cellStyle name="Normal 47 2 7" xfId="13382" xr:uid="{00000000-0005-0000-0000-00001D2D0000}"/>
    <cellStyle name="Normal 47 3" xfId="1795" xr:uid="{00000000-0005-0000-0000-00001E2D0000}"/>
    <cellStyle name="Normal 47 3 2" xfId="4165" xr:uid="{00000000-0005-0000-0000-00001F2D0000}"/>
    <cellStyle name="Normal 47 3 2 2" xfId="15541" xr:uid="{00000000-0005-0000-0000-0000202D0000}"/>
    <cellStyle name="Normal 47 3 3" xfId="6325" xr:uid="{00000000-0005-0000-0000-0000212D0000}"/>
    <cellStyle name="Normal 47 3 3 2" xfId="17701" xr:uid="{00000000-0005-0000-0000-0000222D0000}"/>
    <cellStyle name="Normal 47 3 4" xfId="8207" xr:uid="{00000000-0005-0000-0000-0000232D0000}"/>
    <cellStyle name="Normal 47 3 4 2" xfId="19582" xr:uid="{00000000-0005-0000-0000-0000242D0000}"/>
    <cellStyle name="Normal 47 3 5" xfId="10588" xr:uid="{00000000-0005-0000-0000-0000252D0000}"/>
    <cellStyle name="Normal 47 3 5 2" xfId="21958" xr:uid="{00000000-0005-0000-0000-0000262D0000}"/>
    <cellStyle name="Normal 47 3 6" xfId="13384" xr:uid="{00000000-0005-0000-0000-0000272D0000}"/>
    <cellStyle name="Normal 47 4" xfId="4166" xr:uid="{00000000-0005-0000-0000-0000282D0000}"/>
    <cellStyle name="Normal 47 4 2" xfId="15542" xr:uid="{00000000-0005-0000-0000-0000292D0000}"/>
    <cellStyle name="Normal 47 5" xfId="6326" xr:uid="{00000000-0005-0000-0000-00002A2D0000}"/>
    <cellStyle name="Normal 47 5 2" xfId="17702" xr:uid="{00000000-0005-0000-0000-00002B2D0000}"/>
    <cellStyle name="Normal 47 6" xfId="8208" xr:uid="{00000000-0005-0000-0000-00002C2D0000}"/>
    <cellStyle name="Normal 47 6 2" xfId="19583" xr:uid="{00000000-0005-0000-0000-00002D2D0000}"/>
    <cellStyle name="Normal 47 7" xfId="10585" xr:uid="{00000000-0005-0000-0000-00002E2D0000}"/>
    <cellStyle name="Normal 47 7 2" xfId="21955" xr:uid="{00000000-0005-0000-0000-00002F2D0000}"/>
    <cellStyle name="Normal 47 8" xfId="13381" xr:uid="{00000000-0005-0000-0000-0000302D0000}"/>
    <cellStyle name="Normal 48" xfId="1796" xr:uid="{00000000-0005-0000-0000-0000312D0000}"/>
    <cellStyle name="Normal 48 2" xfId="1797" xr:uid="{00000000-0005-0000-0000-0000322D0000}"/>
    <cellStyle name="Normal 48 2 2" xfId="1798" xr:uid="{00000000-0005-0000-0000-0000332D0000}"/>
    <cellStyle name="Normal 48 2 2 2" xfId="4167" xr:uid="{00000000-0005-0000-0000-0000342D0000}"/>
    <cellStyle name="Normal 48 2 2 2 2" xfId="15543" xr:uid="{00000000-0005-0000-0000-0000352D0000}"/>
    <cellStyle name="Normal 48 2 2 3" xfId="6327" xr:uid="{00000000-0005-0000-0000-0000362D0000}"/>
    <cellStyle name="Normal 48 2 2 3 2" xfId="17703" xr:uid="{00000000-0005-0000-0000-0000372D0000}"/>
    <cellStyle name="Normal 48 2 2 4" xfId="8209" xr:uid="{00000000-0005-0000-0000-0000382D0000}"/>
    <cellStyle name="Normal 48 2 2 4 2" xfId="19584" xr:uid="{00000000-0005-0000-0000-0000392D0000}"/>
    <cellStyle name="Normal 48 2 2 5" xfId="10591" xr:uid="{00000000-0005-0000-0000-00003A2D0000}"/>
    <cellStyle name="Normal 48 2 2 5 2" xfId="21961" xr:uid="{00000000-0005-0000-0000-00003B2D0000}"/>
    <cellStyle name="Normal 48 2 2 6" xfId="13387" xr:uid="{00000000-0005-0000-0000-00003C2D0000}"/>
    <cellStyle name="Normal 48 2 3" xfId="4168" xr:uid="{00000000-0005-0000-0000-00003D2D0000}"/>
    <cellStyle name="Normal 48 2 3 2" xfId="15544" xr:uid="{00000000-0005-0000-0000-00003E2D0000}"/>
    <cellStyle name="Normal 48 2 4" xfId="6328" xr:uid="{00000000-0005-0000-0000-00003F2D0000}"/>
    <cellStyle name="Normal 48 2 4 2" xfId="17704" xr:uid="{00000000-0005-0000-0000-0000402D0000}"/>
    <cellStyle name="Normal 48 2 5" xfId="8210" xr:uid="{00000000-0005-0000-0000-0000412D0000}"/>
    <cellStyle name="Normal 48 2 5 2" xfId="19585" xr:uid="{00000000-0005-0000-0000-0000422D0000}"/>
    <cellStyle name="Normal 48 2 6" xfId="10590" xr:uid="{00000000-0005-0000-0000-0000432D0000}"/>
    <cellStyle name="Normal 48 2 6 2" xfId="21960" xr:uid="{00000000-0005-0000-0000-0000442D0000}"/>
    <cellStyle name="Normal 48 2 7" xfId="13386" xr:uid="{00000000-0005-0000-0000-0000452D0000}"/>
    <cellStyle name="Normal 48 3" xfId="1799" xr:uid="{00000000-0005-0000-0000-0000462D0000}"/>
    <cellStyle name="Normal 48 3 2" xfId="4169" xr:uid="{00000000-0005-0000-0000-0000472D0000}"/>
    <cellStyle name="Normal 48 3 2 2" xfId="15545" xr:uid="{00000000-0005-0000-0000-0000482D0000}"/>
    <cellStyle name="Normal 48 3 3" xfId="6329" xr:uid="{00000000-0005-0000-0000-0000492D0000}"/>
    <cellStyle name="Normal 48 3 3 2" xfId="17705" xr:uid="{00000000-0005-0000-0000-00004A2D0000}"/>
    <cellStyle name="Normal 48 3 4" xfId="8211" xr:uid="{00000000-0005-0000-0000-00004B2D0000}"/>
    <cellStyle name="Normal 48 3 4 2" xfId="19586" xr:uid="{00000000-0005-0000-0000-00004C2D0000}"/>
    <cellStyle name="Normal 48 3 5" xfId="10592" xr:uid="{00000000-0005-0000-0000-00004D2D0000}"/>
    <cellStyle name="Normal 48 3 5 2" xfId="21962" xr:uid="{00000000-0005-0000-0000-00004E2D0000}"/>
    <cellStyle name="Normal 48 3 6" xfId="13388" xr:uid="{00000000-0005-0000-0000-00004F2D0000}"/>
    <cellStyle name="Normal 48 4" xfId="4170" xr:uid="{00000000-0005-0000-0000-0000502D0000}"/>
    <cellStyle name="Normal 48 4 2" xfId="15546" xr:uid="{00000000-0005-0000-0000-0000512D0000}"/>
    <cellStyle name="Normal 48 5" xfId="6330" xr:uid="{00000000-0005-0000-0000-0000522D0000}"/>
    <cellStyle name="Normal 48 5 2" xfId="17706" xr:uid="{00000000-0005-0000-0000-0000532D0000}"/>
    <cellStyle name="Normal 48 6" xfId="8212" xr:uid="{00000000-0005-0000-0000-0000542D0000}"/>
    <cellStyle name="Normal 48 6 2" xfId="19587" xr:uid="{00000000-0005-0000-0000-0000552D0000}"/>
    <cellStyle name="Normal 48 7" xfId="10589" xr:uid="{00000000-0005-0000-0000-0000562D0000}"/>
    <cellStyle name="Normal 48 7 2" xfId="21959" xr:uid="{00000000-0005-0000-0000-0000572D0000}"/>
    <cellStyle name="Normal 48 8" xfId="13385" xr:uid="{00000000-0005-0000-0000-0000582D0000}"/>
    <cellStyle name="Normal 49" xfId="1800" xr:uid="{00000000-0005-0000-0000-0000592D0000}"/>
    <cellStyle name="Normal 49 2" xfId="1801" xr:uid="{00000000-0005-0000-0000-00005A2D0000}"/>
    <cellStyle name="Normal 49 2 2" xfId="1802" xr:uid="{00000000-0005-0000-0000-00005B2D0000}"/>
    <cellStyle name="Normal 49 2 2 2" xfId="4171" xr:uid="{00000000-0005-0000-0000-00005C2D0000}"/>
    <cellStyle name="Normal 49 2 2 2 2" xfId="15547" xr:uid="{00000000-0005-0000-0000-00005D2D0000}"/>
    <cellStyle name="Normal 49 2 2 3" xfId="6331" xr:uid="{00000000-0005-0000-0000-00005E2D0000}"/>
    <cellStyle name="Normal 49 2 2 3 2" xfId="17707" xr:uid="{00000000-0005-0000-0000-00005F2D0000}"/>
    <cellStyle name="Normal 49 2 2 4" xfId="8213" xr:uid="{00000000-0005-0000-0000-0000602D0000}"/>
    <cellStyle name="Normal 49 2 2 4 2" xfId="19588" xr:uid="{00000000-0005-0000-0000-0000612D0000}"/>
    <cellStyle name="Normal 49 2 2 5" xfId="10595" xr:uid="{00000000-0005-0000-0000-0000622D0000}"/>
    <cellStyle name="Normal 49 2 2 5 2" xfId="21965" xr:uid="{00000000-0005-0000-0000-0000632D0000}"/>
    <cellStyle name="Normal 49 2 2 6" xfId="13391" xr:uid="{00000000-0005-0000-0000-0000642D0000}"/>
    <cellStyle name="Normal 49 2 3" xfId="4172" xr:uid="{00000000-0005-0000-0000-0000652D0000}"/>
    <cellStyle name="Normal 49 2 3 2" xfId="15548" xr:uid="{00000000-0005-0000-0000-0000662D0000}"/>
    <cellStyle name="Normal 49 2 4" xfId="6332" xr:uid="{00000000-0005-0000-0000-0000672D0000}"/>
    <cellStyle name="Normal 49 2 4 2" xfId="17708" xr:uid="{00000000-0005-0000-0000-0000682D0000}"/>
    <cellStyle name="Normal 49 2 5" xfId="8214" xr:uid="{00000000-0005-0000-0000-0000692D0000}"/>
    <cellStyle name="Normal 49 2 5 2" xfId="19589" xr:uid="{00000000-0005-0000-0000-00006A2D0000}"/>
    <cellStyle name="Normal 49 2 6" xfId="10594" xr:uid="{00000000-0005-0000-0000-00006B2D0000}"/>
    <cellStyle name="Normal 49 2 6 2" xfId="21964" xr:uid="{00000000-0005-0000-0000-00006C2D0000}"/>
    <cellStyle name="Normal 49 2 7" xfId="13390" xr:uid="{00000000-0005-0000-0000-00006D2D0000}"/>
    <cellStyle name="Normal 49 3" xfId="1803" xr:uid="{00000000-0005-0000-0000-00006E2D0000}"/>
    <cellStyle name="Normal 49 3 2" xfId="4173" xr:uid="{00000000-0005-0000-0000-00006F2D0000}"/>
    <cellStyle name="Normal 49 3 2 2" xfId="15549" xr:uid="{00000000-0005-0000-0000-0000702D0000}"/>
    <cellStyle name="Normal 49 3 3" xfId="6333" xr:uid="{00000000-0005-0000-0000-0000712D0000}"/>
    <cellStyle name="Normal 49 3 3 2" xfId="17709" xr:uid="{00000000-0005-0000-0000-0000722D0000}"/>
    <cellStyle name="Normal 49 3 4" xfId="8215" xr:uid="{00000000-0005-0000-0000-0000732D0000}"/>
    <cellStyle name="Normal 49 3 4 2" xfId="19590" xr:uid="{00000000-0005-0000-0000-0000742D0000}"/>
    <cellStyle name="Normal 49 3 5" xfId="10596" xr:uid="{00000000-0005-0000-0000-0000752D0000}"/>
    <cellStyle name="Normal 49 3 5 2" xfId="21966" xr:uid="{00000000-0005-0000-0000-0000762D0000}"/>
    <cellStyle name="Normal 49 3 6" xfId="13392" xr:uid="{00000000-0005-0000-0000-0000772D0000}"/>
    <cellStyle name="Normal 49 4" xfId="4174" xr:uid="{00000000-0005-0000-0000-0000782D0000}"/>
    <cellStyle name="Normal 49 4 2" xfId="15550" xr:uid="{00000000-0005-0000-0000-0000792D0000}"/>
    <cellStyle name="Normal 49 5" xfId="6334" xr:uid="{00000000-0005-0000-0000-00007A2D0000}"/>
    <cellStyle name="Normal 49 5 2" xfId="17710" xr:uid="{00000000-0005-0000-0000-00007B2D0000}"/>
    <cellStyle name="Normal 49 6" xfId="8216" xr:uid="{00000000-0005-0000-0000-00007C2D0000}"/>
    <cellStyle name="Normal 49 6 2" xfId="19591" xr:uid="{00000000-0005-0000-0000-00007D2D0000}"/>
    <cellStyle name="Normal 49 7" xfId="10593" xr:uid="{00000000-0005-0000-0000-00007E2D0000}"/>
    <cellStyle name="Normal 49 7 2" xfId="21963" xr:uid="{00000000-0005-0000-0000-00007F2D0000}"/>
    <cellStyle name="Normal 49 8" xfId="13389" xr:uid="{00000000-0005-0000-0000-0000802D0000}"/>
    <cellStyle name="Normal 5" xfId="1804" xr:uid="{00000000-0005-0000-0000-0000812D0000}"/>
    <cellStyle name="Normal 5 10" xfId="1805" xr:uid="{00000000-0005-0000-0000-0000822D0000}"/>
    <cellStyle name="Normal 5 10 10" xfId="10597" xr:uid="{00000000-0005-0000-0000-0000832D0000}"/>
    <cellStyle name="Normal 5 10 10 2" xfId="21967" xr:uid="{00000000-0005-0000-0000-0000842D0000}"/>
    <cellStyle name="Normal 5 10 11" xfId="13393" xr:uid="{00000000-0005-0000-0000-0000852D0000}"/>
    <cellStyle name="Normal 5 10 2" xfId="1806" xr:uid="{00000000-0005-0000-0000-0000862D0000}"/>
    <cellStyle name="Normal 5 10 2 2" xfId="1807" xr:uid="{00000000-0005-0000-0000-0000872D0000}"/>
    <cellStyle name="Normal 5 10 2 2 2" xfId="1808" xr:uid="{00000000-0005-0000-0000-0000882D0000}"/>
    <cellStyle name="Normal 5 10 2 2 2 2" xfId="4175" xr:uid="{00000000-0005-0000-0000-0000892D0000}"/>
    <cellStyle name="Normal 5 10 2 2 2 2 2" xfId="15551" xr:uid="{00000000-0005-0000-0000-00008A2D0000}"/>
    <cellStyle name="Normal 5 10 2 2 2 3" xfId="6335" xr:uid="{00000000-0005-0000-0000-00008B2D0000}"/>
    <cellStyle name="Normal 5 10 2 2 2 3 2" xfId="17711" xr:uid="{00000000-0005-0000-0000-00008C2D0000}"/>
    <cellStyle name="Normal 5 10 2 2 2 4" xfId="8217" xr:uid="{00000000-0005-0000-0000-00008D2D0000}"/>
    <cellStyle name="Normal 5 10 2 2 2 4 2" xfId="19592" xr:uid="{00000000-0005-0000-0000-00008E2D0000}"/>
    <cellStyle name="Normal 5 10 2 2 2 5" xfId="10600" xr:uid="{00000000-0005-0000-0000-00008F2D0000}"/>
    <cellStyle name="Normal 5 10 2 2 2 5 2" xfId="21970" xr:uid="{00000000-0005-0000-0000-0000902D0000}"/>
    <cellStyle name="Normal 5 10 2 2 2 6" xfId="13396" xr:uid="{00000000-0005-0000-0000-0000912D0000}"/>
    <cellStyle name="Normal 5 10 2 2 3" xfId="4176" xr:uid="{00000000-0005-0000-0000-0000922D0000}"/>
    <cellStyle name="Normal 5 10 2 2 3 2" xfId="15552" xr:uid="{00000000-0005-0000-0000-0000932D0000}"/>
    <cellStyle name="Normal 5 10 2 2 4" xfId="6336" xr:uid="{00000000-0005-0000-0000-0000942D0000}"/>
    <cellStyle name="Normal 5 10 2 2 4 2" xfId="17712" xr:uid="{00000000-0005-0000-0000-0000952D0000}"/>
    <cellStyle name="Normal 5 10 2 2 5" xfId="8218" xr:uid="{00000000-0005-0000-0000-0000962D0000}"/>
    <cellStyle name="Normal 5 10 2 2 5 2" xfId="19593" xr:uid="{00000000-0005-0000-0000-0000972D0000}"/>
    <cellStyle name="Normal 5 10 2 2 6" xfId="10599" xr:uid="{00000000-0005-0000-0000-0000982D0000}"/>
    <cellStyle name="Normal 5 10 2 2 6 2" xfId="21969" xr:uid="{00000000-0005-0000-0000-0000992D0000}"/>
    <cellStyle name="Normal 5 10 2 2 7" xfId="13395" xr:uid="{00000000-0005-0000-0000-00009A2D0000}"/>
    <cellStyle name="Normal 5 10 2 3" xfId="1809" xr:uid="{00000000-0005-0000-0000-00009B2D0000}"/>
    <cellStyle name="Normal 5 10 2 3 2" xfId="4177" xr:uid="{00000000-0005-0000-0000-00009C2D0000}"/>
    <cellStyle name="Normal 5 10 2 3 2 2" xfId="15553" xr:uid="{00000000-0005-0000-0000-00009D2D0000}"/>
    <cellStyle name="Normal 5 10 2 3 3" xfId="6337" xr:uid="{00000000-0005-0000-0000-00009E2D0000}"/>
    <cellStyle name="Normal 5 10 2 3 3 2" xfId="17713" xr:uid="{00000000-0005-0000-0000-00009F2D0000}"/>
    <cellStyle name="Normal 5 10 2 3 4" xfId="8219" xr:uid="{00000000-0005-0000-0000-0000A02D0000}"/>
    <cellStyle name="Normal 5 10 2 3 4 2" xfId="19594" xr:uid="{00000000-0005-0000-0000-0000A12D0000}"/>
    <cellStyle name="Normal 5 10 2 3 5" xfId="10601" xr:uid="{00000000-0005-0000-0000-0000A22D0000}"/>
    <cellStyle name="Normal 5 10 2 3 5 2" xfId="21971" xr:uid="{00000000-0005-0000-0000-0000A32D0000}"/>
    <cellStyle name="Normal 5 10 2 3 6" xfId="13397" xr:uid="{00000000-0005-0000-0000-0000A42D0000}"/>
    <cellStyle name="Normal 5 10 2 4" xfId="4178" xr:uid="{00000000-0005-0000-0000-0000A52D0000}"/>
    <cellStyle name="Normal 5 10 2 4 2" xfId="15554" xr:uid="{00000000-0005-0000-0000-0000A62D0000}"/>
    <cellStyle name="Normal 5 10 2 5" xfId="6338" xr:uid="{00000000-0005-0000-0000-0000A72D0000}"/>
    <cellStyle name="Normal 5 10 2 5 2" xfId="17714" xr:uid="{00000000-0005-0000-0000-0000A82D0000}"/>
    <cellStyle name="Normal 5 10 2 6" xfId="8220" xr:uid="{00000000-0005-0000-0000-0000A92D0000}"/>
    <cellStyle name="Normal 5 10 2 6 2" xfId="19595" xr:uid="{00000000-0005-0000-0000-0000AA2D0000}"/>
    <cellStyle name="Normal 5 10 2 7" xfId="10598" xr:uid="{00000000-0005-0000-0000-0000AB2D0000}"/>
    <cellStyle name="Normal 5 10 2 7 2" xfId="21968" xr:uid="{00000000-0005-0000-0000-0000AC2D0000}"/>
    <cellStyle name="Normal 5 10 2 8" xfId="13394" xr:uid="{00000000-0005-0000-0000-0000AD2D0000}"/>
    <cellStyle name="Normal 5 10 3" xfId="1810" xr:uid="{00000000-0005-0000-0000-0000AE2D0000}"/>
    <cellStyle name="Normal 5 10 3 2" xfId="1811" xr:uid="{00000000-0005-0000-0000-0000AF2D0000}"/>
    <cellStyle name="Normal 5 10 3 2 2" xfId="1812" xr:uid="{00000000-0005-0000-0000-0000B02D0000}"/>
    <cellStyle name="Normal 5 10 3 2 2 2" xfId="4179" xr:uid="{00000000-0005-0000-0000-0000B12D0000}"/>
    <cellStyle name="Normal 5 10 3 2 2 2 2" xfId="15555" xr:uid="{00000000-0005-0000-0000-0000B22D0000}"/>
    <cellStyle name="Normal 5 10 3 2 2 3" xfId="6339" xr:uid="{00000000-0005-0000-0000-0000B32D0000}"/>
    <cellStyle name="Normal 5 10 3 2 2 3 2" xfId="17715" xr:uid="{00000000-0005-0000-0000-0000B42D0000}"/>
    <cellStyle name="Normal 5 10 3 2 2 4" xfId="8221" xr:uid="{00000000-0005-0000-0000-0000B52D0000}"/>
    <cellStyle name="Normal 5 10 3 2 2 4 2" xfId="19596" xr:uid="{00000000-0005-0000-0000-0000B62D0000}"/>
    <cellStyle name="Normal 5 10 3 2 2 5" xfId="10604" xr:uid="{00000000-0005-0000-0000-0000B72D0000}"/>
    <cellStyle name="Normal 5 10 3 2 2 5 2" xfId="21974" xr:uid="{00000000-0005-0000-0000-0000B82D0000}"/>
    <cellStyle name="Normal 5 10 3 2 2 6" xfId="13400" xr:uid="{00000000-0005-0000-0000-0000B92D0000}"/>
    <cellStyle name="Normal 5 10 3 2 3" xfId="4180" xr:uid="{00000000-0005-0000-0000-0000BA2D0000}"/>
    <cellStyle name="Normal 5 10 3 2 3 2" xfId="15556" xr:uid="{00000000-0005-0000-0000-0000BB2D0000}"/>
    <cellStyle name="Normal 5 10 3 2 4" xfId="6340" xr:uid="{00000000-0005-0000-0000-0000BC2D0000}"/>
    <cellStyle name="Normal 5 10 3 2 4 2" xfId="17716" xr:uid="{00000000-0005-0000-0000-0000BD2D0000}"/>
    <cellStyle name="Normal 5 10 3 2 5" xfId="8222" xr:uid="{00000000-0005-0000-0000-0000BE2D0000}"/>
    <cellStyle name="Normal 5 10 3 2 5 2" xfId="19597" xr:uid="{00000000-0005-0000-0000-0000BF2D0000}"/>
    <cellStyle name="Normal 5 10 3 2 6" xfId="10603" xr:uid="{00000000-0005-0000-0000-0000C02D0000}"/>
    <cellStyle name="Normal 5 10 3 2 6 2" xfId="21973" xr:uid="{00000000-0005-0000-0000-0000C12D0000}"/>
    <cellStyle name="Normal 5 10 3 2 7" xfId="13399" xr:uid="{00000000-0005-0000-0000-0000C22D0000}"/>
    <cellStyle name="Normal 5 10 3 3" xfId="1813" xr:uid="{00000000-0005-0000-0000-0000C32D0000}"/>
    <cellStyle name="Normal 5 10 3 3 2" xfId="4181" xr:uid="{00000000-0005-0000-0000-0000C42D0000}"/>
    <cellStyle name="Normal 5 10 3 3 2 2" xfId="15557" xr:uid="{00000000-0005-0000-0000-0000C52D0000}"/>
    <cellStyle name="Normal 5 10 3 3 3" xfId="6341" xr:uid="{00000000-0005-0000-0000-0000C62D0000}"/>
    <cellStyle name="Normal 5 10 3 3 3 2" xfId="17717" xr:uid="{00000000-0005-0000-0000-0000C72D0000}"/>
    <cellStyle name="Normal 5 10 3 3 4" xfId="8223" xr:uid="{00000000-0005-0000-0000-0000C82D0000}"/>
    <cellStyle name="Normal 5 10 3 3 4 2" xfId="19598" xr:uid="{00000000-0005-0000-0000-0000C92D0000}"/>
    <cellStyle name="Normal 5 10 3 3 5" xfId="10605" xr:uid="{00000000-0005-0000-0000-0000CA2D0000}"/>
    <cellStyle name="Normal 5 10 3 3 5 2" xfId="21975" xr:uid="{00000000-0005-0000-0000-0000CB2D0000}"/>
    <cellStyle name="Normal 5 10 3 3 6" xfId="13401" xr:uid="{00000000-0005-0000-0000-0000CC2D0000}"/>
    <cellStyle name="Normal 5 10 3 4" xfId="4182" xr:uid="{00000000-0005-0000-0000-0000CD2D0000}"/>
    <cellStyle name="Normal 5 10 3 4 2" xfId="15558" xr:uid="{00000000-0005-0000-0000-0000CE2D0000}"/>
    <cellStyle name="Normal 5 10 3 5" xfId="6342" xr:uid="{00000000-0005-0000-0000-0000CF2D0000}"/>
    <cellStyle name="Normal 5 10 3 5 2" xfId="17718" xr:uid="{00000000-0005-0000-0000-0000D02D0000}"/>
    <cellStyle name="Normal 5 10 3 6" xfId="8224" xr:uid="{00000000-0005-0000-0000-0000D12D0000}"/>
    <cellStyle name="Normal 5 10 3 6 2" xfId="19599" xr:uid="{00000000-0005-0000-0000-0000D22D0000}"/>
    <cellStyle name="Normal 5 10 3 7" xfId="10602" xr:uid="{00000000-0005-0000-0000-0000D32D0000}"/>
    <cellStyle name="Normal 5 10 3 7 2" xfId="21972" xr:uid="{00000000-0005-0000-0000-0000D42D0000}"/>
    <cellStyle name="Normal 5 10 3 8" xfId="13398" xr:uid="{00000000-0005-0000-0000-0000D52D0000}"/>
    <cellStyle name="Normal 5 10 4" xfId="1814" xr:uid="{00000000-0005-0000-0000-0000D62D0000}"/>
    <cellStyle name="Normal 5 10 4 2" xfId="1815" xr:uid="{00000000-0005-0000-0000-0000D72D0000}"/>
    <cellStyle name="Normal 5 10 4 2 2" xfId="1816" xr:uid="{00000000-0005-0000-0000-0000D82D0000}"/>
    <cellStyle name="Normal 5 10 4 2 2 2" xfId="4183" xr:uid="{00000000-0005-0000-0000-0000D92D0000}"/>
    <cellStyle name="Normal 5 10 4 2 2 2 2" xfId="15559" xr:uid="{00000000-0005-0000-0000-0000DA2D0000}"/>
    <cellStyle name="Normal 5 10 4 2 2 3" xfId="6343" xr:uid="{00000000-0005-0000-0000-0000DB2D0000}"/>
    <cellStyle name="Normal 5 10 4 2 2 3 2" xfId="17719" xr:uid="{00000000-0005-0000-0000-0000DC2D0000}"/>
    <cellStyle name="Normal 5 10 4 2 2 4" xfId="8225" xr:uid="{00000000-0005-0000-0000-0000DD2D0000}"/>
    <cellStyle name="Normal 5 10 4 2 2 4 2" xfId="19600" xr:uid="{00000000-0005-0000-0000-0000DE2D0000}"/>
    <cellStyle name="Normal 5 10 4 2 2 5" xfId="10608" xr:uid="{00000000-0005-0000-0000-0000DF2D0000}"/>
    <cellStyle name="Normal 5 10 4 2 2 5 2" xfId="21978" xr:uid="{00000000-0005-0000-0000-0000E02D0000}"/>
    <cellStyle name="Normal 5 10 4 2 2 6" xfId="13404" xr:uid="{00000000-0005-0000-0000-0000E12D0000}"/>
    <cellStyle name="Normal 5 10 4 2 3" xfId="4184" xr:uid="{00000000-0005-0000-0000-0000E22D0000}"/>
    <cellStyle name="Normal 5 10 4 2 3 2" xfId="15560" xr:uid="{00000000-0005-0000-0000-0000E32D0000}"/>
    <cellStyle name="Normal 5 10 4 2 4" xfId="6344" xr:uid="{00000000-0005-0000-0000-0000E42D0000}"/>
    <cellStyle name="Normal 5 10 4 2 4 2" xfId="17720" xr:uid="{00000000-0005-0000-0000-0000E52D0000}"/>
    <cellStyle name="Normal 5 10 4 2 5" xfId="8226" xr:uid="{00000000-0005-0000-0000-0000E62D0000}"/>
    <cellStyle name="Normal 5 10 4 2 5 2" xfId="19601" xr:uid="{00000000-0005-0000-0000-0000E72D0000}"/>
    <cellStyle name="Normal 5 10 4 2 6" xfId="10607" xr:uid="{00000000-0005-0000-0000-0000E82D0000}"/>
    <cellStyle name="Normal 5 10 4 2 6 2" xfId="21977" xr:uid="{00000000-0005-0000-0000-0000E92D0000}"/>
    <cellStyle name="Normal 5 10 4 2 7" xfId="13403" xr:uid="{00000000-0005-0000-0000-0000EA2D0000}"/>
    <cellStyle name="Normal 5 10 4 3" xfId="1817" xr:uid="{00000000-0005-0000-0000-0000EB2D0000}"/>
    <cellStyle name="Normal 5 10 4 3 2" xfId="4185" xr:uid="{00000000-0005-0000-0000-0000EC2D0000}"/>
    <cellStyle name="Normal 5 10 4 3 2 2" xfId="15561" xr:uid="{00000000-0005-0000-0000-0000ED2D0000}"/>
    <cellStyle name="Normal 5 10 4 3 3" xfId="6345" xr:uid="{00000000-0005-0000-0000-0000EE2D0000}"/>
    <cellStyle name="Normal 5 10 4 3 3 2" xfId="17721" xr:uid="{00000000-0005-0000-0000-0000EF2D0000}"/>
    <cellStyle name="Normal 5 10 4 3 4" xfId="8227" xr:uid="{00000000-0005-0000-0000-0000F02D0000}"/>
    <cellStyle name="Normal 5 10 4 3 4 2" xfId="19602" xr:uid="{00000000-0005-0000-0000-0000F12D0000}"/>
    <cellStyle name="Normal 5 10 4 3 5" xfId="10609" xr:uid="{00000000-0005-0000-0000-0000F22D0000}"/>
    <cellStyle name="Normal 5 10 4 3 5 2" xfId="21979" xr:uid="{00000000-0005-0000-0000-0000F32D0000}"/>
    <cellStyle name="Normal 5 10 4 3 6" xfId="13405" xr:uid="{00000000-0005-0000-0000-0000F42D0000}"/>
    <cellStyle name="Normal 5 10 4 4" xfId="4186" xr:uid="{00000000-0005-0000-0000-0000F52D0000}"/>
    <cellStyle name="Normal 5 10 4 4 2" xfId="15562" xr:uid="{00000000-0005-0000-0000-0000F62D0000}"/>
    <cellStyle name="Normal 5 10 4 5" xfId="6346" xr:uid="{00000000-0005-0000-0000-0000F72D0000}"/>
    <cellStyle name="Normal 5 10 4 5 2" xfId="17722" xr:uid="{00000000-0005-0000-0000-0000F82D0000}"/>
    <cellStyle name="Normal 5 10 4 6" xfId="8228" xr:uid="{00000000-0005-0000-0000-0000F92D0000}"/>
    <cellStyle name="Normal 5 10 4 6 2" xfId="19603" xr:uid="{00000000-0005-0000-0000-0000FA2D0000}"/>
    <cellStyle name="Normal 5 10 4 7" xfId="10606" xr:uid="{00000000-0005-0000-0000-0000FB2D0000}"/>
    <cellStyle name="Normal 5 10 4 7 2" xfId="21976" xr:uid="{00000000-0005-0000-0000-0000FC2D0000}"/>
    <cellStyle name="Normal 5 10 4 8" xfId="13402" xr:uid="{00000000-0005-0000-0000-0000FD2D0000}"/>
    <cellStyle name="Normal 5 10 5" xfId="1818" xr:uid="{00000000-0005-0000-0000-0000FE2D0000}"/>
    <cellStyle name="Normal 5 10 5 2" xfId="1819" xr:uid="{00000000-0005-0000-0000-0000FF2D0000}"/>
    <cellStyle name="Normal 5 10 5 2 2" xfId="4187" xr:uid="{00000000-0005-0000-0000-0000002E0000}"/>
    <cellStyle name="Normal 5 10 5 2 2 2" xfId="15563" xr:uid="{00000000-0005-0000-0000-0000012E0000}"/>
    <cellStyle name="Normal 5 10 5 2 3" xfId="6347" xr:uid="{00000000-0005-0000-0000-0000022E0000}"/>
    <cellStyle name="Normal 5 10 5 2 3 2" xfId="17723" xr:uid="{00000000-0005-0000-0000-0000032E0000}"/>
    <cellStyle name="Normal 5 10 5 2 4" xfId="8229" xr:uid="{00000000-0005-0000-0000-0000042E0000}"/>
    <cellStyle name="Normal 5 10 5 2 4 2" xfId="19604" xr:uid="{00000000-0005-0000-0000-0000052E0000}"/>
    <cellStyle name="Normal 5 10 5 2 5" xfId="10611" xr:uid="{00000000-0005-0000-0000-0000062E0000}"/>
    <cellStyle name="Normal 5 10 5 2 5 2" xfId="21981" xr:uid="{00000000-0005-0000-0000-0000072E0000}"/>
    <cellStyle name="Normal 5 10 5 2 6" xfId="13407" xr:uid="{00000000-0005-0000-0000-0000082E0000}"/>
    <cellStyle name="Normal 5 10 5 3" xfId="4188" xr:uid="{00000000-0005-0000-0000-0000092E0000}"/>
    <cellStyle name="Normal 5 10 5 3 2" xfId="15564" xr:uid="{00000000-0005-0000-0000-00000A2E0000}"/>
    <cellStyle name="Normal 5 10 5 4" xfId="6348" xr:uid="{00000000-0005-0000-0000-00000B2E0000}"/>
    <cellStyle name="Normal 5 10 5 4 2" xfId="17724" xr:uid="{00000000-0005-0000-0000-00000C2E0000}"/>
    <cellStyle name="Normal 5 10 5 5" xfId="8230" xr:uid="{00000000-0005-0000-0000-00000D2E0000}"/>
    <cellStyle name="Normal 5 10 5 5 2" xfId="19605" xr:uid="{00000000-0005-0000-0000-00000E2E0000}"/>
    <cellStyle name="Normal 5 10 5 6" xfId="10610" xr:uid="{00000000-0005-0000-0000-00000F2E0000}"/>
    <cellStyle name="Normal 5 10 5 6 2" xfId="21980" xr:uid="{00000000-0005-0000-0000-0000102E0000}"/>
    <cellStyle name="Normal 5 10 5 7" xfId="13406" xr:uid="{00000000-0005-0000-0000-0000112E0000}"/>
    <cellStyle name="Normal 5 10 6" xfId="1820" xr:uid="{00000000-0005-0000-0000-0000122E0000}"/>
    <cellStyle name="Normal 5 10 6 2" xfId="4189" xr:uid="{00000000-0005-0000-0000-0000132E0000}"/>
    <cellStyle name="Normal 5 10 6 2 2" xfId="15565" xr:uid="{00000000-0005-0000-0000-0000142E0000}"/>
    <cellStyle name="Normal 5 10 6 3" xfId="6349" xr:uid="{00000000-0005-0000-0000-0000152E0000}"/>
    <cellStyle name="Normal 5 10 6 3 2" xfId="17725" xr:uid="{00000000-0005-0000-0000-0000162E0000}"/>
    <cellStyle name="Normal 5 10 6 4" xfId="8231" xr:uid="{00000000-0005-0000-0000-0000172E0000}"/>
    <cellStyle name="Normal 5 10 6 4 2" xfId="19606" xr:uid="{00000000-0005-0000-0000-0000182E0000}"/>
    <cellStyle name="Normal 5 10 6 5" xfId="10612" xr:uid="{00000000-0005-0000-0000-0000192E0000}"/>
    <cellStyle name="Normal 5 10 6 5 2" xfId="21982" xr:uid="{00000000-0005-0000-0000-00001A2E0000}"/>
    <cellStyle name="Normal 5 10 6 6" xfId="13408" xr:uid="{00000000-0005-0000-0000-00001B2E0000}"/>
    <cellStyle name="Normal 5 10 7" xfId="4190" xr:uid="{00000000-0005-0000-0000-00001C2E0000}"/>
    <cellStyle name="Normal 5 10 7 2" xfId="15566" xr:uid="{00000000-0005-0000-0000-00001D2E0000}"/>
    <cellStyle name="Normal 5 10 8" xfId="6350" xr:uid="{00000000-0005-0000-0000-00001E2E0000}"/>
    <cellStyle name="Normal 5 10 8 2" xfId="17726" xr:uid="{00000000-0005-0000-0000-00001F2E0000}"/>
    <cellStyle name="Normal 5 10 9" xfId="8232" xr:uid="{00000000-0005-0000-0000-0000202E0000}"/>
    <cellStyle name="Normal 5 10 9 2" xfId="19607" xr:uid="{00000000-0005-0000-0000-0000212E0000}"/>
    <cellStyle name="Normal 5 11" xfId="1821" xr:uid="{00000000-0005-0000-0000-0000222E0000}"/>
    <cellStyle name="Normal 5 11 2" xfId="1822" xr:uid="{00000000-0005-0000-0000-0000232E0000}"/>
    <cellStyle name="Normal 5 11 2 2" xfId="1823" xr:uid="{00000000-0005-0000-0000-0000242E0000}"/>
    <cellStyle name="Normal 5 11 2 2 2" xfId="4191" xr:uid="{00000000-0005-0000-0000-0000252E0000}"/>
    <cellStyle name="Normal 5 11 2 2 2 2" xfId="15567" xr:uid="{00000000-0005-0000-0000-0000262E0000}"/>
    <cellStyle name="Normal 5 11 2 2 3" xfId="6351" xr:uid="{00000000-0005-0000-0000-0000272E0000}"/>
    <cellStyle name="Normal 5 11 2 2 3 2" xfId="17727" xr:uid="{00000000-0005-0000-0000-0000282E0000}"/>
    <cellStyle name="Normal 5 11 2 2 4" xfId="8233" xr:uid="{00000000-0005-0000-0000-0000292E0000}"/>
    <cellStyle name="Normal 5 11 2 2 4 2" xfId="19608" xr:uid="{00000000-0005-0000-0000-00002A2E0000}"/>
    <cellStyle name="Normal 5 11 2 2 5" xfId="10615" xr:uid="{00000000-0005-0000-0000-00002B2E0000}"/>
    <cellStyle name="Normal 5 11 2 2 5 2" xfId="21985" xr:uid="{00000000-0005-0000-0000-00002C2E0000}"/>
    <cellStyle name="Normal 5 11 2 2 6" xfId="13411" xr:uid="{00000000-0005-0000-0000-00002D2E0000}"/>
    <cellStyle name="Normal 5 11 2 3" xfId="4192" xr:uid="{00000000-0005-0000-0000-00002E2E0000}"/>
    <cellStyle name="Normal 5 11 2 3 2" xfId="15568" xr:uid="{00000000-0005-0000-0000-00002F2E0000}"/>
    <cellStyle name="Normal 5 11 2 4" xfId="6352" xr:uid="{00000000-0005-0000-0000-0000302E0000}"/>
    <cellStyle name="Normal 5 11 2 4 2" xfId="17728" xr:uid="{00000000-0005-0000-0000-0000312E0000}"/>
    <cellStyle name="Normal 5 11 2 5" xfId="8234" xr:uid="{00000000-0005-0000-0000-0000322E0000}"/>
    <cellStyle name="Normal 5 11 2 5 2" xfId="19609" xr:uid="{00000000-0005-0000-0000-0000332E0000}"/>
    <cellStyle name="Normal 5 11 2 6" xfId="10614" xr:uid="{00000000-0005-0000-0000-0000342E0000}"/>
    <cellStyle name="Normal 5 11 2 6 2" xfId="21984" xr:uid="{00000000-0005-0000-0000-0000352E0000}"/>
    <cellStyle name="Normal 5 11 2 7" xfId="13410" xr:uid="{00000000-0005-0000-0000-0000362E0000}"/>
    <cellStyle name="Normal 5 11 3" xfId="1824" xr:uid="{00000000-0005-0000-0000-0000372E0000}"/>
    <cellStyle name="Normal 5 11 3 2" xfId="4193" xr:uid="{00000000-0005-0000-0000-0000382E0000}"/>
    <cellStyle name="Normal 5 11 3 2 2" xfId="15569" xr:uid="{00000000-0005-0000-0000-0000392E0000}"/>
    <cellStyle name="Normal 5 11 3 3" xfId="6353" xr:uid="{00000000-0005-0000-0000-00003A2E0000}"/>
    <cellStyle name="Normal 5 11 3 3 2" xfId="17729" xr:uid="{00000000-0005-0000-0000-00003B2E0000}"/>
    <cellStyle name="Normal 5 11 3 4" xfId="8235" xr:uid="{00000000-0005-0000-0000-00003C2E0000}"/>
    <cellStyle name="Normal 5 11 3 4 2" xfId="19610" xr:uid="{00000000-0005-0000-0000-00003D2E0000}"/>
    <cellStyle name="Normal 5 11 3 5" xfId="10616" xr:uid="{00000000-0005-0000-0000-00003E2E0000}"/>
    <cellStyle name="Normal 5 11 3 5 2" xfId="21986" xr:uid="{00000000-0005-0000-0000-00003F2E0000}"/>
    <cellStyle name="Normal 5 11 3 6" xfId="13412" xr:uid="{00000000-0005-0000-0000-0000402E0000}"/>
    <cellStyle name="Normal 5 11 4" xfId="4194" xr:uid="{00000000-0005-0000-0000-0000412E0000}"/>
    <cellStyle name="Normal 5 11 4 2" xfId="15570" xr:uid="{00000000-0005-0000-0000-0000422E0000}"/>
    <cellStyle name="Normal 5 11 5" xfId="6354" xr:uid="{00000000-0005-0000-0000-0000432E0000}"/>
    <cellStyle name="Normal 5 11 5 2" xfId="17730" xr:uid="{00000000-0005-0000-0000-0000442E0000}"/>
    <cellStyle name="Normal 5 11 6" xfId="8236" xr:uid="{00000000-0005-0000-0000-0000452E0000}"/>
    <cellStyle name="Normal 5 11 6 2" xfId="19611" xr:uid="{00000000-0005-0000-0000-0000462E0000}"/>
    <cellStyle name="Normal 5 11 7" xfId="10613" xr:uid="{00000000-0005-0000-0000-0000472E0000}"/>
    <cellStyle name="Normal 5 11 7 2" xfId="21983" xr:uid="{00000000-0005-0000-0000-0000482E0000}"/>
    <cellStyle name="Normal 5 11 8" xfId="13409" xr:uid="{00000000-0005-0000-0000-0000492E0000}"/>
    <cellStyle name="Normal 5 12" xfId="1825" xr:uid="{00000000-0005-0000-0000-00004A2E0000}"/>
    <cellStyle name="Normal 5 12 2" xfId="1826" xr:uid="{00000000-0005-0000-0000-00004B2E0000}"/>
    <cellStyle name="Normal 5 12 2 2" xfId="1827" xr:uid="{00000000-0005-0000-0000-00004C2E0000}"/>
    <cellStyle name="Normal 5 12 2 2 2" xfId="4195" xr:uid="{00000000-0005-0000-0000-00004D2E0000}"/>
    <cellStyle name="Normal 5 12 2 2 2 2" xfId="15571" xr:uid="{00000000-0005-0000-0000-00004E2E0000}"/>
    <cellStyle name="Normal 5 12 2 2 3" xfId="6355" xr:uid="{00000000-0005-0000-0000-00004F2E0000}"/>
    <cellStyle name="Normal 5 12 2 2 3 2" xfId="17731" xr:uid="{00000000-0005-0000-0000-0000502E0000}"/>
    <cellStyle name="Normal 5 12 2 2 4" xfId="8237" xr:uid="{00000000-0005-0000-0000-0000512E0000}"/>
    <cellStyle name="Normal 5 12 2 2 4 2" xfId="19612" xr:uid="{00000000-0005-0000-0000-0000522E0000}"/>
    <cellStyle name="Normal 5 12 2 2 5" xfId="10619" xr:uid="{00000000-0005-0000-0000-0000532E0000}"/>
    <cellStyle name="Normal 5 12 2 2 5 2" xfId="21989" xr:uid="{00000000-0005-0000-0000-0000542E0000}"/>
    <cellStyle name="Normal 5 12 2 2 6" xfId="13415" xr:uid="{00000000-0005-0000-0000-0000552E0000}"/>
    <cellStyle name="Normal 5 12 2 3" xfId="4196" xr:uid="{00000000-0005-0000-0000-0000562E0000}"/>
    <cellStyle name="Normal 5 12 2 3 2" xfId="15572" xr:uid="{00000000-0005-0000-0000-0000572E0000}"/>
    <cellStyle name="Normal 5 12 2 4" xfId="6356" xr:uid="{00000000-0005-0000-0000-0000582E0000}"/>
    <cellStyle name="Normal 5 12 2 4 2" xfId="17732" xr:uid="{00000000-0005-0000-0000-0000592E0000}"/>
    <cellStyle name="Normal 5 12 2 5" xfId="8238" xr:uid="{00000000-0005-0000-0000-00005A2E0000}"/>
    <cellStyle name="Normal 5 12 2 5 2" xfId="19613" xr:uid="{00000000-0005-0000-0000-00005B2E0000}"/>
    <cellStyle name="Normal 5 12 2 6" xfId="10618" xr:uid="{00000000-0005-0000-0000-00005C2E0000}"/>
    <cellStyle name="Normal 5 12 2 6 2" xfId="21988" xr:uid="{00000000-0005-0000-0000-00005D2E0000}"/>
    <cellStyle name="Normal 5 12 2 7" xfId="13414" xr:uid="{00000000-0005-0000-0000-00005E2E0000}"/>
    <cellStyle name="Normal 5 12 3" xfId="1828" xr:uid="{00000000-0005-0000-0000-00005F2E0000}"/>
    <cellStyle name="Normal 5 12 3 2" xfId="4197" xr:uid="{00000000-0005-0000-0000-0000602E0000}"/>
    <cellStyle name="Normal 5 12 3 2 2" xfId="15573" xr:uid="{00000000-0005-0000-0000-0000612E0000}"/>
    <cellStyle name="Normal 5 12 3 3" xfId="6357" xr:uid="{00000000-0005-0000-0000-0000622E0000}"/>
    <cellStyle name="Normal 5 12 3 3 2" xfId="17733" xr:uid="{00000000-0005-0000-0000-0000632E0000}"/>
    <cellStyle name="Normal 5 12 3 4" xfId="8239" xr:uid="{00000000-0005-0000-0000-0000642E0000}"/>
    <cellStyle name="Normal 5 12 3 4 2" xfId="19614" xr:uid="{00000000-0005-0000-0000-0000652E0000}"/>
    <cellStyle name="Normal 5 12 3 5" xfId="10620" xr:uid="{00000000-0005-0000-0000-0000662E0000}"/>
    <cellStyle name="Normal 5 12 3 5 2" xfId="21990" xr:uid="{00000000-0005-0000-0000-0000672E0000}"/>
    <cellStyle name="Normal 5 12 3 6" xfId="13416" xr:uid="{00000000-0005-0000-0000-0000682E0000}"/>
    <cellStyle name="Normal 5 12 4" xfId="4198" xr:uid="{00000000-0005-0000-0000-0000692E0000}"/>
    <cellStyle name="Normal 5 12 4 2" xfId="15574" xr:uid="{00000000-0005-0000-0000-00006A2E0000}"/>
    <cellStyle name="Normal 5 12 5" xfId="6358" xr:uid="{00000000-0005-0000-0000-00006B2E0000}"/>
    <cellStyle name="Normal 5 12 5 2" xfId="17734" xr:uid="{00000000-0005-0000-0000-00006C2E0000}"/>
    <cellStyle name="Normal 5 12 6" xfId="8240" xr:uid="{00000000-0005-0000-0000-00006D2E0000}"/>
    <cellStyle name="Normal 5 12 6 2" xfId="19615" xr:uid="{00000000-0005-0000-0000-00006E2E0000}"/>
    <cellStyle name="Normal 5 12 7" xfId="10617" xr:uid="{00000000-0005-0000-0000-00006F2E0000}"/>
    <cellStyle name="Normal 5 12 7 2" xfId="21987" xr:uid="{00000000-0005-0000-0000-0000702E0000}"/>
    <cellStyle name="Normal 5 12 8" xfId="13413" xr:uid="{00000000-0005-0000-0000-0000712E0000}"/>
    <cellStyle name="Normal 5 13" xfId="1829" xr:uid="{00000000-0005-0000-0000-0000722E0000}"/>
    <cellStyle name="Normal 5 13 2" xfId="1830" xr:uid="{00000000-0005-0000-0000-0000732E0000}"/>
    <cellStyle name="Normal 5 13 2 2" xfId="1831" xr:uid="{00000000-0005-0000-0000-0000742E0000}"/>
    <cellStyle name="Normal 5 13 2 2 2" xfId="4199" xr:uid="{00000000-0005-0000-0000-0000752E0000}"/>
    <cellStyle name="Normal 5 13 2 2 2 2" xfId="15575" xr:uid="{00000000-0005-0000-0000-0000762E0000}"/>
    <cellStyle name="Normal 5 13 2 2 3" xfId="6359" xr:uid="{00000000-0005-0000-0000-0000772E0000}"/>
    <cellStyle name="Normal 5 13 2 2 3 2" xfId="17735" xr:uid="{00000000-0005-0000-0000-0000782E0000}"/>
    <cellStyle name="Normal 5 13 2 2 4" xfId="8241" xr:uid="{00000000-0005-0000-0000-0000792E0000}"/>
    <cellStyle name="Normal 5 13 2 2 4 2" xfId="19616" xr:uid="{00000000-0005-0000-0000-00007A2E0000}"/>
    <cellStyle name="Normal 5 13 2 2 5" xfId="10623" xr:uid="{00000000-0005-0000-0000-00007B2E0000}"/>
    <cellStyle name="Normal 5 13 2 2 5 2" xfId="21993" xr:uid="{00000000-0005-0000-0000-00007C2E0000}"/>
    <cellStyle name="Normal 5 13 2 2 6" xfId="13419" xr:uid="{00000000-0005-0000-0000-00007D2E0000}"/>
    <cellStyle name="Normal 5 13 2 3" xfId="4200" xr:uid="{00000000-0005-0000-0000-00007E2E0000}"/>
    <cellStyle name="Normal 5 13 2 3 2" xfId="15576" xr:uid="{00000000-0005-0000-0000-00007F2E0000}"/>
    <cellStyle name="Normal 5 13 2 4" xfId="6360" xr:uid="{00000000-0005-0000-0000-0000802E0000}"/>
    <cellStyle name="Normal 5 13 2 4 2" xfId="17736" xr:uid="{00000000-0005-0000-0000-0000812E0000}"/>
    <cellStyle name="Normal 5 13 2 5" xfId="8242" xr:uid="{00000000-0005-0000-0000-0000822E0000}"/>
    <cellStyle name="Normal 5 13 2 5 2" xfId="19617" xr:uid="{00000000-0005-0000-0000-0000832E0000}"/>
    <cellStyle name="Normal 5 13 2 6" xfId="10622" xr:uid="{00000000-0005-0000-0000-0000842E0000}"/>
    <cellStyle name="Normal 5 13 2 6 2" xfId="21992" xr:uid="{00000000-0005-0000-0000-0000852E0000}"/>
    <cellStyle name="Normal 5 13 2 7" xfId="13418" xr:uid="{00000000-0005-0000-0000-0000862E0000}"/>
    <cellStyle name="Normal 5 13 3" xfId="1832" xr:uid="{00000000-0005-0000-0000-0000872E0000}"/>
    <cellStyle name="Normal 5 13 3 2" xfId="4201" xr:uid="{00000000-0005-0000-0000-0000882E0000}"/>
    <cellStyle name="Normal 5 13 3 2 2" xfId="15577" xr:uid="{00000000-0005-0000-0000-0000892E0000}"/>
    <cellStyle name="Normal 5 13 3 3" xfId="6361" xr:uid="{00000000-0005-0000-0000-00008A2E0000}"/>
    <cellStyle name="Normal 5 13 3 3 2" xfId="17737" xr:uid="{00000000-0005-0000-0000-00008B2E0000}"/>
    <cellStyle name="Normal 5 13 3 4" xfId="8243" xr:uid="{00000000-0005-0000-0000-00008C2E0000}"/>
    <cellStyle name="Normal 5 13 3 4 2" xfId="19618" xr:uid="{00000000-0005-0000-0000-00008D2E0000}"/>
    <cellStyle name="Normal 5 13 3 5" xfId="10624" xr:uid="{00000000-0005-0000-0000-00008E2E0000}"/>
    <cellStyle name="Normal 5 13 3 5 2" xfId="21994" xr:uid="{00000000-0005-0000-0000-00008F2E0000}"/>
    <cellStyle name="Normal 5 13 3 6" xfId="13420" xr:uid="{00000000-0005-0000-0000-0000902E0000}"/>
    <cellStyle name="Normal 5 13 4" xfId="4202" xr:uid="{00000000-0005-0000-0000-0000912E0000}"/>
    <cellStyle name="Normal 5 13 4 2" xfId="15578" xr:uid="{00000000-0005-0000-0000-0000922E0000}"/>
    <cellStyle name="Normal 5 13 5" xfId="6362" xr:uid="{00000000-0005-0000-0000-0000932E0000}"/>
    <cellStyle name="Normal 5 13 5 2" xfId="17738" xr:uid="{00000000-0005-0000-0000-0000942E0000}"/>
    <cellStyle name="Normal 5 13 6" xfId="8244" xr:uid="{00000000-0005-0000-0000-0000952E0000}"/>
    <cellStyle name="Normal 5 13 6 2" xfId="19619" xr:uid="{00000000-0005-0000-0000-0000962E0000}"/>
    <cellStyle name="Normal 5 13 7" xfId="10621" xr:uid="{00000000-0005-0000-0000-0000972E0000}"/>
    <cellStyle name="Normal 5 13 7 2" xfId="21991" xr:uid="{00000000-0005-0000-0000-0000982E0000}"/>
    <cellStyle name="Normal 5 13 8" xfId="13417" xr:uid="{00000000-0005-0000-0000-0000992E0000}"/>
    <cellStyle name="Normal 5 14" xfId="1833" xr:uid="{00000000-0005-0000-0000-00009A2E0000}"/>
    <cellStyle name="Normal 5 14 2" xfId="1834" xr:uid="{00000000-0005-0000-0000-00009B2E0000}"/>
    <cellStyle name="Normal 5 14 2 2" xfId="4203" xr:uid="{00000000-0005-0000-0000-00009C2E0000}"/>
    <cellStyle name="Normal 5 14 2 2 2" xfId="15579" xr:uid="{00000000-0005-0000-0000-00009D2E0000}"/>
    <cellStyle name="Normal 5 14 2 3" xfId="6363" xr:uid="{00000000-0005-0000-0000-00009E2E0000}"/>
    <cellStyle name="Normal 5 14 2 3 2" xfId="17739" xr:uid="{00000000-0005-0000-0000-00009F2E0000}"/>
    <cellStyle name="Normal 5 14 2 4" xfId="8245" xr:uid="{00000000-0005-0000-0000-0000A02E0000}"/>
    <cellStyle name="Normal 5 14 2 4 2" xfId="19620" xr:uid="{00000000-0005-0000-0000-0000A12E0000}"/>
    <cellStyle name="Normal 5 14 2 5" xfId="10626" xr:uid="{00000000-0005-0000-0000-0000A22E0000}"/>
    <cellStyle name="Normal 5 14 2 5 2" xfId="21996" xr:uid="{00000000-0005-0000-0000-0000A32E0000}"/>
    <cellStyle name="Normal 5 14 2 6" xfId="13422" xr:uid="{00000000-0005-0000-0000-0000A42E0000}"/>
    <cellStyle name="Normal 5 14 3" xfId="4204" xr:uid="{00000000-0005-0000-0000-0000A52E0000}"/>
    <cellStyle name="Normal 5 14 3 2" xfId="15580" xr:uid="{00000000-0005-0000-0000-0000A62E0000}"/>
    <cellStyle name="Normal 5 14 4" xfId="6364" xr:uid="{00000000-0005-0000-0000-0000A72E0000}"/>
    <cellStyle name="Normal 5 14 4 2" xfId="17740" xr:uid="{00000000-0005-0000-0000-0000A82E0000}"/>
    <cellStyle name="Normal 5 14 5" xfId="8246" xr:uid="{00000000-0005-0000-0000-0000A92E0000}"/>
    <cellStyle name="Normal 5 14 5 2" xfId="19621" xr:uid="{00000000-0005-0000-0000-0000AA2E0000}"/>
    <cellStyle name="Normal 5 14 6" xfId="10625" xr:uid="{00000000-0005-0000-0000-0000AB2E0000}"/>
    <cellStyle name="Normal 5 14 6 2" xfId="21995" xr:uid="{00000000-0005-0000-0000-0000AC2E0000}"/>
    <cellStyle name="Normal 5 14 7" xfId="13421" xr:uid="{00000000-0005-0000-0000-0000AD2E0000}"/>
    <cellStyle name="Normal 5 15" xfId="1835" xr:uid="{00000000-0005-0000-0000-0000AE2E0000}"/>
    <cellStyle name="Normal 5 15 2" xfId="4205" xr:uid="{00000000-0005-0000-0000-0000AF2E0000}"/>
    <cellStyle name="Normal 5 15 2 2" xfId="15581" xr:uid="{00000000-0005-0000-0000-0000B02E0000}"/>
    <cellStyle name="Normal 5 15 3" xfId="6365" xr:uid="{00000000-0005-0000-0000-0000B12E0000}"/>
    <cellStyle name="Normal 5 15 3 2" xfId="17741" xr:uid="{00000000-0005-0000-0000-0000B22E0000}"/>
    <cellStyle name="Normal 5 15 4" xfId="8247" xr:uid="{00000000-0005-0000-0000-0000B32E0000}"/>
    <cellStyle name="Normal 5 15 4 2" xfId="19622" xr:uid="{00000000-0005-0000-0000-0000B42E0000}"/>
    <cellStyle name="Normal 5 15 5" xfId="10627" xr:uid="{00000000-0005-0000-0000-0000B52E0000}"/>
    <cellStyle name="Normal 5 15 5 2" xfId="21997" xr:uid="{00000000-0005-0000-0000-0000B62E0000}"/>
    <cellStyle name="Normal 5 15 6" xfId="13423" xr:uid="{00000000-0005-0000-0000-0000B72E0000}"/>
    <cellStyle name="Normal 5 16" xfId="11910" xr:uid="{00000000-0005-0000-0000-0000B82E0000}"/>
    <cellStyle name="Normal 5 2" xfId="1836" xr:uid="{00000000-0005-0000-0000-0000B92E0000}"/>
    <cellStyle name="Normal 5 2 10" xfId="1837" xr:uid="{00000000-0005-0000-0000-0000BA2E0000}"/>
    <cellStyle name="Normal 5 2 10 10" xfId="10628" xr:uid="{00000000-0005-0000-0000-0000BB2E0000}"/>
    <cellStyle name="Normal 5 2 10 10 2" xfId="21998" xr:uid="{00000000-0005-0000-0000-0000BC2E0000}"/>
    <cellStyle name="Normal 5 2 10 11" xfId="13424" xr:uid="{00000000-0005-0000-0000-0000BD2E0000}"/>
    <cellStyle name="Normal 5 2 10 2" xfId="1838" xr:uid="{00000000-0005-0000-0000-0000BE2E0000}"/>
    <cellStyle name="Normal 5 2 10 2 2" xfId="1839" xr:uid="{00000000-0005-0000-0000-0000BF2E0000}"/>
    <cellStyle name="Normal 5 2 10 2 2 2" xfId="1840" xr:uid="{00000000-0005-0000-0000-0000C02E0000}"/>
    <cellStyle name="Normal 5 2 10 2 2 2 2" xfId="4206" xr:uid="{00000000-0005-0000-0000-0000C12E0000}"/>
    <cellStyle name="Normal 5 2 10 2 2 2 2 2" xfId="15582" xr:uid="{00000000-0005-0000-0000-0000C22E0000}"/>
    <cellStyle name="Normal 5 2 10 2 2 2 3" xfId="6366" xr:uid="{00000000-0005-0000-0000-0000C32E0000}"/>
    <cellStyle name="Normal 5 2 10 2 2 2 3 2" xfId="17742" xr:uid="{00000000-0005-0000-0000-0000C42E0000}"/>
    <cellStyle name="Normal 5 2 10 2 2 2 4" xfId="8248" xr:uid="{00000000-0005-0000-0000-0000C52E0000}"/>
    <cellStyle name="Normal 5 2 10 2 2 2 4 2" xfId="19623" xr:uid="{00000000-0005-0000-0000-0000C62E0000}"/>
    <cellStyle name="Normal 5 2 10 2 2 2 5" xfId="10631" xr:uid="{00000000-0005-0000-0000-0000C72E0000}"/>
    <cellStyle name="Normal 5 2 10 2 2 2 5 2" xfId="22001" xr:uid="{00000000-0005-0000-0000-0000C82E0000}"/>
    <cellStyle name="Normal 5 2 10 2 2 2 6" xfId="13427" xr:uid="{00000000-0005-0000-0000-0000C92E0000}"/>
    <cellStyle name="Normal 5 2 10 2 2 3" xfId="4207" xr:uid="{00000000-0005-0000-0000-0000CA2E0000}"/>
    <cellStyle name="Normal 5 2 10 2 2 3 2" xfId="15583" xr:uid="{00000000-0005-0000-0000-0000CB2E0000}"/>
    <cellStyle name="Normal 5 2 10 2 2 4" xfId="6367" xr:uid="{00000000-0005-0000-0000-0000CC2E0000}"/>
    <cellStyle name="Normal 5 2 10 2 2 4 2" xfId="17743" xr:uid="{00000000-0005-0000-0000-0000CD2E0000}"/>
    <cellStyle name="Normal 5 2 10 2 2 5" xfId="8249" xr:uid="{00000000-0005-0000-0000-0000CE2E0000}"/>
    <cellStyle name="Normal 5 2 10 2 2 5 2" xfId="19624" xr:uid="{00000000-0005-0000-0000-0000CF2E0000}"/>
    <cellStyle name="Normal 5 2 10 2 2 6" xfId="10630" xr:uid="{00000000-0005-0000-0000-0000D02E0000}"/>
    <cellStyle name="Normal 5 2 10 2 2 6 2" xfId="22000" xr:uid="{00000000-0005-0000-0000-0000D12E0000}"/>
    <cellStyle name="Normal 5 2 10 2 2 7" xfId="13426" xr:uid="{00000000-0005-0000-0000-0000D22E0000}"/>
    <cellStyle name="Normal 5 2 10 2 3" xfId="1841" xr:uid="{00000000-0005-0000-0000-0000D32E0000}"/>
    <cellStyle name="Normal 5 2 10 2 3 2" xfId="4208" xr:uid="{00000000-0005-0000-0000-0000D42E0000}"/>
    <cellStyle name="Normal 5 2 10 2 3 2 2" xfId="15584" xr:uid="{00000000-0005-0000-0000-0000D52E0000}"/>
    <cellStyle name="Normal 5 2 10 2 3 3" xfId="6368" xr:uid="{00000000-0005-0000-0000-0000D62E0000}"/>
    <cellStyle name="Normal 5 2 10 2 3 3 2" xfId="17744" xr:uid="{00000000-0005-0000-0000-0000D72E0000}"/>
    <cellStyle name="Normal 5 2 10 2 3 4" xfId="8250" xr:uid="{00000000-0005-0000-0000-0000D82E0000}"/>
    <cellStyle name="Normal 5 2 10 2 3 4 2" xfId="19625" xr:uid="{00000000-0005-0000-0000-0000D92E0000}"/>
    <cellStyle name="Normal 5 2 10 2 3 5" xfId="10632" xr:uid="{00000000-0005-0000-0000-0000DA2E0000}"/>
    <cellStyle name="Normal 5 2 10 2 3 5 2" xfId="22002" xr:uid="{00000000-0005-0000-0000-0000DB2E0000}"/>
    <cellStyle name="Normal 5 2 10 2 3 6" xfId="13428" xr:uid="{00000000-0005-0000-0000-0000DC2E0000}"/>
    <cellStyle name="Normal 5 2 10 2 4" xfId="4209" xr:uid="{00000000-0005-0000-0000-0000DD2E0000}"/>
    <cellStyle name="Normal 5 2 10 2 4 2" xfId="15585" xr:uid="{00000000-0005-0000-0000-0000DE2E0000}"/>
    <cellStyle name="Normal 5 2 10 2 5" xfId="6369" xr:uid="{00000000-0005-0000-0000-0000DF2E0000}"/>
    <cellStyle name="Normal 5 2 10 2 5 2" xfId="17745" xr:uid="{00000000-0005-0000-0000-0000E02E0000}"/>
    <cellStyle name="Normal 5 2 10 2 6" xfId="8251" xr:uid="{00000000-0005-0000-0000-0000E12E0000}"/>
    <cellStyle name="Normal 5 2 10 2 6 2" xfId="19626" xr:uid="{00000000-0005-0000-0000-0000E22E0000}"/>
    <cellStyle name="Normal 5 2 10 2 7" xfId="10629" xr:uid="{00000000-0005-0000-0000-0000E32E0000}"/>
    <cellStyle name="Normal 5 2 10 2 7 2" xfId="21999" xr:uid="{00000000-0005-0000-0000-0000E42E0000}"/>
    <cellStyle name="Normal 5 2 10 2 8" xfId="13425" xr:uid="{00000000-0005-0000-0000-0000E52E0000}"/>
    <cellStyle name="Normal 5 2 10 3" xfId="1842" xr:uid="{00000000-0005-0000-0000-0000E62E0000}"/>
    <cellStyle name="Normal 5 2 10 3 2" xfId="1843" xr:uid="{00000000-0005-0000-0000-0000E72E0000}"/>
    <cellStyle name="Normal 5 2 10 3 2 2" xfId="1844" xr:uid="{00000000-0005-0000-0000-0000E82E0000}"/>
    <cellStyle name="Normal 5 2 10 3 2 2 2" xfId="4210" xr:uid="{00000000-0005-0000-0000-0000E92E0000}"/>
    <cellStyle name="Normal 5 2 10 3 2 2 2 2" xfId="15586" xr:uid="{00000000-0005-0000-0000-0000EA2E0000}"/>
    <cellStyle name="Normal 5 2 10 3 2 2 3" xfId="6370" xr:uid="{00000000-0005-0000-0000-0000EB2E0000}"/>
    <cellStyle name="Normal 5 2 10 3 2 2 3 2" xfId="17746" xr:uid="{00000000-0005-0000-0000-0000EC2E0000}"/>
    <cellStyle name="Normal 5 2 10 3 2 2 4" xfId="8252" xr:uid="{00000000-0005-0000-0000-0000ED2E0000}"/>
    <cellStyle name="Normal 5 2 10 3 2 2 4 2" xfId="19627" xr:uid="{00000000-0005-0000-0000-0000EE2E0000}"/>
    <cellStyle name="Normal 5 2 10 3 2 2 5" xfId="10635" xr:uid="{00000000-0005-0000-0000-0000EF2E0000}"/>
    <cellStyle name="Normal 5 2 10 3 2 2 5 2" xfId="22005" xr:uid="{00000000-0005-0000-0000-0000F02E0000}"/>
    <cellStyle name="Normal 5 2 10 3 2 2 6" xfId="13431" xr:uid="{00000000-0005-0000-0000-0000F12E0000}"/>
    <cellStyle name="Normal 5 2 10 3 2 3" xfId="4211" xr:uid="{00000000-0005-0000-0000-0000F22E0000}"/>
    <cellStyle name="Normal 5 2 10 3 2 3 2" xfId="15587" xr:uid="{00000000-0005-0000-0000-0000F32E0000}"/>
    <cellStyle name="Normal 5 2 10 3 2 4" xfId="6371" xr:uid="{00000000-0005-0000-0000-0000F42E0000}"/>
    <cellStyle name="Normal 5 2 10 3 2 4 2" xfId="17747" xr:uid="{00000000-0005-0000-0000-0000F52E0000}"/>
    <cellStyle name="Normal 5 2 10 3 2 5" xfId="8253" xr:uid="{00000000-0005-0000-0000-0000F62E0000}"/>
    <cellStyle name="Normal 5 2 10 3 2 5 2" xfId="19628" xr:uid="{00000000-0005-0000-0000-0000F72E0000}"/>
    <cellStyle name="Normal 5 2 10 3 2 6" xfId="10634" xr:uid="{00000000-0005-0000-0000-0000F82E0000}"/>
    <cellStyle name="Normal 5 2 10 3 2 6 2" xfId="22004" xr:uid="{00000000-0005-0000-0000-0000F92E0000}"/>
    <cellStyle name="Normal 5 2 10 3 2 7" xfId="13430" xr:uid="{00000000-0005-0000-0000-0000FA2E0000}"/>
    <cellStyle name="Normal 5 2 10 3 3" xfId="1845" xr:uid="{00000000-0005-0000-0000-0000FB2E0000}"/>
    <cellStyle name="Normal 5 2 10 3 3 2" xfId="4212" xr:uid="{00000000-0005-0000-0000-0000FC2E0000}"/>
    <cellStyle name="Normal 5 2 10 3 3 2 2" xfId="15588" xr:uid="{00000000-0005-0000-0000-0000FD2E0000}"/>
    <cellStyle name="Normal 5 2 10 3 3 3" xfId="6372" xr:uid="{00000000-0005-0000-0000-0000FE2E0000}"/>
    <cellStyle name="Normal 5 2 10 3 3 3 2" xfId="17748" xr:uid="{00000000-0005-0000-0000-0000FF2E0000}"/>
    <cellStyle name="Normal 5 2 10 3 3 4" xfId="8254" xr:uid="{00000000-0005-0000-0000-0000002F0000}"/>
    <cellStyle name="Normal 5 2 10 3 3 4 2" xfId="19629" xr:uid="{00000000-0005-0000-0000-0000012F0000}"/>
    <cellStyle name="Normal 5 2 10 3 3 5" xfId="10636" xr:uid="{00000000-0005-0000-0000-0000022F0000}"/>
    <cellStyle name="Normal 5 2 10 3 3 5 2" xfId="22006" xr:uid="{00000000-0005-0000-0000-0000032F0000}"/>
    <cellStyle name="Normal 5 2 10 3 3 6" xfId="13432" xr:uid="{00000000-0005-0000-0000-0000042F0000}"/>
    <cellStyle name="Normal 5 2 10 3 4" xfId="4213" xr:uid="{00000000-0005-0000-0000-0000052F0000}"/>
    <cellStyle name="Normal 5 2 10 3 4 2" xfId="15589" xr:uid="{00000000-0005-0000-0000-0000062F0000}"/>
    <cellStyle name="Normal 5 2 10 3 5" xfId="6373" xr:uid="{00000000-0005-0000-0000-0000072F0000}"/>
    <cellStyle name="Normal 5 2 10 3 5 2" xfId="17749" xr:uid="{00000000-0005-0000-0000-0000082F0000}"/>
    <cellStyle name="Normal 5 2 10 3 6" xfId="8255" xr:uid="{00000000-0005-0000-0000-0000092F0000}"/>
    <cellStyle name="Normal 5 2 10 3 6 2" xfId="19630" xr:uid="{00000000-0005-0000-0000-00000A2F0000}"/>
    <cellStyle name="Normal 5 2 10 3 7" xfId="10633" xr:uid="{00000000-0005-0000-0000-00000B2F0000}"/>
    <cellStyle name="Normal 5 2 10 3 7 2" xfId="22003" xr:uid="{00000000-0005-0000-0000-00000C2F0000}"/>
    <cellStyle name="Normal 5 2 10 3 8" xfId="13429" xr:uid="{00000000-0005-0000-0000-00000D2F0000}"/>
    <cellStyle name="Normal 5 2 10 4" xfId="1846" xr:uid="{00000000-0005-0000-0000-00000E2F0000}"/>
    <cellStyle name="Normal 5 2 10 4 2" xfId="1847" xr:uid="{00000000-0005-0000-0000-00000F2F0000}"/>
    <cellStyle name="Normal 5 2 10 4 2 2" xfId="1848" xr:uid="{00000000-0005-0000-0000-0000102F0000}"/>
    <cellStyle name="Normal 5 2 10 4 2 2 2" xfId="4214" xr:uid="{00000000-0005-0000-0000-0000112F0000}"/>
    <cellStyle name="Normal 5 2 10 4 2 2 2 2" xfId="15590" xr:uid="{00000000-0005-0000-0000-0000122F0000}"/>
    <cellStyle name="Normal 5 2 10 4 2 2 3" xfId="6374" xr:uid="{00000000-0005-0000-0000-0000132F0000}"/>
    <cellStyle name="Normal 5 2 10 4 2 2 3 2" xfId="17750" xr:uid="{00000000-0005-0000-0000-0000142F0000}"/>
    <cellStyle name="Normal 5 2 10 4 2 2 4" xfId="8256" xr:uid="{00000000-0005-0000-0000-0000152F0000}"/>
    <cellStyle name="Normal 5 2 10 4 2 2 4 2" xfId="19631" xr:uid="{00000000-0005-0000-0000-0000162F0000}"/>
    <cellStyle name="Normal 5 2 10 4 2 2 5" xfId="10639" xr:uid="{00000000-0005-0000-0000-0000172F0000}"/>
    <cellStyle name="Normal 5 2 10 4 2 2 5 2" xfId="22009" xr:uid="{00000000-0005-0000-0000-0000182F0000}"/>
    <cellStyle name="Normal 5 2 10 4 2 2 6" xfId="13435" xr:uid="{00000000-0005-0000-0000-0000192F0000}"/>
    <cellStyle name="Normal 5 2 10 4 2 3" xfId="4215" xr:uid="{00000000-0005-0000-0000-00001A2F0000}"/>
    <cellStyle name="Normal 5 2 10 4 2 3 2" xfId="15591" xr:uid="{00000000-0005-0000-0000-00001B2F0000}"/>
    <cellStyle name="Normal 5 2 10 4 2 4" xfId="6375" xr:uid="{00000000-0005-0000-0000-00001C2F0000}"/>
    <cellStyle name="Normal 5 2 10 4 2 4 2" xfId="17751" xr:uid="{00000000-0005-0000-0000-00001D2F0000}"/>
    <cellStyle name="Normal 5 2 10 4 2 5" xfId="8257" xr:uid="{00000000-0005-0000-0000-00001E2F0000}"/>
    <cellStyle name="Normal 5 2 10 4 2 5 2" xfId="19632" xr:uid="{00000000-0005-0000-0000-00001F2F0000}"/>
    <cellStyle name="Normal 5 2 10 4 2 6" xfId="10638" xr:uid="{00000000-0005-0000-0000-0000202F0000}"/>
    <cellStyle name="Normal 5 2 10 4 2 6 2" xfId="22008" xr:uid="{00000000-0005-0000-0000-0000212F0000}"/>
    <cellStyle name="Normal 5 2 10 4 2 7" xfId="13434" xr:uid="{00000000-0005-0000-0000-0000222F0000}"/>
    <cellStyle name="Normal 5 2 10 4 3" xfId="1849" xr:uid="{00000000-0005-0000-0000-0000232F0000}"/>
    <cellStyle name="Normal 5 2 10 4 3 2" xfId="4216" xr:uid="{00000000-0005-0000-0000-0000242F0000}"/>
    <cellStyle name="Normal 5 2 10 4 3 2 2" xfId="15592" xr:uid="{00000000-0005-0000-0000-0000252F0000}"/>
    <cellStyle name="Normal 5 2 10 4 3 3" xfId="6376" xr:uid="{00000000-0005-0000-0000-0000262F0000}"/>
    <cellStyle name="Normal 5 2 10 4 3 3 2" xfId="17752" xr:uid="{00000000-0005-0000-0000-0000272F0000}"/>
    <cellStyle name="Normal 5 2 10 4 3 4" xfId="8258" xr:uid="{00000000-0005-0000-0000-0000282F0000}"/>
    <cellStyle name="Normal 5 2 10 4 3 4 2" xfId="19633" xr:uid="{00000000-0005-0000-0000-0000292F0000}"/>
    <cellStyle name="Normal 5 2 10 4 3 5" xfId="10640" xr:uid="{00000000-0005-0000-0000-00002A2F0000}"/>
    <cellStyle name="Normal 5 2 10 4 3 5 2" xfId="22010" xr:uid="{00000000-0005-0000-0000-00002B2F0000}"/>
    <cellStyle name="Normal 5 2 10 4 3 6" xfId="13436" xr:uid="{00000000-0005-0000-0000-00002C2F0000}"/>
    <cellStyle name="Normal 5 2 10 4 4" xfId="4217" xr:uid="{00000000-0005-0000-0000-00002D2F0000}"/>
    <cellStyle name="Normal 5 2 10 4 4 2" xfId="15593" xr:uid="{00000000-0005-0000-0000-00002E2F0000}"/>
    <cellStyle name="Normal 5 2 10 4 5" xfId="6377" xr:uid="{00000000-0005-0000-0000-00002F2F0000}"/>
    <cellStyle name="Normal 5 2 10 4 5 2" xfId="17753" xr:uid="{00000000-0005-0000-0000-0000302F0000}"/>
    <cellStyle name="Normal 5 2 10 4 6" xfId="8259" xr:uid="{00000000-0005-0000-0000-0000312F0000}"/>
    <cellStyle name="Normal 5 2 10 4 6 2" xfId="19634" xr:uid="{00000000-0005-0000-0000-0000322F0000}"/>
    <cellStyle name="Normal 5 2 10 4 7" xfId="10637" xr:uid="{00000000-0005-0000-0000-0000332F0000}"/>
    <cellStyle name="Normal 5 2 10 4 7 2" xfId="22007" xr:uid="{00000000-0005-0000-0000-0000342F0000}"/>
    <cellStyle name="Normal 5 2 10 4 8" xfId="13433" xr:uid="{00000000-0005-0000-0000-0000352F0000}"/>
    <cellStyle name="Normal 5 2 10 5" xfId="1850" xr:uid="{00000000-0005-0000-0000-0000362F0000}"/>
    <cellStyle name="Normal 5 2 10 5 2" xfId="1851" xr:uid="{00000000-0005-0000-0000-0000372F0000}"/>
    <cellStyle name="Normal 5 2 10 5 2 2" xfId="4218" xr:uid="{00000000-0005-0000-0000-0000382F0000}"/>
    <cellStyle name="Normal 5 2 10 5 2 2 2" xfId="15594" xr:uid="{00000000-0005-0000-0000-0000392F0000}"/>
    <cellStyle name="Normal 5 2 10 5 2 3" xfId="6378" xr:uid="{00000000-0005-0000-0000-00003A2F0000}"/>
    <cellStyle name="Normal 5 2 10 5 2 3 2" xfId="17754" xr:uid="{00000000-0005-0000-0000-00003B2F0000}"/>
    <cellStyle name="Normal 5 2 10 5 2 4" xfId="8260" xr:uid="{00000000-0005-0000-0000-00003C2F0000}"/>
    <cellStyle name="Normal 5 2 10 5 2 4 2" xfId="19635" xr:uid="{00000000-0005-0000-0000-00003D2F0000}"/>
    <cellStyle name="Normal 5 2 10 5 2 5" xfId="10642" xr:uid="{00000000-0005-0000-0000-00003E2F0000}"/>
    <cellStyle name="Normal 5 2 10 5 2 5 2" xfId="22012" xr:uid="{00000000-0005-0000-0000-00003F2F0000}"/>
    <cellStyle name="Normal 5 2 10 5 2 6" xfId="13438" xr:uid="{00000000-0005-0000-0000-0000402F0000}"/>
    <cellStyle name="Normal 5 2 10 5 3" xfId="4219" xr:uid="{00000000-0005-0000-0000-0000412F0000}"/>
    <cellStyle name="Normal 5 2 10 5 3 2" xfId="15595" xr:uid="{00000000-0005-0000-0000-0000422F0000}"/>
    <cellStyle name="Normal 5 2 10 5 4" xfId="6379" xr:uid="{00000000-0005-0000-0000-0000432F0000}"/>
    <cellStyle name="Normal 5 2 10 5 4 2" xfId="17755" xr:uid="{00000000-0005-0000-0000-0000442F0000}"/>
    <cellStyle name="Normal 5 2 10 5 5" xfId="8261" xr:uid="{00000000-0005-0000-0000-0000452F0000}"/>
    <cellStyle name="Normal 5 2 10 5 5 2" xfId="19636" xr:uid="{00000000-0005-0000-0000-0000462F0000}"/>
    <cellStyle name="Normal 5 2 10 5 6" xfId="10641" xr:uid="{00000000-0005-0000-0000-0000472F0000}"/>
    <cellStyle name="Normal 5 2 10 5 6 2" xfId="22011" xr:uid="{00000000-0005-0000-0000-0000482F0000}"/>
    <cellStyle name="Normal 5 2 10 5 7" xfId="13437" xr:uid="{00000000-0005-0000-0000-0000492F0000}"/>
    <cellStyle name="Normal 5 2 10 6" xfId="1852" xr:uid="{00000000-0005-0000-0000-00004A2F0000}"/>
    <cellStyle name="Normal 5 2 10 6 2" xfId="4220" xr:uid="{00000000-0005-0000-0000-00004B2F0000}"/>
    <cellStyle name="Normal 5 2 10 6 2 2" xfId="15596" xr:uid="{00000000-0005-0000-0000-00004C2F0000}"/>
    <cellStyle name="Normal 5 2 10 6 3" xfId="6380" xr:uid="{00000000-0005-0000-0000-00004D2F0000}"/>
    <cellStyle name="Normal 5 2 10 6 3 2" xfId="17756" xr:uid="{00000000-0005-0000-0000-00004E2F0000}"/>
    <cellStyle name="Normal 5 2 10 6 4" xfId="8262" xr:uid="{00000000-0005-0000-0000-00004F2F0000}"/>
    <cellStyle name="Normal 5 2 10 6 4 2" xfId="19637" xr:uid="{00000000-0005-0000-0000-0000502F0000}"/>
    <cellStyle name="Normal 5 2 10 6 5" xfId="10643" xr:uid="{00000000-0005-0000-0000-0000512F0000}"/>
    <cellStyle name="Normal 5 2 10 6 5 2" xfId="22013" xr:uid="{00000000-0005-0000-0000-0000522F0000}"/>
    <cellStyle name="Normal 5 2 10 6 6" xfId="13439" xr:uid="{00000000-0005-0000-0000-0000532F0000}"/>
    <cellStyle name="Normal 5 2 10 7" xfId="4221" xr:uid="{00000000-0005-0000-0000-0000542F0000}"/>
    <cellStyle name="Normal 5 2 10 7 2" xfId="15597" xr:uid="{00000000-0005-0000-0000-0000552F0000}"/>
    <cellStyle name="Normal 5 2 10 8" xfId="6381" xr:uid="{00000000-0005-0000-0000-0000562F0000}"/>
    <cellStyle name="Normal 5 2 10 8 2" xfId="17757" xr:uid="{00000000-0005-0000-0000-0000572F0000}"/>
    <cellStyle name="Normal 5 2 10 9" xfId="8263" xr:uid="{00000000-0005-0000-0000-0000582F0000}"/>
    <cellStyle name="Normal 5 2 10 9 2" xfId="19638" xr:uid="{00000000-0005-0000-0000-0000592F0000}"/>
    <cellStyle name="Normal 5 2 11" xfId="1853" xr:uid="{00000000-0005-0000-0000-00005A2F0000}"/>
    <cellStyle name="Normal 5 2 11 2" xfId="1854" xr:uid="{00000000-0005-0000-0000-00005B2F0000}"/>
    <cellStyle name="Normal 5 2 11 2 2" xfId="1855" xr:uid="{00000000-0005-0000-0000-00005C2F0000}"/>
    <cellStyle name="Normal 5 2 11 2 2 2" xfId="4222" xr:uid="{00000000-0005-0000-0000-00005D2F0000}"/>
    <cellStyle name="Normal 5 2 11 2 2 2 2" xfId="15598" xr:uid="{00000000-0005-0000-0000-00005E2F0000}"/>
    <cellStyle name="Normal 5 2 11 2 2 3" xfId="6382" xr:uid="{00000000-0005-0000-0000-00005F2F0000}"/>
    <cellStyle name="Normal 5 2 11 2 2 3 2" xfId="17758" xr:uid="{00000000-0005-0000-0000-0000602F0000}"/>
    <cellStyle name="Normal 5 2 11 2 2 4" xfId="8264" xr:uid="{00000000-0005-0000-0000-0000612F0000}"/>
    <cellStyle name="Normal 5 2 11 2 2 4 2" xfId="19639" xr:uid="{00000000-0005-0000-0000-0000622F0000}"/>
    <cellStyle name="Normal 5 2 11 2 2 5" xfId="10646" xr:uid="{00000000-0005-0000-0000-0000632F0000}"/>
    <cellStyle name="Normal 5 2 11 2 2 5 2" xfId="22016" xr:uid="{00000000-0005-0000-0000-0000642F0000}"/>
    <cellStyle name="Normal 5 2 11 2 2 6" xfId="13442" xr:uid="{00000000-0005-0000-0000-0000652F0000}"/>
    <cellStyle name="Normal 5 2 11 2 3" xfId="4223" xr:uid="{00000000-0005-0000-0000-0000662F0000}"/>
    <cellStyle name="Normal 5 2 11 2 3 2" xfId="15599" xr:uid="{00000000-0005-0000-0000-0000672F0000}"/>
    <cellStyle name="Normal 5 2 11 2 4" xfId="6383" xr:uid="{00000000-0005-0000-0000-0000682F0000}"/>
    <cellStyle name="Normal 5 2 11 2 4 2" xfId="17759" xr:uid="{00000000-0005-0000-0000-0000692F0000}"/>
    <cellStyle name="Normal 5 2 11 2 5" xfId="8265" xr:uid="{00000000-0005-0000-0000-00006A2F0000}"/>
    <cellStyle name="Normal 5 2 11 2 5 2" xfId="19640" xr:uid="{00000000-0005-0000-0000-00006B2F0000}"/>
    <cellStyle name="Normal 5 2 11 2 6" xfId="10645" xr:uid="{00000000-0005-0000-0000-00006C2F0000}"/>
    <cellStyle name="Normal 5 2 11 2 6 2" xfId="22015" xr:uid="{00000000-0005-0000-0000-00006D2F0000}"/>
    <cellStyle name="Normal 5 2 11 2 7" xfId="13441" xr:uid="{00000000-0005-0000-0000-00006E2F0000}"/>
    <cellStyle name="Normal 5 2 11 3" xfId="1856" xr:uid="{00000000-0005-0000-0000-00006F2F0000}"/>
    <cellStyle name="Normal 5 2 11 3 2" xfId="4224" xr:uid="{00000000-0005-0000-0000-0000702F0000}"/>
    <cellStyle name="Normal 5 2 11 3 2 2" xfId="15600" xr:uid="{00000000-0005-0000-0000-0000712F0000}"/>
    <cellStyle name="Normal 5 2 11 3 3" xfId="6384" xr:uid="{00000000-0005-0000-0000-0000722F0000}"/>
    <cellStyle name="Normal 5 2 11 3 3 2" xfId="17760" xr:uid="{00000000-0005-0000-0000-0000732F0000}"/>
    <cellStyle name="Normal 5 2 11 3 4" xfId="8266" xr:uid="{00000000-0005-0000-0000-0000742F0000}"/>
    <cellStyle name="Normal 5 2 11 3 4 2" xfId="19641" xr:uid="{00000000-0005-0000-0000-0000752F0000}"/>
    <cellStyle name="Normal 5 2 11 3 5" xfId="10647" xr:uid="{00000000-0005-0000-0000-0000762F0000}"/>
    <cellStyle name="Normal 5 2 11 3 5 2" xfId="22017" xr:uid="{00000000-0005-0000-0000-0000772F0000}"/>
    <cellStyle name="Normal 5 2 11 3 6" xfId="13443" xr:uid="{00000000-0005-0000-0000-0000782F0000}"/>
    <cellStyle name="Normal 5 2 11 4" xfId="4225" xr:uid="{00000000-0005-0000-0000-0000792F0000}"/>
    <cellStyle name="Normal 5 2 11 4 2" xfId="15601" xr:uid="{00000000-0005-0000-0000-00007A2F0000}"/>
    <cellStyle name="Normal 5 2 11 5" xfId="6385" xr:uid="{00000000-0005-0000-0000-00007B2F0000}"/>
    <cellStyle name="Normal 5 2 11 5 2" xfId="17761" xr:uid="{00000000-0005-0000-0000-00007C2F0000}"/>
    <cellStyle name="Normal 5 2 11 6" xfId="8267" xr:uid="{00000000-0005-0000-0000-00007D2F0000}"/>
    <cellStyle name="Normal 5 2 11 6 2" xfId="19642" xr:uid="{00000000-0005-0000-0000-00007E2F0000}"/>
    <cellStyle name="Normal 5 2 11 7" xfId="10644" xr:uid="{00000000-0005-0000-0000-00007F2F0000}"/>
    <cellStyle name="Normal 5 2 11 7 2" xfId="22014" xr:uid="{00000000-0005-0000-0000-0000802F0000}"/>
    <cellStyle name="Normal 5 2 11 8" xfId="13440" xr:uid="{00000000-0005-0000-0000-0000812F0000}"/>
    <cellStyle name="Normal 5 2 12" xfId="1857" xr:uid="{00000000-0005-0000-0000-0000822F0000}"/>
    <cellStyle name="Normal 5 2 12 2" xfId="1858" xr:uid="{00000000-0005-0000-0000-0000832F0000}"/>
    <cellStyle name="Normal 5 2 12 2 2" xfId="1859" xr:uid="{00000000-0005-0000-0000-0000842F0000}"/>
    <cellStyle name="Normal 5 2 12 2 2 2" xfId="4226" xr:uid="{00000000-0005-0000-0000-0000852F0000}"/>
    <cellStyle name="Normal 5 2 12 2 2 2 2" xfId="15602" xr:uid="{00000000-0005-0000-0000-0000862F0000}"/>
    <cellStyle name="Normal 5 2 12 2 2 3" xfId="6386" xr:uid="{00000000-0005-0000-0000-0000872F0000}"/>
    <cellStyle name="Normal 5 2 12 2 2 3 2" xfId="17762" xr:uid="{00000000-0005-0000-0000-0000882F0000}"/>
    <cellStyle name="Normal 5 2 12 2 2 4" xfId="8268" xr:uid="{00000000-0005-0000-0000-0000892F0000}"/>
    <cellStyle name="Normal 5 2 12 2 2 4 2" xfId="19643" xr:uid="{00000000-0005-0000-0000-00008A2F0000}"/>
    <cellStyle name="Normal 5 2 12 2 2 5" xfId="10650" xr:uid="{00000000-0005-0000-0000-00008B2F0000}"/>
    <cellStyle name="Normal 5 2 12 2 2 5 2" xfId="22020" xr:uid="{00000000-0005-0000-0000-00008C2F0000}"/>
    <cellStyle name="Normal 5 2 12 2 2 6" xfId="13446" xr:uid="{00000000-0005-0000-0000-00008D2F0000}"/>
    <cellStyle name="Normal 5 2 12 2 3" xfId="4227" xr:uid="{00000000-0005-0000-0000-00008E2F0000}"/>
    <cellStyle name="Normal 5 2 12 2 3 2" xfId="15603" xr:uid="{00000000-0005-0000-0000-00008F2F0000}"/>
    <cellStyle name="Normal 5 2 12 2 4" xfId="6387" xr:uid="{00000000-0005-0000-0000-0000902F0000}"/>
    <cellStyle name="Normal 5 2 12 2 4 2" xfId="17763" xr:uid="{00000000-0005-0000-0000-0000912F0000}"/>
    <cellStyle name="Normal 5 2 12 2 5" xfId="8269" xr:uid="{00000000-0005-0000-0000-0000922F0000}"/>
    <cellStyle name="Normal 5 2 12 2 5 2" xfId="19644" xr:uid="{00000000-0005-0000-0000-0000932F0000}"/>
    <cellStyle name="Normal 5 2 12 2 6" xfId="10649" xr:uid="{00000000-0005-0000-0000-0000942F0000}"/>
    <cellStyle name="Normal 5 2 12 2 6 2" xfId="22019" xr:uid="{00000000-0005-0000-0000-0000952F0000}"/>
    <cellStyle name="Normal 5 2 12 2 7" xfId="13445" xr:uid="{00000000-0005-0000-0000-0000962F0000}"/>
    <cellStyle name="Normal 5 2 12 3" xfId="1860" xr:uid="{00000000-0005-0000-0000-0000972F0000}"/>
    <cellStyle name="Normal 5 2 12 3 2" xfId="4228" xr:uid="{00000000-0005-0000-0000-0000982F0000}"/>
    <cellStyle name="Normal 5 2 12 3 2 2" xfId="15604" xr:uid="{00000000-0005-0000-0000-0000992F0000}"/>
    <cellStyle name="Normal 5 2 12 3 3" xfId="6388" xr:uid="{00000000-0005-0000-0000-00009A2F0000}"/>
    <cellStyle name="Normal 5 2 12 3 3 2" xfId="17764" xr:uid="{00000000-0005-0000-0000-00009B2F0000}"/>
    <cellStyle name="Normal 5 2 12 3 4" xfId="8270" xr:uid="{00000000-0005-0000-0000-00009C2F0000}"/>
    <cellStyle name="Normal 5 2 12 3 4 2" xfId="19645" xr:uid="{00000000-0005-0000-0000-00009D2F0000}"/>
    <cellStyle name="Normal 5 2 12 3 5" xfId="10651" xr:uid="{00000000-0005-0000-0000-00009E2F0000}"/>
    <cellStyle name="Normal 5 2 12 3 5 2" xfId="22021" xr:uid="{00000000-0005-0000-0000-00009F2F0000}"/>
    <cellStyle name="Normal 5 2 12 3 6" xfId="13447" xr:uid="{00000000-0005-0000-0000-0000A02F0000}"/>
    <cellStyle name="Normal 5 2 12 4" xfId="4229" xr:uid="{00000000-0005-0000-0000-0000A12F0000}"/>
    <cellStyle name="Normal 5 2 12 4 2" xfId="15605" xr:uid="{00000000-0005-0000-0000-0000A22F0000}"/>
    <cellStyle name="Normal 5 2 12 5" xfId="6389" xr:uid="{00000000-0005-0000-0000-0000A32F0000}"/>
    <cellStyle name="Normal 5 2 12 5 2" xfId="17765" xr:uid="{00000000-0005-0000-0000-0000A42F0000}"/>
    <cellStyle name="Normal 5 2 12 6" xfId="8271" xr:uid="{00000000-0005-0000-0000-0000A52F0000}"/>
    <cellStyle name="Normal 5 2 12 6 2" xfId="19646" xr:uid="{00000000-0005-0000-0000-0000A62F0000}"/>
    <cellStyle name="Normal 5 2 12 7" xfId="10648" xr:uid="{00000000-0005-0000-0000-0000A72F0000}"/>
    <cellStyle name="Normal 5 2 12 7 2" xfId="22018" xr:uid="{00000000-0005-0000-0000-0000A82F0000}"/>
    <cellStyle name="Normal 5 2 12 8" xfId="13444" xr:uid="{00000000-0005-0000-0000-0000A92F0000}"/>
    <cellStyle name="Normal 5 2 13" xfId="1861" xr:uid="{00000000-0005-0000-0000-0000AA2F0000}"/>
    <cellStyle name="Normal 5 2 13 2" xfId="1862" xr:uid="{00000000-0005-0000-0000-0000AB2F0000}"/>
    <cellStyle name="Normal 5 2 13 2 2" xfId="1863" xr:uid="{00000000-0005-0000-0000-0000AC2F0000}"/>
    <cellStyle name="Normal 5 2 13 2 2 2" xfId="4230" xr:uid="{00000000-0005-0000-0000-0000AD2F0000}"/>
    <cellStyle name="Normal 5 2 13 2 2 2 2" xfId="15606" xr:uid="{00000000-0005-0000-0000-0000AE2F0000}"/>
    <cellStyle name="Normal 5 2 13 2 2 3" xfId="6390" xr:uid="{00000000-0005-0000-0000-0000AF2F0000}"/>
    <cellStyle name="Normal 5 2 13 2 2 3 2" xfId="17766" xr:uid="{00000000-0005-0000-0000-0000B02F0000}"/>
    <cellStyle name="Normal 5 2 13 2 2 4" xfId="8272" xr:uid="{00000000-0005-0000-0000-0000B12F0000}"/>
    <cellStyle name="Normal 5 2 13 2 2 4 2" xfId="19647" xr:uid="{00000000-0005-0000-0000-0000B22F0000}"/>
    <cellStyle name="Normal 5 2 13 2 2 5" xfId="10654" xr:uid="{00000000-0005-0000-0000-0000B32F0000}"/>
    <cellStyle name="Normal 5 2 13 2 2 5 2" xfId="22024" xr:uid="{00000000-0005-0000-0000-0000B42F0000}"/>
    <cellStyle name="Normal 5 2 13 2 2 6" xfId="13450" xr:uid="{00000000-0005-0000-0000-0000B52F0000}"/>
    <cellStyle name="Normal 5 2 13 2 3" xfId="4231" xr:uid="{00000000-0005-0000-0000-0000B62F0000}"/>
    <cellStyle name="Normal 5 2 13 2 3 2" xfId="15607" xr:uid="{00000000-0005-0000-0000-0000B72F0000}"/>
    <cellStyle name="Normal 5 2 13 2 4" xfId="6391" xr:uid="{00000000-0005-0000-0000-0000B82F0000}"/>
    <cellStyle name="Normal 5 2 13 2 4 2" xfId="17767" xr:uid="{00000000-0005-0000-0000-0000B92F0000}"/>
    <cellStyle name="Normal 5 2 13 2 5" xfId="8273" xr:uid="{00000000-0005-0000-0000-0000BA2F0000}"/>
    <cellStyle name="Normal 5 2 13 2 5 2" xfId="19648" xr:uid="{00000000-0005-0000-0000-0000BB2F0000}"/>
    <cellStyle name="Normal 5 2 13 2 6" xfId="10653" xr:uid="{00000000-0005-0000-0000-0000BC2F0000}"/>
    <cellStyle name="Normal 5 2 13 2 6 2" xfId="22023" xr:uid="{00000000-0005-0000-0000-0000BD2F0000}"/>
    <cellStyle name="Normal 5 2 13 2 7" xfId="13449" xr:uid="{00000000-0005-0000-0000-0000BE2F0000}"/>
    <cellStyle name="Normal 5 2 13 3" xfId="1864" xr:uid="{00000000-0005-0000-0000-0000BF2F0000}"/>
    <cellStyle name="Normal 5 2 13 3 2" xfId="4232" xr:uid="{00000000-0005-0000-0000-0000C02F0000}"/>
    <cellStyle name="Normal 5 2 13 3 2 2" xfId="15608" xr:uid="{00000000-0005-0000-0000-0000C12F0000}"/>
    <cellStyle name="Normal 5 2 13 3 3" xfId="6392" xr:uid="{00000000-0005-0000-0000-0000C22F0000}"/>
    <cellStyle name="Normal 5 2 13 3 3 2" xfId="17768" xr:uid="{00000000-0005-0000-0000-0000C32F0000}"/>
    <cellStyle name="Normal 5 2 13 3 4" xfId="8274" xr:uid="{00000000-0005-0000-0000-0000C42F0000}"/>
    <cellStyle name="Normal 5 2 13 3 4 2" xfId="19649" xr:uid="{00000000-0005-0000-0000-0000C52F0000}"/>
    <cellStyle name="Normal 5 2 13 3 5" xfId="10655" xr:uid="{00000000-0005-0000-0000-0000C62F0000}"/>
    <cellStyle name="Normal 5 2 13 3 5 2" xfId="22025" xr:uid="{00000000-0005-0000-0000-0000C72F0000}"/>
    <cellStyle name="Normal 5 2 13 3 6" xfId="13451" xr:uid="{00000000-0005-0000-0000-0000C82F0000}"/>
    <cellStyle name="Normal 5 2 13 4" xfId="4233" xr:uid="{00000000-0005-0000-0000-0000C92F0000}"/>
    <cellStyle name="Normal 5 2 13 4 2" xfId="15609" xr:uid="{00000000-0005-0000-0000-0000CA2F0000}"/>
    <cellStyle name="Normal 5 2 13 5" xfId="6393" xr:uid="{00000000-0005-0000-0000-0000CB2F0000}"/>
    <cellStyle name="Normal 5 2 13 5 2" xfId="17769" xr:uid="{00000000-0005-0000-0000-0000CC2F0000}"/>
    <cellStyle name="Normal 5 2 13 6" xfId="8275" xr:uid="{00000000-0005-0000-0000-0000CD2F0000}"/>
    <cellStyle name="Normal 5 2 13 6 2" xfId="19650" xr:uid="{00000000-0005-0000-0000-0000CE2F0000}"/>
    <cellStyle name="Normal 5 2 13 7" xfId="10652" xr:uid="{00000000-0005-0000-0000-0000CF2F0000}"/>
    <cellStyle name="Normal 5 2 13 7 2" xfId="22022" xr:uid="{00000000-0005-0000-0000-0000D02F0000}"/>
    <cellStyle name="Normal 5 2 13 8" xfId="13448" xr:uid="{00000000-0005-0000-0000-0000D12F0000}"/>
    <cellStyle name="Normal 5 2 14" xfId="1865" xr:uid="{00000000-0005-0000-0000-0000D22F0000}"/>
    <cellStyle name="Normal 5 2 14 2" xfId="1866" xr:uid="{00000000-0005-0000-0000-0000D32F0000}"/>
    <cellStyle name="Normal 5 2 14 2 2" xfId="4234" xr:uid="{00000000-0005-0000-0000-0000D42F0000}"/>
    <cellStyle name="Normal 5 2 14 2 2 2" xfId="15610" xr:uid="{00000000-0005-0000-0000-0000D52F0000}"/>
    <cellStyle name="Normal 5 2 14 2 3" xfId="6394" xr:uid="{00000000-0005-0000-0000-0000D62F0000}"/>
    <cellStyle name="Normal 5 2 14 2 3 2" xfId="17770" xr:uid="{00000000-0005-0000-0000-0000D72F0000}"/>
    <cellStyle name="Normal 5 2 14 2 4" xfId="8276" xr:uid="{00000000-0005-0000-0000-0000D82F0000}"/>
    <cellStyle name="Normal 5 2 14 2 4 2" xfId="19651" xr:uid="{00000000-0005-0000-0000-0000D92F0000}"/>
    <cellStyle name="Normal 5 2 14 2 5" xfId="10657" xr:uid="{00000000-0005-0000-0000-0000DA2F0000}"/>
    <cellStyle name="Normal 5 2 14 2 5 2" xfId="22027" xr:uid="{00000000-0005-0000-0000-0000DB2F0000}"/>
    <cellStyle name="Normal 5 2 14 2 6" xfId="13453" xr:uid="{00000000-0005-0000-0000-0000DC2F0000}"/>
    <cellStyle name="Normal 5 2 14 3" xfId="4235" xr:uid="{00000000-0005-0000-0000-0000DD2F0000}"/>
    <cellStyle name="Normal 5 2 14 3 2" xfId="15611" xr:uid="{00000000-0005-0000-0000-0000DE2F0000}"/>
    <cellStyle name="Normal 5 2 14 4" xfId="6395" xr:uid="{00000000-0005-0000-0000-0000DF2F0000}"/>
    <cellStyle name="Normal 5 2 14 4 2" xfId="17771" xr:uid="{00000000-0005-0000-0000-0000E02F0000}"/>
    <cellStyle name="Normal 5 2 14 5" xfId="8277" xr:uid="{00000000-0005-0000-0000-0000E12F0000}"/>
    <cellStyle name="Normal 5 2 14 5 2" xfId="19652" xr:uid="{00000000-0005-0000-0000-0000E22F0000}"/>
    <cellStyle name="Normal 5 2 14 6" xfId="10656" xr:uid="{00000000-0005-0000-0000-0000E32F0000}"/>
    <cellStyle name="Normal 5 2 14 6 2" xfId="22026" xr:uid="{00000000-0005-0000-0000-0000E42F0000}"/>
    <cellStyle name="Normal 5 2 14 7" xfId="13452" xr:uid="{00000000-0005-0000-0000-0000E52F0000}"/>
    <cellStyle name="Normal 5 2 15" xfId="1867" xr:uid="{00000000-0005-0000-0000-0000E62F0000}"/>
    <cellStyle name="Normal 5 2 15 2" xfId="4236" xr:uid="{00000000-0005-0000-0000-0000E72F0000}"/>
    <cellStyle name="Normal 5 2 15 2 2" xfId="15612" xr:uid="{00000000-0005-0000-0000-0000E82F0000}"/>
    <cellStyle name="Normal 5 2 15 3" xfId="6396" xr:uid="{00000000-0005-0000-0000-0000E92F0000}"/>
    <cellStyle name="Normal 5 2 15 3 2" xfId="17772" xr:uid="{00000000-0005-0000-0000-0000EA2F0000}"/>
    <cellStyle name="Normal 5 2 15 4" xfId="8278" xr:uid="{00000000-0005-0000-0000-0000EB2F0000}"/>
    <cellStyle name="Normal 5 2 15 4 2" xfId="19653" xr:uid="{00000000-0005-0000-0000-0000EC2F0000}"/>
    <cellStyle name="Normal 5 2 15 5" xfId="10658" xr:uid="{00000000-0005-0000-0000-0000ED2F0000}"/>
    <cellStyle name="Normal 5 2 15 5 2" xfId="22028" xr:uid="{00000000-0005-0000-0000-0000EE2F0000}"/>
    <cellStyle name="Normal 5 2 15 6" xfId="13454" xr:uid="{00000000-0005-0000-0000-0000EF2F0000}"/>
    <cellStyle name="Normal 5 2 16" xfId="11911" xr:uid="{00000000-0005-0000-0000-0000F02F0000}"/>
    <cellStyle name="Normal 5 2 2" xfId="1868" xr:uid="{00000000-0005-0000-0000-0000F12F0000}"/>
    <cellStyle name="Normal 5 2 2 10" xfId="6397" xr:uid="{00000000-0005-0000-0000-0000F22F0000}"/>
    <cellStyle name="Normal 5 2 2 10 2" xfId="17773" xr:uid="{00000000-0005-0000-0000-0000F32F0000}"/>
    <cellStyle name="Normal 5 2 2 11" xfId="8279" xr:uid="{00000000-0005-0000-0000-0000F42F0000}"/>
    <cellStyle name="Normal 5 2 2 11 2" xfId="19654" xr:uid="{00000000-0005-0000-0000-0000F52F0000}"/>
    <cellStyle name="Normal 5 2 2 12" xfId="10659" xr:uid="{00000000-0005-0000-0000-0000F62F0000}"/>
    <cellStyle name="Normal 5 2 2 12 2" xfId="22029" xr:uid="{00000000-0005-0000-0000-0000F72F0000}"/>
    <cellStyle name="Normal 5 2 2 13" xfId="13455" xr:uid="{00000000-0005-0000-0000-0000F82F0000}"/>
    <cellStyle name="Normal 5 2 2 2" xfId="1869" xr:uid="{00000000-0005-0000-0000-0000F92F0000}"/>
    <cellStyle name="Normal 5 2 2 2 10" xfId="8280" xr:uid="{00000000-0005-0000-0000-0000FA2F0000}"/>
    <cellStyle name="Normal 5 2 2 2 10 2" xfId="19655" xr:uid="{00000000-0005-0000-0000-0000FB2F0000}"/>
    <cellStyle name="Normal 5 2 2 2 11" xfId="10660" xr:uid="{00000000-0005-0000-0000-0000FC2F0000}"/>
    <cellStyle name="Normal 5 2 2 2 11 2" xfId="22030" xr:uid="{00000000-0005-0000-0000-0000FD2F0000}"/>
    <cellStyle name="Normal 5 2 2 2 12" xfId="13456" xr:uid="{00000000-0005-0000-0000-0000FE2F0000}"/>
    <cellStyle name="Normal 5 2 2 2 2" xfId="1870" xr:uid="{00000000-0005-0000-0000-0000FF2F0000}"/>
    <cellStyle name="Normal 5 2 2 2 2 10" xfId="8281" xr:uid="{00000000-0005-0000-0000-000000300000}"/>
    <cellStyle name="Normal 5 2 2 2 2 10 2" xfId="19656" xr:uid="{00000000-0005-0000-0000-000001300000}"/>
    <cellStyle name="Normal 5 2 2 2 2 11" xfId="10661" xr:uid="{00000000-0005-0000-0000-000002300000}"/>
    <cellStyle name="Normal 5 2 2 2 2 11 2" xfId="22031" xr:uid="{00000000-0005-0000-0000-000003300000}"/>
    <cellStyle name="Normal 5 2 2 2 2 12" xfId="13457" xr:uid="{00000000-0005-0000-0000-000004300000}"/>
    <cellStyle name="Normal 5 2 2 2 2 2" xfId="1871" xr:uid="{00000000-0005-0000-0000-000005300000}"/>
    <cellStyle name="Normal 5 2 2 2 2 2 10" xfId="6398" xr:uid="{00000000-0005-0000-0000-000006300000}"/>
    <cellStyle name="Normal 5 2 2 2 2 2 10 2" xfId="17774" xr:uid="{00000000-0005-0000-0000-000007300000}"/>
    <cellStyle name="Normal 5 2 2 2 2 2 11" xfId="8282" xr:uid="{00000000-0005-0000-0000-000008300000}"/>
    <cellStyle name="Normal 5 2 2 2 2 2 11 2" xfId="19657" xr:uid="{00000000-0005-0000-0000-000009300000}"/>
    <cellStyle name="Normal 5 2 2 2 2 2 12" xfId="10662" xr:uid="{00000000-0005-0000-0000-00000A300000}"/>
    <cellStyle name="Normal 5 2 2 2 2 2 12 2" xfId="22032" xr:uid="{00000000-0005-0000-0000-00000B300000}"/>
    <cellStyle name="Normal 5 2 2 2 2 2 13" xfId="13458" xr:uid="{00000000-0005-0000-0000-00000C300000}"/>
    <cellStyle name="Normal 5 2 2 2 2 2 2" xfId="1872" xr:uid="{00000000-0005-0000-0000-00000D300000}"/>
    <cellStyle name="Normal 5 2 2 2 2 2 2 2" xfId="1873" xr:uid="{00000000-0005-0000-0000-00000E300000}"/>
    <cellStyle name="Normal 5 2 2 2 2 2 2 2 2" xfId="1874" xr:uid="{00000000-0005-0000-0000-00000F300000}"/>
    <cellStyle name="Normal 5 2 2 2 2 2 2 2 2 2" xfId="4237" xr:uid="{00000000-0005-0000-0000-000010300000}"/>
    <cellStyle name="Normal 5 2 2 2 2 2 2 2 2 2 2" xfId="15613" xr:uid="{00000000-0005-0000-0000-000011300000}"/>
    <cellStyle name="Normal 5 2 2 2 2 2 2 2 2 3" xfId="6399" xr:uid="{00000000-0005-0000-0000-000012300000}"/>
    <cellStyle name="Normal 5 2 2 2 2 2 2 2 2 3 2" xfId="17775" xr:uid="{00000000-0005-0000-0000-000013300000}"/>
    <cellStyle name="Normal 5 2 2 2 2 2 2 2 2 4" xfId="8283" xr:uid="{00000000-0005-0000-0000-000014300000}"/>
    <cellStyle name="Normal 5 2 2 2 2 2 2 2 2 4 2" xfId="19658" xr:uid="{00000000-0005-0000-0000-000015300000}"/>
    <cellStyle name="Normal 5 2 2 2 2 2 2 2 2 5" xfId="10665" xr:uid="{00000000-0005-0000-0000-000016300000}"/>
    <cellStyle name="Normal 5 2 2 2 2 2 2 2 2 5 2" xfId="22035" xr:uid="{00000000-0005-0000-0000-000017300000}"/>
    <cellStyle name="Normal 5 2 2 2 2 2 2 2 2 6" xfId="13461" xr:uid="{00000000-0005-0000-0000-000018300000}"/>
    <cellStyle name="Normal 5 2 2 2 2 2 2 2 3" xfId="4238" xr:uid="{00000000-0005-0000-0000-000019300000}"/>
    <cellStyle name="Normal 5 2 2 2 2 2 2 2 3 2" xfId="15614" xr:uid="{00000000-0005-0000-0000-00001A300000}"/>
    <cellStyle name="Normal 5 2 2 2 2 2 2 2 4" xfId="6400" xr:uid="{00000000-0005-0000-0000-00001B300000}"/>
    <cellStyle name="Normal 5 2 2 2 2 2 2 2 4 2" xfId="17776" xr:uid="{00000000-0005-0000-0000-00001C300000}"/>
    <cellStyle name="Normal 5 2 2 2 2 2 2 2 5" xfId="8284" xr:uid="{00000000-0005-0000-0000-00001D300000}"/>
    <cellStyle name="Normal 5 2 2 2 2 2 2 2 5 2" xfId="19659" xr:uid="{00000000-0005-0000-0000-00001E300000}"/>
    <cellStyle name="Normal 5 2 2 2 2 2 2 2 6" xfId="10664" xr:uid="{00000000-0005-0000-0000-00001F300000}"/>
    <cellStyle name="Normal 5 2 2 2 2 2 2 2 6 2" xfId="22034" xr:uid="{00000000-0005-0000-0000-000020300000}"/>
    <cellStyle name="Normal 5 2 2 2 2 2 2 2 7" xfId="13460" xr:uid="{00000000-0005-0000-0000-000021300000}"/>
    <cellStyle name="Normal 5 2 2 2 2 2 2 3" xfId="1875" xr:uid="{00000000-0005-0000-0000-000022300000}"/>
    <cellStyle name="Normal 5 2 2 2 2 2 2 3 2" xfId="4239" xr:uid="{00000000-0005-0000-0000-000023300000}"/>
    <cellStyle name="Normal 5 2 2 2 2 2 2 3 2 2" xfId="15615" xr:uid="{00000000-0005-0000-0000-000024300000}"/>
    <cellStyle name="Normal 5 2 2 2 2 2 2 3 3" xfId="6401" xr:uid="{00000000-0005-0000-0000-000025300000}"/>
    <cellStyle name="Normal 5 2 2 2 2 2 2 3 3 2" xfId="17777" xr:uid="{00000000-0005-0000-0000-000026300000}"/>
    <cellStyle name="Normal 5 2 2 2 2 2 2 3 4" xfId="8285" xr:uid="{00000000-0005-0000-0000-000027300000}"/>
    <cellStyle name="Normal 5 2 2 2 2 2 2 3 4 2" xfId="19660" xr:uid="{00000000-0005-0000-0000-000028300000}"/>
    <cellStyle name="Normal 5 2 2 2 2 2 2 3 5" xfId="10666" xr:uid="{00000000-0005-0000-0000-000029300000}"/>
    <cellStyle name="Normal 5 2 2 2 2 2 2 3 5 2" xfId="22036" xr:uid="{00000000-0005-0000-0000-00002A300000}"/>
    <cellStyle name="Normal 5 2 2 2 2 2 2 3 6" xfId="13462" xr:uid="{00000000-0005-0000-0000-00002B300000}"/>
    <cellStyle name="Normal 5 2 2 2 2 2 2 4" xfId="4240" xr:uid="{00000000-0005-0000-0000-00002C300000}"/>
    <cellStyle name="Normal 5 2 2 2 2 2 2 4 2" xfId="15616" xr:uid="{00000000-0005-0000-0000-00002D300000}"/>
    <cellStyle name="Normal 5 2 2 2 2 2 2 5" xfId="6402" xr:uid="{00000000-0005-0000-0000-00002E300000}"/>
    <cellStyle name="Normal 5 2 2 2 2 2 2 5 2" xfId="17778" xr:uid="{00000000-0005-0000-0000-00002F300000}"/>
    <cellStyle name="Normal 5 2 2 2 2 2 2 6" xfId="8286" xr:uid="{00000000-0005-0000-0000-000030300000}"/>
    <cellStyle name="Normal 5 2 2 2 2 2 2 6 2" xfId="19661" xr:uid="{00000000-0005-0000-0000-000031300000}"/>
    <cellStyle name="Normal 5 2 2 2 2 2 2 7" xfId="10663" xr:uid="{00000000-0005-0000-0000-000032300000}"/>
    <cellStyle name="Normal 5 2 2 2 2 2 2 7 2" xfId="22033" xr:uid="{00000000-0005-0000-0000-000033300000}"/>
    <cellStyle name="Normal 5 2 2 2 2 2 2 8" xfId="13459" xr:uid="{00000000-0005-0000-0000-000034300000}"/>
    <cellStyle name="Normal 5 2 2 2 2 2 3" xfId="1876" xr:uid="{00000000-0005-0000-0000-000035300000}"/>
    <cellStyle name="Normal 5 2 2 2 2 2 3 2" xfId="1877" xr:uid="{00000000-0005-0000-0000-000036300000}"/>
    <cellStyle name="Normal 5 2 2 2 2 2 3 2 2" xfId="1878" xr:uid="{00000000-0005-0000-0000-000037300000}"/>
    <cellStyle name="Normal 5 2 2 2 2 2 3 2 2 2" xfId="4241" xr:uid="{00000000-0005-0000-0000-000038300000}"/>
    <cellStyle name="Normal 5 2 2 2 2 2 3 2 2 2 2" xfId="15617" xr:uid="{00000000-0005-0000-0000-000039300000}"/>
    <cellStyle name="Normal 5 2 2 2 2 2 3 2 2 3" xfId="6403" xr:uid="{00000000-0005-0000-0000-00003A300000}"/>
    <cellStyle name="Normal 5 2 2 2 2 2 3 2 2 3 2" xfId="17779" xr:uid="{00000000-0005-0000-0000-00003B300000}"/>
    <cellStyle name="Normal 5 2 2 2 2 2 3 2 2 4" xfId="8287" xr:uid="{00000000-0005-0000-0000-00003C300000}"/>
    <cellStyle name="Normal 5 2 2 2 2 2 3 2 2 4 2" xfId="19662" xr:uid="{00000000-0005-0000-0000-00003D300000}"/>
    <cellStyle name="Normal 5 2 2 2 2 2 3 2 2 5" xfId="10669" xr:uid="{00000000-0005-0000-0000-00003E300000}"/>
    <cellStyle name="Normal 5 2 2 2 2 2 3 2 2 5 2" xfId="22039" xr:uid="{00000000-0005-0000-0000-00003F300000}"/>
    <cellStyle name="Normal 5 2 2 2 2 2 3 2 2 6" xfId="13465" xr:uid="{00000000-0005-0000-0000-000040300000}"/>
    <cellStyle name="Normal 5 2 2 2 2 2 3 2 3" xfId="4242" xr:uid="{00000000-0005-0000-0000-000041300000}"/>
    <cellStyle name="Normal 5 2 2 2 2 2 3 2 3 2" xfId="15618" xr:uid="{00000000-0005-0000-0000-000042300000}"/>
    <cellStyle name="Normal 5 2 2 2 2 2 3 2 4" xfId="6404" xr:uid="{00000000-0005-0000-0000-000043300000}"/>
    <cellStyle name="Normal 5 2 2 2 2 2 3 2 4 2" xfId="17780" xr:uid="{00000000-0005-0000-0000-000044300000}"/>
    <cellStyle name="Normal 5 2 2 2 2 2 3 2 5" xfId="8288" xr:uid="{00000000-0005-0000-0000-000045300000}"/>
    <cellStyle name="Normal 5 2 2 2 2 2 3 2 5 2" xfId="19663" xr:uid="{00000000-0005-0000-0000-000046300000}"/>
    <cellStyle name="Normal 5 2 2 2 2 2 3 2 6" xfId="10668" xr:uid="{00000000-0005-0000-0000-000047300000}"/>
    <cellStyle name="Normal 5 2 2 2 2 2 3 2 6 2" xfId="22038" xr:uid="{00000000-0005-0000-0000-000048300000}"/>
    <cellStyle name="Normal 5 2 2 2 2 2 3 2 7" xfId="13464" xr:uid="{00000000-0005-0000-0000-000049300000}"/>
    <cellStyle name="Normal 5 2 2 2 2 2 3 3" xfId="1879" xr:uid="{00000000-0005-0000-0000-00004A300000}"/>
    <cellStyle name="Normal 5 2 2 2 2 2 3 3 2" xfId="4243" xr:uid="{00000000-0005-0000-0000-00004B300000}"/>
    <cellStyle name="Normal 5 2 2 2 2 2 3 3 2 2" xfId="15619" xr:uid="{00000000-0005-0000-0000-00004C300000}"/>
    <cellStyle name="Normal 5 2 2 2 2 2 3 3 3" xfId="6405" xr:uid="{00000000-0005-0000-0000-00004D300000}"/>
    <cellStyle name="Normal 5 2 2 2 2 2 3 3 3 2" xfId="17781" xr:uid="{00000000-0005-0000-0000-00004E300000}"/>
    <cellStyle name="Normal 5 2 2 2 2 2 3 3 4" xfId="8289" xr:uid="{00000000-0005-0000-0000-00004F300000}"/>
    <cellStyle name="Normal 5 2 2 2 2 2 3 3 4 2" xfId="19664" xr:uid="{00000000-0005-0000-0000-000050300000}"/>
    <cellStyle name="Normal 5 2 2 2 2 2 3 3 5" xfId="10670" xr:uid="{00000000-0005-0000-0000-000051300000}"/>
    <cellStyle name="Normal 5 2 2 2 2 2 3 3 5 2" xfId="22040" xr:uid="{00000000-0005-0000-0000-000052300000}"/>
    <cellStyle name="Normal 5 2 2 2 2 2 3 3 6" xfId="13466" xr:uid="{00000000-0005-0000-0000-000053300000}"/>
    <cellStyle name="Normal 5 2 2 2 2 2 3 4" xfId="4244" xr:uid="{00000000-0005-0000-0000-000054300000}"/>
    <cellStyle name="Normal 5 2 2 2 2 2 3 4 2" xfId="15620" xr:uid="{00000000-0005-0000-0000-000055300000}"/>
    <cellStyle name="Normal 5 2 2 2 2 2 3 5" xfId="6406" xr:uid="{00000000-0005-0000-0000-000056300000}"/>
    <cellStyle name="Normal 5 2 2 2 2 2 3 5 2" xfId="17782" xr:uid="{00000000-0005-0000-0000-000057300000}"/>
    <cellStyle name="Normal 5 2 2 2 2 2 3 6" xfId="8290" xr:uid="{00000000-0005-0000-0000-000058300000}"/>
    <cellStyle name="Normal 5 2 2 2 2 2 3 6 2" xfId="19665" xr:uid="{00000000-0005-0000-0000-000059300000}"/>
    <cellStyle name="Normal 5 2 2 2 2 2 3 7" xfId="10667" xr:uid="{00000000-0005-0000-0000-00005A300000}"/>
    <cellStyle name="Normal 5 2 2 2 2 2 3 7 2" xfId="22037" xr:uid="{00000000-0005-0000-0000-00005B300000}"/>
    <cellStyle name="Normal 5 2 2 2 2 2 3 8" xfId="13463" xr:uid="{00000000-0005-0000-0000-00005C300000}"/>
    <cellStyle name="Normal 5 2 2 2 2 2 4" xfId="1880" xr:uid="{00000000-0005-0000-0000-00005D300000}"/>
    <cellStyle name="Normal 5 2 2 2 2 2 4 2" xfId="1881" xr:uid="{00000000-0005-0000-0000-00005E300000}"/>
    <cellStyle name="Normal 5 2 2 2 2 2 4 2 2" xfId="1882" xr:uid="{00000000-0005-0000-0000-00005F300000}"/>
    <cellStyle name="Normal 5 2 2 2 2 2 4 2 2 2" xfId="4245" xr:uid="{00000000-0005-0000-0000-000060300000}"/>
    <cellStyle name="Normal 5 2 2 2 2 2 4 2 2 2 2" xfId="15621" xr:uid="{00000000-0005-0000-0000-000061300000}"/>
    <cellStyle name="Normal 5 2 2 2 2 2 4 2 2 3" xfId="6407" xr:uid="{00000000-0005-0000-0000-000062300000}"/>
    <cellStyle name="Normal 5 2 2 2 2 2 4 2 2 3 2" xfId="17783" xr:uid="{00000000-0005-0000-0000-000063300000}"/>
    <cellStyle name="Normal 5 2 2 2 2 2 4 2 2 4" xfId="8291" xr:uid="{00000000-0005-0000-0000-000064300000}"/>
    <cellStyle name="Normal 5 2 2 2 2 2 4 2 2 4 2" xfId="19666" xr:uid="{00000000-0005-0000-0000-000065300000}"/>
    <cellStyle name="Normal 5 2 2 2 2 2 4 2 2 5" xfId="10673" xr:uid="{00000000-0005-0000-0000-000066300000}"/>
    <cellStyle name="Normal 5 2 2 2 2 2 4 2 2 5 2" xfId="22043" xr:uid="{00000000-0005-0000-0000-000067300000}"/>
    <cellStyle name="Normal 5 2 2 2 2 2 4 2 2 6" xfId="13469" xr:uid="{00000000-0005-0000-0000-000068300000}"/>
    <cellStyle name="Normal 5 2 2 2 2 2 4 2 3" xfId="4246" xr:uid="{00000000-0005-0000-0000-000069300000}"/>
    <cellStyle name="Normal 5 2 2 2 2 2 4 2 3 2" xfId="15622" xr:uid="{00000000-0005-0000-0000-00006A300000}"/>
    <cellStyle name="Normal 5 2 2 2 2 2 4 2 4" xfId="6408" xr:uid="{00000000-0005-0000-0000-00006B300000}"/>
    <cellStyle name="Normal 5 2 2 2 2 2 4 2 4 2" xfId="17784" xr:uid="{00000000-0005-0000-0000-00006C300000}"/>
    <cellStyle name="Normal 5 2 2 2 2 2 4 2 5" xfId="8292" xr:uid="{00000000-0005-0000-0000-00006D300000}"/>
    <cellStyle name="Normal 5 2 2 2 2 2 4 2 5 2" xfId="19667" xr:uid="{00000000-0005-0000-0000-00006E300000}"/>
    <cellStyle name="Normal 5 2 2 2 2 2 4 2 6" xfId="10672" xr:uid="{00000000-0005-0000-0000-00006F300000}"/>
    <cellStyle name="Normal 5 2 2 2 2 2 4 2 6 2" xfId="22042" xr:uid="{00000000-0005-0000-0000-000070300000}"/>
    <cellStyle name="Normal 5 2 2 2 2 2 4 2 7" xfId="13468" xr:uid="{00000000-0005-0000-0000-000071300000}"/>
    <cellStyle name="Normal 5 2 2 2 2 2 4 3" xfId="1883" xr:uid="{00000000-0005-0000-0000-000072300000}"/>
    <cellStyle name="Normal 5 2 2 2 2 2 4 3 2" xfId="4247" xr:uid="{00000000-0005-0000-0000-000073300000}"/>
    <cellStyle name="Normal 5 2 2 2 2 2 4 3 2 2" xfId="15623" xr:uid="{00000000-0005-0000-0000-000074300000}"/>
    <cellStyle name="Normal 5 2 2 2 2 2 4 3 3" xfId="6409" xr:uid="{00000000-0005-0000-0000-000075300000}"/>
    <cellStyle name="Normal 5 2 2 2 2 2 4 3 3 2" xfId="17785" xr:uid="{00000000-0005-0000-0000-000076300000}"/>
    <cellStyle name="Normal 5 2 2 2 2 2 4 3 4" xfId="8293" xr:uid="{00000000-0005-0000-0000-000077300000}"/>
    <cellStyle name="Normal 5 2 2 2 2 2 4 3 4 2" xfId="19668" xr:uid="{00000000-0005-0000-0000-000078300000}"/>
    <cellStyle name="Normal 5 2 2 2 2 2 4 3 5" xfId="10674" xr:uid="{00000000-0005-0000-0000-000079300000}"/>
    <cellStyle name="Normal 5 2 2 2 2 2 4 3 5 2" xfId="22044" xr:uid="{00000000-0005-0000-0000-00007A300000}"/>
    <cellStyle name="Normal 5 2 2 2 2 2 4 3 6" xfId="13470" xr:uid="{00000000-0005-0000-0000-00007B300000}"/>
    <cellStyle name="Normal 5 2 2 2 2 2 4 4" xfId="4248" xr:uid="{00000000-0005-0000-0000-00007C300000}"/>
    <cellStyle name="Normal 5 2 2 2 2 2 4 4 2" xfId="15624" xr:uid="{00000000-0005-0000-0000-00007D300000}"/>
    <cellStyle name="Normal 5 2 2 2 2 2 4 5" xfId="6410" xr:uid="{00000000-0005-0000-0000-00007E300000}"/>
    <cellStyle name="Normal 5 2 2 2 2 2 4 5 2" xfId="17786" xr:uid="{00000000-0005-0000-0000-00007F300000}"/>
    <cellStyle name="Normal 5 2 2 2 2 2 4 6" xfId="8294" xr:uid="{00000000-0005-0000-0000-000080300000}"/>
    <cellStyle name="Normal 5 2 2 2 2 2 4 6 2" xfId="19669" xr:uid="{00000000-0005-0000-0000-000081300000}"/>
    <cellStyle name="Normal 5 2 2 2 2 2 4 7" xfId="10671" xr:uid="{00000000-0005-0000-0000-000082300000}"/>
    <cellStyle name="Normal 5 2 2 2 2 2 4 7 2" xfId="22041" xr:uid="{00000000-0005-0000-0000-000083300000}"/>
    <cellStyle name="Normal 5 2 2 2 2 2 4 8" xfId="13467" xr:uid="{00000000-0005-0000-0000-000084300000}"/>
    <cellStyle name="Normal 5 2 2 2 2 2 5" xfId="1884" xr:uid="{00000000-0005-0000-0000-000085300000}"/>
    <cellStyle name="Normal 5 2 2 2 2 2 5 2" xfId="1885" xr:uid="{00000000-0005-0000-0000-000086300000}"/>
    <cellStyle name="Normal 5 2 2 2 2 2 5 2 2" xfId="4249" xr:uid="{00000000-0005-0000-0000-000087300000}"/>
    <cellStyle name="Normal 5 2 2 2 2 2 5 2 2 2" xfId="15625" xr:uid="{00000000-0005-0000-0000-000088300000}"/>
    <cellStyle name="Normal 5 2 2 2 2 2 5 2 3" xfId="6411" xr:uid="{00000000-0005-0000-0000-000089300000}"/>
    <cellStyle name="Normal 5 2 2 2 2 2 5 2 3 2" xfId="17787" xr:uid="{00000000-0005-0000-0000-00008A300000}"/>
    <cellStyle name="Normal 5 2 2 2 2 2 5 2 4" xfId="8295" xr:uid="{00000000-0005-0000-0000-00008B300000}"/>
    <cellStyle name="Normal 5 2 2 2 2 2 5 2 4 2" xfId="19670" xr:uid="{00000000-0005-0000-0000-00008C300000}"/>
    <cellStyle name="Normal 5 2 2 2 2 2 5 2 5" xfId="10676" xr:uid="{00000000-0005-0000-0000-00008D300000}"/>
    <cellStyle name="Normal 5 2 2 2 2 2 5 2 5 2" xfId="22046" xr:uid="{00000000-0005-0000-0000-00008E300000}"/>
    <cellStyle name="Normal 5 2 2 2 2 2 5 2 6" xfId="13472" xr:uid="{00000000-0005-0000-0000-00008F300000}"/>
    <cellStyle name="Normal 5 2 2 2 2 2 5 3" xfId="4250" xr:uid="{00000000-0005-0000-0000-000090300000}"/>
    <cellStyle name="Normal 5 2 2 2 2 2 5 3 2" xfId="15626" xr:uid="{00000000-0005-0000-0000-000091300000}"/>
    <cellStyle name="Normal 5 2 2 2 2 2 5 4" xfId="6412" xr:uid="{00000000-0005-0000-0000-000092300000}"/>
    <cellStyle name="Normal 5 2 2 2 2 2 5 4 2" xfId="17788" xr:uid="{00000000-0005-0000-0000-000093300000}"/>
    <cellStyle name="Normal 5 2 2 2 2 2 5 5" xfId="8296" xr:uid="{00000000-0005-0000-0000-000094300000}"/>
    <cellStyle name="Normal 5 2 2 2 2 2 5 5 2" xfId="19671" xr:uid="{00000000-0005-0000-0000-000095300000}"/>
    <cellStyle name="Normal 5 2 2 2 2 2 5 6" xfId="10675" xr:uid="{00000000-0005-0000-0000-000096300000}"/>
    <cellStyle name="Normal 5 2 2 2 2 2 5 6 2" xfId="22045" xr:uid="{00000000-0005-0000-0000-000097300000}"/>
    <cellStyle name="Normal 5 2 2 2 2 2 5 7" xfId="13471" xr:uid="{00000000-0005-0000-0000-000098300000}"/>
    <cellStyle name="Normal 5 2 2 2 2 2 6" xfId="1886" xr:uid="{00000000-0005-0000-0000-000099300000}"/>
    <cellStyle name="Normal 5 2 2 2 2 2 6 2" xfId="1887" xr:uid="{00000000-0005-0000-0000-00009A300000}"/>
    <cellStyle name="Normal 5 2 2 2 2 2 6 2 2" xfId="4251" xr:uid="{00000000-0005-0000-0000-00009B300000}"/>
    <cellStyle name="Normal 5 2 2 2 2 2 6 2 2 2" xfId="15627" xr:uid="{00000000-0005-0000-0000-00009C300000}"/>
    <cellStyle name="Normal 5 2 2 2 2 2 6 2 3" xfId="6413" xr:uid="{00000000-0005-0000-0000-00009D300000}"/>
    <cellStyle name="Normal 5 2 2 2 2 2 6 2 3 2" xfId="17789" xr:uid="{00000000-0005-0000-0000-00009E300000}"/>
    <cellStyle name="Normal 5 2 2 2 2 2 6 2 4" xfId="8297" xr:uid="{00000000-0005-0000-0000-00009F300000}"/>
    <cellStyle name="Normal 5 2 2 2 2 2 6 2 4 2" xfId="19672" xr:uid="{00000000-0005-0000-0000-0000A0300000}"/>
    <cellStyle name="Normal 5 2 2 2 2 2 6 2 5" xfId="10678" xr:uid="{00000000-0005-0000-0000-0000A1300000}"/>
    <cellStyle name="Normal 5 2 2 2 2 2 6 2 5 2" xfId="22048" xr:uid="{00000000-0005-0000-0000-0000A2300000}"/>
    <cellStyle name="Normal 5 2 2 2 2 2 6 2 6" xfId="13474" xr:uid="{00000000-0005-0000-0000-0000A3300000}"/>
    <cellStyle name="Normal 5 2 2 2 2 2 6 3" xfId="4252" xr:uid="{00000000-0005-0000-0000-0000A4300000}"/>
    <cellStyle name="Normal 5 2 2 2 2 2 6 3 2" xfId="15628" xr:uid="{00000000-0005-0000-0000-0000A5300000}"/>
    <cellStyle name="Normal 5 2 2 2 2 2 6 4" xfId="6414" xr:uid="{00000000-0005-0000-0000-0000A6300000}"/>
    <cellStyle name="Normal 5 2 2 2 2 2 6 4 2" xfId="17790" xr:uid="{00000000-0005-0000-0000-0000A7300000}"/>
    <cellStyle name="Normal 5 2 2 2 2 2 6 5" xfId="8298" xr:uid="{00000000-0005-0000-0000-0000A8300000}"/>
    <cellStyle name="Normal 5 2 2 2 2 2 6 5 2" xfId="19673" xr:uid="{00000000-0005-0000-0000-0000A9300000}"/>
    <cellStyle name="Normal 5 2 2 2 2 2 6 6" xfId="10677" xr:uid="{00000000-0005-0000-0000-0000AA300000}"/>
    <cellStyle name="Normal 5 2 2 2 2 2 6 6 2" xfId="22047" xr:uid="{00000000-0005-0000-0000-0000AB300000}"/>
    <cellStyle name="Normal 5 2 2 2 2 2 6 7" xfId="13473" xr:uid="{00000000-0005-0000-0000-0000AC300000}"/>
    <cellStyle name="Normal 5 2 2 2 2 2 7" xfId="1888" xr:uid="{00000000-0005-0000-0000-0000AD300000}"/>
    <cellStyle name="Normal 5 2 2 2 2 2 7 2" xfId="1889" xr:uid="{00000000-0005-0000-0000-0000AE300000}"/>
    <cellStyle name="Normal 5 2 2 2 2 2 7 2 2" xfId="4253" xr:uid="{00000000-0005-0000-0000-0000AF300000}"/>
    <cellStyle name="Normal 5 2 2 2 2 2 7 2 2 2" xfId="15629" xr:uid="{00000000-0005-0000-0000-0000B0300000}"/>
    <cellStyle name="Normal 5 2 2 2 2 2 7 2 3" xfId="6415" xr:uid="{00000000-0005-0000-0000-0000B1300000}"/>
    <cellStyle name="Normal 5 2 2 2 2 2 7 2 3 2" xfId="17791" xr:uid="{00000000-0005-0000-0000-0000B2300000}"/>
    <cellStyle name="Normal 5 2 2 2 2 2 7 2 4" xfId="8299" xr:uid="{00000000-0005-0000-0000-0000B3300000}"/>
    <cellStyle name="Normal 5 2 2 2 2 2 7 2 4 2" xfId="19674" xr:uid="{00000000-0005-0000-0000-0000B4300000}"/>
    <cellStyle name="Normal 5 2 2 2 2 2 7 2 5" xfId="10680" xr:uid="{00000000-0005-0000-0000-0000B5300000}"/>
    <cellStyle name="Normal 5 2 2 2 2 2 7 2 5 2" xfId="22050" xr:uid="{00000000-0005-0000-0000-0000B6300000}"/>
    <cellStyle name="Normal 5 2 2 2 2 2 7 2 6" xfId="13476" xr:uid="{00000000-0005-0000-0000-0000B7300000}"/>
    <cellStyle name="Normal 5 2 2 2 2 2 7 3" xfId="1890" xr:uid="{00000000-0005-0000-0000-0000B8300000}"/>
    <cellStyle name="Normal 5 2 2 2 2 2 7 3 2" xfId="4254" xr:uid="{00000000-0005-0000-0000-0000B9300000}"/>
    <cellStyle name="Normal 5 2 2 2 2 2 7 3 2 2" xfId="15630" xr:uid="{00000000-0005-0000-0000-0000BA300000}"/>
    <cellStyle name="Normal 5 2 2 2 2 2 7 3 3" xfId="6416" xr:uid="{00000000-0005-0000-0000-0000BB300000}"/>
    <cellStyle name="Normal 5 2 2 2 2 2 7 3 3 2" xfId="17792" xr:uid="{00000000-0005-0000-0000-0000BC300000}"/>
    <cellStyle name="Normal 5 2 2 2 2 2 7 3 4" xfId="8300" xr:uid="{00000000-0005-0000-0000-0000BD300000}"/>
    <cellStyle name="Normal 5 2 2 2 2 2 7 3 4 2" xfId="19675" xr:uid="{00000000-0005-0000-0000-0000BE300000}"/>
    <cellStyle name="Normal 5 2 2 2 2 2 7 3 5" xfId="10681" xr:uid="{00000000-0005-0000-0000-0000BF300000}"/>
    <cellStyle name="Normal 5 2 2 2 2 2 7 3 5 2" xfId="22051" xr:uid="{00000000-0005-0000-0000-0000C0300000}"/>
    <cellStyle name="Normal 5 2 2 2 2 2 7 3 6" xfId="13477" xr:uid="{00000000-0005-0000-0000-0000C1300000}"/>
    <cellStyle name="Normal 5 2 2 2 2 2 7 4" xfId="1891" xr:uid="{00000000-0005-0000-0000-0000C2300000}"/>
    <cellStyle name="Normal 5 2 2 2 2 2 7 4 2" xfId="4255" xr:uid="{00000000-0005-0000-0000-0000C3300000}"/>
    <cellStyle name="Normal 5 2 2 2 2 2 7 4 2 2" xfId="15631" xr:uid="{00000000-0005-0000-0000-0000C4300000}"/>
    <cellStyle name="Normal 5 2 2 2 2 2 7 4 3" xfId="6417" xr:uid="{00000000-0005-0000-0000-0000C5300000}"/>
    <cellStyle name="Normal 5 2 2 2 2 2 7 4 3 2" xfId="17793" xr:uid="{00000000-0005-0000-0000-0000C6300000}"/>
    <cellStyle name="Normal 5 2 2 2 2 2 7 4 4" xfId="8301" xr:uid="{00000000-0005-0000-0000-0000C7300000}"/>
    <cellStyle name="Normal 5 2 2 2 2 2 7 4 4 2" xfId="19676" xr:uid="{00000000-0005-0000-0000-0000C8300000}"/>
    <cellStyle name="Normal 5 2 2 2 2 2 7 4 5" xfId="10682" xr:uid="{00000000-0005-0000-0000-0000C9300000}"/>
    <cellStyle name="Normal 5 2 2 2 2 2 7 4 5 2" xfId="22052" xr:uid="{00000000-0005-0000-0000-0000CA300000}"/>
    <cellStyle name="Normal 5 2 2 2 2 2 7 4 6" xfId="13478" xr:uid="{00000000-0005-0000-0000-0000CB300000}"/>
    <cellStyle name="Normal 5 2 2 2 2 2 7 5" xfId="4256" xr:uid="{00000000-0005-0000-0000-0000CC300000}"/>
    <cellStyle name="Normal 5 2 2 2 2 2 7 5 2" xfId="15632" xr:uid="{00000000-0005-0000-0000-0000CD300000}"/>
    <cellStyle name="Normal 5 2 2 2 2 2 7 6" xfId="6418" xr:uid="{00000000-0005-0000-0000-0000CE300000}"/>
    <cellStyle name="Normal 5 2 2 2 2 2 7 6 2" xfId="17794" xr:uid="{00000000-0005-0000-0000-0000CF300000}"/>
    <cellStyle name="Normal 5 2 2 2 2 2 7 7" xfId="8302" xr:uid="{00000000-0005-0000-0000-0000D0300000}"/>
    <cellStyle name="Normal 5 2 2 2 2 2 7 7 2" xfId="19677" xr:uid="{00000000-0005-0000-0000-0000D1300000}"/>
    <cellStyle name="Normal 5 2 2 2 2 2 7 8" xfId="10679" xr:uid="{00000000-0005-0000-0000-0000D2300000}"/>
    <cellStyle name="Normal 5 2 2 2 2 2 7 8 2" xfId="22049" xr:uid="{00000000-0005-0000-0000-0000D3300000}"/>
    <cellStyle name="Normal 5 2 2 2 2 2 7 9" xfId="13475" xr:uid="{00000000-0005-0000-0000-0000D4300000}"/>
    <cellStyle name="Normal 5 2 2 2 2 2 8" xfId="1892" xr:uid="{00000000-0005-0000-0000-0000D5300000}"/>
    <cellStyle name="Normal 5 2 2 2 2 2 8 2" xfId="4257" xr:uid="{00000000-0005-0000-0000-0000D6300000}"/>
    <cellStyle name="Normal 5 2 2 2 2 2 8 2 2" xfId="15633" xr:uid="{00000000-0005-0000-0000-0000D7300000}"/>
    <cellStyle name="Normal 5 2 2 2 2 2 8 3" xfId="6419" xr:uid="{00000000-0005-0000-0000-0000D8300000}"/>
    <cellStyle name="Normal 5 2 2 2 2 2 8 3 2" xfId="17795" xr:uid="{00000000-0005-0000-0000-0000D9300000}"/>
    <cellStyle name="Normal 5 2 2 2 2 2 8 4" xfId="8303" xr:uid="{00000000-0005-0000-0000-0000DA300000}"/>
    <cellStyle name="Normal 5 2 2 2 2 2 8 4 2" xfId="19678" xr:uid="{00000000-0005-0000-0000-0000DB300000}"/>
    <cellStyle name="Normal 5 2 2 2 2 2 8 5" xfId="10683" xr:uid="{00000000-0005-0000-0000-0000DC300000}"/>
    <cellStyle name="Normal 5 2 2 2 2 2 8 5 2" xfId="22053" xr:uid="{00000000-0005-0000-0000-0000DD300000}"/>
    <cellStyle name="Normal 5 2 2 2 2 2 8 6" xfId="13479" xr:uid="{00000000-0005-0000-0000-0000DE300000}"/>
    <cellStyle name="Normal 5 2 2 2 2 2 9" xfId="4258" xr:uid="{00000000-0005-0000-0000-0000DF300000}"/>
    <cellStyle name="Normal 5 2 2 2 2 2 9 2" xfId="15634" xr:uid="{00000000-0005-0000-0000-0000E0300000}"/>
    <cellStyle name="Normal 5 2 2 2 2 3" xfId="1893" xr:uid="{00000000-0005-0000-0000-0000E1300000}"/>
    <cellStyle name="Normal 5 2 2 2 2 3 2" xfId="1894" xr:uid="{00000000-0005-0000-0000-0000E2300000}"/>
    <cellStyle name="Normal 5 2 2 2 2 3 2 2" xfId="1895" xr:uid="{00000000-0005-0000-0000-0000E3300000}"/>
    <cellStyle name="Normal 5 2 2 2 2 3 2 2 2" xfId="4259" xr:uid="{00000000-0005-0000-0000-0000E4300000}"/>
    <cellStyle name="Normal 5 2 2 2 2 3 2 2 2 2" xfId="15635" xr:uid="{00000000-0005-0000-0000-0000E5300000}"/>
    <cellStyle name="Normal 5 2 2 2 2 3 2 2 3" xfId="6420" xr:uid="{00000000-0005-0000-0000-0000E6300000}"/>
    <cellStyle name="Normal 5 2 2 2 2 3 2 2 3 2" xfId="17796" xr:uid="{00000000-0005-0000-0000-0000E7300000}"/>
    <cellStyle name="Normal 5 2 2 2 2 3 2 2 4" xfId="8304" xr:uid="{00000000-0005-0000-0000-0000E8300000}"/>
    <cellStyle name="Normal 5 2 2 2 2 3 2 2 4 2" xfId="19679" xr:uid="{00000000-0005-0000-0000-0000E9300000}"/>
    <cellStyle name="Normal 5 2 2 2 2 3 2 2 5" xfId="10686" xr:uid="{00000000-0005-0000-0000-0000EA300000}"/>
    <cellStyle name="Normal 5 2 2 2 2 3 2 2 5 2" xfId="22056" xr:uid="{00000000-0005-0000-0000-0000EB300000}"/>
    <cellStyle name="Normal 5 2 2 2 2 3 2 2 6" xfId="13482" xr:uid="{00000000-0005-0000-0000-0000EC300000}"/>
    <cellStyle name="Normal 5 2 2 2 2 3 2 3" xfId="4260" xr:uid="{00000000-0005-0000-0000-0000ED300000}"/>
    <cellStyle name="Normal 5 2 2 2 2 3 2 3 2" xfId="15636" xr:uid="{00000000-0005-0000-0000-0000EE300000}"/>
    <cellStyle name="Normal 5 2 2 2 2 3 2 4" xfId="6421" xr:uid="{00000000-0005-0000-0000-0000EF300000}"/>
    <cellStyle name="Normal 5 2 2 2 2 3 2 4 2" xfId="17797" xr:uid="{00000000-0005-0000-0000-0000F0300000}"/>
    <cellStyle name="Normal 5 2 2 2 2 3 2 5" xfId="8305" xr:uid="{00000000-0005-0000-0000-0000F1300000}"/>
    <cellStyle name="Normal 5 2 2 2 2 3 2 5 2" xfId="19680" xr:uid="{00000000-0005-0000-0000-0000F2300000}"/>
    <cellStyle name="Normal 5 2 2 2 2 3 2 6" xfId="10685" xr:uid="{00000000-0005-0000-0000-0000F3300000}"/>
    <cellStyle name="Normal 5 2 2 2 2 3 2 6 2" xfId="22055" xr:uid="{00000000-0005-0000-0000-0000F4300000}"/>
    <cellStyle name="Normal 5 2 2 2 2 3 2 7" xfId="13481" xr:uid="{00000000-0005-0000-0000-0000F5300000}"/>
    <cellStyle name="Normal 5 2 2 2 2 3 3" xfId="1896" xr:uid="{00000000-0005-0000-0000-0000F6300000}"/>
    <cellStyle name="Normal 5 2 2 2 2 3 3 2" xfId="4261" xr:uid="{00000000-0005-0000-0000-0000F7300000}"/>
    <cellStyle name="Normal 5 2 2 2 2 3 3 2 2" xfId="15637" xr:uid="{00000000-0005-0000-0000-0000F8300000}"/>
    <cellStyle name="Normal 5 2 2 2 2 3 3 3" xfId="6422" xr:uid="{00000000-0005-0000-0000-0000F9300000}"/>
    <cellStyle name="Normal 5 2 2 2 2 3 3 3 2" xfId="17798" xr:uid="{00000000-0005-0000-0000-0000FA300000}"/>
    <cellStyle name="Normal 5 2 2 2 2 3 3 4" xfId="8306" xr:uid="{00000000-0005-0000-0000-0000FB300000}"/>
    <cellStyle name="Normal 5 2 2 2 2 3 3 4 2" xfId="19681" xr:uid="{00000000-0005-0000-0000-0000FC300000}"/>
    <cellStyle name="Normal 5 2 2 2 2 3 3 5" xfId="10687" xr:uid="{00000000-0005-0000-0000-0000FD300000}"/>
    <cellStyle name="Normal 5 2 2 2 2 3 3 5 2" xfId="22057" xr:uid="{00000000-0005-0000-0000-0000FE300000}"/>
    <cellStyle name="Normal 5 2 2 2 2 3 3 6" xfId="13483" xr:uid="{00000000-0005-0000-0000-0000FF300000}"/>
    <cellStyle name="Normal 5 2 2 2 2 3 4" xfId="4262" xr:uid="{00000000-0005-0000-0000-000000310000}"/>
    <cellStyle name="Normal 5 2 2 2 2 3 4 2" xfId="15638" xr:uid="{00000000-0005-0000-0000-000001310000}"/>
    <cellStyle name="Normal 5 2 2 2 2 3 5" xfId="6423" xr:uid="{00000000-0005-0000-0000-000002310000}"/>
    <cellStyle name="Normal 5 2 2 2 2 3 5 2" xfId="17799" xr:uid="{00000000-0005-0000-0000-000003310000}"/>
    <cellStyle name="Normal 5 2 2 2 2 3 6" xfId="8307" xr:uid="{00000000-0005-0000-0000-000004310000}"/>
    <cellStyle name="Normal 5 2 2 2 2 3 6 2" xfId="19682" xr:uid="{00000000-0005-0000-0000-000005310000}"/>
    <cellStyle name="Normal 5 2 2 2 2 3 7" xfId="10684" xr:uid="{00000000-0005-0000-0000-000006310000}"/>
    <cellStyle name="Normal 5 2 2 2 2 3 7 2" xfId="22054" xr:uid="{00000000-0005-0000-0000-000007310000}"/>
    <cellStyle name="Normal 5 2 2 2 2 3 8" xfId="13480" xr:uid="{00000000-0005-0000-0000-000008310000}"/>
    <cellStyle name="Normal 5 2 2 2 2 4" xfId="1897" xr:uid="{00000000-0005-0000-0000-000009310000}"/>
    <cellStyle name="Normal 5 2 2 2 2 4 2" xfId="1898" xr:uid="{00000000-0005-0000-0000-00000A310000}"/>
    <cellStyle name="Normal 5 2 2 2 2 4 2 2" xfId="1899" xr:uid="{00000000-0005-0000-0000-00000B310000}"/>
    <cellStyle name="Normal 5 2 2 2 2 4 2 2 2" xfId="4263" xr:uid="{00000000-0005-0000-0000-00000C310000}"/>
    <cellStyle name="Normal 5 2 2 2 2 4 2 2 2 2" xfId="15639" xr:uid="{00000000-0005-0000-0000-00000D310000}"/>
    <cellStyle name="Normal 5 2 2 2 2 4 2 2 3" xfId="6424" xr:uid="{00000000-0005-0000-0000-00000E310000}"/>
    <cellStyle name="Normal 5 2 2 2 2 4 2 2 3 2" xfId="17800" xr:uid="{00000000-0005-0000-0000-00000F310000}"/>
    <cellStyle name="Normal 5 2 2 2 2 4 2 2 4" xfId="8308" xr:uid="{00000000-0005-0000-0000-000010310000}"/>
    <cellStyle name="Normal 5 2 2 2 2 4 2 2 4 2" xfId="19683" xr:uid="{00000000-0005-0000-0000-000011310000}"/>
    <cellStyle name="Normal 5 2 2 2 2 4 2 2 5" xfId="10690" xr:uid="{00000000-0005-0000-0000-000012310000}"/>
    <cellStyle name="Normal 5 2 2 2 2 4 2 2 5 2" xfId="22060" xr:uid="{00000000-0005-0000-0000-000013310000}"/>
    <cellStyle name="Normal 5 2 2 2 2 4 2 2 6" xfId="13486" xr:uid="{00000000-0005-0000-0000-000014310000}"/>
    <cellStyle name="Normal 5 2 2 2 2 4 2 3" xfId="4264" xr:uid="{00000000-0005-0000-0000-000015310000}"/>
    <cellStyle name="Normal 5 2 2 2 2 4 2 3 2" xfId="15640" xr:uid="{00000000-0005-0000-0000-000016310000}"/>
    <cellStyle name="Normal 5 2 2 2 2 4 2 4" xfId="6425" xr:uid="{00000000-0005-0000-0000-000017310000}"/>
    <cellStyle name="Normal 5 2 2 2 2 4 2 4 2" xfId="17801" xr:uid="{00000000-0005-0000-0000-000018310000}"/>
    <cellStyle name="Normal 5 2 2 2 2 4 2 5" xfId="8309" xr:uid="{00000000-0005-0000-0000-000019310000}"/>
    <cellStyle name="Normal 5 2 2 2 2 4 2 5 2" xfId="19684" xr:uid="{00000000-0005-0000-0000-00001A310000}"/>
    <cellStyle name="Normal 5 2 2 2 2 4 2 6" xfId="10689" xr:uid="{00000000-0005-0000-0000-00001B310000}"/>
    <cellStyle name="Normal 5 2 2 2 2 4 2 6 2" xfId="22059" xr:uid="{00000000-0005-0000-0000-00001C310000}"/>
    <cellStyle name="Normal 5 2 2 2 2 4 2 7" xfId="13485" xr:uid="{00000000-0005-0000-0000-00001D310000}"/>
    <cellStyle name="Normal 5 2 2 2 2 4 3" xfId="1900" xr:uid="{00000000-0005-0000-0000-00001E310000}"/>
    <cellStyle name="Normal 5 2 2 2 2 4 3 2" xfId="4265" xr:uid="{00000000-0005-0000-0000-00001F310000}"/>
    <cellStyle name="Normal 5 2 2 2 2 4 3 2 2" xfId="15641" xr:uid="{00000000-0005-0000-0000-000020310000}"/>
    <cellStyle name="Normal 5 2 2 2 2 4 3 3" xfId="6426" xr:uid="{00000000-0005-0000-0000-000021310000}"/>
    <cellStyle name="Normal 5 2 2 2 2 4 3 3 2" xfId="17802" xr:uid="{00000000-0005-0000-0000-000022310000}"/>
    <cellStyle name="Normal 5 2 2 2 2 4 3 4" xfId="8310" xr:uid="{00000000-0005-0000-0000-000023310000}"/>
    <cellStyle name="Normal 5 2 2 2 2 4 3 4 2" xfId="19685" xr:uid="{00000000-0005-0000-0000-000024310000}"/>
    <cellStyle name="Normal 5 2 2 2 2 4 3 5" xfId="10691" xr:uid="{00000000-0005-0000-0000-000025310000}"/>
    <cellStyle name="Normal 5 2 2 2 2 4 3 5 2" xfId="22061" xr:uid="{00000000-0005-0000-0000-000026310000}"/>
    <cellStyle name="Normal 5 2 2 2 2 4 3 6" xfId="13487" xr:uid="{00000000-0005-0000-0000-000027310000}"/>
    <cellStyle name="Normal 5 2 2 2 2 4 4" xfId="4266" xr:uid="{00000000-0005-0000-0000-000028310000}"/>
    <cellStyle name="Normal 5 2 2 2 2 4 4 2" xfId="15642" xr:uid="{00000000-0005-0000-0000-000029310000}"/>
    <cellStyle name="Normal 5 2 2 2 2 4 5" xfId="6427" xr:uid="{00000000-0005-0000-0000-00002A310000}"/>
    <cellStyle name="Normal 5 2 2 2 2 4 5 2" xfId="17803" xr:uid="{00000000-0005-0000-0000-00002B310000}"/>
    <cellStyle name="Normal 5 2 2 2 2 4 6" xfId="8311" xr:uid="{00000000-0005-0000-0000-00002C310000}"/>
    <cellStyle name="Normal 5 2 2 2 2 4 6 2" xfId="19686" xr:uid="{00000000-0005-0000-0000-00002D310000}"/>
    <cellStyle name="Normal 5 2 2 2 2 4 7" xfId="10688" xr:uid="{00000000-0005-0000-0000-00002E310000}"/>
    <cellStyle name="Normal 5 2 2 2 2 4 7 2" xfId="22058" xr:uid="{00000000-0005-0000-0000-00002F310000}"/>
    <cellStyle name="Normal 5 2 2 2 2 4 8" xfId="13484" xr:uid="{00000000-0005-0000-0000-000030310000}"/>
    <cellStyle name="Normal 5 2 2 2 2 5" xfId="1901" xr:uid="{00000000-0005-0000-0000-000031310000}"/>
    <cellStyle name="Normal 5 2 2 2 2 5 2" xfId="1902" xr:uid="{00000000-0005-0000-0000-000032310000}"/>
    <cellStyle name="Normal 5 2 2 2 2 5 2 2" xfId="1903" xr:uid="{00000000-0005-0000-0000-000033310000}"/>
    <cellStyle name="Normal 5 2 2 2 2 5 2 2 2" xfId="4267" xr:uid="{00000000-0005-0000-0000-000034310000}"/>
    <cellStyle name="Normal 5 2 2 2 2 5 2 2 2 2" xfId="15643" xr:uid="{00000000-0005-0000-0000-000035310000}"/>
    <cellStyle name="Normal 5 2 2 2 2 5 2 2 3" xfId="6428" xr:uid="{00000000-0005-0000-0000-000036310000}"/>
    <cellStyle name="Normal 5 2 2 2 2 5 2 2 3 2" xfId="17804" xr:uid="{00000000-0005-0000-0000-000037310000}"/>
    <cellStyle name="Normal 5 2 2 2 2 5 2 2 4" xfId="8312" xr:uid="{00000000-0005-0000-0000-000038310000}"/>
    <cellStyle name="Normal 5 2 2 2 2 5 2 2 4 2" xfId="19687" xr:uid="{00000000-0005-0000-0000-000039310000}"/>
    <cellStyle name="Normal 5 2 2 2 2 5 2 2 5" xfId="10694" xr:uid="{00000000-0005-0000-0000-00003A310000}"/>
    <cellStyle name="Normal 5 2 2 2 2 5 2 2 5 2" xfId="22064" xr:uid="{00000000-0005-0000-0000-00003B310000}"/>
    <cellStyle name="Normal 5 2 2 2 2 5 2 2 6" xfId="13490" xr:uid="{00000000-0005-0000-0000-00003C310000}"/>
    <cellStyle name="Normal 5 2 2 2 2 5 2 3" xfId="4268" xr:uid="{00000000-0005-0000-0000-00003D310000}"/>
    <cellStyle name="Normal 5 2 2 2 2 5 2 3 2" xfId="15644" xr:uid="{00000000-0005-0000-0000-00003E310000}"/>
    <cellStyle name="Normal 5 2 2 2 2 5 2 4" xfId="6429" xr:uid="{00000000-0005-0000-0000-00003F310000}"/>
    <cellStyle name="Normal 5 2 2 2 2 5 2 4 2" xfId="17805" xr:uid="{00000000-0005-0000-0000-000040310000}"/>
    <cellStyle name="Normal 5 2 2 2 2 5 2 5" xfId="8313" xr:uid="{00000000-0005-0000-0000-000041310000}"/>
    <cellStyle name="Normal 5 2 2 2 2 5 2 5 2" xfId="19688" xr:uid="{00000000-0005-0000-0000-000042310000}"/>
    <cellStyle name="Normal 5 2 2 2 2 5 2 6" xfId="10693" xr:uid="{00000000-0005-0000-0000-000043310000}"/>
    <cellStyle name="Normal 5 2 2 2 2 5 2 6 2" xfId="22063" xr:uid="{00000000-0005-0000-0000-000044310000}"/>
    <cellStyle name="Normal 5 2 2 2 2 5 2 7" xfId="13489" xr:uid="{00000000-0005-0000-0000-000045310000}"/>
    <cellStyle name="Normal 5 2 2 2 2 5 3" xfId="1904" xr:uid="{00000000-0005-0000-0000-000046310000}"/>
    <cellStyle name="Normal 5 2 2 2 2 5 3 2" xfId="4269" xr:uid="{00000000-0005-0000-0000-000047310000}"/>
    <cellStyle name="Normal 5 2 2 2 2 5 3 2 2" xfId="15645" xr:uid="{00000000-0005-0000-0000-000048310000}"/>
    <cellStyle name="Normal 5 2 2 2 2 5 3 3" xfId="6430" xr:uid="{00000000-0005-0000-0000-000049310000}"/>
    <cellStyle name="Normal 5 2 2 2 2 5 3 3 2" xfId="17806" xr:uid="{00000000-0005-0000-0000-00004A310000}"/>
    <cellStyle name="Normal 5 2 2 2 2 5 3 4" xfId="8314" xr:uid="{00000000-0005-0000-0000-00004B310000}"/>
    <cellStyle name="Normal 5 2 2 2 2 5 3 4 2" xfId="19689" xr:uid="{00000000-0005-0000-0000-00004C310000}"/>
    <cellStyle name="Normal 5 2 2 2 2 5 3 5" xfId="10695" xr:uid="{00000000-0005-0000-0000-00004D310000}"/>
    <cellStyle name="Normal 5 2 2 2 2 5 3 5 2" xfId="22065" xr:uid="{00000000-0005-0000-0000-00004E310000}"/>
    <cellStyle name="Normal 5 2 2 2 2 5 3 6" xfId="13491" xr:uid="{00000000-0005-0000-0000-00004F310000}"/>
    <cellStyle name="Normal 5 2 2 2 2 5 4" xfId="4270" xr:uid="{00000000-0005-0000-0000-000050310000}"/>
    <cellStyle name="Normal 5 2 2 2 2 5 4 2" xfId="15646" xr:uid="{00000000-0005-0000-0000-000051310000}"/>
    <cellStyle name="Normal 5 2 2 2 2 5 5" xfId="6431" xr:uid="{00000000-0005-0000-0000-000052310000}"/>
    <cellStyle name="Normal 5 2 2 2 2 5 5 2" xfId="17807" xr:uid="{00000000-0005-0000-0000-000053310000}"/>
    <cellStyle name="Normal 5 2 2 2 2 5 6" xfId="8315" xr:uid="{00000000-0005-0000-0000-000054310000}"/>
    <cellStyle name="Normal 5 2 2 2 2 5 6 2" xfId="19690" xr:uid="{00000000-0005-0000-0000-000055310000}"/>
    <cellStyle name="Normal 5 2 2 2 2 5 7" xfId="10692" xr:uid="{00000000-0005-0000-0000-000056310000}"/>
    <cellStyle name="Normal 5 2 2 2 2 5 7 2" xfId="22062" xr:uid="{00000000-0005-0000-0000-000057310000}"/>
    <cellStyle name="Normal 5 2 2 2 2 5 8" xfId="13488" xr:uid="{00000000-0005-0000-0000-000058310000}"/>
    <cellStyle name="Normal 5 2 2 2 2 6" xfId="1905" xr:uid="{00000000-0005-0000-0000-000059310000}"/>
    <cellStyle name="Normal 5 2 2 2 2 6 2" xfId="1906" xr:uid="{00000000-0005-0000-0000-00005A310000}"/>
    <cellStyle name="Normal 5 2 2 2 2 6 2 2" xfId="4271" xr:uid="{00000000-0005-0000-0000-00005B310000}"/>
    <cellStyle name="Normal 5 2 2 2 2 6 2 2 2" xfId="15647" xr:uid="{00000000-0005-0000-0000-00005C310000}"/>
    <cellStyle name="Normal 5 2 2 2 2 6 2 3" xfId="6432" xr:uid="{00000000-0005-0000-0000-00005D310000}"/>
    <cellStyle name="Normal 5 2 2 2 2 6 2 3 2" xfId="17808" xr:uid="{00000000-0005-0000-0000-00005E310000}"/>
    <cellStyle name="Normal 5 2 2 2 2 6 2 4" xfId="8316" xr:uid="{00000000-0005-0000-0000-00005F310000}"/>
    <cellStyle name="Normal 5 2 2 2 2 6 2 4 2" xfId="19691" xr:uid="{00000000-0005-0000-0000-000060310000}"/>
    <cellStyle name="Normal 5 2 2 2 2 6 2 5" xfId="10697" xr:uid="{00000000-0005-0000-0000-000061310000}"/>
    <cellStyle name="Normal 5 2 2 2 2 6 2 5 2" xfId="22067" xr:uid="{00000000-0005-0000-0000-000062310000}"/>
    <cellStyle name="Normal 5 2 2 2 2 6 2 6" xfId="13493" xr:uid="{00000000-0005-0000-0000-000063310000}"/>
    <cellStyle name="Normal 5 2 2 2 2 6 3" xfId="4272" xr:uid="{00000000-0005-0000-0000-000064310000}"/>
    <cellStyle name="Normal 5 2 2 2 2 6 3 2" xfId="15648" xr:uid="{00000000-0005-0000-0000-000065310000}"/>
    <cellStyle name="Normal 5 2 2 2 2 6 4" xfId="6433" xr:uid="{00000000-0005-0000-0000-000066310000}"/>
    <cellStyle name="Normal 5 2 2 2 2 6 4 2" xfId="17809" xr:uid="{00000000-0005-0000-0000-000067310000}"/>
    <cellStyle name="Normal 5 2 2 2 2 6 5" xfId="8317" xr:uid="{00000000-0005-0000-0000-000068310000}"/>
    <cellStyle name="Normal 5 2 2 2 2 6 5 2" xfId="19692" xr:uid="{00000000-0005-0000-0000-000069310000}"/>
    <cellStyle name="Normal 5 2 2 2 2 6 6" xfId="10696" xr:uid="{00000000-0005-0000-0000-00006A310000}"/>
    <cellStyle name="Normal 5 2 2 2 2 6 6 2" xfId="22066" xr:uid="{00000000-0005-0000-0000-00006B310000}"/>
    <cellStyle name="Normal 5 2 2 2 2 6 7" xfId="13492" xr:uid="{00000000-0005-0000-0000-00006C310000}"/>
    <cellStyle name="Normal 5 2 2 2 2 7" xfId="1907" xr:uid="{00000000-0005-0000-0000-00006D310000}"/>
    <cellStyle name="Normal 5 2 2 2 2 7 2" xfId="4273" xr:uid="{00000000-0005-0000-0000-00006E310000}"/>
    <cellStyle name="Normal 5 2 2 2 2 7 2 2" xfId="15649" xr:uid="{00000000-0005-0000-0000-00006F310000}"/>
    <cellStyle name="Normal 5 2 2 2 2 7 3" xfId="6434" xr:uid="{00000000-0005-0000-0000-000070310000}"/>
    <cellStyle name="Normal 5 2 2 2 2 7 3 2" xfId="17810" xr:uid="{00000000-0005-0000-0000-000071310000}"/>
    <cellStyle name="Normal 5 2 2 2 2 7 4" xfId="8318" xr:uid="{00000000-0005-0000-0000-000072310000}"/>
    <cellStyle name="Normal 5 2 2 2 2 7 4 2" xfId="19693" xr:uid="{00000000-0005-0000-0000-000073310000}"/>
    <cellStyle name="Normal 5 2 2 2 2 7 5" xfId="10698" xr:uid="{00000000-0005-0000-0000-000074310000}"/>
    <cellStyle name="Normal 5 2 2 2 2 7 5 2" xfId="22068" xr:uid="{00000000-0005-0000-0000-000075310000}"/>
    <cellStyle name="Normal 5 2 2 2 2 7 6" xfId="13494" xr:uid="{00000000-0005-0000-0000-000076310000}"/>
    <cellStyle name="Normal 5 2 2 2 2 8" xfId="4274" xr:uid="{00000000-0005-0000-0000-000077310000}"/>
    <cellStyle name="Normal 5 2 2 2 2 8 2" xfId="15650" xr:uid="{00000000-0005-0000-0000-000078310000}"/>
    <cellStyle name="Normal 5 2 2 2 2 9" xfId="6435" xr:uid="{00000000-0005-0000-0000-000079310000}"/>
    <cellStyle name="Normal 5 2 2 2 2 9 2" xfId="17811" xr:uid="{00000000-0005-0000-0000-00007A310000}"/>
    <cellStyle name="Normal 5 2 2 2 3" xfId="1908" xr:uid="{00000000-0005-0000-0000-00007B310000}"/>
    <cellStyle name="Normal 5 2 2 2 3 2" xfId="1909" xr:uid="{00000000-0005-0000-0000-00007C310000}"/>
    <cellStyle name="Normal 5 2 2 2 3 2 2" xfId="1910" xr:uid="{00000000-0005-0000-0000-00007D310000}"/>
    <cellStyle name="Normal 5 2 2 2 3 2 2 2" xfId="4275" xr:uid="{00000000-0005-0000-0000-00007E310000}"/>
    <cellStyle name="Normal 5 2 2 2 3 2 2 2 2" xfId="15651" xr:uid="{00000000-0005-0000-0000-00007F310000}"/>
    <cellStyle name="Normal 5 2 2 2 3 2 2 3" xfId="6436" xr:uid="{00000000-0005-0000-0000-000080310000}"/>
    <cellStyle name="Normal 5 2 2 2 3 2 2 3 2" xfId="17812" xr:uid="{00000000-0005-0000-0000-000081310000}"/>
    <cellStyle name="Normal 5 2 2 2 3 2 2 4" xfId="8319" xr:uid="{00000000-0005-0000-0000-000082310000}"/>
    <cellStyle name="Normal 5 2 2 2 3 2 2 4 2" xfId="19694" xr:uid="{00000000-0005-0000-0000-000083310000}"/>
    <cellStyle name="Normal 5 2 2 2 3 2 2 5" xfId="10701" xr:uid="{00000000-0005-0000-0000-000084310000}"/>
    <cellStyle name="Normal 5 2 2 2 3 2 2 5 2" xfId="22071" xr:uid="{00000000-0005-0000-0000-000085310000}"/>
    <cellStyle name="Normal 5 2 2 2 3 2 2 6" xfId="13497" xr:uid="{00000000-0005-0000-0000-000086310000}"/>
    <cellStyle name="Normal 5 2 2 2 3 2 3" xfId="4276" xr:uid="{00000000-0005-0000-0000-000087310000}"/>
    <cellStyle name="Normal 5 2 2 2 3 2 3 2" xfId="15652" xr:uid="{00000000-0005-0000-0000-000088310000}"/>
    <cellStyle name="Normal 5 2 2 2 3 2 4" xfId="6437" xr:uid="{00000000-0005-0000-0000-000089310000}"/>
    <cellStyle name="Normal 5 2 2 2 3 2 4 2" xfId="17813" xr:uid="{00000000-0005-0000-0000-00008A310000}"/>
    <cellStyle name="Normal 5 2 2 2 3 2 5" xfId="8320" xr:uid="{00000000-0005-0000-0000-00008B310000}"/>
    <cellStyle name="Normal 5 2 2 2 3 2 5 2" xfId="19695" xr:uid="{00000000-0005-0000-0000-00008C310000}"/>
    <cellStyle name="Normal 5 2 2 2 3 2 6" xfId="10700" xr:uid="{00000000-0005-0000-0000-00008D310000}"/>
    <cellStyle name="Normal 5 2 2 2 3 2 6 2" xfId="22070" xr:uid="{00000000-0005-0000-0000-00008E310000}"/>
    <cellStyle name="Normal 5 2 2 2 3 2 7" xfId="13496" xr:uid="{00000000-0005-0000-0000-00008F310000}"/>
    <cellStyle name="Normal 5 2 2 2 3 3" xfId="1911" xr:uid="{00000000-0005-0000-0000-000090310000}"/>
    <cellStyle name="Normal 5 2 2 2 3 3 2" xfId="4277" xr:uid="{00000000-0005-0000-0000-000091310000}"/>
    <cellStyle name="Normal 5 2 2 2 3 3 2 2" xfId="15653" xr:uid="{00000000-0005-0000-0000-000092310000}"/>
    <cellStyle name="Normal 5 2 2 2 3 3 3" xfId="6438" xr:uid="{00000000-0005-0000-0000-000093310000}"/>
    <cellStyle name="Normal 5 2 2 2 3 3 3 2" xfId="17814" xr:uid="{00000000-0005-0000-0000-000094310000}"/>
    <cellStyle name="Normal 5 2 2 2 3 3 4" xfId="8321" xr:uid="{00000000-0005-0000-0000-000095310000}"/>
    <cellStyle name="Normal 5 2 2 2 3 3 4 2" xfId="19696" xr:uid="{00000000-0005-0000-0000-000096310000}"/>
    <cellStyle name="Normal 5 2 2 2 3 3 5" xfId="10702" xr:uid="{00000000-0005-0000-0000-000097310000}"/>
    <cellStyle name="Normal 5 2 2 2 3 3 5 2" xfId="22072" xr:uid="{00000000-0005-0000-0000-000098310000}"/>
    <cellStyle name="Normal 5 2 2 2 3 3 6" xfId="13498" xr:uid="{00000000-0005-0000-0000-000099310000}"/>
    <cellStyle name="Normal 5 2 2 2 3 4" xfId="4278" xr:uid="{00000000-0005-0000-0000-00009A310000}"/>
    <cellStyle name="Normal 5 2 2 2 3 4 2" xfId="15654" xr:uid="{00000000-0005-0000-0000-00009B310000}"/>
    <cellStyle name="Normal 5 2 2 2 3 5" xfId="6439" xr:uid="{00000000-0005-0000-0000-00009C310000}"/>
    <cellStyle name="Normal 5 2 2 2 3 5 2" xfId="17815" xr:uid="{00000000-0005-0000-0000-00009D310000}"/>
    <cellStyle name="Normal 5 2 2 2 3 6" xfId="8322" xr:uid="{00000000-0005-0000-0000-00009E310000}"/>
    <cellStyle name="Normal 5 2 2 2 3 6 2" xfId="19697" xr:uid="{00000000-0005-0000-0000-00009F310000}"/>
    <cellStyle name="Normal 5 2 2 2 3 7" xfId="10699" xr:uid="{00000000-0005-0000-0000-0000A0310000}"/>
    <cellStyle name="Normal 5 2 2 2 3 7 2" xfId="22069" xr:uid="{00000000-0005-0000-0000-0000A1310000}"/>
    <cellStyle name="Normal 5 2 2 2 3 8" xfId="13495" xr:uid="{00000000-0005-0000-0000-0000A2310000}"/>
    <cellStyle name="Normal 5 2 2 2 4" xfId="1912" xr:uid="{00000000-0005-0000-0000-0000A3310000}"/>
    <cellStyle name="Normal 5 2 2 2 4 2" xfId="1913" xr:uid="{00000000-0005-0000-0000-0000A4310000}"/>
    <cellStyle name="Normal 5 2 2 2 4 2 2" xfId="1914" xr:uid="{00000000-0005-0000-0000-0000A5310000}"/>
    <cellStyle name="Normal 5 2 2 2 4 2 2 2" xfId="4279" xr:uid="{00000000-0005-0000-0000-0000A6310000}"/>
    <cellStyle name="Normal 5 2 2 2 4 2 2 2 2" xfId="15655" xr:uid="{00000000-0005-0000-0000-0000A7310000}"/>
    <cellStyle name="Normal 5 2 2 2 4 2 2 3" xfId="6440" xr:uid="{00000000-0005-0000-0000-0000A8310000}"/>
    <cellStyle name="Normal 5 2 2 2 4 2 2 3 2" xfId="17816" xr:uid="{00000000-0005-0000-0000-0000A9310000}"/>
    <cellStyle name="Normal 5 2 2 2 4 2 2 4" xfId="8323" xr:uid="{00000000-0005-0000-0000-0000AA310000}"/>
    <cellStyle name="Normal 5 2 2 2 4 2 2 4 2" xfId="19698" xr:uid="{00000000-0005-0000-0000-0000AB310000}"/>
    <cellStyle name="Normal 5 2 2 2 4 2 2 5" xfId="10705" xr:uid="{00000000-0005-0000-0000-0000AC310000}"/>
    <cellStyle name="Normal 5 2 2 2 4 2 2 5 2" xfId="22075" xr:uid="{00000000-0005-0000-0000-0000AD310000}"/>
    <cellStyle name="Normal 5 2 2 2 4 2 2 6" xfId="13501" xr:uid="{00000000-0005-0000-0000-0000AE310000}"/>
    <cellStyle name="Normal 5 2 2 2 4 2 3" xfId="4280" xr:uid="{00000000-0005-0000-0000-0000AF310000}"/>
    <cellStyle name="Normal 5 2 2 2 4 2 3 2" xfId="15656" xr:uid="{00000000-0005-0000-0000-0000B0310000}"/>
    <cellStyle name="Normal 5 2 2 2 4 2 4" xfId="6441" xr:uid="{00000000-0005-0000-0000-0000B1310000}"/>
    <cellStyle name="Normal 5 2 2 2 4 2 4 2" xfId="17817" xr:uid="{00000000-0005-0000-0000-0000B2310000}"/>
    <cellStyle name="Normal 5 2 2 2 4 2 5" xfId="8324" xr:uid="{00000000-0005-0000-0000-0000B3310000}"/>
    <cellStyle name="Normal 5 2 2 2 4 2 5 2" xfId="19699" xr:uid="{00000000-0005-0000-0000-0000B4310000}"/>
    <cellStyle name="Normal 5 2 2 2 4 2 6" xfId="10704" xr:uid="{00000000-0005-0000-0000-0000B5310000}"/>
    <cellStyle name="Normal 5 2 2 2 4 2 6 2" xfId="22074" xr:uid="{00000000-0005-0000-0000-0000B6310000}"/>
    <cellStyle name="Normal 5 2 2 2 4 2 7" xfId="13500" xr:uid="{00000000-0005-0000-0000-0000B7310000}"/>
    <cellStyle name="Normal 5 2 2 2 4 3" xfId="1915" xr:uid="{00000000-0005-0000-0000-0000B8310000}"/>
    <cellStyle name="Normal 5 2 2 2 4 3 2" xfId="4281" xr:uid="{00000000-0005-0000-0000-0000B9310000}"/>
    <cellStyle name="Normal 5 2 2 2 4 3 2 2" xfId="15657" xr:uid="{00000000-0005-0000-0000-0000BA310000}"/>
    <cellStyle name="Normal 5 2 2 2 4 3 3" xfId="6442" xr:uid="{00000000-0005-0000-0000-0000BB310000}"/>
    <cellStyle name="Normal 5 2 2 2 4 3 3 2" xfId="17818" xr:uid="{00000000-0005-0000-0000-0000BC310000}"/>
    <cellStyle name="Normal 5 2 2 2 4 3 4" xfId="8325" xr:uid="{00000000-0005-0000-0000-0000BD310000}"/>
    <cellStyle name="Normal 5 2 2 2 4 3 4 2" xfId="19700" xr:uid="{00000000-0005-0000-0000-0000BE310000}"/>
    <cellStyle name="Normal 5 2 2 2 4 3 5" xfId="10706" xr:uid="{00000000-0005-0000-0000-0000BF310000}"/>
    <cellStyle name="Normal 5 2 2 2 4 3 5 2" xfId="22076" xr:uid="{00000000-0005-0000-0000-0000C0310000}"/>
    <cellStyle name="Normal 5 2 2 2 4 3 6" xfId="13502" xr:uid="{00000000-0005-0000-0000-0000C1310000}"/>
    <cellStyle name="Normal 5 2 2 2 4 4" xfId="4282" xr:uid="{00000000-0005-0000-0000-0000C2310000}"/>
    <cellStyle name="Normal 5 2 2 2 4 4 2" xfId="15658" xr:uid="{00000000-0005-0000-0000-0000C3310000}"/>
    <cellStyle name="Normal 5 2 2 2 4 5" xfId="6443" xr:uid="{00000000-0005-0000-0000-0000C4310000}"/>
    <cellStyle name="Normal 5 2 2 2 4 5 2" xfId="17819" xr:uid="{00000000-0005-0000-0000-0000C5310000}"/>
    <cellStyle name="Normal 5 2 2 2 4 6" xfId="8326" xr:uid="{00000000-0005-0000-0000-0000C6310000}"/>
    <cellStyle name="Normal 5 2 2 2 4 6 2" xfId="19701" xr:uid="{00000000-0005-0000-0000-0000C7310000}"/>
    <cellStyle name="Normal 5 2 2 2 4 7" xfId="10703" xr:uid="{00000000-0005-0000-0000-0000C8310000}"/>
    <cellStyle name="Normal 5 2 2 2 4 7 2" xfId="22073" xr:uid="{00000000-0005-0000-0000-0000C9310000}"/>
    <cellStyle name="Normal 5 2 2 2 4 8" xfId="13499" xr:uid="{00000000-0005-0000-0000-0000CA310000}"/>
    <cellStyle name="Normal 5 2 2 2 5" xfId="1916" xr:uid="{00000000-0005-0000-0000-0000CB310000}"/>
    <cellStyle name="Normal 5 2 2 2 5 2" xfId="1917" xr:uid="{00000000-0005-0000-0000-0000CC310000}"/>
    <cellStyle name="Normal 5 2 2 2 5 2 2" xfId="1918" xr:uid="{00000000-0005-0000-0000-0000CD310000}"/>
    <cellStyle name="Normal 5 2 2 2 5 2 2 2" xfId="4283" xr:uid="{00000000-0005-0000-0000-0000CE310000}"/>
    <cellStyle name="Normal 5 2 2 2 5 2 2 2 2" xfId="15659" xr:uid="{00000000-0005-0000-0000-0000CF310000}"/>
    <cellStyle name="Normal 5 2 2 2 5 2 2 3" xfId="6444" xr:uid="{00000000-0005-0000-0000-0000D0310000}"/>
    <cellStyle name="Normal 5 2 2 2 5 2 2 3 2" xfId="17820" xr:uid="{00000000-0005-0000-0000-0000D1310000}"/>
    <cellStyle name="Normal 5 2 2 2 5 2 2 4" xfId="8327" xr:uid="{00000000-0005-0000-0000-0000D2310000}"/>
    <cellStyle name="Normal 5 2 2 2 5 2 2 4 2" xfId="19702" xr:uid="{00000000-0005-0000-0000-0000D3310000}"/>
    <cellStyle name="Normal 5 2 2 2 5 2 2 5" xfId="10709" xr:uid="{00000000-0005-0000-0000-0000D4310000}"/>
    <cellStyle name="Normal 5 2 2 2 5 2 2 5 2" xfId="22079" xr:uid="{00000000-0005-0000-0000-0000D5310000}"/>
    <cellStyle name="Normal 5 2 2 2 5 2 2 6" xfId="13505" xr:uid="{00000000-0005-0000-0000-0000D6310000}"/>
    <cellStyle name="Normal 5 2 2 2 5 2 3" xfId="4284" xr:uid="{00000000-0005-0000-0000-0000D7310000}"/>
    <cellStyle name="Normal 5 2 2 2 5 2 3 2" xfId="15660" xr:uid="{00000000-0005-0000-0000-0000D8310000}"/>
    <cellStyle name="Normal 5 2 2 2 5 2 4" xfId="6445" xr:uid="{00000000-0005-0000-0000-0000D9310000}"/>
    <cellStyle name="Normal 5 2 2 2 5 2 4 2" xfId="17821" xr:uid="{00000000-0005-0000-0000-0000DA310000}"/>
    <cellStyle name="Normal 5 2 2 2 5 2 5" xfId="8328" xr:uid="{00000000-0005-0000-0000-0000DB310000}"/>
    <cellStyle name="Normal 5 2 2 2 5 2 5 2" xfId="19703" xr:uid="{00000000-0005-0000-0000-0000DC310000}"/>
    <cellStyle name="Normal 5 2 2 2 5 2 6" xfId="10708" xr:uid="{00000000-0005-0000-0000-0000DD310000}"/>
    <cellStyle name="Normal 5 2 2 2 5 2 6 2" xfId="22078" xr:uid="{00000000-0005-0000-0000-0000DE310000}"/>
    <cellStyle name="Normal 5 2 2 2 5 2 7" xfId="13504" xr:uid="{00000000-0005-0000-0000-0000DF310000}"/>
    <cellStyle name="Normal 5 2 2 2 5 3" xfId="1919" xr:uid="{00000000-0005-0000-0000-0000E0310000}"/>
    <cellStyle name="Normal 5 2 2 2 5 3 2" xfId="4285" xr:uid="{00000000-0005-0000-0000-0000E1310000}"/>
    <cellStyle name="Normal 5 2 2 2 5 3 2 2" xfId="15661" xr:uid="{00000000-0005-0000-0000-0000E2310000}"/>
    <cellStyle name="Normal 5 2 2 2 5 3 3" xfId="6446" xr:uid="{00000000-0005-0000-0000-0000E3310000}"/>
    <cellStyle name="Normal 5 2 2 2 5 3 3 2" xfId="17822" xr:uid="{00000000-0005-0000-0000-0000E4310000}"/>
    <cellStyle name="Normal 5 2 2 2 5 3 4" xfId="8329" xr:uid="{00000000-0005-0000-0000-0000E5310000}"/>
    <cellStyle name="Normal 5 2 2 2 5 3 4 2" xfId="19704" xr:uid="{00000000-0005-0000-0000-0000E6310000}"/>
    <cellStyle name="Normal 5 2 2 2 5 3 5" xfId="10710" xr:uid="{00000000-0005-0000-0000-0000E7310000}"/>
    <cellStyle name="Normal 5 2 2 2 5 3 5 2" xfId="22080" xr:uid="{00000000-0005-0000-0000-0000E8310000}"/>
    <cellStyle name="Normal 5 2 2 2 5 3 6" xfId="13506" xr:uid="{00000000-0005-0000-0000-0000E9310000}"/>
    <cellStyle name="Normal 5 2 2 2 5 4" xfId="4286" xr:uid="{00000000-0005-0000-0000-0000EA310000}"/>
    <cellStyle name="Normal 5 2 2 2 5 4 2" xfId="15662" xr:uid="{00000000-0005-0000-0000-0000EB310000}"/>
    <cellStyle name="Normal 5 2 2 2 5 5" xfId="6447" xr:uid="{00000000-0005-0000-0000-0000EC310000}"/>
    <cellStyle name="Normal 5 2 2 2 5 5 2" xfId="17823" xr:uid="{00000000-0005-0000-0000-0000ED310000}"/>
    <cellStyle name="Normal 5 2 2 2 5 6" xfId="8330" xr:uid="{00000000-0005-0000-0000-0000EE310000}"/>
    <cellStyle name="Normal 5 2 2 2 5 6 2" xfId="19705" xr:uid="{00000000-0005-0000-0000-0000EF310000}"/>
    <cellStyle name="Normal 5 2 2 2 5 7" xfId="10707" xr:uid="{00000000-0005-0000-0000-0000F0310000}"/>
    <cellStyle name="Normal 5 2 2 2 5 7 2" xfId="22077" xr:uid="{00000000-0005-0000-0000-0000F1310000}"/>
    <cellStyle name="Normal 5 2 2 2 5 8" xfId="13503" xr:uid="{00000000-0005-0000-0000-0000F2310000}"/>
    <cellStyle name="Normal 5 2 2 2 6" xfId="1920" xr:uid="{00000000-0005-0000-0000-0000F3310000}"/>
    <cellStyle name="Normal 5 2 2 2 6 2" xfId="1921" xr:uid="{00000000-0005-0000-0000-0000F4310000}"/>
    <cellStyle name="Normal 5 2 2 2 6 2 2" xfId="4287" xr:uid="{00000000-0005-0000-0000-0000F5310000}"/>
    <cellStyle name="Normal 5 2 2 2 6 2 2 2" xfId="15663" xr:uid="{00000000-0005-0000-0000-0000F6310000}"/>
    <cellStyle name="Normal 5 2 2 2 6 2 3" xfId="6448" xr:uid="{00000000-0005-0000-0000-0000F7310000}"/>
    <cellStyle name="Normal 5 2 2 2 6 2 3 2" xfId="17824" xr:uid="{00000000-0005-0000-0000-0000F8310000}"/>
    <cellStyle name="Normal 5 2 2 2 6 2 4" xfId="8331" xr:uid="{00000000-0005-0000-0000-0000F9310000}"/>
    <cellStyle name="Normal 5 2 2 2 6 2 4 2" xfId="19706" xr:uid="{00000000-0005-0000-0000-0000FA310000}"/>
    <cellStyle name="Normal 5 2 2 2 6 2 5" xfId="10712" xr:uid="{00000000-0005-0000-0000-0000FB310000}"/>
    <cellStyle name="Normal 5 2 2 2 6 2 5 2" xfId="22082" xr:uid="{00000000-0005-0000-0000-0000FC310000}"/>
    <cellStyle name="Normal 5 2 2 2 6 2 6" xfId="13508" xr:uid="{00000000-0005-0000-0000-0000FD310000}"/>
    <cellStyle name="Normal 5 2 2 2 6 3" xfId="4288" xr:uid="{00000000-0005-0000-0000-0000FE310000}"/>
    <cellStyle name="Normal 5 2 2 2 6 3 2" xfId="15664" xr:uid="{00000000-0005-0000-0000-0000FF310000}"/>
    <cellStyle name="Normal 5 2 2 2 6 4" xfId="6449" xr:uid="{00000000-0005-0000-0000-000000320000}"/>
    <cellStyle name="Normal 5 2 2 2 6 4 2" xfId="17825" xr:uid="{00000000-0005-0000-0000-000001320000}"/>
    <cellStyle name="Normal 5 2 2 2 6 5" xfId="8332" xr:uid="{00000000-0005-0000-0000-000002320000}"/>
    <cellStyle name="Normal 5 2 2 2 6 5 2" xfId="19707" xr:uid="{00000000-0005-0000-0000-000003320000}"/>
    <cellStyle name="Normal 5 2 2 2 6 6" xfId="10711" xr:uid="{00000000-0005-0000-0000-000004320000}"/>
    <cellStyle name="Normal 5 2 2 2 6 6 2" xfId="22081" xr:uid="{00000000-0005-0000-0000-000005320000}"/>
    <cellStyle name="Normal 5 2 2 2 6 7" xfId="13507" xr:uid="{00000000-0005-0000-0000-000006320000}"/>
    <cellStyle name="Normal 5 2 2 2 7" xfId="1922" xr:uid="{00000000-0005-0000-0000-000007320000}"/>
    <cellStyle name="Normal 5 2 2 2 7 2" xfId="4289" xr:uid="{00000000-0005-0000-0000-000008320000}"/>
    <cellStyle name="Normal 5 2 2 2 7 2 2" xfId="15665" xr:uid="{00000000-0005-0000-0000-000009320000}"/>
    <cellStyle name="Normal 5 2 2 2 7 3" xfId="6450" xr:uid="{00000000-0005-0000-0000-00000A320000}"/>
    <cellStyle name="Normal 5 2 2 2 7 3 2" xfId="17826" xr:uid="{00000000-0005-0000-0000-00000B320000}"/>
    <cellStyle name="Normal 5 2 2 2 7 4" xfId="8333" xr:uid="{00000000-0005-0000-0000-00000C320000}"/>
    <cellStyle name="Normal 5 2 2 2 7 4 2" xfId="19708" xr:uid="{00000000-0005-0000-0000-00000D320000}"/>
    <cellStyle name="Normal 5 2 2 2 7 5" xfId="10713" xr:uid="{00000000-0005-0000-0000-00000E320000}"/>
    <cellStyle name="Normal 5 2 2 2 7 5 2" xfId="22083" xr:uid="{00000000-0005-0000-0000-00000F320000}"/>
    <cellStyle name="Normal 5 2 2 2 7 6" xfId="13509" xr:uid="{00000000-0005-0000-0000-000010320000}"/>
    <cellStyle name="Normal 5 2 2 2 8" xfId="4290" xr:uid="{00000000-0005-0000-0000-000011320000}"/>
    <cellStyle name="Normal 5 2 2 2 8 2" xfId="15666" xr:uid="{00000000-0005-0000-0000-000012320000}"/>
    <cellStyle name="Normal 5 2 2 2 9" xfId="6451" xr:uid="{00000000-0005-0000-0000-000013320000}"/>
    <cellStyle name="Normal 5 2 2 2 9 2" xfId="17827" xr:uid="{00000000-0005-0000-0000-000014320000}"/>
    <cellStyle name="Normal 5 2 2 3" xfId="1923" xr:uid="{00000000-0005-0000-0000-000015320000}"/>
    <cellStyle name="Normal 5 2 2 3 10" xfId="10714" xr:uid="{00000000-0005-0000-0000-000016320000}"/>
    <cellStyle name="Normal 5 2 2 3 10 2" xfId="22084" xr:uid="{00000000-0005-0000-0000-000017320000}"/>
    <cellStyle name="Normal 5 2 2 3 11" xfId="13510" xr:uid="{00000000-0005-0000-0000-000018320000}"/>
    <cellStyle name="Normal 5 2 2 3 2" xfId="1924" xr:uid="{00000000-0005-0000-0000-000019320000}"/>
    <cellStyle name="Normal 5 2 2 3 2 2" xfId="1925" xr:uid="{00000000-0005-0000-0000-00001A320000}"/>
    <cellStyle name="Normal 5 2 2 3 2 2 2" xfId="1926" xr:uid="{00000000-0005-0000-0000-00001B320000}"/>
    <cellStyle name="Normal 5 2 2 3 2 2 2 2" xfId="4291" xr:uid="{00000000-0005-0000-0000-00001C320000}"/>
    <cellStyle name="Normal 5 2 2 3 2 2 2 2 2" xfId="15667" xr:uid="{00000000-0005-0000-0000-00001D320000}"/>
    <cellStyle name="Normal 5 2 2 3 2 2 2 3" xfId="6452" xr:uid="{00000000-0005-0000-0000-00001E320000}"/>
    <cellStyle name="Normal 5 2 2 3 2 2 2 3 2" xfId="17828" xr:uid="{00000000-0005-0000-0000-00001F320000}"/>
    <cellStyle name="Normal 5 2 2 3 2 2 2 4" xfId="8334" xr:uid="{00000000-0005-0000-0000-000020320000}"/>
    <cellStyle name="Normal 5 2 2 3 2 2 2 4 2" xfId="19709" xr:uid="{00000000-0005-0000-0000-000021320000}"/>
    <cellStyle name="Normal 5 2 2 3 2 2 2 5" xfId="10717" xr:uid="{00000000-0005-0000-0000-000022320000}"/>
    <cellStyle name="Normal 5 2 2 3 2 2 2 5 2" xfId="22087" xr:uid="{00000000-0005-0000-0000-000023320000}"/>
    <cellStyle name="Normal 5 2 2 3 2 2 2 6" xfId="13513" xr:uid="{00000000-0005-0000-0000-000024320000}"/>
    <cellStyle name="Normal 5 2 2 3 2 2 3" xfId="4292" xr:uid="{00000000-0005-0000-0000-000025320000}"/>
    <cellStyle name="Normal 5 2 2 3 2 2 3 2" xfId="15668" xr:uid="{00000000-0005-0000-0000-000026320000}"/>
    <cellStyle name="Normal 5 2 2 3 2 2 4" xfId="6453" xr:uid="{00000000-0005-0000-0000-000027320000}"/>
    <cellStyle name="Normal 5 2 2 3 2 2 4 2" xfId="17829" xr:uid="{00000000-0005-0000-0000-000028320000}"/>
    <cellStyle name="Normal 5 2 2 3 2 2 5" xfId="8335" xr:uid="{00000000-0005-0000-0000-000029320000}"/>
    <cellStyle name="Normal 5 2 2 3 2 2 5 2" xfId="19710" xr:uid="{00000000-0005-0000-0000-00002A320000}"/>
    <cellStyle name="Normal 5 2 2 3 2 2 6" xfId="10716" xr:uid="{00000000-0005-0000-0000-00002B320000}"/>
    <cellStyle name="Normal 5 2 2 3 2 2 6 2" xfId="22086" xr:uid="{00000000-0005-0000-0000-00002C320000}"/>
    <cellStyle name="Normal 5 2 2 3 2 2 7" xfId="13512" xr:uid="{00000000-0005-0000-0000-00002D320000}"/>
    <cellStyle name="Normal 5 2 2 3 2 3" xfId="1927" xr:uid="{00000000-0005-0000-0000-00002E320000}"/>
    <cellStyle name="Normal 5 2 2 3 2 3 2" xfId="4293" xr:uid="{00000000-0005-0000-0000-00002F320000}"/>
    <cellStyle name="Normal 5 2 2 3 2 3 2 2" xfId="15669" xr:uid="{00000000-0005-0000-0000-000030320000}"/>
    <cellStyle name="Normal 5 2 2 3 2 3 3" xfId="6454" xr:uid="{00000000-0005-0000-0000-000031320000}"/>
    <cellStyle name="Normal 5 2 2 3 2 3 3 2" xfId="17830" xr:uid="{00000000-0005-0000-0000-000032320000}"/>
    <cellStyle name="Normal 5 2 2 3 2 3 4" xfId="8336" xr:uid="{00000000-0005-0000-0000-000033320000}"/>
    <cellStyle name="Normal 5 2 2 3 2 3 4 2" xfId="19711" xr:uid="{00000000-0005-0000-0000-000034320000}"/>
    <cellStyle name="Normal 5 2 2 3 2 3 5" xfId="10718" xr:uid="{00000000-0005-0000-0000-000035320000}"/>
    <cellStyle name="Normal 5 2 2 3 2 3 5 2" xfId="22088" xr:uid="{00000000-0005-0000-0000-000036320000}"/>
    <cellStyle name="Normal 5 2 2 3 2 3 6" xfId="13514" xr:uid="{00000000-0005-0000-0000-000037320000}"/>
    <cellStyle name="Normal 5 2 2 3 2 4" xfId="4294" xr:uid="{00000000-0005-0000-0000-000038320000}"/>
    <cellStyle name="Normal 5 2 2 3 2 4 2" xfId="15670" xr:uid="{00000000-0005-0000-0000-000039320000}"/>
    <cellStyle name="Normal 5 2 2 3 2 5" xfId="6455" xr:uid="{00000000-0005-0000-0000-00003A320000}"/>
    <cellStyle name="Normal 5 2 2 3 2 5 2" xfId="17831" xr:uid="{00000000-0005-0000-0000-00003B320000}"/>
    <cellStyle name="Normal 5 2 2 3 2 6" xfId="8337" xr:uid="{00000000-0005-0000-0000-00003C320000}"/>
    <cellStyle name="Normal 5 2 2 3 2 6 2" xfId="19712" xr:uid="{00000000-0005-0000-0000-00003D320000}"/>
    <cellStyle name="Normal 5 2 2 3 2 7" xfId="10715" xr:uid="{00000000-0005-0000-0000-00003E320000}"/>
    <cellStyle name="Normal 5 2 2 3 2 7 2" xfId="22085" xr:uid="{00000000-0005-0000-0000-00003F320000}"/>
    <cellStyle name="Normal 5 2 2 3 2 8" xfId="13511" xr:uid="{00000000-0005-0000-0000-000040320000}"/>
    <cellStyle name="Normal 5 2 2 3 3" xfId="1928" xr:uid="{00000000-0005-0000-0000-000041320000}"/>
    <cellStyle name="Normal 5 2 2 3 3 2" xfId="1929" xr:uid="{00000000-0005-0000-0000-000042320000}"/>
    <cellStyle name="Normal 5 2 2 3 3 2 2" xfId="1930" xr:uid="{00000000-0005-0000-0000-000043320000}"/>
    <cellStyle name="Normal 5 2 2 3 3 2 2 2" xfId="4295" xr:uid="{00000000-0005-0000-0000-000044320000}"/>
    <cellStyle name="Normal 5 2 2 3 3 2 2 2 2" xfId="15671" xr:uid="{00000000-0005-0000-0000-000045320000}"/>
    <cellStyle name="Normal 5 2 2 3 3 2 2 3" xfId="6456" xr:uid="{00000000-0005-0000-0000-000046320000}"/>
    <cellStyle name="Normal 5 2 2 3 3 2 2 3 2" xfId="17832" xr:uid="{00000000-0005-0000-0000-000047320000}"/>
    <cellStyle name="Normal 5 2 2 3 3 2 2 4" xfId="8338" xr:uid="{00000000-0005-0000-0000-000048320000}"/>
    <cellStyle name="Normal 5 2 2 3 3 2 2 4 2" xfId="19713" xr:uid="{00000000-0005-0000-0000-000049320000}"/>
    <cellStyle name="Normal 5 2 2 3 3 2 2 5" xfId="10721" xr:uid="{00000000-0005-0000-0000-00004A320000}"/>
    <cellStyle name="Normal 5 2 2 3 3 2 2 5 2" xfId="22091" xr:uid="{00000000-0005-0000-0000-00004B320000}"/>
    <cellStyle name="Normal 5 2 2 3 3 2 2 6" xfId="13517" xr:uid="{00000000-0005-0000-0000-00004C320000}"/>
    <cellStyle name="Normal 5 2 2 3 3 2 3" xfId="4296" xr:uid="{00000000-0005-0000-0000-00004D320000}"/>
    <cellStyle name="Normal 5 2 2 3 3 2 3 2" xfId="15672" xr:uid="{00000000-0005-0000-0000-00004E320000}"/>
    <cellStyle name="Normal 5 2 2 3 3 2 4" xfId="6457" xr:uid="{00000000-0005-0000-0000-00004F320000}"/>
    <cellStyle name="Normal 5 2 2 3 3 2 4 2" xfId="17833" xr:uid="{00000000-0005-0000-0000-000050320000}"/>
    <cellStyle name="Normal 5 2 2 3 3 2 5" xfId="8339" xr:uid="{00000000-0005-0000-0000-000051320000}"/>
    <cellStyle name="Normal 5 2 2 3 3 2 5 2" xfId="19714" xr:uid="{00000000-0005-0000-0000-000052320000}"/>
    <cellStyle name="Normal 5 2 2 3 3 2 6" xfId="10720" xr:uid="{00000000-0005-0000-0000-000053320000}"/>
    <cellStyle name="Normal 5 2 2 3 3 2 6 2" xfId="22090" xr:uid="{00000000-0005-0000-0000-000054320000}"/>
    <cellStyle name="Normal 5 2 2 3 3 2 7" xfId="13516" xr:uid="{00000000-0005-0000-0000-000055320000}"/>
    <cellStyle name="Normal 5 2 2 3 3 3" xfId="1931" xr:uid="{00000000-0005-0000-0000-000056320000}"/>
    <cellStyle name="Normal 5 2 2 3 3 3 2" xfId="4297" xr:uid="{00000000-0005-0000-0000-000057320000}"/>
    <cellStyle name="Normal 5 2 2 3 3 3 2 2" xfId="15673" xr:uid="{00000000-0005-0000-0000-000058320000}"/>
    <cellStyle name="Normal 5 2 2 3 3 3 3" xfId="6458" xr:uid="{00000000-0005-0000-0000-000059320000}"/>
    <cellStyle name="Normal 5 2 2 3 3 3 3 2" xfId="17834" xr:uid="{00000000-0005-0000-0000-00005A320000}"/>
    <cellStyle name="Normal 5 2 2 3 3 3 4" xfId="8340" xr:uid="{00000000-0005-0000-0000-00005B320000}"/>
    <cellStyle name="Normal 5 2 2 3 3 3 4 2" xfId="19715" xr:uid="{00000000-0005-0000-0000-00005C320000}"/>
    <cellStyle name="Normal 5 2 2 3 3 3 5" xfId="10722" xr:uid="{00000000-0005-0000-0000-00005D320000}"/>
    <cellStyle name="Normal 5 2 2 3 3 3 5 2" xfId="22092" xr:uid="{00000000-0005-0000-0000-00005E320000}"/>
    <cellStyle name="Normal 5 2 2 3 3 3 6" xfId="13518" xr:uid="{00000000-0005-0000-0000-00005F320000}"/>
    <cellStyle name="Normal 5 2 2 3 3 4" xfId="4298" xr:uid="{00000000-0005-0000-0000-000060320000}"/>
    <cellStyle name="Normal 5 2 2 3 3 4 2" xfId="15674" xr:uid="{00000000-0005-0000-0000-000061320000}"/>
    <cellStyle name="Normal 5 2 2 3 3 5" xfId="6459" xr:uid="{00000000-0005-0000-0000-000062320000}"/>
    <cellStyle name="Normal 5 2 2 3 3 5 2" xfId="17835" xr:uid="{00000000-0005-0000-0000-000063320000}"/>
    <cellStyle name="Normal 5 2 2 3 3 6" xfId="8341" xr:uid="{00000000-0005-0000-0000-000064320000}"/>
    <cellStyle name="Normal 5 2 2 3 3 6 2" xfId="19716" xr:uid="{00000000-0005-0000-0000-000065320000}"/>
    <cellStyle name="Normal 5 2 2 3 3 7" xfId="10719" xr:uid="{00000000-0005-0000-0000-000066320000}"/>
    <cellStyle name="Normal 5 2 2 3 3 7 2" xfId="22089" xr:uid="{00000000-0005-0000-0000-000067320000}"/>
    <cellStyle name="Normal 5 2 2 3 3 8" xfId="13515" xr:uid="{00000000-0005-0000-0000-000068320000}"/>
    <cellStyle name="Normal 5 2 2 3 4" xfId="1932" xr:uid="{00000000-0005-0000-0000-000069320000}"/>
    <cellStyle name="Normal 5 2 2 3 4 2" xfId="1933" xr:uid="{00000000-0005-0000-0000-00006A320000}"/>
    <cellStyle name="Normal 5 2 2 3 4 2 2" xfId="1934" xr:uid="{00000000-0005-0000-0000-00006B320000}"/>
    <cellStyle name="Normal 5 2 2 3 4 2 2 2" xfId="4299" xr:uid="{00000000-0005-0000-0000-00006C320000}"/>
    <cellStyle name="Normal 5 2 2 3 4 2 2 2 2" xfId="15675" xr:uid="{00000000-0005-0000-0000-00006D320000}"/>
    <cellStyle name="Normal 5 2 2 3 4 2 2 3" xfId="6460" xr:uid="{00000000-0005-0000-0000-00006E320000}"/>
    <cellStyle name="Normal 5 2 2 3 4 2 2 3 2" xfId="17836" xr:uid="{00000000-0005-0000-0000-00006F320000}"/>
    <cellStyle name="Normal 5 2 2 3 4 2 2 4" xfId="8342" xr:uid="{00000000-0005-0000-0000-000070320000}"/>
    <cellStyle name="Normal 5 2 2 3 4 2 2 4 2" xfId="19717" xr:uid="{00000000-0005-0000-0000-000071320000}"/>
    <cellStyle name="Normal 5 2 2 3 4 2 2 5" xfId="10725" xr:uid="{00000000-0005-0000-0000-000072320000}"/>
    <cellStyle name="Normal 5 2 2 3 4 2 2 5 2" xfId="22095" xr:uid="{00000000-0005-0000-0000-000073320000}"/>
    <cellStyle name="Normal 5 2 2 3 4 2 2 6" xfId="13521" xr:uid="{00000000-0005-0000-0000-000074320000}"/>
    <cellStyle name="Normal 5 2 2 3 4 2 3" xfId="4300" xr:uid="{00000000-0005-0000-0000-000075320000}"/>
    <cellStyle name="Normal 5 2 2 3 4 2 3 2" xfId="15676" xr:uid="{00000000-0005-0000-0000-000076320000}"/>
    <cellStyle name="Normal 5 2 2 3 4 2 4" xfId="6461" xr:uid="{00000000-0005-0000-0000-000077320000}"/>
    <cellStyle name="Normal 5 2 2 3 4 2 4 2" xfId="17837" xr:uid="{00000000-0005-0000-0000-000078320000}"/>
    <cellStyle name="Normal 5 2 2 3 4 2 5" xfId="8343" xr:uid="{00000000-0005-0000-0000-000079320000}"/>
    <cellStyle name="Normal 5 2 2 3 4 2 5 2" xfId="19718" xr:uid="{00000000-0005-0000-0000-00007A320000}"/>
    <cellStyle name="Normal 5 2 2 3 4 2 6" xfId="10724" xr:uid="{00000000-0005-0000-0000-00007B320000}"/>
    <cellStyle name="Normal 5 2 2 3 4 2 6 2" xfId="22094" xr:uid="{00000000-0005-0000-0000-00007C320000}"/>
    <cellStyle name="Normal 5 2 2 3 4 2 7" xfId="13520" xr:uid="{00000000-0005-0000-0000-00007D320000}"/>
    <cellStyle name="Normal 5 2 2 3 4 3" xfId="1935" xr:uid="{00000000-0005-0000-0000-00007E320000}"/>
    <cellStyle name="Normal 5 2 2 3 4 3 2" xfId="4301" xr:uid="{00000000-0005-0000-0000-00007F320000}"/>
    <cellStyle name="Normal 5 2 2 3 4 3 2 2" xfId="15677" xr:uid="{00000000-0005-0000-0000-000080320000}"/>
    <cellStyle name="Normal 5 2 2 3 4 3 3" xfId="6462" xr:uid="{00000000-0005-0000-0000-000081320000}"/>
    <cellStyle name="Normal 5 2 2 3 4 3 3 2" xfId="17838" xr:uid="{00000000-0005-0000-0000-000082320000}"/>
    <cellStyle name="Normal 5 2 2 3 4 3 4" xfId="8344" xr:uid="{00000000-0005-0000-0000-000083320000}"/>
    <cellStyle name="Normal 5 2 2 3 4 3 4 2" xfId="19719" xr:uid="{00000000-0005-0000-0000-000084320000}"/>
    <cellStyle name="Normal 5 2 2 3 4 3 5" xfId="10726" xr:uid="{00000000-0005-0000-0000-000085320000}"/>
    <cellStyle name="Normal 5 2 2 3 4 3 5 2" xfId="22096" xr:uid="{00000000-0005-0000-0000-000086320000}"/>
    <cellStyle name="Normal 5 2 2 3 4 3 6" xfId="13522" xr:uid="{00000000-0005-0000-0000-000087320000}"/>
    <cellStyle name="Normal 5 2 2 3 4 4" xfId="4302" xr:uid="{00000000-0005-0000-0000-000088320000}"/>
    <cellStyle name="Normal 5 2 2 3 4 4 2" xfId="15678" xr:uid="{00000000-0005-0000-0000-000089320000}"/>
    <cellStyle name="Normal 5 2 2 3 4 5" xfId="6463" xr:uid="{00000000-0005-0000-0000-00008A320000}"/>
    <cellStyle name="Normal 5 2 2 3 4 5 2" xfId="17839" xr:uid="{00000000-0005-0000-0000-00008B320000}"/>
    <cellStyle name="Normal 5 2 2 3 4 6" xfId="8345" xr:uid="{00000000-0005-0000-0000-00008C320000}"/>
    <cellStyle name="Normal 5 2 2 3 4 6 2" xfId="19720" xr:uid="{00000000-0005-0000-0000-00008D320000}"/>
    <cellStyle name="Normal 5 2 2 3 4 7" xfId="10723" xr:uid="{00000000-0005-0000-0000-00008E320000}"/>
    <cellStyle name="Normal 5 2 2 3 4 7 2" xfId="22093" xr:uid="{00000000-0005-0000-0000-00008F320000}"/>
    <cellStyle name="Normal 5 2 2 3 4 8" xfId="13519" xr:uid="{00000000-0005-0000-0000-000090320000}"/>
    <cellStyle name="Normal 5 2 2 3 5" xfId="1936" xr:uid="{00000000-0005-0000-0000-000091320000}"/>
    <cellStyle name="Normal 5 2 2 3 5 2" xfId="1937" xr:uid="{00000000-0005-0000-0000-000092320000}"/>
    <cellStyle name="Normal 5 2 2 3 5 2 2" xfId="4303" xr:uid="{00000000-0005-0000-0000-000093320000}"/>
    <cellStyle name="Normal 5 2 2 3 5 2 2 2" xfId="15679" xr:uid="{00000000-0005-0000-0000-000094320000}"/>
    <cellStyle name="Normal 5 2 2 3 5 2 3" xfId="6464" xr:uid="{00000000-0005-0000-0000-000095320000}"/>
    <cellStyle name="Normal 5 2 2 3 5 2 3 2" xfId="17840" xr:uid="{00000000-0005-0000-0000-000096320000}"/>
    <cellStyle name="Normal 5 2 2 3 5 2 4" xfId="8346" xr:uid="{00000000-0005-0000-0000-000097320000}"/>
    <cellStyle name="Normal 5 2 2 3 5 2 4 2" xfId="19721" xr:uid="{00000000-0005-0000-0000-000098320000}"/>
    <cellStyle name="Normal 5 2 2 3 5 2 5" xfId="10728" xr:uid="{00000000-0005-0000-0000-000099320000}"/>
    <cellStyle name="Normal 5 2 2 3 5 2 5 2" xfId="22098" xr:uid="{00000000-0005-0000-0000-00009A320000}"/>
    <cellStyle name="Normal 5 2 2 3 5 2 6" xfId="13524" xr:uid="{00000000-0005-0000-0000-00009B320000}"/>
    <cellStyle name="Normal 5 2 2 3 5 3" xfId="4304" xr:uid="{00000000-0005-0000-0000-00009C320000}"/>
    <cellStyle name="Normal 5 2 2 3 5 3 2" xfId="15680" xr:uid="{00000000-0005-0000-0000-00009D320000}"/>
    <cellStyle name="Normal 5 2 2 3 5 4" xfId="6465" xr:uid="{00000000-0005-0000-0000-00009E320000}"/>
    <cellStyle name="Normal 5 2 2 3 5 4 2" xfId="17841" xr:uid="{00000000-0005-0000-0000-00009F320000}"/>
    <cellStyle name="Normal 5 2 2 3 5 5" xfId="8347" xr:uid="{00000000-0005-0000-0000-0000A0320000}"/>
    <cellStyle name="Normal 5 2 2 3 5 5 2" xfId="19722" xr:uid="{00000000-0005-0000-0000-0000A1320000}"/>
    <cellStyle name="Normal 5 2 2 3 5 6" xfId="10727" xr:uid="{00000000-0005-0000-0000-0000A2320000}"/>
    <cellStyle name="Normal 5 2 2 3 5 6 2" xfId="22097" xr:uid="{00000000-0005-0000-0000-0000A3320000}"/>
    <cellStyle name="Normal 5 2 2 3 5 7" xfId="13523" xr:uid="{00000000-0005-0000-0000-0000A4320000}"/>
    <cellStyle name="Normal 5 2 2 3 6" xfId="1938" xr:uid="{00000000-0005-0000-0000-0000A5320000}"/>
    <cellStyle name="Normal 5 2 2 3 6 2" xfId="4305" xr:uid="{00000000-0005-0000-0000-0000A6320000}"/>
    <cellStyle name="Normal 5 2 2 3 6 2 2" xfId="15681" xr:uid="{00000000-0005-0000-0000-0000A7320000}"/>
    <cellStyle name="Normal 5 2 2 3 6 3" xfId="6466" xr:uid="{00000000-0005-0000-0000-0000A8320000}"/>
    <cellStyle name="Normal 5 2 2 3 6 3 2" xfId="17842" xr:uid="{00000000-0005-0000-0000-0000A9320000}"/>
    <cellStyle name="Normal 5 2 2 3 6 4" xfId="8348" xr:uid="{00000000-0005-0000-0000-0000AA320000}"/>
    <cellStyle name="Normal 5 2 2 3 6 4 2" xfId="19723" xr:uid="{00000000-0005-0000-0000-0000AB320000}"/>
    <cellStyle name="Normal 5 2 2 3 6 5" xfId="10729" xr:uid="{00000000-0005-0000-0000-0000AC320000}"/>
    <cellStyle name="Normal 5 2 2 3 6 5 2" xfId="22099" xr:uid="{00000000-0005-0000-0000-0000AD320000}"/>
    <cellStyle name="Normal 5 2 2 3 6 6" xfId="13525" xr:uid="{00000000-0005-0000-0000-0000AE320000}"/>
    <cellStyle name="Normal 5 2 2 3 7" xfId="4306" xr:uid="{00000000-0005-0000-0000-0000AF320000}"/>
    <cellStyle name="Normal 5 2 2 3 7 2" xfId="15682" xr:uid="{00000000-0005-0000-0000-0000B0320000}"/>
    <cellStyle name="Normal 5 2 2 3 8" xfId="6467" xr:uid="{00000000-0005-0000-0000-0000B1320000}"/>
    <cellStyle name="Normal 5 2 2 3 8 2" xfId="17843" xr:uid="{00000000-0005-0000-0000-0000B2320000}"/>
    <cellStyle name="Normal 5 2 2 3 9" xfId="8349" xr:uid="{00000000-0005-0000-0000-0000B3320000}"/>
    <cellStyle name="Normal 5 2 2 3 9 2" xfId="19724" xr:uid="{00000000-0005-0000-0000-0000B4320000}"/>
    <cellStyle name="Normal 5 2 2 4" xfId="1939" xr:uid="{00000000-0005-0000-0000-0000B5320000}"/>
    <cellStyle name="Normal 5 2 2 4 2" xfId="1940" xr:uid="{00000000-0005-0000-0000-0000B6320000}"/>
    <cellStyle name="Normal 5 2 2 4 2 2" xfId="1941" xr:uid="{00000000-0005-0000-0000-0000B7320000}"/>
    <cellStyle name="Normal 5 2 2 4 2 2 2" xfId="4307" xr:uid="{00000000-0005-0000-0000-0000B8320000}"/>
    <cellStyle name="Normal 5 2 2 4 2 2 2 2" xfId="15683" xr:uid="{00000000-0005-0000-0000-0000B9320000}"/>
    <cellStyle name="Normal 5 2 2 4 2 2 3" xfId="6468" xr:uid="{00000000-0005-0000-0000-0000BA320000}"/>
    <cellStyle name="Normal 5 2 2 4 2 2 3 2" xfId="17844" xr:uid="{00000000-0005-0000-0000-0000BB320000}"/>
    <cellStyle name="Normal 5 2 2 4 2 2 4" xfId="8350" xr:uid="{00000000-0005-0000-0000-0000BC320000}"/>
    <cellStyle name="Normal 5 2 2 4 2 2 4 2" xfId="19725" xr:uid="{00000000-0005-0000-0000-0000BD320000}"/>
    <cellStyle name="Normal 5 2 2 4 2 2 5" xfId="10732" xr:uid="{00000000-0005-0000-0000-0000BE320000}"/>
    <cellStyle name="Normal 5 2 2 4 2 2 5 2" xfId="22102" xr:uid="{00000000-0005-0000-0000-0000BF320000}"/>
    <cellStyle name="Normal 5 2 2 4 2 2 6" xfId="13528" xr:uid="{00000000-0005-0000-0000-0000C0320000}"/>
    <cellStyle name="Normal 5 2 2 4 2 3" xfId="4308" xr:uid="{00000000-0005-0000-0000-0000C1320000}"/>
    <cellStyle name="Normal 5 2 2 4 2 3 2" xfId="15684" xr:uid="{00000000-0005-0000-0000-0000C2320000}"/>
    <cellStyle name="Normal 5 2 2 4 2 4" xfId="6469" xr:uid="{00000000-0005-0000-0000-0000C3320000}"/>
    <cellStyle name="Normal 5 2 2 4 2 4 2" xfId="17845" xr:uid="{00000000-0005-0000-0000-0000C4320000}"/>
    <cellStyle name="Normal 5 2 2 4 2 5" xfId="8351" xr:uid="{00000000-0005-0000-0000-0000C5320000}"/>
    <cellStyle name="Normal 5 2 2 4 2 5 2" xfId="19726" xr:uid="{00000000-0005-0000-0000-0000C6320000}"/>
    <cellStyle name="Normal 5 2 2 4 2 6" xfId="10731" xr:uid="{00000000-0005-0000-0000-0000C7320000}"/>
    <cellStyle name="Normal 5 2 2 4 2 6 2" xfId="22101" xr:uid="{00000000-0005-0000-0000-0000C8320000}"/>
    <cellStyle name="Normal 5 2 2 4 2 7" xfId="13527" xr:uid="{00000000-0005-0000-0000-0000C9320000}"/>
    <cellStyle name="Normal 5 2 2 4 3" xfId="1942" xr:uid="{00000000-0005-0000-0000-0000CA320000}"/>
    <cellStyle name="Normal 5 2 2 4 3 2" xfId="4309" xr:uid="{00000000-0005-0000-0000-0000CB320000}"/>
    <cellStyle name="Normal 5 2 2 4 3 2 2" xfId="15685" xr:uid="{00000000-0005-0000-0000-0000CC320000}"/>
    <cellStyle name="Normal 5 2 2 4 3 3" xfId="6470" xr:uid="{00000000-0005-0000-0000-0000CD320000}"/>
    <cellStyle name="Normal 5 2 2 4 3 3 2" xfId="17846" xr:uid="{00000000-0005-0000-0000-0000CE320000}"/>
    <cellStyle name="Normal 5 2 2 4 3 4" xfId="8352" xr:uid="{00000000-0005-0000-0000-0000CF320000}"/>
    <cellStyle name="Normal 5 2 2 4 3 4 2" xfId="19727" xr:uid="{00000000-0005-0000-0000-0000D0320000}"/>
    <cellStyle name="Normal 5 2 2 4 3 5" xfId="10733" xr:uid="{00000000-0005-0000-0000-0000D1320000}"/>
    <cellStyle name="Normal 5 2 2 4 3 5 2" xfId="22103" xr:uid="{00000000-0005-0000-0000-0000D2320000}"/>
    <cellStyle name="Normal 5 2 2 4 3 6" xfId="13529" xr:uid="{00000000-0005-0000-0000-0000D3320000}"/>
    <cellStyle name="Normal 5 2 2 4 4" xfId="4310" xr:uid="{00000000-0005-0000-0000-0000D4320000}"/>
    <cellStyle name="Normal 5 2 2 4 4 2" xfId="15686" xr:uid="{00000000-0005-0000-0000-0000D5320000}"/>
    <cellStyle name="Normal 5 2 2 4 5" xfId="6471" xr:uid="{00000000-0005-0000-0000-0000D6320000}"/>
    <cellStyle name="Normal 5 2 2 4 5 2" xfId="17847" xr:uid="{00000000-0005-0000-0000-0000D7320000}"/>
    <cellStyle name="Normal 5 2 2 4 6" xfId="8353" xr:uid="{00000000-0005-0000-0000-0000D8320000}"/>
    <cellStyle name="Normal 5 2 2 4 6 2" xfId="19728" xr:uid="{00000000-0005-0000-0000-0000D9320000}"/>
    <cellStyle name="Normal 5 2 2 4 7" xfId="10730" xr:uid="{00000000-0005-0000-0000-0000DA320000}"/>
    <cellStyle name="Normal 5 2 2 4 7 2" xfId="22100" xr:uid="{00000000-0005-0000-0000-0000DB320000}"/>
    <cellStyle name="Normal 5 2 2 4 8" xfId="13526" xr:uid="{00000000-0005-0000-0000-0000DC320000}"/>
    <cellStyle name="Normal 5 2 2 5" xfId="1943" xr:uid="{00000000-0005-0000-0000-0000DD320000}"/>
    <cellStyle name="Normal 5 2 2 5 2" xfId="1944" xr:uid="{00000000-0005-0000-0000-0000DE320000}"/>
    <cellStyle name="Normal 5 2 2 5 2 2" xfId="1945" xr:uid="{00000000-0005-0000-0000-0000DF320000}"/>
    <cellStyle name="Normal 5 2 2 5 2 2 2" xfId="4311" xr:uid="{00000000-0005-0000-0000-0000E0320000}"/>
    <cellStyle name="Normal 5 2 2 5 2 2 2 2" xfId="15687" xr:uid="{00000000-0005-0000-0000-0000E1320000}"/>
    <cellStyle name="Normal 5 2 2 5 2 2 3" xfId="6472" xr:uid="{00000000-0005-0000-0000-0000E2320000}"/>
    <cellStyle name="Normal 5 2 2 5 2 2 3 2" xfId="17848" xr:uid="{00000000-0005-0000-0000-0000E3320000}"/>
    <cellStyle name="Normal 5 2 2 5 2 2 4" xfId="8354" xr:uid="{00000000-0005-0000-0000-0000E4320000}"/>
    <cellStyle name="Normal 5 2 2 5 2 2 4 2" xfId="19729" xr:uid="{00000000-0005-0000-0000-0000E5320000}"/>
    <cellStyle name="Normal 5 2 2 5 2 2 5" xfId="10736" xr:uid="{00000000-0005-0000-0000-0000E6320000}"/>
    <cellStyle name="Normal 5 2 2 5 2 2 5 2" xfId="22106" xr:uid="{00000000-0005-0000-0000-0000E7320000}"/>
    <cellStyle name="Normal 5 2 2 5 2 2 6" xfId="13532" xr:uid="{00000000-0005-0000-0000-0000E8320000}"/>
    <cellStyle name="Normal 5 2 2 5 2 3" xfId="4312" xr:uid="{00000000-0005-0000-0000-0000E9320000}"/>
    <cellStyle name="Normal 5 2 2 5 2 3 2" xfId="15688" xr:uid="{00000000-0005-0000-0000-0000EA320000}"/>
    <cellStyle name="Normal 5 2 2 5 2 4" xfId="6473" xr:uid="{00000000-0005-0000-0000-0000EB320000}"/>
    <cellStyle name="Normal 5 2 2 5 2 4 2" xfId="17849" xr:uid="{00000000-0005-0000-0000-0000EC320000}"/>
    <cellStyle name="Normal 5 2 2 5 2 5" xfId="8355" xr:uid="{00000000-0005-0000-0000-0000ED320000}"/>
    <cellStyle name="Normal 5 2 2 5 2 5 2" xfId="19730" xr:uid="{00000000-0005-0000-0000-0000EE320000}"/>
    <cellStyle name="Normal 5 2 2 5 2 6" xfId="10735" xr:uid="{00000000-0005-0000-0000-0000EF320000}"/>
    <cellStyle name="Normal 5 2 2 5 2 6 2" xfId="22105" xr:uid="{00000000-0005-0000-0000-0000F0320000}"/>
    <cellStyle name="Normal 5 2 2 5 2 7" xfId="13531" xr:uid="{00000000-0005-0000-0000-0000F1320000}"/>
    <cellStyle name="Normal 5 2 2 5 3" xfId="1946" xr:uid="{00000000-0005-0000-0000-0000F2320000}"/>
    <cellStyle name="Normal 5 2 2 5 3 2" xfId="4313" xr:uid="{00000000-0005-0000-0000-0000F3320000}"/>
    <cellStyle name="Normal 5 2 2 5 3 2 2" xfId="15689" xr:uid="{00000000-0005-0000-0000-0000F4320000}"/>
    <cellStyle name="Normal 5 2 2 5 3 3" xfId="6474" xr:uid="{00000000-0005-0000-0000-0000F5320000}"/>
    <cellStyle name="Normal 5 2 2 5 3 3 2" xfId="17850" xr:uid="{00000000-0005-0000-0000-0000F6320000}"/>
    <cellStyle name="Normal 5 2 2 5 3 4" xfId="8356" xr:uid="{00000000-0005-0000-0000-0000F7320000}"/>
    <cellStyle name="Normal 5 2 2 5 3 4 2" xfId="19731" xr:uid="{00000000-0005-0000-0000-0000F8320000}"/>
    <cellStyle name="Normal 5 2 2 5 3 5" xfId="10737" xr:uid="{00000000-0005-0000-0000-0000F9320000}"/>
    <cellStyle name="Normal 5 2 2 5 3 5 2" xfId="22107" xr:uid="{00000000-0005-0000-0000-0000FA320000}"/>
    <cellStyle name="Normal 5 2 2 5 3 6" xfId="13533" xr:uid="{00000000-0005-0000-0000-0000FB320000}"/>
    <cellStyle name="Normal 5 2 2 5 4" xfId="4314" xr:uid="{00000000-0005-0000-0000-0000FC320000}"/>
    <cellStyle name="Normal 5 2 2 5 4 2" xfId="15690" xr:uid="{00000000-0005-0000-0000-0000FD320000}"/>
    <cellStyle name="Normal 5 2 2 5 5" xfId="6475" xr:uid="{00000000-0005-0000-0000-0000FE320000}"/>
    <cellStyle name="Normal 5 2 2 5 5 2" xfId="17851" xr:uid="{00000000-0005-0000-0000-0000FF320000}"/>
    <cellStyle name="Normal 5 2 2 5 6" xfId="8357" xr:uid="{00000000-0005-0000-0000-000000330000}"/>
    <cellStyle name="Normal 5 2 2 5 6 2" xfId="19732" xr:uid="{00000000-0005-0000-0000-000001330000}"/>
    <cellStyle name="Normal 5 2 2 5 7" xfId="10734" xr:uid="{00000000-0005-0000-0000-000002330000}"/>
    <cellStyle name="Normal 5 2 2 5 7 2" xfId="22104" xr:uid="{00000000-0005-0000-0000-000003330000}"/>
    <cellStyle name="Normal 5 2 2 5 8" xfId="13530" xr:uid="{00000000-0005-0000-0000-000004330000}"/>
    <cellStyle name="Normal 5 2 2 6" xfId="1947" xr:uid="{00000000-0005-0000-0000-000005330000}"/>
    <cellStyle name="Normal 5 2 2 6 2" xfId="1948" xr:uid="{00000000-0005-0000-0000-000006330000}"/>
    <cellStyle name="Normal 5 2 2 6 2 2" xfId="1949" xr:uid="{00000000-0005-0000-0000-000007330000}"/>
    <cellStyle name="Normal 5 2 2 6 2 2 2" xfId="4315" xr:uid="{00000000-0005-0000-0000-000008330000}"/>
    <cellStyle name="Normal 5 2 2 6 2 2 2 2" xfId="15691" xr:uid="{00000000-0005-0000-0000-000009330000}"/>
    <cellStyle name="Normal 5 2 2 6 2 2 3" xfId="6476" xr:uid="{00000000-0005-0000-0000-00000A330000}"/>
    <cellStyle name="Normal 5 2 2 6 2 2 3 2" xfId="17852" xr:uid="{00000000-0005-0000-0000-00000B330000}"/>
    <cellStyle name="Normal 5 2 2 6 2 2 4" xfId="8358" xr:uid="{00000000-0005-0000-0000-00000C330000}"/>
    <cellStyle name="Normal 5 2 2 6 2 2 4 2" xfId="19733" xr:uid="{00000000-0005-0000-0000-00000D330000}"/>
    <cellStyle name="Normal 5 2 2 6 2 2 5" xfId="10740" xr:uid="{00000000-0005-0000-0000-00000E330000}"/>
    <cellStyle name="Normal 5 2 2 6 2 2 5 2" xfId="22110" xr:uid="{00000000-0005-0000-0000-00000F330000}"/>
    <cellStyle name="Normal 5 2 2 6 2 2 6" xfId="13536" xr:uid="{00000000-0005-0000-0000-000010330000}"/>
    <cellStyle name="Normal 5 2 2 6 2 3" xfId="4316" xr:uid="{00000000-0005-0000-0000-000011330000}"/>
    <cellStyle name="Normal 5 2 2 6 2 3 2" xfId="15692" xr:uid="{00000000-0005-0000-0000-000012330000}"/>
    <cellStyle name="Normal 5 2 2 6 2 4" xfId="6477" xr:uid="{00000000-0005-0000-0000-000013330000}"/>
    <cellStyle name="Normal 5 2 2 6 2 4 2" xfId="17853" xr:uid="{00000000-0005-0000-0000-000014330000}"/>
    <cellStyle name="Normal 5 2 2 6 2 5" xfId="8359" xr:uid="{00000000-0005-0000-0000-000015330000}"/>
    <cellStyle name="Normal 5 2 2 6 2 5 2" xfId="19734" xr:uid="{00000000-0005-0000-0000-000016330000}"/>
    <cellStyle name="Normal 5 2 2 6 2 6" xfId="10739" xr:uid="{00000000-0005-0000-0000-000017330000}"/>
    <cellStyle name="Normal 5 2 2 6 2 6 2" xfId="22109" xr:uid="{00000000-0005-0000-0000-000018330000}"/>
    <cellStyle name="Normal 5 2 2 6 2 7" xfId="13535" xr:uid="{00000000-0005-0000-0000-000019330000}"/>
    <cellStyle name="Normal 5 2 2 6 3" xfId="1950" xr:uid="{00000000-0005-0000-0000-00001A330000}"/>
    <cellStyle name="Normal 5 2 2 6 3 2" xfId="4317" xr:uid="{00000000-0005-0000-0000-00001B330000}"/>
    <cellStyle name="Normal 5 2 2 6 3 2 2" xfId="15693" xr:uid="{00000000-0005-0000-0000-00001C330000}"/>
    <cellStyle name="Normal 5 2 2 6 3 3" xfId="6478" xr:uid="{00000000-0005-0000-0000-00001D330000}"/>
    <cellStyle name="Normal 5 2 2 6 3 3 2" xfId="17854" xr:uid="{00000000-0005-0000-0000-00001E330000}"/>
    <cellStyle name="Normal 5 2 2 6 3 4" xfId="8360" xr:uid="{00000000-0005-0000-0000-00001F330000}"/>
    <cellStyle name="Normal 5 2 2 6 3 4 2" xfId="19735" xr:uid="{00000000-0005-0000-0000-000020330000}"/>
    <cellStyle name="Normal 5 2 2 6 3 5" xfId="10741" xr:uid="{00000000-0005-0000-0000-000021330000}"/>
    <cellStyle name="Normal 5 2 2 6 3 5 2" xfId="22111" xr:uid="{00000000-0005-0000-0000-000022330000}"/>
    <cellStyle name="Normal 5 2 2 6 3 6" xfId="13537" xr:uid="{00000000-0005-0000-0000-000023330000}"/>
    <cellStyle name="Normal 5 2 2 6 4" xfId="4318" xr:uid="{00000000-0005-0000-0000-000024330000}"/>
    <cellStyle name="Normal 5 2 2 6 4 2" xfId="15694" xr:uid="{00000000-0005-0000-0000-000025330000}"/>
    <cellStyle name="Normal 5 2 2 6 5" xfId="6479" xr:uid="{00000000-0005-0000-0000-000026330000}"/>
    <cellStyle name="Normal 5 2 2 6 5 2" xfId="17855" xr:uid="{00000000-0005-0000-0000-000027330000}"/>
    <cellStyle name="Normal 5 2 2 6 6" xfId="8361" xr:uid="{00000000-0005-0000-0000-000028330000}"/>
    <cellStyle name="Normal 5 2 2 6 6 2" xfId="19736" xr:uid="{00000000-0005-0000-0000-000029330000}"/>
    <cellStyle name="Normal 5 2 2 6 7" xfId="10738" xr:uid="{00000000-0005-0000-0000-00002A330000}"/>
    <cellStyle name="Normal 5 2 2 6 7 2" xfId="22108" xr:uid="{00000000-0005-0000-0000-00002B330000}"/>
    <cellStyle name="Normal 5 2 2 6 8" xfId="13534" xr:uid="{00000000-0005-0000-0000-00002C330000}"/>
    <cellStyle name="Normal 5 2 2 7" xfId="1951" xr:uid="{00000000-0005-0000-0000-00002D330000}"/>
    <cellStyle name="Normal 5 2 2 7 2" xfId="1952" xr:uid="{00000000-0005-0000-0000-00002E330000}"/>
    <cellStyle name="Normal 5 2 2 7 2 2" xfId="4319" xr:uid="{00000000-0005-0000-0000-00002F330000}"/>
    <cellStyle name="Normal 5 2 2 7 2 2 2" xfId="15695" xr:uid="{00000000-0005-0000-0000-000030330000}"/>
    <cellStyle name="Normal 5 2 2 7 2 3" xfId="6480" xr:uid="{00000000-0005-0000-0000-000031330000}"/>
    <cellStyle name="Normal 5 2 2 7 2 3 2" xfId="17856" xr:uid="{00000000-0005-0000-0000-000032330000}"/>
    <cellStyle name="Normal 5 2 2 7 2 4" xfId="8362" xr:uid="{00000000-0005-0000-0000-000033330000}"/>
    <cellStyle name="Normal 5 2 2 7 2 4 2" xfId="19737" xr:uid="{00000000-0005-0000-0000-000034330000}"/>
    <cellStyle name="Normal 5 2 2 7 2 5" xfId="10743" xr:uid="{00000000-0005-0000-0000-000035330000}"/>
    <cellStyle name="Normal 5 2 2 7 2 5 2" xfId="22113" xr:uid="{00000000-0005-0000-0000-000036330000}"/>
    <cellStyle name="Normal 5 2 2 7 2 6" xfId="13539" xr:uid="{00000000-0005-0000-0000-000037330000}"/>
    <cellStyle name="Normal 5 2 2 7 3" xfId="4320" xr:uid="{00000000-0005-0000-0000-000038330000}"/>
    <cellStyle name="Normal 5 2 2 7 3 2" xfId="15696" xr:uid="{00000000-0005-0000-0000-000039330000}"/>
    <cellStyle name="Normal 5 2 2 7 4" xfId="6481" xr:uid="{00000000-0005-0000-0000-00003A330000}"/>
    <cellStyle name="Normal 5 2 2 7 4 2" xfId="17857" xr:uid="{00000000-0005-0000-0000-00003B330000}"/>
    <cellStyle name="Normal 5 2 2 7 5" xfId="8363" xr:uid="{00000000-0005-0000-0000-00003C330000}"/>
    <cellStyle name="Normal 5 2 2 7 5 2" xfId="19738" xr:uid="{00000000-0005-0000-0000-00003D330000}"/>
    <cellStyle name="Normal 5 2 2 7 6" xfId="10742" xr:uid="{00000000-0005-0000-0000-00003E330000}"/>
    <cellStyle name="Normal 5 2 2 7 6 2" xfId="22112" xr:uid="{00000000-0005-0000-0000-00003F330000}"/>
    <cellStyle name="Normal 5 2 2 7 7" xfId="13538" xr:uid="{00000000-0005-0000-0000-000040330000}"/>
    <cellStyle name="Normal 5 2 2 8" xfId="1953" xr:uid="{00000000-0005-0000-0000-000041330000}"/>
    <cellStyle name="Normal 5 2 2 8 2" xfId="4321" xr:uid="{00000000-0005-0000-0000-000042330000}"/>
    <cellStyle name="Normal 5 2 2 8 2 2" xfId="15697" xr:uid="{00000000-0005-0000-0000-000043330000}"/>
    <cellStyle name="Normal 5 2 2 8 3" xfId="6482" xr:uid="{00000000-0005-0000-0000-000044330000}"/>
    <cellStyle name="Normal 5 2 2 8 3 2" xfId="17858" xr:uid="{00000000-0005-0000-0000-000045330000}"/>
    <cellStyle name="Normal 5 2 2 8 4" xfId="8364" xr:uid="{00000000-0005-0000-0000-000046330000}"/>
    <cellStyle name="Normal 5 2 2 8 4 2" xfId="19739" xr:uid="{00000000-0005-0000-0000-000047330000}"/>
    <cellStyle name="Normal 5 2 2 8 5" xfId="10744" xr:uid="{00000000-0005-0000-0000-000048330000}"/>
    <cellStyle name="Normal 5 2 2 8 5 2" xfId="22114" xr:uid="{00000000-0005-0000-0000-000049330000}"/>
    <cellStyle name="Normal 5 2 2 8 6" xfId="13540" xr:uid="{00000000-0005-0000-0000-00004A330000}"/>
    <cellStyle name="Normal 5 2 2 9" xfId="4322" xr:uid="{00000000-0005-0000-0000-00004B330000}"/>
    <cellStyle name="Normal 5 2 2 9 2" xfId="15698" xr:uid="{00000000-0005-0000-0000-00004C330000}"/>
    <cellStyle name="Normal 5 2 3" xfId="1954" xr:uid="{00000000-0005-0000-0000-00004D330000}"/>
    <cellStyle name="Normal 5 2 3 10" xfId="8365" xr:uid="{00000000-0005-0000-0000-00004E330000}"/>
    <cellStyle name="Normal 5 2 3 10 2" xfId="19740" xr:uid="{00000000-0005-0000-0000-00004F330000}"/>
    <cellStyle name="Normal 5 2 3 11" xfId="10745" xr:uid="{00000000-0005-0000-0000-000050330000}"/>
    <cellStyle name="Normal 5 2 3 11 2" xfId="22115" xr:uid="{00000000-0005-0000-0000-000051330000}"/>
    <cellStyle name="Normal 5 2 3 12" xfId="13541" xr:uid="{00000000-0005-0000-0000-000052330000}"/>
    <cellStyle name="Normal 5 2 3 2" xfId="1955" xr:uid="{00000000-0005-0000-0000-000053330000}"/>
    <cellStyle name="Normal 5 2 3 2 10" xfId="10746" xr:uid="{00000000-0005-0000-0000-000054330000}"/>
    <cellStyle name="Normal 5 2 3 2 10 2" xfId="22116" xr:uid="{00000000-0005-0000-0000-000055330000}"/>
    <cellStyle name="Normal 5 2 3 2 11" xfId="13542" xr:uid="{00000000-0005-0000-0000-000056330000}"/>
    <cellStyle name="Normal 5 2 3 2 2" xfId="1956" xr:uid="{00000000-0005-0000-0000-000057330000}"/>
    <cellStyle name="Normal 5 2 3 2 2 2" xfId="1957" xr:uid="{00000000-0005-0000-0000-000058330000}"/>
    <cellStyle name="Normal 5 2 3 2 2 2 2" xfId="1958" xr:uid="{00000000-0005-0000-0000-000059330000}"/>
    <cellStyle name="Normal 5 2 3 2 2 2 2 2" xfId="4323" xr:uid="{00000000-0005-0000-0000-00005A330000}"/>
    <cellStyle name="Normal 5 2 3 2 2 2 2 2 2" xfId="15699" xr:uid="{00000000-0005-0000-0000-00005B330000}"/>
    <cellStyle name="Normal 5 2 3 2 2 2 2 3" xfId="6483" xr:uid="{00000000-0005-0000-0000-00005C330000}"/>
    <cellStyle name="Normal 5 2 3 2 2 2 2 3 2" xfId="17859" xr:uid="{00000000-0005-0000-0000-00005D330000}"/>
    <cellStyle name="Normal 5 2 3 2 2 2 2 4" xfId="8366" xr:uid="{00000000-0005-0000-0000-00005E330000}"/>
    <cellStyle name="Normal 5 2 3 2 2 2 2 4 2" xfId="19741" xr:uid="{00000000-0005-0000-0000-00005F330000}"/>
    <cellStyle name="Normal 5 2 3 2 2 2 2 5" xfId="10749" xr:uid="{00000000-0005-0000-0000-000060330000}"/>
    <cellStyle name="Normal 5 2 3 2 2 2 2 5 2" xfId="22119" xr:uid="{00000000-0005-0000-0000-000061330000}"/>
    <cellStyle name="Normal 5 2 3 2 2 2 2 6" xfId="13545" xr:uid="{00000000-0005-0000-0000-000062330000}"/>
    <cellStyle name="Normal 5 2 3 2 2 2 3" xfId="4324" xr:uid="{00000000-0005-0000-0000-000063330000}"/>
    <cellStyle name="Normal 5 2 3 2 2 2 3 2" xfId="15700" xr:uid="{00000000-0005-0000-0000-000064330000}"/>
    <cellStyle name="Normal 5 2 3 2 2 2 4" xfId="6484" xr:uid="{00000000-0005-0000-0000-000065330000}"/>
    <cellStyle name="Normal 5 2 3 2 2 2 4 2" xfId="17860" xr:uid="{00000000-0005-0000-0000-000066330000}"/>
    <cellStyle name="Normal 5 2 3 2 2 2 5" xfId="8367" xr:uid="{00000000-0005-0000-0000-000067330000}"/>
    <cellStyle name="Normal 5 2 3 2 2 2 5 2" xfId="19742" xr:uid="{00000000-0005-0000-0000-000068330000}"/>
    <cellStyle name="Normal 5 2 3 2 2 2 6" xfId="10748" xr:uid="{00000000-0005-0000-0000-000069330000}"/>
    <cellStyle name="Normal 5 2 3 2 2 2 6 2" xfId="22118" xr:uid="{00000000-0005-0000-0000-00006A330000}"/>
    <cellStyle name="Normal 5 2 3 2 2 2 7" xfId="13544" xr:uid="{00000000-0005-0000-0000-00006B330000}"/>
    <cellStyle name="Normal 5 2 3 2 2 3" xfId="1959" xr:uid="{00000000-0005-0000-0000-00006C330000}"/>
    <cellStyle name="Normal 5 2 3 2 2 3 2" xfId="4325" xr:uid="{00000000-0005-0000-0000-00006D330000}"/>
    <cellStyle name="Normal 5 2 3 2 2 3 2 2" xfId="15701" xr:uid="{00000000-0005-0000-0000-00006E330000}"/>
    <cellStyle name="Normal 5 2 3 2 2 3 3" xfId="6485" xr:uid="{00000000-0005-0000-0000-00006F330000}"/>
    <cellStyle name="Normal 5 2 3 2 2 3 3 2" xfId="17861" xr:uid="{00000000-0005-0000-0000-000070330000}"/>
    <cellStyle name="Normal 5 2 3 2 2 3 4" xfId="8368" xr:uid="{00000000-0005-0000-0000-000071330000}"/>
    <cellStyle name="Normal 5 2 3 2 2 3 4 2" xfId="19743" xr:uid="{00000000-0005-0000-0000-000072330000}"/>
    <cellStyle name="Normal 5 2 3 2 2 3 5" xfId="10750" xr:uid="{00000000-0005-0000-0000-000073330000}"/>
    <cellStyle name="Normal 5 2 3 2 2 3 5 2" xfId="22120" xr:uid="{00000000-0005-0000-0000-000074330000}"/>
    <cellStyle name="Normal 5 2 3 2 2 3 6" xfId="13546" xr:uid="{00000000-0005-0000-0000-000075330000}"/>
    <cellStyle name="Normal 5 2 3 2 2 4" xfId="4326" xr:uid="{00000000-0005-0000-0000-000076330000}"/>
    <cellStyle name="Normal 5 2 3 2 2 4 2" xfId="15702" xr:uid="{00000000-0005-0000-0000-000077330000}"/>
    <cellStyle name="Normal 5 2 3 2 2 5" xfId="6486" xr:uid="{00000000-0005-0000-0000-000078330000}"/>
    <cellStyle name="Normal 5 2 3 2 2 5 2" xfId="17862" xr:uid="{00000000-0005-0000-0000-000079330000}"/>
    <cellStyle name="Normal 5 2 3 2 2 6" xfId="8369" xr:uid="{00000000-0005-0000-0000-00007A330000}"/>
    <cellStyle name="Normal 5 2 3 2 2 6 2" xfId="19744" xr:uid="{00000000-0005-0000-0000-00007B330000}"/>
    <cellStyle name="Normal 5 2 3 2 2 7" xfId="10747" xr:uid="{00000000-0005-0000-0000-00007C330000}"/>
    <cellStyle name="Normal 5 2 3 2 2 7 2" xfId="22117" xr:uid="{00000000-0005-0000-0000-00007D330000}"/>
    <cellStyle name="Normal 5 2 3 2 2 8" xfId="13543" xr:uid="{00000000-0005-0000-0000-00007E330000}"/>
    <cellStyle name="Normal 5 2 3 2 3" xfId="1960" xr:uid="{00000000-0005-0000-0000-00007F330000}"/>
    <cellStyle name="Normal 5 2 3 2 3 2" xfId="1961" xr:uid="{00000000-0005-0000-0000-000080330000}"/>
    <cellStyle name="Normal 5 2 3 2 3 2 2" xfId="1962" xr:uid="{00000000-0005-0000-0000-000081330000}"/>
    <cellStyle name="Normal 5 2 3 2 3 2 2 2" xfId="4327" xr:uid="{00000000-0005-0000-0000-000082330000}"/>
    <cellStyle name="Normal 5 2 3 2 3 2 2 2 2" xfId="15703" xr:uid="{00000000-0005-0000-0000-000083330000}"/>
    <cellStyle name="Normal 5 2 3 2 3 2 2 3" xfId="6487" xr:uid="{00000000-0005-0000-0000-000084330000}"/>
    <cellStyle name="Normal 5 2 3 2 3 2 2 3 2" xfId="17863" xr:uid="{00000000-0005-0000-0000-000085330000}"/>
    <cellStyle name="Normal 5 2 3 2 3 2 2 4" xfId="8370" xr:uid="{00000000-0005-0000-0000-000086330000}"/>
    <cellStyle name="Normal 5 2 3 2 3 2 2 4 2" xfId="19745" xr:uid="{00000000-0005-0000-0000-000087330000}"/>
    <cellStyle name="Normal 5 2 3 2 3 2 2 5" xfId="10753" xr:uid="{00000000-0005-0000-0000-000088330000}"/>
    <cellStyle name="Normal 5 2 3 2 3 2 2 5 2" xfId="22123" xr:uid="{00000000-0005-0000-0000-000089330000}"/>
    <cellStyle name="Normal 5 2 3 2 3 2 2 6" xfId="13549" xr:uid="{00000000-0005-0000-0000-00008A330000}"/>
    <cellStyle name="Normal 5 2 3 2 3 2 3" xfId="4328" xr:uid="{00000000-0005-0000-0000-00008B330000}"/>
    <cellStyle name="Normal 5 2 3 2 3 2 3 2" xfId="15704" xr:uid="{00000000-0005-0000-0000-00008C330000}"/>
    <cellStyle name="Normal 5 2 3 2 3 2 4" xfId="6488" xr:uid="{00000000-0005-0000-0000-00008D330000}"/>
    <cellStyle name="Normal 5 2 3 2 3 2 4 2" xfId="17864" xr:uid="{00000000-0005-0000-0000-00008E330000}"/>
    <cellStyle name="Normal 5 2 3 2 3 2 5" xfId="8371" xr:uid="{00000000-0005-0000-0000-00008F330000}"/>
    <cellStyle name="Normal 5 2 3 2 3 2 5 2" xfId="19746" xr:uid="{00000000-0005-0000-0000-000090330000}"/>
    <cellStyle name="Normal 5 2 3 2 3 2 6" xfId="10752" xr:uid="{00000000-0005-0000-0000-000091330000}"/>
    <cellStyle name="Normal 5 2 3 2 3 2 6 2" xfId="22122" xr:uid="{00000000-0005-0000-0000-000092330000}"/>
    <cellStyle name="Normal 5 2 3 2 3 2 7" xfId="13548" xr:uid="{00000000-0005-0000-0000-000093330000}"/>
    <cellStyle name="Normal 5 2 3 2 3 3" xfId="1963" xr:uid="{00000000-0005-0000-0000-000094330000}"/>
    <cellStyle name="Normal 5 2 3 2 3 3 2" xfId="4329" xr:uid="{00000000-0005-0000-0000-000095330000}"/>
    <cellStyle name="Normal 5 2 3 2 3 3 2 2" xfId="15705" xr:uid="{00000000-0005-0000-0000-000096330000}"/>
    <cellStyle name="Normal 5 2 3 2 3 3 3" xfId="6489" xr:uid="{00000000-0005-0000-0000-000097330000}"/>
    <cellStyle name="Normal 5 2 3 2 3 3 3 2" xfId="17865" xr:uid="{00000000-0005-0000-0000-000098330000}"/>
    <cellStyle name="Normal 5 2 3 2 3 3 4" xfId="8372" xr:uid="{00000000-0005-0000-0000-000099330000}"/>
    <cellStyle name="Normal 5 2 3 2 3 3 4 2" xfId="19747" xr:uid="{00000000-0005-0000-0000-00009A330000}"/>
    <cellStyle name="Normal 5 2 3 2 3 3 5" xfId="10754" xr:uid="{00000000-0005-0000-0000-00009B330000}"/>
    <cellStyle name="Normal 5 2 3 2 3 3 5 2" xfId="22124" xr:uid="{00000000-0005-0000-0000-00009C330000}"/>
    <cellStyle name="Normal 5 2 3 2 3 3 6" xfId="13550" xr:uid="{00000000-0005-0000-0000-00009D330000}"/>
    <cellStyle name="Normal 5 2 3 2 3 4" xfId="4330" xr:uid="{00000000-0005-0000-0000-00009E330000}"/>
    <cellStyle name="Normal 5 2 3 2 3 4 2" xfId="15706" xr:uid="{00000000-0005-0000-0000-00009F330000}"/>
    <cellStyle name="Normal 5 2 3 2 3 5" xfId="6490" xr:uid="{00000000-0005-0000-0000-0000A0330000}"/>
    <cellStyle name="Normal 5 2 3 2 3 5 2" xfId="17866" xr:uid="{00000000-0005-0000-0000-0000A1330000}"/>
    <cellStyle name="Normal 5 2 3 2 3 6" xfId="8373" xr:uid="{00000000-0005-0000-0000-0000A2330000}"/>
    <cellStyle name="Normal 5 2 3 2 3 6 2" xfId="19748" xr:uid="{00000000-0005-0000-0000-0000A3330000}"/>
    <cellStyle name="Normal 5 2 3 2 3 7" xfId="10751" xr:uid="{00000000-0005-0000-0000-0000A4330000}"/>
    <cellStyle name="Normal 5 2 3 2 3 7 2" xfId="22121" xr:uid="{00000000-0005-0000-0000-0000A5330000}"/>
    <cellStyle name="Normal 5 2 3 2 3 8" xfId="13547" xr:uid="{00000000-0005-0000-0000-0000A6330000}"/>
    <cellStyle name="Normal 5 2 3 2 4" xfId="1964" xr:uid="{00000000-0005-0000-0000-0000A7330000}"/>
    <cellStyle name="Normal 5 2 3 2 4 2" xfId="1965" xr:uid="{00000000-0005-0000-0000-0000A8330000}"/>
    <cellStyle name="Normal 5 2 3 2 4 2 2" xfId="1966" xr:uid="{00000000-0005-0000-0000-0000A9330000}"/>
    <cellStyle name="Normal 5 2 3 2 4 2 2 2" xfId="4331" xr:uid="{00000000-0005-0000-0000-0000AA330000}"/>
    <cellStyle name="Normal 5 2 3 2 4 2 2 2 2" xfId="15707" xr:uid="{00000000-0005-0000-0000-0000AB330000}"/>
    <cellStyle name="Normal 5 2 3 2 4 2 2 3" xfId="6491" xr:uid="{00000000-0005-0000-0000-0000AC330000}"/>
    <cellStyle name="Normal 5 2 3 2 4 2 2 3 2" xfId="17867" xr:uid="{00000000-0005-0000-0000-0000AD330000}"/>
    <cellStyle name="Normal 5 2 3 2 4 2 2 4" xfId="8374" xr:uid="{00000000-0005-0000-0000-0000AE330000}"/>
    <cellStyle name="Normal 5 2 3 2 4 2 2 4 2" xfId="19749" xr:uid="{00000000-0005-0000-0000-0000AF330000}"/>
    <cellStyle name="Normal 5 2 3 2 4 2 2 5" xfId="10757" xr:uid="{00000000-0005-0000-0000-0000B0330000}"/>
    <cellStyle name="Normal 5 2 3 2 4 2 2 5 2" xfId="22127" xr:uid="{00000000-0005-0000-0000-0000B1330000}"/>
    <cellStyle name="Normal 5 2 3 2 4 2 2 6" xfId="13553" xr:uid="{00000000-0005-0000-0000-0000B2330000}"/>
    <cellStyle name="Normal 5 2 3 2 4 2 3" xfId="4332" xr:uid="{00000000-0005-0000-0000-0000B3330000}"/>
    <cellStyle name="Normal 5 2 3 2 4 2 3 2" xfId="15708" xr:uid="{00000000-0005-0000-0000-0000B4330000}"/>
    <cellStyle name="Normal 5 2 3 2 4 2 4" xfId="6492" xr:uid="{00000000-0005-0000-0000-0000B5330000}"/>
    <cellStyle name="Normal 5 2 3 2 4 2 4 2" xfId="17868" xr:uid="{00000000-0005-0000-0000-0000B6330000}"/>
    <cellStyle name="Normal 5 2 3 2 4 2 5" xfId="8375" xr:uid="{00000000-0005-0000-0000-0000B7330000}"/>
    <cellStyle name="Normal 5 2 3 2 4 2 5 2" xfId="19750" xr:uid="{00000000-0005-0000-0000-0000B8330000}"/>
    <cellStyle name="Normal 5 2 3 2 4 2 6" xfId="10756" xr:uid="{00000000-0005-0000-0000-0000B9330000}"/>
    <cellStyle name="Normal 5 2 3 2 4 2 6 2" xfId="22126" xr:uid="{00000000-0005-0000-0000-0000BA330000}"/>
    <cellStyle name="Normal 5 2 3 2 4 2 7" xfId="13552" xr:uid="{00000000-0005-0000-0000-0000BB330000}"/>
    <cellStyle name="Normal 5 2 3 2 4 3" xfId="1967" xr:uid="{00000000-0005-0000-0000-0000BC330000}"/>
    <cellStyle name="Normal 5 2 3 2 4 3 2" xfId="4333" xr:uid="{00000000-0005-0000-0000-0000BD330000}"/>
    <cellStyle name="Normal 5 2 3 2 4 3 2 2" xfId="15709" xr:uid="{00000000-0005-0000-0000-0000BE330000}"/>
    <cellStyle name="Normal 5 2 3 2 4 3 3" xfId="6493" xr:uid="{00000000-0005-0000-0000-0000BF330000}"/>
    <cellStyle name="Normal 5 2 3 2 4 3 3 2" xfId="17869" xr:uid="{00000000-0005-0000-0000-0000C0330000}"/>
    <cellStyle name="Normal 5 2 3 2 4 3 4" xfId="8376" xr:uid="{00000000-0005-0000-0000-0000C1330000}"/>
    <cellStyle name="Normal 5 2 3 2 4 3 4 2" xfId="19751" xr:uid="{00000000-0005-0000-0000-0000C2330000}"/>
    <cellStyle name="Normal 5 2 3 2 4 3 5" xfId="10758" xr:uid="{00000000-0005-0000-0000-0000C3330000}"/>
    <cellStyle name="Normal 5 2 3 2 4 3 5 2" xfId="22128" xr:uid="{00000000-0005-0000-0000-0000C4330000}"/>
    <cellStyle name="Normal 5 2 3 2 4 3 6" xfId="13554" xr:uid="{00000000-0005-0000-0000-0000C5330000}"/>
    <cellStyle name="Normal 5 2 3 2 4 4" xfId="4334" xr:uid="{00000000-0005-0000-0000-0000C6330000}"/>
    <cellStyle name="Normal 5 2 3 2 4 4 2" xfId="15710" xr:uid="{00000000-0005-0000-0000-0000C7330000}"/>
    <cellStyle name="Normal 5 2 3 2 4 5" xfId="6494" xr:uid="{00000000-0005-0000-0000-0000C8330000}"/>
    <cellStyle name="Normal 5 2 3 2 4 5 2" xfId="17870" xr:uid="{00000000-0005-0000-0000-0000C9330000}"/>
    <cellStyle name="Normal 5 2 3 2 4 6" xfId="8377" xr:uid="{00000000-0005-0000-0000-0000CA330000}"/>
    <cellStyle name="Normal 5 2 3 2 4 6 2" xfId="19752" xr:uid="{00000000-0005-0000-0000-0000CB330000}"/>
    <cellStyle name="Normal 5 2 3 2 4 7" xfId="10755" xr:uid="{00000000-0005-0000-0000-0000CC330000}"/>
    <cellStyle name="Normal 5 2 3 2 4 7 2" xfId="22125" xr:uid="{00000000-0005-0000-0000-0000CD330000}"/>
    <cellStyle name="Normal 5 2 3 2 4 8" xfId="13551" xr:uid="{00000000-0005-0000-0000-0000CE330000}"/>
    <cellStyle name="Normal 5 2 3 2 5" xfId="1968" xr:uid="{00000000-0005-0000-0000-0000CF330000}"/>
    <cellStyle name="Normal 5 2 3 2 5 2" xfId="1969" xr:uid="{00000000-0005-0000-0000-0000D0330000}"/>
    <cellStyle name="Normal 5 2 3 2 5 2 2" xfId="4335" xr:uid="{00000000-0005-0000-0000-0000D1330000}"/>
    <cellStyle name="Normal 5 2 3 2 5 2 2 2" xfId="15711" xr:uid="{00000000-0005-0000-0000-0000D2330000}"/>
    <cellStyle name="Normal 5 2 3 2 5 2 3" xfId="6495" xr:uid="{00000000-0005-0000-0000-0000D3330000}"/>
    <cellStyle name="Normal 5 2 3 2 5 2 3 2" xfId="17871" xr:uid="{00000000-0005-0000-0000-0000D4330000}"/>
    <cellStyle name="Normal 5 2 3 2 5 2 4" xfId="8378" xr:uid="{00000000-0005-0000-0000-0000D5330000}"/>
    <cellStyle name="Normal 5 2 3 2 5 2 4 2" xfId="19753" xr:uid="{00000000-0005-0000-0000-0000D6330000}"/>
    <cellStyle name="Normal 5 2 3 2 5 2 5" xfId="10760" xr:uid="{00000000-0005-0000-0000-0000D7330000}"/>
    <cellStyle name="Normal 5 2 3 2 5 2 5 2" xfId="22130" xr:uid="{00000000-0005-0000-0000-0000D8330000}"/>
    <cellStyle name="Normal 5 2 3 2 5 2 6" xfId="13556" xr:uid="{00000000-0005-0000-0000-0000D9330000}"/>
    <cellStyle name="Normal 5 2 3 2 5 3" xfId="4336" xr:uid="{00000000-0005-0000-0000-0000DA330000}"/>
    <cellStyle name="Normal 5 2 3 2 5 3 2" xfId="15712" xr:uid="{00000000-0005-0000-0000-0000DB330000}"/>
    <cellStyle name="Normal 5 2 3 2 5 4" xfId="6496" xr:uid="{00000000-0005-0000-0000-0000DC330000}"/>
    <cellStyle name="Normal 5 2 3 2 5 4 2" xfId="17872" xr:uid="{00000000-0005-0000-0000-0000DD330000}"/>
    <cellStyle name="Normal 5 2 3 2 5 5" xfId="8379" xr:uid="{00000000-0005-0000-0000-0000DE330000}"/>
    <cellStyle name="Normal 5 2 3 2 5 5 2" xfId="19754" xr:uid="{00000000-0005-0000-0000-0000DF330000}"/>
    <cellStyle name="Normal 5 2 3 2 5 6" xfId="10759" xr:uid="{00000000-0005-0000-0000-0000E0330000}"/>
    <cellStyle name="Normal 5 2 3 2 5 6 2" xfId="22129" xr:uid="{00000000-0005-0000-0000-0000E1330000}"/>
    <cellStyle name="Normal 5 2 3 2 5 7" xfId="13555" xr:uid="{00000000-0005-0000-0000-0000E2330000}"/>
    <cellStyle name="Normal 5 2 3 2 6" xfId="1970" xr:uid="{00000000-0005-0000-0000-0000E3330000}"/>
    <cellStyle name="Normal 5 2 3 2 6 2" xfId="4337" xr:uid="{00000000-0005-0000-0000-0000E4330000}"/>
    <cellStyle name="Normal 5 2 3 2 6 2 2" xfId="15713" xr:uid="{00000000-0005-0000-0000-0000E5330000}"/>
    <cellStyle name="Normal 5 2 3 2 6 3" xfId="6497" xr:uid="{00000000-0005-0000-0000-0000E6330000}"/>
    <cellStyle name="Normal 5 2 3 2 6 3 2" xfId="17873" xr:uid="{00000000-0005-0000-0000-0000E7330000}"/>
    <cellStyle name="Normal 5 2 3 2 6 4" xfId="8380" xr:uid="{00000000-0005-0000-0000-0000E8330000}"/>
    <cellStyle name="Normal 5 2 3 2 6 4 2" xfId="19755" xr:uid="{00000000-0005-0000-0000-0000E9330000}"/>
    <cellStyle name="Normal 5 2 3 2 6 5" xfId="10761" xr:uid="{00000000-0005-0000-0000-0000EA330000}"/>
    <cellStyle name="Normal 5 2 3 2 6 5 2" xfId="22131" xr:uid="{00000000-0005-0000-0000-0000EB330000}"/>
    <cellStyle name="Normal 5 2 3 2 6 6" xfId="13557" xr:uid="{00000000-0005-0000-0000-0000EC330000}"/>
    <cellStyle name="Normal 5 2 3 2 7" xfId="4338" xr:uid="{00000000-0005-0000-0000-0000ED330000}"/>
    <cellStyle name="Normal 5 2 3 2 7 2" xfId="15714" xr:uid="{00000000-0005-0000-0000-0000EE330000}"/>
    <cellStyle name="Normal 5 2 3 2 8" xfId="6498" xr:uid="{00000000-0005-0000-0000-0000EF330000}"/>
    <cellStyle name="Normal 5 2 3 2 8 2" xfId="17874" xr:uid="{00000000-0005-0000-0000-0000F0330000}"/>
    <cellStyle name="Normal 5 2 3 2 9" xfId="8381" xr:uid="{00000000-0005-0000-0000-0000F1330000}"/>
    <cellStyle name="Normal 5 2 3 2 9 2" xfId="19756" xr:uid="{00000000-0005-0000-0000-0000F2330000}"/>
    <cellStyle name="Normal 5 2 3 3" xfId="1971" xr:uid="{00000000-0005-0000-0000-0000F3330000}"/>
    <cellStyle name="Normal 5 2 3 3 2" xfId="1972" xr:uid="{00000000-0005-0000-0000-0000F4330000}"/>
    <cellStyle name="Normal 5 2 3 3 2 2" xfId="1973" xr:uid="{00000000-0005-0000-0000-0000F5330000}"/>
    <cellStyle name="Normal 5 2 3 3 2 2 2" xfId="4339" xr:uid="{00000000-0005-0000-0000-0000F6330000}"/>
    <cellStyle name="Normal 5 2 3 3 2 2 2 2" xfId="15715" xr:uid="{00000000-0005-0000-0000-0000F7330000}"/>
    <cellStyle name="Normal 5 2 3 3 2 2 3" xfId="6499" xr:uid="{00000000-0005-0000-0000-0000F8330000}"/>
    <cellStyle name="Normal 5 2 3 3 2 2 3 2" xfId="17875" xr:uid="{00000000-0005-0000-0000-0000F9330000}"/>
    <cellStyle name="Normal 5 2 3 3 2 2 4" xfId="8382" xr:uid="{00000000-0005-0000-0000-0000FA330000}"/>
    <cellStyle name="Normal 5 2 3 3 2 2 4 2" xfId="19757" xr:uid="{00000000-0005-0000-0000-0000FB330000}"/>
    <cellStyle name="Normal 5 2 3 3 2 2 5" xfId="10764" xr:uid="{00000000-0005-0000-0000-0000FC330000}"/>
    <cellStyle name="Normal 5 2 3 3 2 2 5 2" xfId="22134" xr:uid="{00000000-0005-0000-0000-0000FD330000}"/>
    <cellStyle name="Normal 5 2 3 3 2 2 6" xfId="13560" xr:uid="{00000000-0005-0000-0000-0000FE330000}"/>
    <cellStyle name="Normal 5 2 3 3 2 3" xfId="4340" xr:uid="{00000000-0005-0000-0000-0000FF330000}"/>
    <cellStyle name="Normal 5 2 3 3 2 3 2" xfId="15716" xr:uid="{00000000-0005-0000-0000-000000340000}"/>
    <cellStyle name="Normal 5 2 3 3 2 4" xfId="6500" xr:uid="{00000000-0005-0000-0000-000001340000}"/>
    <cellStyle name="Normal 5 2 3 3 2 4 2" xfId="17876" xr:uid="{00000000-0005-0000-0000-000002340000}"/>
    <cellStyle name="Normal 5 2 3 3 2 5" xfId="8383" xr:uid="{00000000-0005-0000-0000-000003340000}"/>
    <cellStyle name="Normal 5 2 3 3 2 5 2" xfId="19758" xr:uid="{00000000-0005-0000-0000-000004340000}"/>
    <cellStyle name="Normal 5 2 3 3 2 6" xfId="10763" xr:uid="{00000000-0005-0000-0000-000005340000}"/>
    <cellStyle name="Normal 5 2 3 3 2 6 2" xfId="22133" xr:uid="{00000000-0005-0000-0000-000006340000}"/>
    <cellStyle name="Normal 5 2 3 3 2 7" xfId="13559" xr:uid="{00000000-0005-0000-0000-000007340000}"/>
    <cellStyle name="Normal 5 2 3 3 3" xfId="1974" xr:uid="{00000000-0005-0000-0000-000008340000}"/>
    <cellStyle name="Normal 5 2 3 3 3 2" xfId="4341" xr:uid="{00000000-0005-0000-0000-000009340000}"/>
    <cellStyle name="Normal 5 2 3 3 3 2 2" xfId="15717" xr:uid="{00000000-0005-0000-0000-00000A340000}"/>
    <cellStyle name="Normal 5 2 3 3 3 3" xfId="6501" xr:uid="{00000000-0005-0000-0000-00000B340000}"/>
    <cellStyle name="Normal 5 2 3 3 3 3 2" xfId="17877" xr:uid="{00000000-0005-0000-0000-00000C340000}"/>
    <cellStyle name="Normal 5 2 3 3 3 4" xfId="8384" xr:uid="{00000000-0005-0000-0000-00000D340000}"/>
    <cellStyle name="Normal 5 2 3 3 3 4 2" xfId="19759" xr:uid="{00000000-0005-0000-0000-00000E340000}"/>
    <cellStyle name="Normal 5 2 3 3 3 5" xfId="10765" xr:uid="{00000000-0005-0000-0000-00000F340000}"/>
    <cellStyle name="Normal 5 2 3 3 3 5 2" xfId="22135" xr:uid="{00000000-0005-0000-0000-000010340000}"/>
    <cellStyle name="Normal 5 2 3 3 3 6" xfId="13561" xr:uid="{00000000-0005-0000-0000-000011340000}"/>
    <cellStyle name="Normal 5 2 3 3 4" xfId="4342" xr:uid="{00000000-0005-0000-0000-000012340000}"/>
    <cellStyle name="Normal 5 2 3 3 4 2" xfId="15718" xr:uid="{00000000-0005-0000-0000-000013340000}"/>
    <cellStyle name="Normal 5 2 3 3 5" xfId="6502" xr:uid="{00000000-0005-0000-0000-000014340000}"/>
    <cellStyle name="Normal 5 2 3 3 5 2" xfId="17878" xr:uid="{00000000-0005-0000-0000-000015340000}"/>
    <cellStyle name="Normal 5 2 3 3 6" xfId="8385" xr:uid="{00000000-0005-0000-0000-000016340000}"/>
    <cellStyle name="Normal 5 2 3 3 6 2" xfId="19760" xr:uid="{00000000-0005-0000-0000-000017340000}"/>
    <cellStyle name="Normal 5 2 3 3 7" xfId="10762" xr:uid="{00000000-0005-0000-0000-000018340000}"/>
    <cellStyle name="Normal 5 2 3 3 7 2" xfId="22132" xr:uid="{00000000-0005-0000-0000-000019340000}"/>
    <cellStyle name="Normal 5 2 3 3 8" xfId="13558" xr:uid="{00000000-0005-0000-0000-00001A340000}"/>
    <cellStyle name="Normal 5 2 3 4" xfId="1975" xr:uid="{00000000-0005-0000-0000-00001B340000}"/>
    <cellStyle name="Normal 5 2 3 4 2" xfId="1976" xr:uid="{00000000-0005-0000-0000-00001C340000}"/>
    <cellStyle name="Normal 5 2 3 4 2 2" xfId="1977" xr:uid="{00000000-0005-0000-0000-00001D340000}"/>
    <cellStyle name="Normal 5 2 3 4 2 2 2" xfId="4343" xr:uid="{00000000-0005-0000-0000-00001E340000}"/>
    <cellStyle name="Normal 5 2 3 4 2 2 2 2" xfId="15719" xr:uid="{00000000-0005-0000-0000-00001F340000}"/>
    <cellStyle name="Normal 5 2 3 4 2 2 3" xfId="6503" xr:uid="{00000000-0005-0000-0000-000020340000}"/>
    <cellStyle name="Normal 5 2 3 4 2 2 3 2" xfId="17879" xr:uid="{00000000-0005-0000-0000-000021340000}"/>
    <cellStyle name="Normal 5 2 3 4 2 2 4" xfId="8386" xr:uid="{00000000-0005-0000-0000-000022340000}"/>
    <cellStyle name="Normal 5 2 3 4 2 2 4 2" xfId="19761" xr:uid="{00000000-0005-0000-0000-000023340000}"/>
    <cellStyle name="Normal 5 2 3 4 2 2 5" xfId="10768" xr:uid="{00000000-0005-0000-0000-000024340000}"/>
    <cellStyle name="Normal 5 2 3 4 2 2 5 2" xfId="22138" xr:uid="{00000000-0005-0000-0000-000025340000}"/>
    <cellStyle name="Normal 5 2 3 4 2 2 6" xfId="13564" xr:uid="{00000000-0005-0000-0000-000026340000}"/>
    <cellStyle name="Normal 5 2 3 4 2 3" xfId="4344" xr:uid="{00000000-0005-0000-0000-000027340000}"/>
    <cellStyle name="Normal 5 2 3 4 2 3 2" xfId="15720" xr:uid="{00000000-0005-0000-0000-000028340000}"/>
    <cellStyle name="Normal 5 2 3 4 2 4" xfId="6504" xr:uid="{00000000-0005-0000-0000-000029340000}"/>
    <cellStyle name="Normal 5 2 3 4 2 4 2" xfId="17880" xr:uid="{00000000-0005-0000-0000-00002A340000}"/>
    <cellStyle name="Normal 5 2 3 4 2 5" xfId="8387" xr:uid="{00000000-0005-0000-0000-00002B340000}"/>
    <cellStyle name="Normal 5 2 3 4 2 5 2" xfId="19762" xr:uid="{00000000-0005-0000-0000-00002C340000}"/>
    <cellStyle name="Normal 5 2 3 4 2 6" xfId="10767" xr:uid="{00000000-0005-0000-0000-00002D340000}"/>
    <cellStyle name="Normal 5 2 3 4 2 6 2" xfId="22137" xr:uid="{00000000-0005-0000-0000-00002E340000}"/>
    <cellStyle name="Normal 5 2 3 4 2 7" xfId="13563" xr:uid="{00000000-0005-0000-0000-00002F340000}"/>
    <cellStyle name="Normal 5 2 3 4 3" xfId="1978" xr:uid="{00000000-0005-0000-0000-000030340000}"/>
    <cellStyle name="Normal 5 2 3 4 3 2" xfId="4345" xr:uid="{00000000-0005-0000-0000-000031340000}"/>
    <cellStyle name="Normal 5 2 3 4 3 2 2" xfId="15721" xr:uid="{00000000-0005-0000-0000-000032340000}"/>
    <cellStyle name="Normal 5 2 3 4 3 3" xfId="6505" xr:uid="{00000000-0005-0000-0000-000033340000}"/>
    <cellStyle name="Normal 5 2 3 4 3 3 2" xfId="17881" xr:uid="{00000000-0005-0000-0000-000034340000}"/>
    <cellStyle name="Normal 5 2 3 4 3 4" xfId="8388" xr:uid="{00000000-0005-0000-0000-000035340000}"/>
    <cellStyle name="Normal 5 2 3 4 3 4 2" xfId="19763" xr:uid="{00000000-0005-0000-0000-000036340000}"/>
    <cellStyle name="Normal 5 2 3 4 3 5" xfId="10769" xr:uid="{00000000-0005-0000-0000-000037340000}"/>
    <cellStyle name="Normal 5 2 3 4 3 5 2" xfId="22139" xr:uid="{00000000-0005-0000-0000-000038340000}"/>
    <cellStyle name="Normal 5 2 3 4 3 6" xfId="13565" xr:uid="{00000000-0005-0000-0000-000039340000}"/>
    <cellStyle name="Normal 5 2 3 4 4" xfId="4346" xr:uid="{00000000-0005-0000-0000-00003A340000}"/>
    <cellStyle name="Normal 5 2 3 4 4 2" xfId="15722" xr:uid="{00000000-0005-0000-0000-00003B340000}"/>
    <cellStyle name="Normal 5 2 3 4 5" xfId="6506" xr:uid="{00000000-0005-0000-0000-00003C340000}"/>
    <cellStyle name="Normal 5 2 3 4 5 2" xfId="17882" xr:uid="{00000000-0005-0000-0000-00003D340000}"/>
    <cellStyle name="Normal 5 2 3 4 6" xfId="8389" xr:uid="{00000000-0005-0000-0000-00003E340000}"/>
    <cellStyle name="Normal 5 2 3 4 6 2" xfId="19764" xr:uid="{00000000-0005-0000-0000-00003F340000}"/>
    <cellStyle name="Normal 5 2 3 4 7" xfId="10766" xr:uid="{00000000-0005-0000-0000-000040340000}"/>
    <cellStyle name="Normal 5 2 3 4 7 2" xfId="22136" xr:uid="{00000000-0005-0000-0000-000041340000}"/>
    <cellStyle name="Normal 5 2 3 4 8" xfId="13562" xr:uid="{00000000-0005-0000-0000-000042340000}"/>
    <cellStyle name="Normal 5 2 3 5" xfId="1979" xr:uid="{00000000-0005-0000-0000-000043340000}"/>
    <cellStyle name="Normal 5 2 3 5 2" xfId="1980" xr:uid="{00000000-0005-0000-0000-000044340000}"/>
    <cellStyle name="Normal 5 2 3 5 2 2" xfId="1981" xr:uid="{00000000-0005-0000-0000-000045340000}"/>
    <cellStyle name="Normal 5 2 3 5 2 2 2" xfId="4347" xr:uid="{00000000-0005-0000-0000-000046340000}"/>
    <cellStyle name="Normal 5 2 3 5 2 2 2 2" xfId="15723" xr:uid="{00000000-0005-0000-0000-000047340000}"/>
    <cellStyle name="Normal 5 2 3 5 2 2 3" xfId="6507" xr:uid="{00000000-0005-0000-0000-000048340000}"/>
    <cellStyle name="Normal 5 2 3 5 2 2 3 2" xfId="17883" xr:uid="{00000000-0005-0000-0000-000049340000}"/>
    <cellStyle name="Normal 5 2 3 5 2 2 4" xfId="8390" xr:uid="{00000000-0005-0000-0000-00004A340000}"/>
    <cellStyle name="Normal 5 2 3 5 2 2 4 2" xfId="19765" xr:uid="{00000000-0005-0000-0000-00004B340000}"/>
    <cellStyle name="Normal 5 2 3 5 2 2 5" xfId="10772" xr:uid="{00000000-0005-0000-0000-00004C340000}"/>
    <cellStyle name="Normal 5 2 3 5 2 2 5 2" xfId="22142" xr:uid="{00000000-0005-0000-0000-00004D340000}"/>
    <cellStyle name="Normal 5 2 3 5 2 2 6" xfId="13568" xr:uid="{00000000-0005-0000-0000-00004E340000}"/>
    <cellStyle name="Normal 5 2 3 5 2 3" xfId="4348" xr:uid="{00000000-0005-0000-0000-00004F340000}"/>
    <cellStyle name="Normal 5 2 3 5 2 3 2" xfId="15724" xr:uid="{00000000-0005-0000-0000-000050340000}"/>
    <cellStyle name="Normal 5 2 3 5 2 4" xfId="6508" xr:uid="{00000000-0005-0000-0000-000051340000}"/>
    <cellStyle name="Normal 5 2 3 5 2 4 2" xfId="17884" xr:uid="{00000000-0005-0000-0000-000052340000}"/>
    <cellStyle name="Normal 5 2 3 5 2 5" xfId="8391" xr:uid="{00000000-0005-0000-0000-000053340000}"/>
    <cellStyle name="Normal 5 2 3 5 2 5 2" xfId="19766" xr:uid="{00000000-0005-0000-0000-000054340000}"/>
    <cellStyle name="Normal 5 2 3 5 2 6" xfId="10771" xr:uid="{00000000-0005-0000-0000-000055340000}"/>
    <cellStyle name="Normal 5 2 3 5 2 6 2" xfId="22141" xr:uid="{00000000-0005-0000-0000-000056340000}"/>
    <cellStyle name="Normal 5 2 3 5 2 7" xfId="13567" xr:uid="{00000000-0005-0000-0000-000057340000}"/>
    <cellStyle name="Normal 5 2 3 5 3" xfId="1982" xr:uid="{00000000-0005-0000-0000-000058340000}"/>
    <cellStyle name="Normal 5 2 3 5 3 2" xfId="4349" xr:uid="{00000000-0005-0000-0000-000059340000}"/>
    <cellStyle name="Normal 5 2 3 5 3 2 2" xfId="15725" xr:uid="{00000000-0005-0000-0000-00005A340000}"/>
    <cellStyle name="Normal 5 2 3 5 3 3" xfId="6509" xr:uid="{00000000-0005-0000-0000-00005B340000}"/>
    <cellStyle name="Normal 5 2 3 5 3 3 2" xfId="17885" xr:uid="{00000000-0005-0000-0000-00005C340000}"/>
    <cellStyle name="Normal 5 2 3 5 3 4" xfId="8392" xr:uid="{00000000-0005-0000-0000-00005D340000}"/>
    <cellStyle name="Normal 5 2 3 5 3 4 2" xfId="19767" xr:uid="{00000000-0005-0000-0000-00005E340000}"/>
    <cellStyle name="Normal 5 2 3 5 3 5" xfId="10773" xr:uid="{00000000-0005-0000-0000-00005F340000}"/>
    <cellStyle name="Normal 5 2 3 5 3 5 2" xfId="22143" xr:uid="{00000000-0005-0000-0000-000060340000}"/>
    <cellStyle name="Normal 5 2 3 5 3 6" xfId="13569" xr:uid="{00000000-0005-0000-0000-000061340000}"/>
    <cellStyle name="Normal 5 2 3 5 4" xfId="4350" xr:uid="{00000000-0005-0000-0000-000062340000}"/>
    <cellStyle name="Normal 5 2 3 5 4 2" xfId="15726" xr:uid="{00000000-0005-0000-0000-000063340000}"/>
    <cellStyle name="Normal 5 2 3 5 5" xfId="6510" xr:uid="{00000000-0005-0000-0000-000064340000}"/>
    <cellStyle name="Normal 5 2 3 5 5 2" xfId="17886" xr:uid="{00000000-0005-0000-0000-000065340000}"/>
    <cellStyle name="Normal 5 2 3 5 6" xfId="8393" xr:uid="{00000000-0005-0000-0000-000066340000}"/>
    <cellStyle name="Normal 5 2 3 5 6 2" xfId="19768" xr:uid="{00000000-0005-0000-0000-000067340000}"/>
    <cellStyle name="Normal 5 2 3 5 7" xfId="10770" xr:uid="{00000000-0005-0000-0000-000068340000}"/>
    <cellStyle name="Normal 5 2 3 5 7 2" xfId="22140" xr:uid="{00000000-0005-0000-0000-000069340000}"/>
    <cellStyle name="Normal 5 2 3 5 8" xfId="13566" xr:uid="{00000000-0005-0000-0000-00006A340000}"/>
    <cellStyle name="Normal 5 2 3 6" xfId="1983" xr:uid="{00000000-0005-0000-0000-00006B340000}"/>
    <cellStyle name="Normal 5 2 3 6 2" xfId="1984" xr:uid="{00000000-0005-0000-0000-00006C340000}"/>
    <cellStyle name="Normal 5 2 3 6 2 2" xfId="4351" xr:uid="{00000000-0005-0000-0000-00006D340000}"/>
    <cellStyle name="Normal 5 2 3 6 2 2 2" xfId="15727" xr:uid="{00000000-0005-0000-0000-00006E340000}"/>
    <cellStyle name="Normal 5 2 3 6 2 3" xfId="6511" xr:uid="{00000000-0005-0000-0000-00006F340000}"/>
    <cellStyle name="Normal 5 2 3 6 2 3 2" xfId="17887" xr:uid="{00000000-0005-0000-0000-000070340000}"/>
    <cellStyle name="Normal 5 2 3 6 2 4" xfId="8394" xr:uid="{00000000-0005-0000-0000-000071340000}"/>
    <cellStyle name="Normal 5 2 3 6 2 4 2" xfId="19769" xr:uid="{00000000-0005-0000-0000-000072340000}"/>
    <cellStyle name="Normal 5 2 3 6 2 5" xfId="10775" xr:uid="{00000000-0005-0000-0000-000073340000}"/>
    <cellStyle name="Normal 5 2 3 6 2 5 2" xfId="22145" xr:uid="{00000000-0005-0000-0000-000074340000}"/>
    <cellStyle name="Normal 5 2 3 6 2 6" xfId="13571" xr:uid="{00000000-0005-0000-0000-000075340000}"/>
    <cellStyle name="Normal 5 2 3 6 3" xfId="4352" xr:uid="{00000000-0005-0000-0000-000076340000}"/>
    <cellStyle name="Normal 5 2 3 6 3 2" xfId="15728" xr:uid="{00000000-0005-0000-0000-000077340000}"/>
    <cellStyle name="Normal 5 2 3 6 4" xfId="6512" xr:uid="{00000000-0005-0000-0000-000078340000}"/>
    <cellStyle name="Normal 5 2 3 6 4 2" xfId="17888" xr:uid="{00000000-0005-0000-0000-000079340000}"/>
    <cellStyle name="Normal 5 2 3 6 5" xfId="8395" xr:uid="{00000000-0005-0000-0000-00007A340000}"/>
    <cellStyle name="Normal 5 2 3 6 5 2" xfId="19770" xr:uid="{00000000-0005-0000-0000-00007B340000}"/>
    <cellStyle name="Normal 5 2 3 6 6" xfId="10774" xr:uid="{00000000-0005-0000-0000-00007C340000}"/>
    <cellStyle name="Normal 5 2 3 6 6 2" xfId="22144" xr:uid="{00000000-0005-0000-0000-00007D340000}"/>
    <cellStyle name="Normal 5 2 3 6 7" xfId="13570" xr:uid="{00000000-0005-0000-0000-00007E340000}"/>
    <cellStyle name="Normal 5 2 3 7" xfId="1985" xr:uid="{00000000-0005-0000-0000-00007F340000}"/>
    <cellStyle name="Normal 5 2 3 7 2" xfId="4353" xr:uid="{00000000-0005-0000-0000-000080340000}"/>
    <cellStyle name="Normal 5 2 3 7 2 2" xfId="15729" xr:uid="{00000000-0005-0000-0000-000081340000}"/>
    <cellStyle name="Normal 5 2 3 7 3" xfId="6513" xr:uid="{00000000-0005-0000-0000-000082340000}"/>
    <cellStyle name="Normal 5 2 3 7 3 2" xfId="17889" xr:uid="{00000000-0005-0000-0000-000083340000}"/>
    <cellStyle name="Normal 5 2 3 7 4" xfId="8396" xr:uid="{00000000-0005-0000-0000-000084340000}"/>
    <cellStyle name="Normal 5 2 3 7 4 2" xfId="19771" xr:uid="{00000000-0005-0000-0000-000085340000}"/>
    <cellStyle name="Normal 5 2 3 7 5" xfId="10776" xr:uid="{00000000-0005-0000-0000-000086340000}"/>
    <cellStyle name="Normal 5 2 3 7 5 2" xfId="22146" xr:uid="{00000000-0005-0000-0000-000087340000}"/>
    <cellStyle name="Normal 5 2 3 7 6" xfId="13572" xr:uid="{00000000-0005-0000-0000-000088340000}"/>
    <cellStyle name="Normal 5 2 3 8" xfId="4354" xr:uid="{00000000-0005-0000-0000-000089340000}"/>
    <cellStyle name="Normal 5 2 3 8 2" xfId="15730" xr:uid="{00000000-0005-0000-0000-00008A340000}"/>
    <cellStyle name="Normal 5 2 3 9" xfId="6514" xr:uid="{00000000-0005-0000-0000-00008B340000}"/>
    <cellStyle name="Normal 5 2 3 9 2" xfId="17890" xr:uid="{00000000-0005-0000-0000-00008C340000}"/>
    <cellStyle name="Normal 5 2 4" xfId="1986" xr:uid="{00000000-0005-0000-0000-00008D340000}"/>
    <cellStyle name="Normal 5 2 4 10" xfId="8397" xr:uid="{00000000-0005-0000-0000-00008E340000}"/>
    <cellStyle name="Normal 5 2 4 10 2" xfId="19772" xr:uid="{00000000-0005-0000-0000-00008F340000}"/>
    <cellStyle name="Normal 5 2 4 11" xfId="10777" xr:uid="{00000000-0005-0000-0000-000090340000}"/>
    <cellStyle name="Normal 5 2 4 11 2" xfId="22147" xr:uid="{00000000-0005-0000-0000-000091340000}"/>
    <cellStyle name="Normal 5 2 4 12" xfId="13573" xr:uid="{00000000-0005-0000-0000-000092340000}"/>
    <cellStyle name="Normal 5 2 4 2" xfId="1987" xr:uid="{00000000-0005-0000-0000-000093340000}"/>
    <cellStyle name="Normal 5 2 4 2 10" xfId="10778" xr:uid="{00000000-0005-0000-0000-000094340000}"/>
    <cellStyle name="Normal 5 2 4 2 10 2" xfId="22148" xr:uid="{00000000-0005-0000-0000-000095340000}"/>
    <cellStyle name="Normal 5 2 4 2 11" xfId="13574" xr:uid="{00000000-0005-0000-0000-000096340000}"/>
    <cellStyle name="Normal 5 2 4 2 2" xfId="1988" xr:uid="{00000000-0005-0000-0000-000097340000}"/>
    <cellStyle name="Normal 5 2 4 2 2 2" xfId="1989" xr:uid="{00000000-0005-0000-0000-000098340000}"/>
    <cellStyle name="Normal 5 2 4 2 2 2 2" xfId="1990" xr:uid="{00000000-0005-0000-0000-000099340000}"/>
    <cellStyle name="Normal 5 2 4 2 2 2 2 2" xfId="4355" xr:uid="{00000000-0005-0000-0000-00009A340000}"/>
    <cellStyle name="Normal 5 2 4 2 2 2 2 2 2" xfId="15731" xr:uid="{00000000-0005-0000-0000-00009B340000}"/>
    <cellStyle name="Normal 5 2 4 2 2 2 2 3" xfId="6515" xr:uid="{00000000-0005-0000-0000-00009C340000}"/>
    <cellStyle name="Normal 5 2 4 2 2 2 2 3 2" xfId="17891" xr:uid="{00000000-0005-0000-0000-00009D340000}"/>
    <cellStyle name="Normal 5 2 4 2 2 2 2 4" xfId="8398" xr:uid="{00000000-0005-0000-0000-00009E340000}"/>
    <cellStyle name="Normal 5 2 4 2 2 2 2 4 2" xfId="19773" xr:uid="{00000000-0005-0000-0000-00009F340000}"/>
    <cellStyle name="Normal 5 2 4 2 2 2 2 5" xfId="10781" xr:uid="{00000000-0005-0000-0000-0000A0340000}"/>
    <cellStyle name="Normal 5 2 4 2 2 2 2 5 2" xfId="22151" xr:uid="{00000000-0005-0000-0000-0000A1340000}"/>
    <cellStyle name="Normal 5 2 4 2 2 2 2 6" xfId="13577" xr:uid="{00000000-0005-0000-0000-0000A2340000}"/>
    <cellStyle name="Normal 5 2 4 2 2 2 3" xfId="4356" xr:uid="{00000000-0005-0000-0000-0000A3340000}"/>
    <cellStyle name="Normal 5 2 4 2 2 2 3 2" xfId="15732" xr:uid="{00000000-0005-0000-0000-0000A4340000}"/>
    <cellStyle name="Normal 5 2 4 2 2 2 4" xfId="6516" xr:uid="{00000000-0005-0000-0000-0000A5340000}"/>
    <cellStyle name="Normal 5 2 4 2 2 2 4 2" xfId="17892" xr:uid="{00000000-0005-0000-0000-0000A6340000}"/>
    <cellStyle name="Normal 5 2 4 2 2 2 5" xfId="8399" xr:uid="{00000000-0005-0000-0000-0000A7340000}"/>
    <cellStyle name="Normal 5 2 4 2 2 2 5 2" xfId="19774" xr:uid="{00000000-0005-0000-0000-0000A8340000}"/>
    <cellStyle name="Normal 5 2 4 2 2 2 6" xfId="10780" xr:uid="{00000000-0005-0000-0000-0000A9340000}"/>
    <cellStyle name="Normal 5 2 4 2 2 2 6 2" xfId="22150" xr:uid="{00000000-0005-0000-0000-0000AA340000}"/>
    <cellStyle name="Normal 5 2 4 2 2 2 7" xfId="13576" xr:uid="{00000000-0005-0000-0000-0000AB340000}"/>
    <cellStyle name="Normal 5 2 4 2 2 3" xfId="1991" xr:uid="{00000000-0005-0000-0000-0000AC340000}"/>
    <cellStyle name="Normal 5 2 4 2 2 3 2" xfId="4357" xr:uid="{00000000-0005-0000-0000-0000AD340000}"/>
    <cellStyle name="Normal 5 2 4 2 2 3 2 2" xfId="15733" xr:uid="{00000000-0005-0000-0000-0000AE340000}"/>
    <cellStyle name="Normal 5 2 4 2 2 3 3" xfId="6517" xr:uid="{00000000-0005-0000-0000-0000AF340000}"/>
    <cellStyle name="Normal 5 2 4 2 2 3 3 2" xfId="17893" xr:uid="{00000000-0005-0000-0000-0000B0340000}"/>
    <cellStyle name="Normal 5 2 4 2 2 3 4" xfId="8400" xr:uid="{00000000-0005-0000-0000-0000B1340000}"/>
    <cellStyle name="Normal 5 2 4 2 2 3 4 2" xfId="19775" xr:uid="{00000000-0005-0000-0000-0000B2340000}"/>
    <cellStyle name="Normal 5 2 4 2 2 3 5" xfId="10782" xr:uid="{00000000-0005-0000-0000-0000B3340000}"/>
    <cellStyle name="Normal 5 2 4 2 2 3 5 2" xfId="22152" xr:uid="{00000000-0005-0000-0000-0000B4340000}"/>
    <cellStyle name="Normal 5 2 4 2 2 3 6" xfId="13578" xr:uid="{00000000-0005-0000-0000-0000B5340000}"/>
    <cellStyle name="Normal 5 2 4 2 2 4" xfId="4358" xr:uid="{00000000-0005-0000-0000-0000B6340000}"/>
    <cellStyle name="Normal 5 2 4 2 2 4 2" xfId="15734" xr:uid="{00000000-0005-0000-0000-0000B7340000}"/>
    <cellStyle name="Normal 5 2 4 2 2 5" xfId="6518" xr:uid="{00000000-0005-0000-0000-0000B8340000}"/>
    <cellStyle name="Normal 5 2 4 2 2 5 2" xfId="17894" xr:uid="{00000000-0005-0000-0000-0000B9340000}"/>
    <cellStyle name="Normal 5 2 4 2 2 6" xfId="8401" xr:uid="{00000000-0005-0000-0000-0000BA340000}"/>
    <cellStyle name="Normal 5 2 4 2 2 6 2" xfId="19776" xr:uid="{00000000-0005-0000-0000-0000BB340000}"/>
    <cellStyle name="Normal 5 2 4 2 2 7" xfId="10779" xr:uid="{00000000-0005-0000-0000-0000BC340000}"/>
    <cellStyle name="Normal 5 2 4 2 2 7 2" xfId="22149" xr:uid="{00000000-0005-0000-0000-0000BD340000}"/>
    <cellStyle name="Normal 5 2 4 2 2 8" xfId="13575" xr:uid="{00000000-0005-0000-0000-0000BE340000}"/>
    <cellStyle name="Normal 5 2 4 2 3" xfId="1992" xr:uid="{00000000-0005-0000-0000-0000BF340000}"/>
    <cellStyle name="Normal 5 2 4 2 3 2" xfId="1993" xr:uid="{00000000-0005-0000-0000-0000C0340000}"/>
    <cellStyle name="Normal 5 2 4 2 3 2 2" xfId="1994" xr:uid="{00000000-0005-0000-0000-0000C1340000}"/>
    <cellStyle name="Normal 5 2 4 2 3 2 2 2" xfId="4359" xr:uid="{00000000-0005-0000-0000-0000C2340000}"/>
    <cellStyle name="Normal 5 2 4 2 3 2 2 2 2" xfId="15735" xr:uid="{00000000-0005-0000-0000-0000C3340000}"/>
    <cellStyle name="Normal 5 2 4 2 3 2 2 3" xfId="6519" xr:uid="{00000000-0005-0000-0000-0000C4340000}"/>
    <cellStyle name="Normal 5 2 4 2 3 2 2 3 2" xfId="17895" xr:uid="{00000000-0005-0000-0000-0000C5340000}"/>
    <cellStyle name="Normal 5 2 4 2 3 2 2 4" xfId="8402" xr:uid="{00000000-0005-0000-0000-0000C6340000}"/>
    <cellStyle name="Normal 5 2 4 2 3 2 2 4 2" xfId="19777" xr:uid="{00000000-0005-0000-0000-0000C7340000}"/>
    <cellStyle name="Normal 5 2 4 2 3 2 2 5" xfId="10785" xr:uid="{00000000-0005-0000-0000-0000C8340000}"/>
    <cellStyle name="Normal 5 2 4 2 3 2 2 5 2" xfId="22155" xr:uid="{00000000-0005-0000-0000-0000C9340000}"/>
    <cellStyle name="Normal 5 2 4 2 3 2 2 6" xfId="13581" xr:uid="{00000000-0005-0000-0000-0000CA340000}"/>
    <cellStyle name="Normal 5 2 4 2 3 2 3" xfId="4360" xr:uid="{00000000-0005-0000-0000-0000CB340000}"/>
    <cellStyle name="Normal 5 2 4 2 3 2 3 2" xfId="15736" xr:uid="{00000000-0005-0000-0000-0000CC340000}"/>
    <cellStyle name="Normal 5 2 4 2 3 2 4" xfId="6520" xr:uid="{00000000-0005-0000-0000-0000CD340000}"/>
    <cellStyle name="Normal 5 2 4 2 3 2 4 2" xfId="17896" xr:uid="{00000000-0005-0000-0000-0000CE340000}"/>
    <cellStyle name="Normal 5 2 4 2 3 2 5" xfId="8403" xr:uid="{00000000-0005-0000-0000-0000CF340000}"/>
    <cellStyle name="Normal 5 2 4 2 3 2 5 2" xfId="19778" xr:uid="{00000000-0005-0000-0000-0000D0340000}"/>
    <cellStyle name="Normal 5 2 4 2 3 2 6" xfId="10784" xr:uid="{00000000-0005-0000-0000-0000D1340000}"/>
    <cellStyle name="Normal 5 2 4 2 3 2 6 2" xfId="22154" xr:uid="{00000000-0005-0000-0000-0000D2340000}"/>
    <cellStyle name="Normal 5 2 4 2 3 2 7" xfId="13580" xr:uid="{00000000-0005-0000-0000-0000D3340000}"/>
    <cellStyle name="Normal 5 2 4 2 3 3" xfId="1995" xr:uid="{00000000-0005-0000-0000-0000D4340000}"/>
    <cellStyle name="Normal 5 2 4 2 3 3 2" xfId="4361" xr:uid="{00000000-0005-0000-0000-0000D5340000}"/>
    <cellStyle name="Normal 5 2 4 2 3 3 2 2" xfId="15737" xr:uid="{00000000-0005-0000-0000-0000D6340000}"/>
    <cellStyle name="Normal 5 2 4 2 3 3 3" xfId="6521" xr:uid="{00000000-0005-0000-0000-0000D7340000}"/>
    <cellStyle name="Normal 5 2 4 2 3 3 3 2" xfId="17897" xr:uid="{00000000-0005-0000-0000-0000D8340000}"/>
    <cellStyle name="Normal 5 2 4 2 3 3 4" xfId="8404" xr:uid="{00000000-0005-0000-0000-0000D9340000}"/>
    <cellStyle name="Normal 5 2 4 2 3 3 4 2" xfId="19779" xr:uid="{00000000-0005-0000-0000-0000DA340000}"/>
    <cellStyle name="Normal 5 2 4 2 3 3 5" xfId="10786" xr:uid="{00000000-0005-0000-0000-0000DB340000}"/>
    <cellStyle name="Normal 5 2 4 2 3 3 5 2" xfId="22156" xr:uid="{00000000-0005-0000-0000-0000DC340000}"/>
    <cellStyle name="Normal 5 2 4 2 3 3 6" xfId="13582" xr:uid="{00000000-0005-0000-0000-0000DD340000}"/>
    <cellStyle name="Normal 5 2 4 2 3 4" xfId="4362" xr:uid="{00000000-0005-0000-0000-0000DE340000}"/>
    <cellStyle name="Normal 5 2 4 2 3 4 2" xfId="15738" xr:uid="{00000000-0005-0000-0000-0000DF340000}"/>
    <cellStyle name="Normal 5 2 4 2 3 5" xfId="6522" xr:uid="{00000000-0005-0000-0000-0000E0340000}"/>
    <cellStyle name="Normal 5 2 4 2 3 5 2" xfId="17898" xr:uid="{00000000-0005-0000-0000-0000E1340000}"/>
    <cellStyle name="Normal 5 2 4 2 3 6" xfId="8405" xr:uid="{00000000-0005-0000-0000-0000E2340000}"/>
    <cellStyle name="Normal 5 2 4 2 3 6 2" xfId="19780" xr:uid="{00000000-0005-0000-0000-0000E3340000}"/>
    <cellStyle name="Normal 5 2 4 2 3 7" xfId="10783" xr:uid="{00000000-0005-0000-0000-0000E4340000}"/>
    <cellStyle name="Normal 5 2 4 2 3 7 2" xfId="22153" xr:uid="{00000000-0005-0000-0000-0000E5340000}"/>
    <cellStyle name="Normal 5 2 4 2 3 8" xfId="13579" xr:uid="{00000000-0005-0000-0000-0000E6340000}"/>
    <cellStyle name="Normal 5 2 4 2 4" xfId="1996" xr:uid="{00000000-0005-0000-0000-0000E7340000}"/>
    <cellStyle name="Normal 5 2 4 2 4 2" xfId="1997" xr:uid="{00000000-0005-0000-0000-0000E8340000}"/>
    <cellStyle name="Normal 5 2 4 2 4 2 2" xfId="1998" xr:uid="{00000000-0005-0000-0000-0000E9340000}"/>
    <cellStyle name="Normal 5 2 4 2 4 2 2 2" xfId="4363" xr:uid="{00000000-0005-0000-0000-0000EA340000}"/>
    <cellStyle name="Normal 5 2 4 2 4 2 2 2 2" xfId="15739" xr:uid="{00000000-0005-0000-0000-0000EB340000}"/>
    <cellStyle name="Normal 5 2 4 2 4 2 2 3" xfId="6523" xr:uid="{00000000-0005-0000-0000-0000EC340000}"/>
    <cellStyle name="Normal 5 2 4 2 4 2 2 3 2" xfId="17899" xr:uid="{00000000-0005-0000-0000-0000ED340000}"/>
    <cellStyle name="Normal 5 2 4 2 4 2 2 4" xfId="8406" xr:uid="{00000000-0005-0000-0000-0000EE340000}"/>
    <cellStyle name="Normal 5 2 4 2 4 2 2 4 2" xfId="19781" xr:uid="{00000000-0005-0000-0000-0000EF340000}"/>
    <cellStyle name="Normal 5 2 4 2 4 2 2 5" xfId="10789" xr:uid="{00000000-0005-0000-0000-0000F0340000}"/>
    <cellStyle name="Normal 5 2 4 2 4 2 2 5 2" xfId="22159" xr:uid="{00000000-0005-0000-0000-0000F1340000}"/>
    <cellStyle name="Normal 5 2 4 2 4 2 2 6" xfId="13585" xr:uid="{00000000-0005-0000-0000-0000F2340000}"/>
    <cellStyle name="Normal 5 2 4 2 4 2 3" xfId="4364" xr:uid="{00000000-0005-0000-0000-0000F3340000}"/>
    <cellStyle name="Normal 5 2 4 2 4 2 3 2" xfId="15740" xr:uid="{00000000-0005-0000-0000-0000F4340000}"/>
    <cellStyle name="Normal 5 2 4 2 4 2 4" xfId="6524" xr:uid="{00000000-0005-0000-0000-0000F5340000}"/>
    <cellStyle name="Normal 5 2 4 2 4 2 4 2" xfId="17900" xr:uid="{00000000-0005-0000-0000-0000F6340000}"/>
    <cellStyle name="Normal 5 2 4 2 4 2 5" xfId="8407" xr:uid="{00000000-0005-0000-0000-0000F7340000}"/>
    <cellStyle name="Normal 5 2 4 2 4 2 5 2" xfId="19782" xr:uid="{00000000-0005-0000-0000-0000F8340000}"/>
    <cellStyle name="Normal 5 2 4 2 4 2 6" xfId="10788" xr:uid="{00000000-0005-0000-0000-0000F9340000}"/>
    <cellStyle name="Normal 5 2 4 2 4 2 6 2" xfId="22158" xr:uid="{00000000-0005-0000-0000-0000FA340000}"/>
    <cellStyle name="Normal 5 2 4 2 4 2 7" xfId="13584" xr:uid="{00000000-0005-0000-0000-0000FB340000}"/>
    <cellStyle name="Normal 5 2 4 2 4 3" xfId="1999" xr:uid="{00000000-0005-0000-0000-0000FC340000}"/>
    <cellStyle name="Normal 5 2 4 2 4 3 2" xfId="4365" xr:uid="{00000000-0005-0000-0000-0000FD340000}"/>
    <cellStyle name="Normal 5 2 4 2 4 3 2 2" xfId="15741" xr:uid="{00000000-0005-0000-0000-0000FE340000}"/>
    <cellStyle name="Normal 5 2 4 2 4 3 3" xfId="6525" xr:uid="{00000000-0005-0000-0000-0000FF340000}"/>
    <cellStyle name="Normal 5 2 4 2 4 3 3 2" xfId="17901" xr:uid="{00000000-0005-0000-0000-000000350000}"/>
    <cellStyle name="Normal 5 2 4 2 4 3 4" xfId="8408" xr:uid="{00000000-0005-0000-0000-000001350000}"/>
    <cellStyle name="Normal 5 2 4 2 4 3 4 2" xfId="19783" xr:uid="{00000000-0005-0000-0000-000002350000}"/>
    <cellStyle name="Normal 5 2 4 2 4 3 5" xfId="10790" xr:uid="{00000000-0005-0000-0000-000003350000}"/>
    <cellStyle name="Normal 5 2 4 2 4 3 5 2" xfId="22160" xr:uid="{00000000-0005-0000-0000-000004350000}"/>
    <cellStyle name="Normal 5 2 4 2 4 3 6" xfId="13586" xr:uid="{00000000-0005-0000-0000-000005350000}"/>
    <cellStyle name="Normal 5 2 4 2 4 4" xfId="4366" xr:uid="{00000000-0005-0000-0000-000006350000}"/>
    <cellStyle name="Normal 5 2 4 2 4 4 2" xfId="15742" xr:uid="{00000000-0005-0000-0000-000007350000}"/>
    <cellStyle name="Normal 5 2 4 2 4 5" xfId="6526" xr:uid="{00000000-0005-0000-0000-000008350000}"/>
    <cellStyle name="Normal 5 2 4 2 4 5 2" xfId="17902" xr:uid="{00000000-0005-0000-0000-000009350000}"/>
    <cellStyle name="Normal 5 2 4 2 4 6" xfId="8409" xr:uid="{00000000-0005-0000-0000-00000A350000}"/>
    <cellStyle name="Normal 5 2 4 2 4 6 2" xfId="19784" xr:uid="{00000000-0005-0000-0000-00000B350000}"/>
    <cellStyle name="Normal 5 2 4 2 4 7" xfId="10787" xr:uid="{00000000-0005-0000-0000-00000C350000}"/>
    <cellStyle name="Normal 5 2 4 2 4 7 2" xfId="22157" xr:uid="{00000000-0005-0000-0000-00000D350000}"/>
    <cellStyle name="Normal 5 2 4 2 4 8" xfId="13583" xr:uid="{00000000-0005-0000-0000-00000E350000}"/>
    <cellStyle name="Normal 5 2 4 2 5" xfId="2000" xr:uid="{00000000-0005-0000-0000-00000F350000}"/>
    <cellStyle name="Normal 5 2 4 2 5 2" xfId="2001" xr:uid="{00000000-0005-0000-0000-000010350000}"/>
    <cellStyle name="Normal 5 2 4 2 5 2 2" xfId="4367" xr:uid="{00000000-0005-0000-0000-000011350000}"/>
    <cellStyle name="Normal 5 2 4 2 5 2 2 2" xfId="15743" xr:uid="{00000000-0005-0000-0000-000012350000}"/>
    <cellStyle name="Normal 5 2 4 2 5 2 3" xfId="6527" xr:uid="{00000000-0005-0000-0000-000013350000}"/>
    <cellStyle name="Normal 5 2 4 2 5 2 3 2" xfId="17903" xr:uid="{00000000-0005-0000-0000-000014350000}"/>
    <cellStyle name="Normal 5 2 4 2 5 2 4" xfId="8410" xr:uid="{00000000-0005-0000-0000-000015350000}"/>
    <cellStyle name="Normal 5 2 4 2 5 2 4 2" xfId="19785" xr:uid="{00000000-0005-0000-0000-000016350000}"/>
    <cellStyle name="Normal 5 2 4 2 5 2 5" xfId="10792" xr:uid="{00000000-0005-0000-0000-000017350000}"/>
    <cellStyle name="Normal 5 2 4 2 5 2 5 2" xfId="22162" xr:uid="{00000000-0005-0000-0000-000018350000}"/>
    <cellStyle name="Normal 5 2 4 2 5 2 6" xfId="13588" xr:uid="{00000000-0005-0000-0000-000019350000}"/>
    <cellStyle name="Normal 5 2 4 2 5 3" xfId="4368" xr:uid="{00000000-0005-0000-0000-00001A350000}"/>
    <cellStyle name="Normal 5 2 4 2 5 3 2" xfId="15744" xr:uid="{00000000-0005-0000-0000-00001B350000}"/>
    <cellStyle name="Normal 5 2 4 2 5 4" xfId="6528" xr:uid="{00000000-0005-0000-0000-00001C350000}"/>
    <cellStyle name="Normal 5 2 4 2 5 4 2" xfId="17904" xr:uid="{00000000-0005-0000-0000-00001D350000}"/>
    <cellStyle name="Normal 5 2 4 2 5 5" xfId="8411" xr:uid="{00000000-0005-0000-0000-00001E350000}"/>
    <cellStyle name="Normal 5 2 4 2 5 5 2" xfId="19786" xr:uid="{00000000-0005-0000-0000-00001F350000}"/>
    <cellStyle name="Normal 5 2 4 2 5 6" xfId="10791" xr:uid="{00000000-0005-0000-0000-000020350000}"/>
    <cellStyle name="Normal 5 2 4 2 5 6 2" xfId="22161" xr:uid="{00000000-0005-0000-0000-000021350000}"/>
    <cellStyle name="Normal 5 2 4 2 5 7" xfId="13587" xr:uid="{00000000-0005-0000-0000-000022350000}"/>
    <cellStyle name="Normal 5 2 4 2 6" xfId="2002" xr:uid="{00000000-0005-0000-0000-000023350000}"/>
    <cellStyle name="Normal 5 2 4 2 6 2" xfId="4369" xr:uid="{00000000-0005-0000-0000-000024350000}"/>
    <cellStyle name="Normal 5 2 4 2 6 2 2" xfId="15745" xr:uid="{00000000-0005-0000-0000-000025350000}"/>
    <cellStyle name="Normal 5 2 4 2 6 3" xfId="6529" xr:uid="{00000000-0005-0000-0000-000026350000}"/>
    <cellStyle name="Normal 5 2 4 2 6 3 2" xfId="17905" xr:uid="{00000000-0005-0000-0000-000027350000}"/>
    <cellStyle name="Normal 5 2 4 2 6 4" xfId="8412" xr:uid="{00000000-0005-0000-0000-000028350000}"/>
    <cellStyle name="Normal 5 2 4 2 6 4 2" xfId="19787" xr:uid="{00000000-0005-0000-0000-000029350000}"/>
    <cellStyle name="Normal 5 2 4 2 6 5" xfId="10793" xr:uid="{00000000-0005-0000-0000-00002A350000}"/>
    <cellStyle name="Normal 5 2 4 2 6 5 2" xfId="22163" xr:uid="{00000000-0005-0000-0000-00002B350000}"/>
    <cellStyle name="Normal 5 2 4 2 6 6" xfId="13589" xr:uid="{00000000-0005-0000-0000-00002C350000}"/>
    <cellStyle name="Normal 5 2 4 2 7" xfId="4370" xr:uid="{00000000-0005-0000-0000-00002D350000}"/>
    <cellStyle name="Normal 5 2 4 2 7 2" xfId="15746" xr:uid="{00000000-0005-0000-0000-00002E350000}"/>
    <cellStyle name="Normal 5 2 4 2 8" xfId="6530" xr:uid="{00000000-0005-0000-0000-00002F350000}"/>
    <cellStyle name="Normal 5 2 4 2 8 2" xfId="17906" xr:uid="{00000000-0005-0000-0000-000030350000}"/>
    <cellStyle name="Normal 5 2 4 2 9" xfId="8413" xr:uid="{00000000-0005-0000-0000-000031350000}"/>
    <cellStyle name="Normal 5 2 4 2 9 2" xfId="19788" xr:uid="{00000000-0005-0000-0000-000032350000}"/>
    <cellStyle name="Normal 5 2 4 3" xfId="2003" xr:uid="{00000000-0005-0000-0000-000033350000}"/>
    <cellStyle name="Normal 5 2 4 3 2" xfId="2004" xr:uid="{00000000-0005-0000-0000-000034350000}"/>
    <cellStyle name="Normal 5 2 4 3 2 2" xfId="2005" xr:uid="{00000000-0005-0000-0000-000035350000}"/>
    <cellStyle name="Normal 5 2 4 3 2 2 2" xfId="4371" xr:uid="{00000000-0005-0000-0000-000036350000}"/>
    <cellStyle name="Normal 5 2 4 3 2 2 2 2" xfId="15747" xr:uid="{00000000-0005-0000-0000-000037350000}"/>
    <cellStyle name="Normal 5 2 4 3 2 2 3" xfId="6531" xr:uid="{00000000-0005-0000-0000-000038350000}"/>
    <cellStyle name="Normal 5 2 4 3 2 2 3 2" xfId="17907" xr:uid="{00000000-0005-0000-0000-000039350000}"/>
    <cellStyle name="Normal 5 2 4 3 2 2 4" xfId="8414" xr:uid="{00000000-0005-0000-0000-00003A350000}"/>
    <cellStyle name="Normal 5 2 4 3 2 2 4 2" xfId="19789" xr:uid="{00000000-0005-0000-0000-00003B350000}"/>
    <cellStyle name="Normal 5 2 4 3 2 2 5" xfId="10796" xr:uid="{00000000-0005-0000-0000-00003C350000}"/>
    <cellStyle name="Normal 5 2 4 3 2 2 5 2" xfId="22166" xr:uid="{00000000-0005-0000-0000-00003D350000}"/>
    <cellStyle name="Normal 5 2 4 3 2 2 6" xfId="13592" xr:uid="{00000000-0005-0000-0000-00003E350000}"/>
    <cellStyle name="Normal 5 2 4 3 2 3" xfId="4372" xr:uid="{00000000-0005-0000-0000-00003F350000}"/>
    <cellStyle name="Normal 5 2 4 3 2 3 2" xfId="15748" xr:uid="{00000000-0005-0000-0000-000040350000}"/>
    <cellStyle name="Normal 5 2 4 3 2 4" xfId="6532" xr:uid="{00000000-0005-0000-0000-000041350000}"/>
    <cellStyle name="Normal 5 2 4 3 2 4 2" xfId="17908" xr:uid="{00000000-0005-0000-0000-000042350000}"/>
    <cellStyle name="Normal 5 2 4 3 2 5" xfId="8415" xr:uid="{00000000-0005-0000-0000-000043350000}"/>
    <cellStyle name="Normal 5 2 4 3 2 5 2" xfId="19790" xr:uid="{00000000-0005-0000-0000-000044350000}"/>
    <cellStyle name="Normal 5 2 4 3 2 6" xfId="10795" xr:uid="{00000000-0005-0000-0000-000045350000}"/>
    <cellStyle name="Normal 5 2 4 3 2 6 2" xfId="22165" xr:uid="{00000000-0005-0000-0000-000046350000}"/>
    <cellStyle name="Normal 5 2 4 3 2 7" xfId="13591" xr:uid="{00000000-0005-0000-0000-000047350000}"/>
    <cellStyle name="Normal 5 2 4 3 3" xfId="2006" xr:uid="{00000000-0005-0000-0000-000048350000}"/>
    <cellStyle name="Normal 5 2 4 3 3 2" xfId="4373" xr:uid="{00000000-0005-0000-0000-000049350000}"/>
    <cellStyle name="Normal 5 2 4 3 3 2 2" xfId="15749" xr:uid="{00000000-0005-0000-0000-00004A350000}"/>
    <cellStyle name="Normal 5 2 4 3 3 3" xfId="6533" xr:uid="{00000000-0005-0000-0000-00004B350000}"/>
    <cellStyle name="Normal 5 2 4 3 3 3 2" xfId="17909" xr:uid="{00000000-0005-0000-0000-00004C350000}"/>
    <cellStyle name="Normal 5 2 4 3 3 4" xfId="8416" xr:uid="{00000000-0005-0000-0000-00004D350000}"/>
    <cellStyle name="Normal 5 2 4 3 3 4 2" xfId="19791" xr:uid="{00000000-0005-0000-0000-00004E350000}"/>
    <cellStyle name="Normal 5 2 4 3 3 5" xfId="10797" xr:uid="{00000000-0005-0000-0000-00004F350000}"/>
    <cellStyle name="Normal 5 2 4 3 3 5 2" xfId="22167" xr:uid="{00000000-0005-0000-0000-000050350000}"/>
    <cellStyle name="Normal 5 2 4 3 3 6" xfId="13593" xr:uid="{00000000-0005-0000-0000-000051350000}"/>
    <cellStyle name="Normal 5 2 4 3 4" xfId="4374" xr:uid="{00000000-0005-0000-0000-000052350000}"/>
    <cellStyle name="Normal 5 2 4 3 4 2" xfId="15750" xr:uid="{00000000-0005-0000-0000-000053350000}"/>
    <cellStyle name="Normal 5 2 4 3 5" xfId="6534" xr:uid="{00000000-0005-0000-0000-000054350000}"/>
    <cellStyle name="Normal 5 2 4 3 5 2" xfId="17910" xr:uid="{00000000-0005-0000-0000-000055350000}"/>
    <cellStyle name="Normal 5 2 4 3 6" xfId="8417" xr:uid="{00000000-0005-0000-0000-000056350000}"/>
    <cellStyle name="Normal 5 2 4 3 6 2" xfId="19792" xr:uid="{00000000-0005-0000-0000-000057350000}"/>
    <cellStyle name="Normal 5 2 4 3 7" xfId="10794" xr:uid="{00000000-0005-0000-0000-000058350000}"/>
    <cellStyle name="Normal 5 2 4 3 7 2" xfId="22164" xr:uid="{00000000-0005-0000-0000-000059350000}"/>
    <cellStyle name="Normal 5 2 4 3 8" xfId="13590" xr:uid="{00000000-0005-0000-0000-00005A350000}"/>
    <cellStyle name="Normal 5 2 4 4" xfId="2007" xr:uid="{00000000-0005-0000-0000-00005B350000}"/>
    <cellStyle name="Normal 5 2 4 4 2" xfId="2008" xr:uid="{00000000-0005-0000-0000-00005C350000}"/>
    <cellStyle name="Normal 5 2 4 4 2 2" xfId="2009" xr:uid="{00000000-0005-0000-0000-00005D350000}"/>
    <cellStyle name="Normal 5 2 4 4 2 2 2" xfId="4375" xr:uid="{00000000-0005-0000-0000-00005E350000}"/>
    <cellStyle name="Normal 5 2 4 4 2 2 2 2" xfId="15751" xr:uid="{00000000-0005-0000-0000-00005F350000}"/>
    <cellStyle name="Normal 5 2 4 4 2 2 3" xfId="6535" xr:uid="{00000000-0005-0000-0000-000060350000}"/>
    <cellStyle name="Normal 5 2 4 4 2 2 3 2" xfId="17911" xr:uid="{00000000-0005-0000-0000-000061350000}"/>
    <cellStyle name="Normal 5 2 4 4 2 2 4" xfId="8418" xr:uid="{00000000-0005-0000-0000-000062350000}"/>
    <cellStyle name="Normal 5 2 4 4 2 2 4 2" xfId="19793" xr:uid="{00000000-0005-0000-0000-000063350000}"/>
    <cellStyle name="Normal 5 2 4 4 2 2 5" xfId="10800" xr:uid="{00000000-0005-0000-0000-000064350000}"/>
    <cellStyle name="Normal 5 2 4 4 2 2 5 2" xfId="22170" xr:uid="{00000000-0005-0000-0000-000065350000}"/>
    <cellStyle name="Normal 5 2 4 4 2 2 6" xfId="13596" xr:uid="{00000000-0005-0000-0000-000066350000}"/>
    <cellStyle name="Normal 5 2 4 4 2 3" xfId="4376" xr:uid="{00000000-0005-0000-0000-000067350000}"/>
    <cellStyle name="Normal 5 2 4 4 2 3 2" xfId="15752" xr:uid="{00000000-0005-0000-0000-000068350000}"/>
    <cellStyle name="Normal 5 2 4 4 2 4" xfId="6536" xr:uid="{00000000-0005-0000-0000-000069350000}"/>
    <cellStyle name="Normal 5 2 4 4 2 4 2" xfId="17912" xr:uid="{00000000-0005-0000-0000-00006A350000}"/>
    <cellStyle name="Normal 5 2 4 4 2 5" xfId="8419" xr:uid="{00000000-0005-0000-0000-00006B350000}"/>
    <cellStyle name="Normal 5 2 4 4 2 5 2" xfId="19794" xr:uid="{00000000-0005-0000-0000-00006C350000}"/>
    <cellStyle name="Normal 5 2 4 4 2 6" xfId="10799" xr:uid="{00000000-0005-0000-0000-00006D350000}"/>
    <cellStyle name="Normal 5 2 4 4 2 6 2" xfId="22169" xr:uid="{00000000-0005-0000-0000-00006E350000}"/>
    <cellStyle name="Normal 5 2 4 4 2 7" xfId="13595" xr:uid="{00000000-0005-0000-0000-00006F350000}"/>
    <cellStyle name="Normal 5 2 4 4 3" xfId="2010" xr:uid="{00000000-0005-0000-0000-000070350000}"/>
    <cellStyle name="Normal 5 2 4 4 3 2" xfId="4377" xr:uid="{00000000-0005-0000-0000-000071350000}"/>
    <cellStyle name="Normal 5 2 4 4 3 2 2" xfId="15753" xr:uid="{00000000-0005-0000-0000-000072350000}"/>
    <cellStyle name="Normal 5 2 4 4 3 3" xfId="6537" xr:uid="{00000000-0005-0000-0000-000073350000}"/>
    <cellStyle name="Normal 5 2 4 4 3 3 2" xfId="17913" xr:uid="{00000000-0005-0000-0000-000074350000}"/>
    <cellStyle name="Normal 5 2 4 4 3 4" xfId="8420" xr:uid="{00000000-0005-0000-0000-000075350000}"/>
    <cellStyle name="Normal 5 2 4 4 3 4 2" xfId="19795" xr:uid="{00000000-0005-0000-0000-000076350000}"/>
    <cellStyle name="Normal 5 2 4 4 3 5" xfId="10801" xr:uid="{00000000-0005-0000-0000-000077350000}"/>
    <cellStyle name="Normal 5 2 4 4 3 5 2" xfId="22171" xr:uid="{00000000-0005-0000-0000-000078350000}"/>
    <cellStyle name="Normal 5 2 4 4 3 6" xfId="13597" xr:uid="{00000000-0005-0000-0000-000079350000}"/>
    <cellStyle name="Normal 5 2 4 4 4" xfId="4378" xr:uid="{00000000-0005-0000-0000-00007A350000}"/>
    <cellStyle name="Normal 5 2 4 4 4 2" xfId="15754" xr:uid="{00000000-0005-0000-0000-00007B350000}"/>
    <cellStyle name="Normal 5 2 4 4 5" xfId="6538" xr:uid="{00000000-0005-0000-0000-00007C350000}"/>
    <cellStyle name="Normal 5 2 4 4 5 2" xfId="17914" xr:uid="{00000000-0005-0000-0000-00007D350000}"/>
    <cellStyle name="Normal 5 2 4 4 6" xfId="8421" xr:uid="{00000000-0005-0000-0000-00007E350000}"/>
    <cellStyle name="Normal 5 2 4 4 6 2" xfId="19796" xr:uid="{00000000-0005-0000-0000-00007F350000}"/>
    <cellStyle name="Normal 5 2 4 4 7" xfId="10798" xr:uid="{00000000-0005-0000-0000-000080350000}"/>
    <cellStyle name="Normal 5 2 4 4 7 2" xfId="22168" xr:uid="{00000000-0005-0000-0000-000081350000}"/>
    <cellStyle name="Normal 5 2 4 4 8" xfId="13594" xr:uid="{00000000-0005-0000-0000-000082350000}"/>
    <cellStyle name="Normal 5 2 4 5" xfId="2011" xr:uid="{00000000-0005-0000-0000-000083350000}"/>
    <cellStyle name="Normal 5 2 4 5 2" xfId="2012" xr:uid="{00000000-0005-0000-0000-000084350000}"/>
    <cellStyle name="Normal 5 2 4 5 2 2" xfId="2013" xr:uid="{00000000-0005-0000-0000-000085350000}"/>
    <cellStyle name="Normal 5 2 4 5 2 2 2" xfId="4379" xr:uid="{00000000-0005-0000-0000-000086350000}"/>
    <cellStyle name="Normal 5 2 4 5 2 2 2 2" xfId="15755" xr:uid="{00000000-0005-0000-0000-000087350000}"/>
    <cellStyle name="Normal 5 2 4 5 2 2 3" xfId="6539" xr:uid="{00000000-0005-0000-0000-000088350000}"/>
    <cellStyle name="Normal 5 2 4 5 2 2 3 2" xfId="17915" xr:uid="{00000000-0005-0000-0000-000089350000}"/>
    <cellStyle name="Normal 5 2 4 5 2 2 4" xfId="8422" xr:uid="{00000000-0005-0000-0000-00008A350000}"/>
    <cellStyle name="Normal 5 2 4 5 2 2 4 2" xfId="19797" xr:uid="{00000000-0005-0000-0000-00008B350000}"/>
    <cellStyle name="Normal 5 2 4 5 2 2 5" xfId="10804" xr:uid="{00000000-0005-0000-0000-00008C350000}"/>
    <cellStyle name="Normal 5 2 4 5 2 2 5 2" xfId="22174" xr:uid="{00000000-0005-0000-0000-00008D350000}"/>
    <cellStyle name="Normal 5 2 4 5 2 2 6" xfId="13600" xr:uid="{00000000-0005-0000-0000-00008E350000}"/>
    <cellStyle name="Normal 5 2 4 5 2 3" xfId="4380" xr:uid="{00000000-0005-0000-0000-00008F350000}"/>
    <cellStyle name="Normal 5 2 4 5 2 3 2" xfId="15756" xr:uid="{00000000-0005-0000-0000-000090350000}"/>
    <cellStyle name="Normal 5 2 4 5 2 4" xfId="6540" xr:uid="{00000000-0005-0000-0000-000091350000}"/>
    <cellStyle name="Normal 5 2 4 5 2 4 2" xfId="17916" xr:uid="{00000000-0005-0000-0000-000092350000}"/>
    <cellStyle name="Normal 5 2 4 5 2 5" xfId="8423" xr:uid="{00000000-0005-0000-0000-000093350000}"/>
    <cellStyle name="Normal 5 2 4 5 2 5 2" xfId="19798" xr:uid="{00000000-0005-0000-0000-000094350000}"/>
    <cellStyle name="Normal 5 2 4 5 2 6" xfId="10803" xr:uid="{00000000-0005-0000-0000-000095350000}"/>
    <cellStyle name="Normal 5 2 4 5 2 6 2" xfId="22173" xr:uid="{00000000-0005-0000-0000-000096350000}"/>
    <cellStyle name="Normal 5 2 4 5 2 7" xfId="13599" xr:uid="{00000000-0005-0000-0000-000097350000}"/>
    <cellStyle name="Normal 5 2 4 5 3" xfId="2014" xr:uid="{00000000-0005-0000-0000-000098350000}"/>
    <cellStyle name="Normal 5 2 4 5 3 2" xfId="4381" xr:uid="{00000000-0005-0000-0000-000099350000}"/>
    <cellStyle name="Normal 5 2 4 5 3 2 2" xfId="15757" xr:uid="{00000000-0005-0000-0000-00009A350000}"/>
    <cellStyle name="Normal 5 2 4 5 3 3" xfId="6541" xr:uid="{00000000-0005-0000-0000-00009B350000}"/>
    <cellStyle name="Normal 5 2 4 5 3 3 2" xfId="17917" xr:uid="{00000000-0005-0000-0000-00009C350000}"/>
    <cellStyle name="Normal 5 2 4 5 3 4" xfId="8424" xr:uid="{00000000-0005-0000-0000-00009D350000}"/>
    <cellStyle name="Normal 5 2 4 5 3 4 2" xfId="19799" xr:uid="{00000000-0005-0000-0000-00009E350000}"/>
    <cellStyle name="Normal 5 2 4 5 3 5" xfId="10805" xr:uid="{00000000-0005-0000-0000-00009F350000}"/>
    <cellStyle name="Normal 5 2 4 5 3 5 2" xfId="22175" xr:uid="{00000000-0005-0000-0000-0000A0350000}"/>
    <cellStyle name="Normal 5 2 4 5 3 6" xfId="13601" xr:uid="{00000000-0005-0000-0000-0000A1350000}"/>
    <cellStyle name="Normal 5 2 4 5 4" xfId="4382" xr:uid="{00000000-0005-0000-0000-0000A2350000}"/>
    <cellStyle name="Normal 5 2 4 5 4 2" xfId="15758" xr:uid="{00000000-0005-0000-0000-0000A3350000}"/>
    <cellStyle name="Normal 5 2 4 5 5" xfId="6542" xr:uid="{00000000-0005-0000-0000-0000A4350000}"/>
    <cellStyle name="Normal 5 2 4 5 5 2" xfId="17918" xr:uid="{00000000-0005-0000-0000-0000A5350000}"/>
    <cellStyle name="Normal 5 2 4 5 6" xfId="8425" xr:uid="{00000000-0005-0000-0000-0000A6350000}"/>
    <cellStyle name="Normal 5 2 4 5 6 2" xfId="19800" xr:uid="{00000000-0005-0000-0000-0000A7350000}"/>
    <cellStyle name="Normal 5 2 4 5 7" xfId="10802" xr:uid="{00000000-0005-0000-0000-0000A8350000}"/>
    <cellStyle name="Normal 5 2 4 5 7 2" xfId="22172" xr:uid="{00000000-0005-0000-0000-0000A9350000}"/>
    <cellStyle name="Normal 5 2 4 5 8" xfId="13598" xr:uid="{00000000-0005-0000-0000-0000AA350000}"/>
    <cellStyle name="Normal 5 2 4 6" xfId="2015" xr:uid="{00000000-0005-0000-0000-0000AB350000}"/>
    <cellStyle name="Normal 5 2 4 6 2" xfId="2016" xr:uid="{00000000-0005-0000-0000-0000AC350000}"/>
    <cellStyle name="Normal 5 2 4 6 2 2" xfId="4383" xr:uid="{00000000-0005-0000-0000-0000AD350000}"/>
    <cellStyle name="Normal 5 2 4 6 2 2 2" xfId="15759" xr:uid="{00000000-0005-0000-0000-0000AE350000}"/>
    <cellStyle name="Normal 5 2 4 6 2 3" xfId="6543" xr:uid="{00000000-0005-0000-0000-0000AF350000}"/>
    <cellStyle name="Normal 5 2 4 6 2 3 2" xfId="17919" xr:uid="{00000000-0005-0000-0000-0000B0350000}"/>
    <cellStyle name="Normal 5 2 4 6 2 4" xfId="8426" xr:uid="{00000000-0005-0000-0000-0000B1350000}"/>
    <cellStyle name="Normal 5 2 4 6 2 4 2" xfId="19801" xr:uid="{00000000-0005-0000-0000-0000B2350000}"/>
    <cellStyle name="Normal 5 2 4 6 2 5" xfId="10807" xr:uid="{00000000-0005-0000-0000-0000B3350000}"/>
    <cellStyle name="Normal 5 2 4 6 2 5 2" xfId="22177" xr:uid="{00000000-0005-0000-0000-0000B4350000}"/>
    <cellStyle name="Normal 5 2 4 6 2 6" xfId="13603" xr:uid="{00000000-0005-0000-0000-0000B5350000}"/>
    <cellStyle name="Normal 5 2 4 6 3" xfId="4384" xr:uid="{00000000-0005-0000-0000-0000B6350000}"/>
    <cellStyle name="Normal 5 2 4 6 3 2" xfId="15760" xr:uid="{00000000-0005-0000-0000-0000B7350000}"/>
    <cellStyle name="Normal 5 2 4 6 4" xfId="6544" xr:uid="{00000000-0005-0000-0000-0000B8350000}"/>
    <cellStyle name="Normal 5 2 4 6 4 2" xfId="17920" xr:uid="{00000000-0005-0000-0000-0000B9350000}"/>
    <cellStyle name="Normal 5 2 4 6 5" xfId="8427" xr:uid="{00000000-0005-0000-0000-0000BA350000}"/>
    <cellStyle name="Normal 5 2 4 6 5 2" xfId="19802" xr:uid="{00000000-0005-0000-0000-0000BB350000}"/>
    <cellStyle name="Normal 5 2 4 6 6" xfId="10806" xr:uid="{00000000-0005-0000-0000-0000BC350000}"/>
    <cellStyle name="Normal 5 2 4 6 6 2" xfId="22176" xr:uid="{00000000-0005-0000-0000-0000BD350000}"/>
    <cellStyle name="Normal 5 2 4 6 7" xfId="13602" xr:uid="{00000000-0005-0000-0000-0000BE350000}"/>
    <cellStyle name="Normal 5 2 4 7" xfId="2017" xr:uid="{00000000-0005-0000-0000-0000BF350000}"/>
    <cellStyle name="Normal 5 2 4 7 2" xfId="4385" xr:uid="{00000000-0005-0000-0000-0000C0350000}"/>
    <cellStyle name="Normal 5 2 4 7 2 2" xfId="15761" xr:uid="{00000000-0005-0000-0000-0000C1350000}"/>
    <cellStyle name="Normal 5 2 4 7 3" xfId="6545" xr:uid="{00000000-0005-0000-0000-0000C2350000}"/>
    <cellStyle name="Normal 5 2 4 7 3 2" xfId="17921" xr:uid="{00000000-0005-0000-0000-0000C3350000}"/>
    <cellStyle name="Normal 5 2 4 7 4" xfId="8428" xr:uid="{00000000-0005-0000-0000-0000C4350000}"/>
    <cellStyle name="Normal 5 2 4 7 4 2" xfId="19803" xr:uid="{00000000-0005-0000-0000-0000C5350000}"/>
    <cellStyle name="Normal 5 2 4 7 5" xfId="10808" xr:uid="{00000000-0005-0000-0000-0000C6350000}"/>
    <cellStyle name="Normal 5 2 4 7 5 2" xfId="22178" xr:uid="{00000000-0005-0000-0000-0000C7350000}"/>
    <cellStyle name="Normal 5 2 4 7 6" xfId="13604" xr:uid="{00000000-0005-0000-0000-0000C8350000}"/>
    <cellStyle name="Normal 5 2 4 8" xfId="4386" xr:uid="{00000000-0005-0000-0000-0000C9350000}"/>
    <cellStyle name="Normal 5 2 4 8 2" xfId="15762" xr:uid="{00000000-0005-0000-0000-0000CA350000}"/>
    <cellStyle name="Normal 5 2 4 9" xfId="6546" xr:uid="{00000000-0005-0000-0000-0000CB350000}"/>
    <cellStyle name="Normal 5 2 4 9 2" xfId="17922" xr:uid="{00000000-0005-0000-0000-0000CC350000}"/>
    <cellStyle name="Normal 5 2 5" xfId="2018" xr:uid="{00000000-0005-0000-0000-0000CD350000}"/>
    <cellStyle name="Normal 5 2 5 10" xfId="8429" xr:uid="{00000000-0005-0000-0000-0000CE350000}"/>
    <cellStyle name="Normal 5 2 5 10 2" xfId="19804" xr:uid="{00000000-0005-0000-0000-0000CF350000}"/>
    <cellStyle name="Normal 5 2 5 11" xfId="10809" xr:uid="{00000000-0005-0000-0000-0000D0350000}"/>
    <cellStyle name="Normal 5 2 5 11 2" xfId="22179" xr:uid="{00000000-0005-0000-0000-0000D1350000}"/>
    <cellStyle name="Normal 5 2 5 12" xfId="13605" xr:uid="{00000000-0005-0000-0000-0000D2350000}"/>
    <cellStyle name="Normal 5 2 5 2" xfId="2019" xr:uid="{00000000-0005-0000-0000-0000D3350000}"/>
    <cellStyle name="Normal 5 2 5 2 10" xfId="10810" xr:uid="{00000000-0005-0000-0000-0000D4350000}"/>
    <cellStyle name="Normal 5 2 5 2 10 2" xfId="22180" xr:uid="{00000000-0005-0000-0000-0000D5350000}"/>
    <cellStyle name="Normal 5 2 5 2 11" xfId="13606" xr:uid="{00000000-0005-0000-0000-0000D6350000}"/>
    <cellStyle name="Normal 5 2 5 2 2" xfId="2020" xr:uid="{00000000-0005-0000-0000-0000D7350000}"/>
    <cellStyle name="Normal 5 2 5 2 2 2" xfId="2021" xr:uid="{00000000-0005-0000-0000-0000D8350000}"/>
    <cellStyle name="Normal 5 2 5 2 2 2 2" xfId="2022" xr:uid="{00000000-0005-0000-0000-0000D9350000}"/>
    <cellStyle name="Normal 5 2 5 2 2 2 2 2" xfId="4387" xr:uid="{00000000-0005-0000-0000-0000DA350000}"/>
    <cellStyle name="Normal 5 2 5 2 2 2 2 2 2" xfId="15763" xr:uid="{00000000-0005-0000-0000-0000DB350000}"/>
    <cellStyle name="Normal 5 2 5 2 2 2 2 3" xfId="6547" xr:uid="{00000000-0005-0000-0000-0000DC350000}"/>
    <cellStyle name="Normal 5 2 5 2 2 2 2 3 2" xfId="17923" xr:uid="{00000000-0005-0000-0000-0000DD350000}"/>
    <cellStyle name="Normal 5 2 5 2 2 2 2 4" xfId="8430" xr:uid="{00000000-0005-0000-0000-0000DE350000}"/>
    <cellStyle name="Normal 5 2 5 2 2 2 2 4 2" xfId="19805" xr:uid="{00000000-0005-0000-0000-0000DF350000}"/>
    <cellStyle name="Normal 5 2 5 2 2 2 2 5" xfId="10813" xr:uid="{00000000-0005-0000-0000-0000E0350000}"/>
    <cellStyle name="Normal 5 2 5 2 2 2 2 5 2" xfId="22183" xr:uid="{00000000-0005-0000-0000-0000E1350000}"/>
    <cellStyle name="Normal 5 2 5 2 2 2 2 6" xfId="13609" xr:uid="{00000000-0005-0000-0000-0000E2350000}"/>
    <cellStyle name="Normal 5 2 5 2 2 2 3" xfId="4388" xr:uid="{00000000-0005-0000-0000-0000E3350000}"/>
    <cellStyle name="Normal 5 2 5 2 2 2 3 2" xfId="15764" xr:uid="{00000000-0005-0000-0000-0000E4350000}"/>
    <cellStyle name="Normal 5 2 5 2 2 2 4" xfId="6548" xr:uid="{00000000-0005-0000-0000-0000E5350000}"/>
    <cellStyle name="Normal 5 2 5 2 2 2 4 2" xfId="17924" xr:uid="{00000000-0005-0000-0000-0000E6350000}"/>
    <cellStyle name="Normal 5 2 5 2 2 2 5" xfId="8431" xr:uid="{00000000-0005-0000-0000-0000E7350000}"/>
    <cellStyle name="Normal 5 2 5 2 2 2 5 2" xfId="19806" xr:uid="{00000000-0005-0000-0000-0000E8350000}"/>
    <cellStyle name="Normal 5 2 5 2 2 2 6" xfId="10812" xr:uid="{00000000-0005-0000-0000-0000E9350000}"/>
    <cellStyle name="Normal 5 2 5 2 2 2 6 2" xfId="22182" xr:uid="{00000000-0005-0000-0000-0000EA350000}"/>
    <cellStyle name="Normal 5 2 5 2 2 2 7" xfId="13608" xr:uid="{00000000-0005-0000-0000-0000EB350000}"/>
    <cellStyle name="Normal 5 2 5 2 2 3" xfId="2023" xr:uid="{00000000-0005-0000-0000-0000EC350000}"/>
    <cellStyle name="Normal 5 2 5 2 2 3 2" xfId="4389" xr:uid="{00000000-0005-0000-0000-0000ED350000}"/>
    <cellStyle name="Normal 5 2 5 2 2 3 2 2" xfId="15765" xr:uid="{00000000-0005-0000-0000-0000EE350000}"/>
    <cellStyle name="Normal 5 2 5 2 2 3 3" xfId="6549" xr:uid="{00000000-0005-0000-0000-0000EF350000}"/>
    <cellStyle name="Normal 5 2 5 2 2 3 3 2" xfId="17925" xr:uid="{00000000-0005-0000-0000-0000F0350000}"/>
    <cellStyle name="Normal 5 2 5 2 2 3 4" xfId="8432" xr:uid="{00000000-0005-0000-0000-0000F1350000}"/>
    <cellStyle name="Normal 5 2 5 2 2 3 4 2" xfId="19807" xr:uid="{00000000-0005-0000-0000-0000F2350000}"/>
    <cellStyle name="Normal 5 2 5 2 2 3 5" xfId="10814" xr:uid="{00000000-0005-0000-0000-0000F3350000}"/>
    <cellStyle name="Normal 5 2 5 2 2 3 5 2" xfId="22184" xr:uid="{00000000-0005-0000-0000-0000F4350000}"/>
    <cellStyle name="Normal 5 2 5 2 2 3 6" xfId="13610" xr:uid="{00000000-0005-0000-0000-0000F5350000}"/>
    <cellStyle name="Normal 5 2 5 2 2 4" xfId="4390" xr:uid="{00000000-0005-0000-0000-0000F6350000}"/>
    <cellStyle name="Normal 5 2 5 2 2 4 2" xfId="15766" xr:uid="{00000000-0005-0000-0000-0000F7350000}"/>
    <cellStyle name="Normal 5 2 5 2 2 5" xfId="6550" xr:uid="{00000000-0005-0000-0000-0000F8350000}"/>
    <cellStyle name="Normal 5 2 5 2 2 5 2" xfId="17926" xr:uid="{00000000-0005-0000-0000-0000F9350000}"/>
    <cellStyle name="Normal 5 2 5 2 2 6" xfId="8433" xr:uid="{00000000-0005-0000-0000-0000FA350000}"/>
    <cellStyle name="Normal 5 2 5 2 2 6 2" xfId="19808" xr:uid="{00000000-0005-0000-0000-0000FB350000}"/>
    <cellStyle name="Normal 5 2 5 2 2 7" xfId="10811" xr:uid="{00000000-0005-0000-0000-0000FC350000}"/>
    <cellStyle name="Normal 5 2 5 2 2 7 2" xfId="22181" xr:uid="{00000000-0005-0000-0000-0000FD350000}"/>
    <cellStyle name="Normal 5 2 5 2 2 8" xfId="13607" xr:uid="{00000000-0005-0000-0000-0000FE350000}"/>
    <cellStyle name="Normal 5 2 5 2 3" xfId="2024" xr:uid="{00000000-0005-0000-0000-0000FF350000}"/>
    <cellStyle name="Normal 5 2 5 2 3 2" xfId="2025" xr:uid="{00000000-0005-0000-0000-000000360000}"/>
    <cellStyle name="Normal 5 2 5 2 3 2 2" xfId="2026" xr:uid="{00000000-0005-0000-0000-000001360000}"/>
    <cellStyle name="Normal 5 2 5 2 3 2 2 2" xfId="4391" xr:uid="{00000000-0005-0000-0000-000002360000}"/>
    <cellStyle name="Normal 5 2 5 2 3 2 2 2 2" xfId="15767" xr:uid="{00000000-0005-0000-0000-000003360000}"/>
    <cellStyle name="Normal 5 2 5 2 3 2 2 3" xfId="6551" xr:uid="{00000000-0005-0000-0000-000004360000}"/>
    <cellStyle name="Normal 5 2 5 2 3 2 2 3 2" xfId="17927" xr:uid="{00000000-0005-0000-0000-000005360000}"/>
    <cellStyle name="Normal 5 2 5 2 3 2 2 4" xfId="8434" xr:uid="{00000000-0005-0000-0000-000006360000}"/>
    <cellStyle name="Normal 5 2 5 2 3 2 2 4 2" xfId="19809" xr:uid="{00000000-0005-0000-0000-000007360000}"/>
    <cellStyle name="Normal 5 2 5 2 3 2 2 5" xfId="10817" xr:uid="{00000000-0005-0000-0000-000008360000}"/>
    <cellStyle name="Normal 5 2 5 2 3 2 2 5 2" xfId="22187" xr:uid="{00000000-0005-0000-0000-000009360000}"/>
    <cellStyle name="Normal 5 2 5 2 3 2 2 6" xfId="13613" xr:uid="{00000000-0005-0000-0000-00000A360000}"/>
    <cellStyle name="Normal 5 2 5 2 3 2 3" xfId="4392" xr:uid="{00000000-0005-0000-0000-00000B360000}"/>
    <cellStyle name="Normal 5 2 5 2 3 2 3 2" xfId="15768" xr:uid="{00000000-0005-0000-0000-00000C360000}"/>
    <cellStyle name="Normal 5 2 5 2 3 2 4" xfId="6552" xr:uid="{00000000-0005-0000-0000-00000D360000}"/>
    <cellStyle name="Normal 5 2 5 2 3 2 4 2" xfId="17928" xr:uid="{00000000-0005-0000-0000-00000E360000}"/>
    <cellStyle name="Normal 5 2 5 2 3 2 5" xfId="8435" xr:uid="{00000000-0005-0000-0000-00000F360000}"/>
    <cellStyle name="Normal 5 2 5 2 3 2 5 2" xfId="19810" xr:uid="{00000000-0005-0000-0000-000010360000}"/>
    <cellStyle name="Normal 5 2 5 2 3 2 6" xfId="10816" xr:uid="{00000000-0005-0000-0000-000011360000}"/>
    <cellStyle name="Normal 5 2 5 2 3 2 6 2" xfId="22186" xr:uid="{00000000-0005-0000-0000-000012360000}"/>
    <cellStyle name="Normal 5 2 5 2 3 2 7" xfId="13612" xr:uid="{00000000-0005-0000-0000-000013360000}"/>
    <cellStyle name="Normal 5 2 5 2 3 3" xfId="2027" xr:uid="{00000000-0005-0000-0000-000014360000}"/>
    <cellStyle name="Normal 5 2 5 2 3 3 2" xfId="4393" xr:uid="{00000000-0005-0000-0000-000015360000}"/>
    <cellStyle name="Normal 5 2 5 2 3 3 2 2" xfId="15769" xr:uid="{00000000-0005-0000-0000-000016360000}"/>
    <cellStyle name="Normal 5 2 5 2 3 3 3" xfId="6553" xr:uid="{00000000-0005-0000-0000-000017360000}"/>
    <cellStyle name="Normal 5 2 5 2 3 3 3 2" xfId="17929" xr:uid="{00000000-0005-0000-0000-000018360000}"/>
    <cellStyle name="Normal 5 2 5 2 3 3 4" xfId="8436" xr:uid="{00000000-0005-0000-0000-000019360000}"/>
    <cellStyle name="Normal 5 2 5 2 3 3 4 2" xfId="19811" xr:uid="{00000000-0005-0000-0000-00001A360000}"/>
    <cellStyle name="Normal 5 2 5 2 3 3 5" xfId="10818" xr:uid="{00000000-0005-0000-0000-00001B360000}"/>
    <cellStyle name="Normal 5 2 5 2 3 3 5 2" xfId="22188" xr:uid="{00000000-0005-0000-0000-00001C360000}"/>
    <cellStyle name="Normal 5 2 5 2 3 3 6" xfId="13614" xr:uid="{00000000-0005-0000-0000-00001D360000}"/>
    <cellStyle name="Normal 5 2 5 2 3 4" xfId="4394" xr:uid="{00000000-0005-0000-0000-00001E360000}"/>
    <cellStyle name="Normal 5 2 5 2 3 4 2" xfId="15770" xr:uid="{00000000-0005-0000-0000-00001F360000}"/>
    <cellStyle name="Normal 5 2 5 2 3 5" xfId="6554" xr:uid="{00000000-0005-0000-0000-000020360000}"/>
    <cellStyle name="Normal 5 2 5 2 3 5 2" xfId="17930" xr:uid="{00000000-0005-0000-0000-000021360000}"/>
    <cellStyle name="Normal 5 2 5 2 3 6" xfId="8437" xr:uid="{00000000-0005-0000-0000-000022360000}"/>
    <cellStyle name="Normal 5 2 5 2 3 6 2" xfId="19812" xr:uid="{00000000-0005-0000-0000-000023360000}"/>
    <cellStyle name="Normal 5 2 5 2 3 7" xfId="10815" xr:uid="{00000000-0005-0000-0000-000024360000}"/>
    <cellStyle name="Normal 5 2 5 2 3 7 2" xfId="22185" xr:uid="{00000000-0005-0000-0000-000025360000}"/>
    <cellStyle name="Normal 5 2 5 2 3 8" xfId="13611" xr:uid="{00000000-0005-0000-0000-000026360000}"/>
    <cellStyle name="Normal 5 2 5 2 4" xfId="2028" xr:uid="{00000000-0005-0000-0000-000027360000}"/>
    <cellStyle name="Normal 5 2 5 2 4 2" xfId="2029" xr:uid="{00000000-0005-0000-0000-000028360000}"/>
    <cellStyle name="Normal 5 2 5 2 4 2 2" xfId="2030" xr:uid="{00000000-0005-0000-0000-000029360000}"/>
    <cellStyle name="Normal 5 2 5 2 4 2 2 2" xfId="4395" xr:uid="{00000000-0005-0000-0000-00002A360000}"/>
    <cellStyle name="Normal 5 2 5 2 4 2 2 2 2" xfId="15771" xr:uid="{00000000-0005-0000-0000-00002B360000}"/>
    <cellStyle name="Normal 5 2 5 2 4 2 2 3" xfId="6555" xr:uid="{00000000-0005-0000-0000-00002C360000}"/>
    <cellStyle name="Normal 5 2 5 2 4 2 2 3 2" xfId="17931" xr:uid="{00000000-0005-0000-0000-00002D360000}"/>
    <cellStyle name="Normal 5 2 5 2 4 2 2 4" xfId="8438" xr:uid="{00000000-0005-0000-0000-00002E360000}"/>
    <cellStyle name="Normal 5 2 5 2 4 2 2 4 2" xfId="19813" xr:uid="{00000000-0005-0000-0000-00002F360000}"/>
    <cellStyle name="Normal 5 2 5 2 4 2 2 5" xfId="10821" xr:uid="{00000000-0005-0000-0000-000030360000}"/>
    <cellStyle name="Normal 5 2 5 2 4 2 2 5 2" xfId="22191" xr:uid="{00000000-0005-0000-0000-000031360000}"/>
    <cellStyle name="Normal 5 2 5 2 4 2 2 6" xfId="13617" xr:uid="{00000000-0005-0000-0000-000032360000}"/>
    <cellStyle name="Normal 5 2 5 2 4 2 3" xfId="4396" xr:uid="{00000000-0005-0000-0000-000033360000}"/>
    <cellStyle name="Normal 5 2 5 2 4 2 3 2" xfId="15772" xr:uid="{00000000-0005-0000-0000-000034360000}"/>
    <cellStyle name="Normal 5 2 5 2 4 2 4" xfId="6556" xr:uid="{00000000-0005-0000-0000-000035360000}"/>
    <cellStyle name="Normal 5 2 5 2 4 2 4 2" xfId="17932" xr:uid="{00000000-0005-0000-0000-000036360000}"/>
    <cellStyle name="Normal 5 2 5 2 4 2 5" xfId="8439" xr:uid="{00000000-0005-0000-0000-000037360000}"/>
    <cellStyle name="Normal 5 2 5 2 4 2 5 2" xfId="19814" xr:uid="{00000000-0005-0000-0000-000038360000}"/>
    <cellStyle name="Normal 5 2 5 2 4 2 6" xfId="10820" xr:uid="{00000000-0005-0000-0000-000039360000}"/>
    <cellStyle name="Normal 5 2 5 2 4 2 6 2" xfId="22190" xr:uid="{00000000-0005-0000-0000-00003A360000}"/>
    <cellStyle name="Normal 5 2 5 2 4 2 7" xfId="13616" xr:uid="{00000000-0005-0000-0000-00003B360000}"/>
    <cellStyle name="Normal 5 2 5 2 4 3" xfId="2031" xr:uid="{00000000-0005-0000-0000-00003C360000}"/>
    <cellStyle name="Normal 5 2 5 2 4 3 2" xfId="4397" xr:uid="{00000000-0005-0000-0000-00003D360000}"/>
    <cellStyle name="Normal 5 2 5 2 4 3 2 2" xfId="15773" xr:uid="{00000000-0005-0000-0000-00003E360000}"/>
    <cellStyle name="Normal 5 2 5 2 4 3 3" xfId="6557" xr:uid="{00000000-0005-0000-0000-00003F360000}"/>
    <cellStyle name="Normal 5 2 5 2 4 3 3 2" xfId="17933" xr:uid="{00000000-0005-0000-0000-000040360000}"/>
    <cellStyle name="Normal 5 2 5 2 4 3 4" xfId="8440" xr:uid="{00000000-0005-0000-0000-000041360000}"/>
    <cellStyle name="Normal 5 2 5 2 4 3 4 2" xfId="19815" xr:uid="{00000000-0005-0000-0000-000042360000}"/>
    <cellStyle name="Normal 5 2 5 2 4 3 5" xfId="10822" xr:uid="{00000000-0005-0000-0000-000043360000}"/>
    <cellStyle name="Normal 5 2 5 2 4 3 5 2" xfId="22192" xr:uid="{00000000-0005-0000-0000-000044360000}"/>
    <cellStyle name="Normal 5 2 5 2 4 3 6" xfId="13618" xr:uid="{00000000-0005-0000-0000-000045360000}"/>
    <cellStyle name="Normal 5 2 5 2 4 4" xfId="4398" xr:uid="{00000000-0005-0000-0000-000046360000}"/>
    <cellStyle name="Normal 5 2 5 2 4 4 2" xfId="15774" xr:uid="{00000000-0005-0000-0000-000047360000}"/>
    <cellStyle name="Normal 5 2 5 2 4 5" xfId="6558" xr:uid="{00000000-0005-0000-0000-000048360000}"/>
    <cellStyle name="Normal 5 2 5 2 4 5 2" xfId="17934" xr:uid="{00000000-0005-0000-0000-000049360000}"/>
    <cellStyle name="Normal 5 2 5 2 4 6" xfId="8441" xr:uid="{00000000-0005-0000-0000-00004A360000}"/>
    <cellStyle name="Normal 5 2 5 2 4 6 2" xfId="19816" xr:uid="{00000000-0005-0000-0000-00004B360000}"/>
    <cellStyle name="Normal 5 2 5 2 4 7" xfId="10819" xr:uid="{00000000-0005-0000-0000-00004C360000}"/>
    <cellStyle name="Normal 5 2 5 2 4 7 2" xfId="22189" xr:uid="{00000000-0005-0000-0000-00004D360000}"/>
    <cellStyle name="Normal 5 2 5 2 4 8" xfId="13615" xr:uid="{00000000-0005-0000-0000-00004E360000}"/>
    <cellStyle name="Normal 5 2 5 2 5" xfId="2032" xr:uid="{00000000-0005-0000-0000-00004F360000}"/>
    <cellStyle name="Normal 5 2 5 2 5 2" xfId="2033" xr:uid="{00000000-0005-0000-0000-000050360000}"/>
    <cellStyle name="Normal 5 2 5 2 5 2 2" xfId="4399" xr:uid="{00000000-0005-0000-0000-000051360000}"/>
    <cellStyle name="Normal 5 2 5 2 5 2 2 2" xfId="15775" xr:uid="{00000000-0005-0000-0000-000052360000}"/>
    <cellStyle name="Normal 5 2 5 2 5 2 3" xfId="6559" xr:uid="{00000000-0005-0000-0000-000053360000}"/>
    <cellStyle name="Normal 5 2 5 2 5 2 3 2" xfId="17935" xr:uid="{00000000-0005-0000-0000-000054360000}"/>
    <cellStyle name="Normal 5 2 5 2 5 2 4" xfId="8442" xr:uid="{00000000-0005-0000-0000-000055360000}"/>
    <cellStyle name="Normal 5 2 5 2 5 2 4 2" xfId="19817" xr:uid="{00000000-0005-0000-0000-000056360000}"/>
    <cellStyle name="Normal 5 2 5 2 5 2 5" xfId="10824" xr:uid="{00000000-0005-0000-0000-000057360000}"/>
    <cellStyle name="Normal 5 2 5 2 5 2 5 2" xfId="22194" xr:uid="{00000000-0005-0000-0000-000058360000}"/>
    <cellStyle name="Normal 5 2 5 2 5 2 6" xfId="13620" xr:uid="{00000000-0005-0000-0000-000059360000}"/>
    <cellStyle name="Normal 5 2 5 2 5 3" xfId="4400" xr:uid="{00000000-0005-0000-0000-00005A360000}"/>
    <cellStyle name="Normal 5 2 5 2 5 3 2" xfId="15776" xr:uid="{00000000-0005-0000-0000-00005B360000}"/>
    <cellStyle name="Normal 5 2 5 2 5 4" xfId="6560" xr:uid="{00000000-0005-0000-0000-00005C360000}"/>
    <cellStyle name="Normal 5 2 5 2 5 4 2" xfId="17936" xr:uid="{00000000-0005-0000-0000-00005D360000}"/>
    <cellStyle name="Normal 5 2 5 2 5 5" xfId="8443" xr:uid="{00000000-0005-0000-0000-00005E360000}"/>
    <cellStyle name="Normal 5 2 5 2 5 5 2" xfId="19818" xr:uid="{00000000-0005-0000-0000-00005F360000}"/>
    <cellStyle name="Normal 5 2 5 2 5 6" xfId="10823" xr:uid="{00000000-0005-0000-0000-000060360000}"/>
    <cellStyle name="Normal 5 2 5 2 5 6 2" xfId="22193" xr:uid="{00000000-0005-0000-0000-000061360000}"/>
    <cellStyle name="Normal 5 2 5 2 5 7" xfId="13619" xr:uid="{00000000-0005-0000-0000-000062360000}"/>
    <cellStyle name="Normal 5 2 5 2 6" xfId="2034" xr:uid="{00000000-0005-0000-0000-000063360000}"/>
    <cellStyle name="Normal 5 2 5 2 6 2" xfId="4401" xr:uid="{00000000-0005-0000-0000-000064360000}"/>
    <cellStyle name="Normal 5 2 5 2 6 2 2" xfId="15777" xr:uid="{00000000-0005-0000-0000-000065360000}"/>
    <cellStyle name="Normal 5 2 5 2 6 3" xfId="6561" xr:uid="{00000000-0005-0000-0000-000066360000}"/>
    <cellStyle name="Normal 5 2 5 2 6 3 2" xfId="17937" xr:uid="{00000000-0005-0000-0000-000067360000}"/>
    <cellStyle name="Normal 5 2 5 2 6 4" xfId="8444" xr:uid="{00000000-0005-0000-0000-000068360000}"/>
    <cellStyle name="Normal 5 2 5 2 6 4 2" xfId="19819" xr:uid="{00000000-0005-0000-0000-000069360000}"/>
    <cellStyle name="Normal 5 2 5 2 6 5" xfId="10825" xr:uid="{00000000-0005-0000-0000-00006A360000}"/>
    <cellStyle name="Normal 5 2 5 2 6 5 2" xfId="22195" xr:uid="{00000000-0005-0000-0000-00006B360000}"/>
    <cellStyle name="Normal 5 2 5 2 6 6" xfId="13621" xr:uid="{00000000-0005-0000-0000-00006C360000}"/>
    <cellStyle name="Normal 5 2 5 2 7" xfId="4402" xr:uid="{00000000-0005-0000-0000-00006D360000}"/>
    <cellStyle name="Normal 5 2 5 2 7 2" xfId="15778" xr:uid="{00000000-0005-0000-0000-00006E360000}"/>
    <cellStyle name="Normal 5 2 5 2 8" xfId="6562" xr:uid="{00000000-0005-0000-0000-00006F360000}"/>
    <cellStyle name="Normal 5 2 5 2 8 2" xfId="17938" xr:uid="{00000000-0005-0000-0000-000070360000}"/>
    <cellStyle name="Normal 5 2 5 2 9" xfId="8445" xr:uid="{00000000-0005-0000-0000-000071360000}"/>
    <cellStyle name="Normal 5 2 5 2 9 2" xfId="19820" xr:uid="{00000000-0005-0000-0000-000072360000}"/>
    <cellStyle name="Normal 5 2 5 3" xfId="2035" xr:uid="{00000000-0005-0000-0000-000073360000}"/>
    <cellStyle name="Normal 5 2 5 3 2" xfId="2036" xr:uid="{00000000-0005-0000-0000-000074360000}"/>
    <cellStyle name="Normal 5 2 5 3 2 2" xfId="2037" xr:uid="{00000000-0005-0000-0000-000075360000}"/>
    <cellStyle name="Normal 5 2 5 3 2 2 2" xfId="4403" xr:uid="{00000000-0005-0000-0000-000076360000}"/>
    <cellStyle name="Normal 5 2 5 3 2 2 2 2" xfId="15779" xr:uid="{00000000-0005-0000-0000-000077360000}"/>
    <cellStyle name="Normal 5 2 5 3 2 2 3" xfId="6563" xr:uid="{00000000-0005-0000-0000-000078360000}"/>
    <cellStyle name="Normal 5 2 5 3 2 2 3 2" xfId="17939" xr:uid="{00000000-0005-0000-0000-000079360000}"/>
    <cellStyle name="Normal 5 2 5 3 2 2 4" xfId="8446" xr:uid="{00000000-0005-0000-0000-00007A360000}"/>
    <cellStyle name="Normal 5 2 5 3 2 2 4 2" xfId="19821" xr:uid="{00000000-0005-0000-0000-00007B360000}"/>
    <cellStyle name="Normal 5 2 5 3 2 2 5" xfId="10828" xr:uid="{00000000-0005-0000-0000-00007C360000}"/>
    <cellStyle name="Normal 5 2 5 3 2 2 5 2" xfId="22198" xr:uid="{00000000-0005-0000-0000-00007D360000}"/>
    <cellStyle name="Normal 5 2 5 3 2 2 6" xfId="13624" xr:uid="{00000000-0005-0000-0000-00007E360000}"/>
    <cellStyle name="Normal 5 2 5 3 2 3" xfId="4404" xr:uid="{00000000-0005-0000-0000-00007F360000}"/>
    <cellStyle name="Normal 5 2 5 3 2 3 2" xfId="15780" xr:uid="{00000000-0005-0000-0000-000080360000}"/>
    <cellStyle name="Normal 5 2 5 3 2 4" xfId="6564" xr:uid="{00000000-0005-0000-0000-000081360000}"/>
    <cellStyle name="Normal 5 2 5 3 2 4 2" xfId="17940" xr:uid="{00000000-0005-0000-0000-000082360000}"/>
    <cellStyle name="Normal 5 2 5 3 2 5" xfId="8447" xr:uid="{00000000-0005-0000-0000-000083360000}"/>
    <cellStyle name="Normal 5 2 5 3 2 5 2" xfId="19822" xr:uid="{00000000-0005-0000-0000-000084360000}"/>
    <cellStyle name="Normal 5 2 5 3 2 6" xfId="10827" xr:uid="{00000000-0005-0000-0000-000085360000}"/>
    <cellStyle name="Normal 5 2 5 3 2 6 2" xfId="22197" xr:uid="{00000000-0005-0000-0000-000086360000}"/>
    <cellStyle name="Normal 5 2 5 3 2 7" xfId="13623" xr:uid="{00000000-0005-0000-0000-000087360000}"/>
    <cellStyle name="Normal 5 2 5 3 3" xfId="2038" xr:uid="{00000000-0005-0000-0000-000088360000}"/>
    <cellStyle name="Normal 5 2 5 3 3 2" xfId="4405" xr:uid="{00000000-0005-0000-0000-000089360000}"/>
    <cellStyle name="Normal 5 2 5 3 3 2 2" xfId="15781" xr:uid="{00000000-0005-0000-0000-00008A360000}"/>
    <cellStyle name="Normal 5 2 5 3 3 3" xfId="6565" xr:uid="{00000000-0005-0000-0000-00008B360000}"/>
    <cellStyle name="Normal 5 2 5 3 3 3 2" xfId="17941" xr:uid="{00000000-0005-0000-0000-00008C360000}"/>
    <cellStyle name="Normal 5 2 5 3 3 4" xfId="8448" xr:uid="{00000000-0005-0000-0000-00008D360000}"/>
    <cellStyle name="Normal 5 2 5 3 3 4 2" xfId="19823" xr:uid="{00000000-0005-0000-0000-00008E360000}"/>
    <cellStyle name="Normal 5 2 5 3 3 5" xfId="10829" xr:uid="{00000000-0005-0000-0000-00008F360000}"/>
    <cellStyle name="Normal 5 2 5 3 3 5 2" xfId="22199" xr:uid="{00000000-0005-0000-0000-000090360000}"/>
    <cellStyle name="Normal 5 2 5 3 3 6" xfId="13625" xr:uid="{00000000-0005-0000-0000-000091360000}"/>
    <cellStyle name="Normal 5 2 5 3 4" xfId="4406" xr:uid="{00000000-0005-0000-0000-000092360000}"/>
    <cellStyle name="Normal 5 2 5 3 4 2" xfId="15782" xr:uid="{00000000-0005-0000-0000-000093360000}"/>
    <cellStyle name="Normal 5 2 5 3 5" xfId="6566" xr:uid="{00000000-0005-0000-0000-000094360000}"/>
    <cellStyle name="Normal 5 2 5 3 5 2" xfId="17942" xr:uid="{00000000-0005-0000-0000-000095360000}"/>
    <cellStyle name="Normal 5 2 5 3 6" xfId="8449" xr:uid="{00000000-0005-0000-0000-000096360000}"/>
    <cellStyle name="Normal 5 2 5 3 6 2" xfId="19824" xr:uid="{00000000-0005-0000-0000-000097360000}"/>
    <cellStyle name="Normal 5 2 5 3 7" xfId="10826" xr:uid="{00000000-0005-0000-0000-000098360000}"/>
    <cellStyle name="Normal 5 2 5 3 7 2" xfId="22196" xr:uid="{00000000-0005-0000-0000-000099360000}"/>
    <cellStyle name="Normal 5 2 5 3 8" xfId="13622" xr:uid="{00000000-0005-0000-0000-00009A360000}"/>
    <cellStyle name="Normal 5 2 5 4" xfId="2039" xr:uid="{00000000-0005-0000-0000-00009B360000}"/>
    <cellStyle name="Normal 5 2 5 4 2" xfId="2040" xr:uid="{00000000-0005-0000-0000-00009C360000}"/>
    <cellStyle name="Normal 5 2 5 4 2 2" xfId="2041" xr:uid="{00000000-0005-0000-0000-00009D360000}"/>
    <cellStyle name="Normal 5 2 5 4 2 2 2" xfId="4407" xr:uid="{00000000-0005-0000-0000-00009E360000}"/>
    <cellStyle name="Normal 5 2 5 4 2 2 2 2" xfId="15783" xr:uid="{00000000-0005-0000-0000-00009F360000}"/>
    <cellStyle name="Normal 5 2 5 4 2 2 3" xfId="6567" xr:uid="{00000000-0005-0000-0000-0000A0360000}"/>
    <cellStyle name="Normal 5 2 5 4 2 2 3 2" xfId="17943" xr:uid="{00000000-0005-0000-0000-0000A1360000}"/>
    <cellStyle name="Normal 5 2 5 4 2 2 4" xfId="8450" xr:uid="{00000000-0005-0000-0000-0000A2360000}"/>
    <cellStyle name="Normal 5 2 5 4 2 2 4 2" xfId="19825" xr:uid="{00000000-0005-0000-0000-0000A3360000}"/>
    <cellStyle name="Normal 5 2 5 4 2 2 5" xfId="10832" xr:uid="{00000000-0005-0000-0000-0000A4360000}"/>
    <cellStyle name="Normal 5 2 5 4 2 2 5 2" xfId="22202" xr:uid="{00000000-0005-0000-0000-0000A5360000}"/>
    <cellStyle name="Normal 5 2 5 4 2 2 6" xfId="13628" xr:uid="{00000000-0005-0000-0000-0000A6360000}"/>
    <cellStyle name="Normal 5 2 5 4 2 3" xfId="4408" xr:uid="{00000000-0005-0000-0000-0000A7360000}"/>
    <cellStyle name="Normal 5 2 5 4 2 3 2" xfId="15784" xr:uid="{00000000-0005-0000-0000-0000A8360000}"/>
    <cellStyle name="Normal 5 2 5 4 2 4" xfId="6568" xr:uid="{00000000-0005-0000-0000-0000A9360000}"/>
    <cellStyle name="Normal 5 2 5 4 2 4 2" xfId="17944" xr:uid="{00000000-0005-0000-0000-0000AA360000}"/>
    <cellStyle name="Normal 5 2 5 4 2 5" xfId="8451" xr:uid="{00000000-0005-0000-0000-0000AB360000}"/>
    <cellStyle name="Normal 5 2 5 4 2 5 2" xfId="19826" xr:uid="{00000000-0005-0000-0000-0000AC360000}"/>
    <cellStyle name="Normal 5 2 5 4 2 6" xfId="10831" xr:uid="{00000000-0005-0000-0000-0000AD360000}"/>
    <cellStyle name="Normal 5 2 5 4 2 6 2" xfId="22201" xr:uid="{00000000-0005-0000-0000-0000AE360000}"/>
    <cellStyle name="Normal 5 2 5 4 2 7" xfId="13627" xr:uid="{00000000-0005-0000-0000-0000AF360000}"/>
    <cellStyle name="Normal 5 2 5 4 3" xfId="2042" xr:uid="{00000000-0005-0000-0000-0000B0360000}"/>
    <cellStyle name="Normal 5 2 5 4 3 2" xfId="4409" xr:uid="{00000000-0005-0000-0000-0000B1360000}"/>
    <cellStyle name="Normal 5 2 5 4 3 2 2" xfId="15785" xr:uid="{00000000-0005-0000-0000-0000B2360000}"/>
    <cellStyle name="Normal 5 2 5 4 3 3" xfId="6569" xr:uid="{00000000-0005-0000-0000-0000B3360000}"/>
    <cellStyle name="Normal 5 2 5 4 3 3 2" xfId="17945" xr:uid="{00000000-0005-0000-0000-0000B4360000}"/>
    <cellStyle name="Normal 5 2 5 4 3 4" xfId="8452" xr:uid="{00000000-0005-0000-0000-0000B5360000}"/>
    <cellStyle name="Normal 5 2 5 4 3 4 2" xfId="19827" xr:uid="{00000000-0005-0000-0000-0000B6360000}"/>
    <cellStyle name="Normal 5 2 5 4 3 5" xfId="10833" xr:uid="{00000000-0005-0000-0000-0000B7360000}"/>
    <cellStyle name="Normal 5 2 5 4 3 5 2" xfId="22203" xr:uid="{00000000-0005-0000-0000-0000B8360000}"/>
    <cellStyle name="Normal 5 2 5 4 3 6" xfId="13629" xr:uid="{00000000-0005-0000-0000-0000B9360000}"/>
    <cellStyle name="Normal 5 2 5 4 4" xfId="4410" xr:uid="{00000000-0005-0000-0000-0000BA360000}"/>
    <cellStyle name="Normal 5 2 5 4 4 2" xfId="15786" xr:uid="{00000000-0005-0000-0000-0000BB360000}"/>
    <cellStyle name="Normal 5 2 5 4 5" xfId="6570" xr:uid="{00000000-0005-0000-0000-0000BC360000}"/>
    <cellStyle name="Normal 5 2 5 4 5 2" xfId="17946" xr:uid="{00000000-0005-0000-0000-0000BD360000}"/>
    <cellStyle name="Normal 5 2 5 4 6" xfId="8453" xr:uid="{00000000-0005-0000-0000-0000BE360000}"/>
    <cellStyle name="Normal 5 2 5 4 6 2" xfId="19828" xr:uid="{00000000-0005-0000-0000-0000BF360000}"/>
    <cellStyle name="Normal 5 2 5 4 7" xfId="10830" xr:uid="{00000000-0005-0000-0000-0000C0360000}"/>
    <cellStyle name="Normal 5 2 5 4 7 2" xfId="22200" xr:uid="{00000000-0005-0000-0000-0000C1360000}"/>
    <cellStyle name="Normal 5 2 5 4 8" xfId="13626" xr:uid="{00000000-0005-0000-0000-0000C2360000}"/>
    <cellStyle name="Normal 5 2 5 5" xfId="2043" xr:uid="{00000000-0005-0000-0000-0000C3360000}"/>
    <cellStyle name="Normal 5 2 5 5 2" xfId="2044" xr:uid="{00000000-0005-0000-0000-0000C4360000}"/>
    <cellStyle name="Normal 5 2 5 5 2 2" xfId="2045" xr:uid="{00000000-0005-0000-0000-0000C5360000}"/>
    <cellStyle name="Normal 5 2 5 5 2 2 2" xfId="4411" xr:uid="{00000000-0005-0000-0000-0000C6360000}"/>
    <cellStyle name="Normal 5 2 5 5 2 2 2 2" xfId="15787" xr:uid="{00000000-0005-0000-0000-0000C7360000}"/>
    <cellStyle name="Normal 5 2 5 5 2 2 3" xfId="6571" xr:uid="{00000000-0005-0000-0000-0000C8360000}"/>
    <cellStyle name="Normal 5 2 5 5 2 2 3 2" xfId="17947" xr:uid="{00000000-0005-0000-0000-0000C9360000}"/>
    <cellStyle name="Normal 5 2 5 5 2 2 4" xfId="8454" xr:uid="{00000000-0005-0000-0000-0000CA360000}"/>
    <cellStyle name="Normal 5 2 5 5 2 2 4 2" xfId="19829" xr:uid="{00000000-0005-0000-0000-0000CB360000}"/>
    <cellStyle name="Normal 5 2 5 5 2 2 5" xfId="10836" xr:uid="{00000000-0005-0000-0000-0000CC360000}"/>
    <cellStyle name="Normal 5 2 5 5 2 2 5 2" xfId="22206" xr:uid="{00000000-0005-0000-0000-0000CD360000}"/>
    <cellStyle name="Normal 5 2 5 5 2 2 6" xfId="13632" xr:uid="{00000000-0005-0000-0000-0000CE360000}"/>
    <cellStyle name="Normal 5 2 5 5 2 3" xfId="4412" xr:uid="{00000000-0005-0000-0000-0000CF360000}"/>
    <cellStyle name="Normal 5 2 5 5 2 3 2" xfId="15788" xr:uid="{00000000-0005-0000-0000-0000D0360000}"/>
    <cellStyle name="Normal 5 2 5 5 2 4" xfId="6572" xr:uid="{00000000-0005-0000-0000-0000D1360000}"/>
    <cellStyle name="Normal 5 2 5 5 2 4 2" xfId="17948" xr:uid="{00000000-0005-0000-0000-0000D2360000}"/>
    <cellStyle name="Normal 5 2 5 5 2 5" xfId="8455" xr:uid="{00000000-0005-0000-0000-0000D3360000}"/>
    <cellStyle name="Normal 5 2 5 5 2 5 2" xfId="19830" xr:uid="{00000000-0005-0000-0000-0000D4360000}"/>
    <cellStyle name="Normal 5 2 5 5 2 6" xfId="10835" xr:uid="{00000000-0005-0000-0000-0000D5360000}"/>
    <cellStyle name="Normal 5 2 5 5 2 6 2" xfId="22205" xr:uid="{00000000-0005-0000-0000-0000D6360000}"/>
    <cellStyle name="Normal 5 2 5 5 2 7" xfId="13631" xr:uid="{00000000-0005-0000-0000-0000D7360000}"/>
    <cellStyle name="Normal 5 2 5 5 3" xfId="2046" xr:uid="{00000000-0005-0000-0000-0000D8360000}"/>
    <cellStyle name="Normal 5 2 5 5 3 2" xfId="4413" xr:uid="{00000000-0005-0000-0000-0000D9360000}"/>
    <cellStyle name="Normal 5 2 5 5 3 2 2" xfId="15789" xr:uid="{00000000-0005-0000-0000-0000DA360000}"/>
    <cellStyle name="Normal 5 2 5 5 3 3" xfId="6573" xr:uid="{00000000-0005-0000-0000-0000DB360000}"/>
    <cellStyle name="Normal 5 2 5 5 3 3 2" xfId="17949" xr:uid="{00000000-0005-0000-0000-0000DC360000}"/>
    <cellStyle name="Normal 5 2 5 5 3 4" xfId="8456" xr:uid="{00000000-0005-0000-0000-0000DD360000}"/>
    <cellStyle name="Normal 5 2 5 5 3 4 2" xfId="19831" xr:uid="{00000000-0005-0000-0000-0000DE360000}"/>
    <cellStyle name="Normal 5 2 5 5 3 5" xfId="10837" xr:uid="{00000000-0005-0000-0000-0000DF360000}"/>
    <cellStyle name="Normal 5 2 5 5 3 5 2" xfId="22207" xr:uid="{00000000-0005-0000-0000-0000E0360000}"/>
    <cellStyle name="Normal 5 2 5 5 3 6" xfId="13633" xr:uid="{00000000-0005-0000-0000-0000E1360000}"/>
    <cellStyle name="Normal 5 2 5 5 4" xfId="4414" xr:uid="{00000000-0005-0000-0000-0000E2360000}"/>
    <cellStyle name="Normal 5 2 5 5 4 2" xfId="15790" xr:uid="{00000000-0005-0000-0000-0000E3360000}"/>
    <cellStyle name="Normal 5 2 5 5 5" xfId="6574" xr:uid="{00000000-0005-0000-0000-0000E4360000}"/>
    <cellStyle name="Normal 5 2 5 5 5 2" xfId="17950" xr:uid="{00000000-0005-0000-0000-0000E5360000}"/>
    <cellStyle name="Normal 5 2 5 5 6" xfId="8457" xr:uid="{00000000-0005-0000-0000-0000E6360000}"/>
    <cellStyle name="Normal 5 2 5 5 6 2" xfId="19832" xr:uid="{00000000-0005-0000-0000-0000E7360000}"/>
    <cellStyle name="Normal 5 2 5 5 7" xfId="10834" xr:uid="{00000000-0005-0000-0000-0000E8360000}"/>
    <cellStyle name="Normal 5 2 5 5 7 2" xfId="22204" xr:uid="{00000000-0005-0000-0000-0000E9360000}"/>
    <cellStyle name="Normal 5 2 5 5 8" xfId="13630" xr:uid="{00000000-0005-0000-0000-0000EA360000}"/>
    <cellStyle name="Normal 5 2 5 6" xfId="2047" xr:uid="{00000000-0005-0000-0000-0000EB360000}"/>
    <cellStyle name="Normal 5 2 5 6 2" xfId="2048" xr:uid="{00000000-0005-0000-0000-0000EC360000}"/>
    <cellStyle name="Normal 5 2 5 6 2 2" xfId="4415" xr:uid="{00000000-0005-0000-0000-0000ED360000}"/>
    <cellStyle name="Normal 5 2 5 6 2 2 2" xfId="15791" xr:uid="{00000000-0005-0000-0000-0000EE360000}"/>
    <cellStyle name="Normal 5 2 5 6 2 3" xfId="6575" xr:uid="{00000000-0005-0000-0000-0000EF360000}"/>
    <cellStyle name="Normal 5 2 5 6 2 3 2" xfId="17951" xr:uid="{00000000-0005-0000-0000-0000F0360000}"/>
    <cellStyle name="Normal 5 2 5 6 2 4" xfId="8458" xr:uid="{00000000-0005-0000-0000-0000F1360000}"/>
    <cellStyle name="Normal 5 2 5 6 2 4 2" xfId="19833" xr:uid="{00000000-0005-0000-0000-0000F2360000}"/>
    <cellStyle name="Normal 5 2 5 6 2 5" xfId="10839" xr:uid="{00000000-0005-0000-0000-0000F3360000}"/>
    <cellStyle name="Normal 5 2 5 6 2 5 2" xfId="22209" xr:uid="{00000000-0005-0000-0000-0000F4360000}"/>
    <cellStyle name="Normal 5 2 5 6 2 6" xfId="13635" xr:uid="{00000000-0005-0000-0000-0000F5360000}"/>
    <cellStyle name="Normal 5 2 5 6 3" xfId="4416" xr:uid="{00000000-0005-0000-0000-0000F6360000}"/>
    <cellStyle name="Normal 5 2 5 6 3 2" xfId="15792" xr:uid="{00000000-0005-0000-0000-0000F7360000}"/>
    <cellStyle name="Normal 5 2 5 6 4" xfId="6576" xr:uid="{00000000-0005-0000-0000-0000F8360000}"/>
    <cellStyle name="Normal 5 2 5 6 4 2" xfId="17952" xr:uid="{00000000-0005-0000-0000-0000F9360000}"/>
    <cellStyle name="Normal 5 2 5 6 5" xfId="8459" xr:uid="{00000000-0005-0000-0000-0000FA360000}"/>
    <cellStyle name="Normal 5 2 5 6 5 2" xfId="19834" xr:uid="{00000000-0005-0000-0000-0000FB360000}"/>
    <cellStyle name="Normal 5 2 5 6 6" xfId="10838" xr:uid="{00000000-0005-0000-0000-0000FC360000}"/>
    <cellStyle name="Normal 5 2 5 6 6 2" xfId="22208" xr:uid="{00000000-0005-0000-0000-0000FD360000}"/>
    <cellStyle name="Normal 5 2 5 6 7" xfId="13634" xr:uid="{00000000-0005-0000-0000-0000FE360000}"/>
    <cellStyle name="Normal 5 2 5 7" xfId="2049" xr:uid="{00000000-0005-0000-0000-0000FF360000}"/>
    <cellStyle name="Normal 5 2 5 7 2" xfId="4417" xr:uid="{00000000-0005-0000-0000-000000370000}"/>
    <cellStyle name="Normal 5 2 5 7 2 2" xfId="15793" xr:uid="{00000000-0005-0000-0000-000001370000}"/>
    <cellStyle name="Normal 5 2 5 7 3" xfId="6577" xr:uid="{00000000-0005-0000-0000-000002370000}"/>
    <cellStyle name="Normal 5 2 5 7 3 2" xfId="17953" xr:uid="{00000000-0005-0000-0000-000003370000}"/>
    <cellStyle name="Normal 5 2 5 7 4" xfId="8460" xr:uid="{00000000-0005-0000-0000-000004370000}"/>
    <cellStyle name="Normal 5 2 5 7 4 2" xfId="19835" xr:uid="{00000000-0005-0000-0000-000005370000}"/>
    <cellStyle name="Normal 5 2 5 7 5" xfId="10840" xr:uid="{00000000-0005-0000-0000-000006370000}"/>
    <cellStyle name="Normal 5 2 5 7 5 2" xfId="22210" xr:uid="{00000000-0005-0000-0000-000007370000}"/>
    <cellStyle name="Normal 5 2 5 7 6" xfId="13636" xr:uid="{00000000-0005-0000-0000-000008370000}"/>
    <cellStyle name="Normal 5 2 5 8" xfId="4418" xr:uid="{00000000-0005-0000-0000-000009370000}"/>
    <cellStyle name="Normal 5 2 5 8 2" xfId="15794" xr:uid="{00000000-0005-0000-0000-00000A370000}"/>
    <cellStyle name="Normal 5 2 5 9" xfId="6578" xr:uid="{00000000-0005-0000-0000-00000B370000}"/>
    <cellStyle name="Normal 5 2 5 9 2" xfId="17954" xr:uid="{00000000-0005-0000-0000-00000C370000}"/>
    <cellStyle name="Normal 5 2 6" xfId="2050" xr:uid="{00000000-0005-0000-0000-00000D370000}"/>
    <cellStyle name="Normal 5 2 6 10" xfId="8461" xr:uid="{00000000-0005-0000-0000-00000E370000}"/>
    <cellStyle name="Normal 5 2 6 10 2" xfId="19836" xr:uid="{00000000-0005-0000-0000-00000F370000}"/>
    <cellStyle name="Normal 5 2 6 11" xfId="10841" xr:uid="{00000000-0005-0000-0000-000010370000}"/>
    <cellStyle name="Normal 5 2 6 11 2" xfId="22211" xr:uid="{00000000-0005-0000-0000-000011370000}"/>
    <cellStyle name="Normal 5 2 6 12" xfId="13637" xr:uid="{00000000-0005-0000-0000-000012370000}"/>
    <cellStyle name="Normal 5 2 6 2" xfId="2051" xr:uid="{00000000-0005-0000-0000-000013370000}"/>
    <cellStyle name="Normal 5 2 6 2 10" xfId="10842" xr:uid="{00000000-0005-0000-0000-000014370000}"/>
    <cellStyle name="Normal 5 2 6 2 10 2" xfId="22212" xr:uid="{00000000-0005-0000-0000-000015370000}"/>
    <cellStyle name="Normal 5 2 6 2 11" xfId="13638" xr:uid="{00000000-0005-0000-0000-000016370000}"/>
    <cellStyle name="Normal 5 2 6 2 2" xfId="2052" xr:uid="{00000000-0005-0000-0000-000017370000}"/>
    <cellStyle name="Normal 5 2 6 2 2 2" xfId="2053" xr:uid="{00000000-0005-0000-0000-000018370000}"/>
    <cellStyle name="Normal 5 2 6 2 2 2 2" xfId="2054" xr:uid="{00000000-0005-0000-0000-000019370000}"/>
    <cellStyle name="Normal 5 2 6 2 2 2 2 2" xfId="4419" xr:uid="{00000000-0005-0000-0000-00001A370000}"/>
    <cellStyle name="Normal 5 2 6 2 2 2 2 2 2" xfId="15795" xr:uid="{00000000-0005-0000-0000-00001B370000}"/>
    <cellStyle name="Normal 5 2 6 2 2 2 2 3" xfId="6579" xr:uid="{00000000-0005-0000-0000-00001C370000}"/>
    <cellStyle name="Normal 5 2 6 2 2 2 2 3 2" xfId="17955" xr:uid="{00000000-0005-0000-0000-00001D370000}"/>
    <cellStyle name="Normal 5 2 6 2 2 2 2 4" xfId="8462" xr:uid="{00000000-0005-0000-0000-00001E370000}"/>
    <cellStyle name="Normal 5 2 6 2 2 2 2 4 2" xfId="19837" xr:uid="{00000000-0005-0000-0000-00001F370000}"/>
    <cellStyle name="Normal 5 2 6 2 2 2 2 5" xfId="10845" xr:uid="{00000000-0005-0000-0000-000020370000}"/>
    <cellStyle name="Normal 5 2 6 2 2 2 2 5 2" xfId="22215" xr:uid="{00000000-0005-0000-0000-000021370000}"/>
    <cellStyle name="Normal 5 2 6 2 2 2 2 6" xfId="13641" xr:uid="{00000000-0005-0000-0000-000022370000}"/>
    <cellStyle name="Normal 5 2 6 2 2 2 3" xfId="4420" xr:uid="{00000000-0005-0000-0000-000023370000}"/>
    <cellStyle name="Normal 5 2 6 2 2 2 3 2" xfId="15796" xr:uid="{00000000-0005-0000-0000-000024370000}"/>
    <cellStyle name="Normal 5 2 6 2 2 2 4" xfId="6580" xr:uid="{00000000-0005-0000-0000-000025370000}"/>
    <cellStyle name="Normal 5 2 6 2 2 2 4 2" xfId="17956" xr:uid="{00000000-0005-0000-0000-000026370000}"/>
    <cellStyle name="Normal 5 2 6 2 2 2 5" xfId="8463" xr:uid="{00000000-0005-0000-0000-000027370000}"/>
    <cellStyle name="Normal 5 2 6 2 2 2 5 2" xfId="19838" xr:uid="{00000000-0005-0000-0000-000028370000}"/>
    <cellStyle name="Normal 5 2 6 2 2 2 6" xfId="10844" xr:uid="{00000000-0005-0000-0000-000029370000}"/>
    <cellStyle name="Normal 5 2 6 2 2 2 6 2" xfId="22214" xr:uid="{00000000-0005-0000-0000-00002A370000}"/>
    <cellStyle name="Normal 5 2 6 2 2 2 7" xfId="13640" xr:uid="{00000000-0005-0000-0000-00002B370000}"/>
    <cellStyle name="Normal 5 2 6 2 2 3" xfId="2055" xr:uid="{00000000-0005-0000-0000-00002C370000}"/>
    <cellStyle name="Normal 5 2 6 2 2 3 2" xfId="4421" xr:uid="{00000000-0005-0000-0000-00002D370000}"/>
    <cellStyle name="Normal 5 2 6 2 2 3 2 2" xfId="15797" xr:uid="{00000000-0005-0000-0000-00002E370000}"/>
    <cellStyle name="Normal 5 2 6 2 2 3 3" xfId="6581" xr:uid="{00000000-0005-0000-0000-00002F370000}"/>
    <cellStyle name="Normal 5 2 6 2 2 3 3 2" xfId="17957" xr:uid="{00000000-0005-0000-0000-000030370000}"/>
    <cellStyle name="Normal 5 2 6 2 2 3 4" xfId="8464" xr:uid="{00000000-0005-0000-0000-000031370000}"/>
    <cellStyle name="Normal 5 2 6 2 2 3 4 2" xfId="19839" xr:uid="{00000000-0005-0000-0000-000032370000}"/>
    <cellStyle name="Normal 5 2 6 2 2 3 5" xfId="10846" xr:uid="{00000000-0005-0000-0000-000033370000}"/>
    <cellStyle name="Normal 5 2 6 2 2 3 5 2" xfId="22216" xr:uid="{00000000-0005-0000-0000-000034370000}"/>
    <cellStyle name="Normal 5 2 6 2 2 3 6" xfId="13642" xr:uid="{00000000-0005-0000-0000-000035370000}"/>
    <cellStyle name="Normal 5 2 6 2 2 4" xfId="4422" xr:uid="{00000000-0005-0000-0000-000036370000}"/>
    <cellStyle name="Normal 5 2 6 2 2 4 2" xfId="15798" xr:uid="{00000000-0005-0000-0000-000037370000}"/>
    <cellStyle name="Normal 5 2 6 2 2 5" xfId="6582" xr:uid="{00000000-0005-0000-0000-000038370000}"/>
    <cellStyle name="Normal 5 2 6 2 2 5 2" xfId="17958" xr:uid="{00000000-0005-0000-0000-000039370000}"/>
    <cellStyle name="Normal 5 2 6 2 2 6" xfId="8465" xr:uid="{00000000-0005-0000-0000-00003A370000}"/>
    <cellStyle name="Normal 5 2 6 2 2 6 2" xfId="19840" xr:uid="{00000000-0005-0000-0000-00003B370000}"/>
    <cellStyle name="Normal 5 2 6 2 2 7" xfId="10843" xr:uid="{00000000-0005-0000-0000-00003C370000}"/>
    <cellStyle name="Normal 5 2 6 2 2 7 2" xfId="22213" xr:uid="{00000000-0005-0000-0000-00003D370000}"/>
    <cellStyle name="Normal 5 2 6 2 2 8" xfId="13639" xr:uid="{00000000-0005-0000-0000-00003E370000}"/>
    <cellStyle name="Normal 5 2 6 2 3" xfId="2056" xr:uid="{00000000-0005-0000-0000-00003F370000}"/>
    <cellStyle name="Normal 5 2 6 2 3 2" xfId="2057" xr:uid="{00000000-0005-0000-0000-000040370000}"/>
    <cellStyle name="Normal 5 2 6 2 3 2 2" xfId="2058" xr:uid="{00000000-0005-0000-0000-000041370000}"/>
    <cellStyle name="Normal 5 2 6 2 3 2 2 2" xfId="4423" xr:uid="{00000000-0005-0000-0000-000042370000}"/>
    <cellStyle name="Normal 5 2 6 2 3 2 2 2 2" xfId="15799" xr:uid="{00000000-0005-0000-0000-000043370000}"/>
    <cellStyle name="Normal 5 2 6 2 3 2 2 3" xfId="6583" xr:uid="{00000000-0005-0000-0000-000044370000}"/>
    <cellStyle name="Normal 5 2 6 2 3 2 2 3 2" xfId="17959" xr:uid="{00000000-0005-0000-0000-000045370000}"/>
    <cellStyle name="Normal 5 2 6 2 3 2 2 4" xfId="8466" xr:uid="{00000000-0005-0000-0000-000046370000}"/>
    <cellStyle name="Normal 5 2 6 2 3 2 2 4 2" xfId="19841" xr:uid="{00000000-0005-0000-0000-000047370000}"/>
    <cellStyle name="Normal 5 2 6 2 3 2 2 5" xfId="10849" xr:uid="{00000000-0005-0000-0000-000048370000}"/>
    <cellStyle name="Normal 5 2 6 2 3 2 2 5 2" xfId="22219" xr:uid="{00000000-0005-0000-0000-000049370000}"/>
    <cellStyle name="Normal 5 2 6 2 3 2 2 6" xfId="13645" xr:uid="{00000000-0005-0000-0000-00004A370000}"/>
    <cellStyle name="Normal 5 2 6 2 3 2 3" xfId="4424" xr:uid="{00000000-0005-0000-0000-00004B370000}"/>
    <cellStyle name="Normal 5 2 6 2 3 2 3 2" xfId="15800" xr:uid="{00000000-0005-0000-0000-00004C370000}"/>
    <cellStyle name="Normal 5 2 6 2 3 2 4" xfId="6584" xr:uid="{00000000-0005-0000-0000-00004D370000}"/>
    <cellStyle name="Normal 5 2 6 2 3 2 4 2" xfId="17960" xr:uid="{00000000-0005-0000-0000-00004E370000}"/>
    <cellStyle name="Normal 5 2 6 2 3 2 5" xfId="8467" xr:uid="{00000000-0005-0000-0000-00004F370000}"/>
    <cellStyle name="Normal 5 2 6 2 3 2 5 2" xfId="19842" xr:uid="{00000000-0005-0000-0000-000050370000}"/>
    <cellStyle name="Normal 5 2 6 2 3 2 6" xfId="10848" xr:uid="{00000000-0005-0000-0000-000051370000}"/>
    <cellStyle name="Normal 5 2 6 2 3 2 6 2" xfId="22218" xr:uid="{00000000-0005-0000-0000-000052370000}"/>
    <cellStyle name="Normal 5 2 6 2 3 2 7" xfId="13644" xr:uid="{00000000-0005-0000-0000-000053370000}"/>
    <cellStyle name="Normal 5 2 6 2 3 3" xfId="2059" xr:uid="{00000000-0005-0000-0000-000054370000}"/>
    <cellStyle name="Normal 5 2 6 2 3 3 2" xfId="4425" xr:uid="{00000000-0005-0000-0000-000055370000}"/>
    <cellStyle name="Normal 5 2 6 2 3 3 2 2" xfId="15801" xr:uid="{00000000-0005-0000-0000-000056370000}"/>
    <cellStyle name="Normal 5 2 6 2 3 3 3" xfId="6585" xr:uid="{00000000-0005-0000-0000-000057370000}"/>
    <cellStyle name="Normal 5 2 6 2 3 3 3 2" xfId="17961" xr:uid="{00000000-0005-0000-0000-000058370000}"/>
    <cellStyle name="Normal 5 2 6 2 3 3 4" xfId="8468" xr:uid="{00000000-0005-0000-0000-000059370000}"/>
    <cellStyle name="Normal 5 2 6 2 3 3 4 2" xfId="19843" xr:uid="{00000000-0005-0000-0000-00005A370000}"/>
    <cellStyle name="Normal 5 2 6 2 3 3 5" xfId="10850" xr:uid="{00000000-0005-0000-0000-00005B370000}"/>
    <cellStyle name="Normal 5 2 6 2 3 3 5 2" xfId="22220" xr:uid="{00000000-0005-0000-0000-00005C370000}"/>
    <cellStyle name="Normal 5 2 6 2 3 3 6" xfId="13646" xr:uid="{00000000-0005-0000-0000-00005D370000}"/>
    <cellStyle name="Normal 5 2 6 2 3 4" xfId="4426" xr:uid="{00000000-0005-0000-0000-00005E370000}"/>
    <cellStyle name="Normal 5 2 6 2 3 4 2" xfId="15802" xr:uid="{00000000-0005-0000-0000-00005F370000}"/>
    <cellStyle name="Normal 5 2 6 2 3 5" xfId="6586" xr:uid="{00000000-0005-0000-0000-000060370000}"/>
    <cellStyle name="Normal 5 2 6 2 3 5 2" xfId="17962" xr:uid="{00000000-0005-0000-0000-000061370000}"/>
    <cellStyle name="Normal 5 2 6 2 3 6" xfId="8469" xr:uid="{00000000-0005-0000-0000-000062370000}"/>
    <cellStyle name="Normal 5 2 6 2 3 6 2" xfId="19844" xr:uid="{00000000-0005-0000-0000-000063370000}"/>
    <cellStyle name="Normal 5 2 6 2 3 7" xfId="10847" xr:uid="{00000000-0005-0000-0000-000064370000}"/>
    <cellStyle name="Normal 5 2 6 2 3 7 2" xfId="22217" xr:uid="{00000000-0005-0000-0000-000065370000}"/>
    <cellStyle name="Normal 5 2 6 2 3 8" xfId="13643" xr:uid="{00000000-0005-0000-0000-000066370000}"/>
    <cellStyle name="Normal 5 2 6 2 4" xfId="2060" xr:uid="{00000000-0005-0000-0000-000067370000}"/>
    <cellStyle name="Normal 5 2 6 2 4 2" xfId="2061" xr:uid="{00000000-0005-0000-0000-000068370000}"/>
    <cellStyle name="Normal 5 2 6 2 4 2 2" xfId="2062" xr:uid="{00000000-0005-0000-0000-000069370000}"/>
    <cellStyle name="Normal 5 2 6 2 4 2 2 2" xfId="4427" xr:uid="{00000000-0005-0000-0000-00006A370000}"/>
    <cellStyle name="Normal 5 2 6 2 4 2 2 2 2" xfId="15803" xr:uid="{00000000-0005-0000-0000-00006B370000}"/>
    <cellStyle name="Normal 5 2 6 2 4 2 2 3" xfId="6587" xr:uid="{00000000-0005-0000-0000-00006C370000}"/>
    <cellStyle name="Normal 5 2 6 2 4 2 2 3 2" xfId="17963" xr:uid="{00000000-0005-0000-0000-00006D370000}"/>
    <cellStyle name="Normal 5 2 6 2 4 2 2 4" xfId="8470" xr:uid="{00000000-0005-0000-0000-00006E370000}"/>
    <cellStyle name="Normal 5 2 6 2 4 2 2 4 2" xfId="19845" xr:uid="{00000000-0005-0000-0000-00006F370000}"/>
    <cellStyle name="Normal 5 2 6 2 4 2 2 5" xfId="10853" xr:uid="{00000000-0005-0000-0000-000070370000}"/>
    <cellStyle name="Normal 5 2 6 2 4 2 2 5 2" xfId="22223" xr:uid="{00000000-0005-0000-0000-000071370000}"/>
    <cellStyle name="Normal 5 2 6 2 4 2 2 6" xfId="13649" xr:uid="{00000000-0005-0000-0000-000072370000}"/>
    <cellStyle name="Normal 5 2 6 2 4 2 3" xfId="4428" xr:uid="{00000000-0005-0000-0000-000073370000}"/>
    <cellStyle name="Normal 5 2 6 2 4 2 3 2" xfId="15804" xr:uid="{00000000-0005-0000-0000-000074370000}"/>
    <cellStyle name="Normal 5 2 6 2 4 2 4" xfId="6588" xr:uid="{00000000-0005-0000-0000-000075370000}"/>
    <cellStyle name="Normal 5 2 6 2 4 2 4 2" xfId="17964" xr:uid="{00000000-0005-0000-0000-000076370000}"/>
    <cellStyle name="Normal 5 2 6 2 4 2 5" xfId="8471" xr:uid="{00000000-0005-0000-0000-000077370000}"/>
    <cellStyle name="Normal 5 2 6 2 4 2 5 2" xfId="19846" xr:uid="{00000000-0005-0000-0000-000078370000}"/>
    <cellStyle name="Normal 5 2 6 2 4 2 6" xfId="10852" xr:uid="{00000000-0005-0000-0000-000079370000}"/>
    <cellStyle name="Normal 5 2 6 2 4 2 6 2" xfId="22222" xr:uid="{00000000-0005-0000-0000-00007A370000}"/>
    <cellStyle name="Normal 5 2 6 2 4 2 7" xfId="13648" xr:uid="{00000000-0005-0000-0000-00007B370000}"/>
    <cellStyle name="Normal 5 2 6 2 4 3" xfId="2063" xr:uid="{00000000-0005-0000-0000-00007C370000}"/>
    <cellStyle name="Normal 5 2 6 2 4 3 2" xfId="4429" xr:uid="{00000000-0005-0000-0000-00007D370000}"/>
    <cellStyle name="Normal 5 2 6 2 4 3 2 2" xfId="15805" xr:uid="{00000000-0005-0000-0000-00007E370000}"/>
    <cellStyle name="Normal 5 2 6 2 4 3 3" xfId="6589" xr:uid="{00000000-0005-0000-0000-00007F370000}"/>
    <cellStyle name="Normal 5 2 6 2 4 3 3 2" xfId="17965" xr:uid="{00000000-0005-0000-0000-000080370000}"/>
    <cellStyle name="Normal 5 2 6 2 4 3 4" xfId="8472" xr:uid="{00000000-0005-0000-0000-000081370000}"/>
    <cellStyle name="Normal 5 2 6 2 4 3 4 2" xfId="19847" xr:uid="{00000000-0005-0000-0000-000082370000}"/>
    <cellStyle name="Normal 5 2 6 2 4 3 5" xfId="10854" xr:uid="{00000000-0005-0000-0000-000083370000}"/>
    <cellStyle name="Normal 5 2 6 2 4 3 5 2" xfId="22224" xr:uid="{00000000-0005-0000-0000-000084370000}"/>
    <cellStyle name="Normal 5 2 6 2 4 3 6" xfId="13650" xr:uid="{00000000-0005-0000-0000-000085370000}"/>
    <cellStyle name="Normal 5 2 6 2 4 4" xfId="4430" xr:uid="{00000000-0005-0000-0000-000086370000}"/>
    <cellStyle name="Normal 5 2 6 2 4 4 2" xfId="15806" xr:uid="{00000000-0005-0000-0000-000087370000}"/>
    <cellStyle name="Normal 5 2 6 2 4 5" xfId="6590" xr:uid="{00000000-0005-0000-0000-000088370000}"/>
    <cellStyle name="Normal 5 2 6 2 4 5 2" xfId="17966" xr:uid="{00000000-0005-0000-0000-000089370000}"/>
    <cellStyle name="Normal 5 2 6 2 4 6" xfId="8473" xr:uid="{00000000-0005-0000-0000-00008A370000}"/>
    <cellStyle name="Normal 5 2 6 2 4 6 2" xfId="19848" xr:uid="{00000000-0005-0000-0000-00008B370000}"/>
    <cellStyle name="Normal 5 2 6 2 4 7" xfId="10851" xr:uid="{00000000-0005-0000-0000-00008C370000}"/>
    <cellStyle name="Normal 5 2 6 2 4 7 2" xfId="22221" xr:uid="{00000000-0005-0000-0000-00008D370000}"/>
    <cellStyle name="Normal 5 2 6 2 4 8" xfId="13647" xr:uid="{00000000-0005-0000-0000-00008E370000}"/>
    <cellStyle name="Normal 5 2 6 2 5" xfId="2064" xr:uid="{00000000-0005-0000-0000-00008F370000}"/>
    <cellStyle name="Normal 5 2 6 2 5 2" xfId="2065" xr:uid="{00000000-0005-0000-0000-000090370000}"/>
    <cellStyle name="Normal 5 2 6 2 5 2 2" xfId="4431" xr:uid="{00000000-0005-0000-0000-000091370000}"/>
    <cellStyle name="Normal 5 2 6 2 5 2 2 2" xfId="15807" xr:uid="{00000000-0005-0000-0000-000092370000}"/>
    <cellStyle name="Normal 5 2 6 2 5 2 3" xfId="6591" xr:uid="{00000000-0005-0000-0000-000093370000}"/>
    <cellStyle name="Normal 5 2 6 2 5 2 3 2" xfId="17967" xr:uid="{00000000-0005-0000-0000-000094370000}"/>
    <cellStyle name="Normal 5 2 6 2 5 2 4" xfId="8474" xr:uid="{00000000-0005-0000-0000-000095370000}"/>
    <cellStyle name="Normal 5 2 6 2 5 2 4 2" xfId="19849" xr:uid="{00000000-0005-0000-0000-000096370000}"/>
    <cellStyle name="Normal 5 2 6 2 5 2 5" xfId="10856" xr:uid="{00000000-0005-0000-0000-000097370000}"/>
    <cellStyle name="Normal 5 2 6 2 5 2 5 2" xfId="22226" xr:uid="{00000000-0005-0000-0000-000098370000}"/>
    <cellStyle name="Normal 5 2 6 2 5 2 6" xfId="13652" xr:uid="{00000000-0005-0000-0000-000099370000}"/>
    <cellStyle name="Normal 5 2 6 2 5 3" xfId="4432" xr:uid="{00000000-0005-0000-0000-00009A370000}"/>
    <cellStyle name="Normal 5 2 6 2 5 3 2" xfId="15808" xr:uid="{00000000-0005-0000-0000-00009B370000}"/>
    <cellStyle name="Normal 5 2 6 2 5 4" xfId="6592" xr:uid="{00000000-0005-0000-0000-00009C370000}"/>
    <cellStyle name="Normal 5 2 6 2 5 4 2" xfId="17968" xr:uid="{00000000-0005-0000-0000-00009D370000}"/>
    <cellStyle name="Normal 5 2 6 2 5 5" xfId="8475" xr:uid="{00000000-0005-0000-0000-00009E370000}"/>
    <cellStyle name="Normal 5 2 6 2 5 5 2" xfId="19850" xr:uid="{00000000-0005-0000-0000-00009F370000}"/>
    <cellStyle name="Normal 5 2 6 2 5 6" xfId="10855" xr:uid="{00000000-0005-0000-0000-0000A0370000}"/>
    <cellStyle name="Normal 5 2 6 2 5 6 2" xfId="22225" xr:uid="{00000000-0005-0000-0000-0000A1370000}"/>
    <cellStyle name="Normal 5 2 6 2 5 7" xfId="13651" xr:uid="{00000000-0005-0000-0000-0000A2370000}"/>
    <cellStyle name="Normal 5 2 6 2 6" xfId="2066" xr:uid="{00000000-0005-0000-0000-0000A3370000}"/>
    <cellStyle name="Normal 5 2 6 2 6 2" xfId="4433" xr:uid="{00000000-0005-0000-0000-0000A4370000}"/>
    <cellStyle name="Normal 5 2 6 2 6 2 2" xfId="15809" xr:uid="{00000000-0005-0000-0000-0000A5370000}"/>
    <cellStyle name="Normal 5 2 6 2 6 3" xfId="6593" xr:uid="{00000000-0005-0000-0000-0000A6370000}"/>
    <cellStyle name="Normal 5 2 6 2 6 3 2" xfId="17969" xr:uid="{00000000-0005-0000-0000-0000A7370000}"/>
    <cellStyle name="Normal 5 2 6 2 6 4" xfId="8476" xr:uid="{00000000-0005-0000-0000-0000A8370000}"/>
    <cellStyle name="Normal 5 2 6 2 6 4 2" xfId="19851" xr:uid="{00000000-0005-0000-0000-0000A9370000}"/>
    <cellStyle name="Normal 5 2 6 2 6 5" xfId="10857" xr:uid="{00000000-0005-0000-0000-0000AA370000}"/>
    <cellStyle name="Normal 5 2 6 2 6 5 2" xfId="22227" xr:uid="{00000000-0005-0000-0000-0000AB370000}"/>
    <cellStyle name="Normal 5 2 6 2 6 6" xfId="13653" xr:uid="{00000000-0005-0000-0000-0000AC370000}"/>
    <cellStyle name="Normal 5 2 6 2 7" xfId="4434" xr:uid="{00000000-0005-0000-0000-0000AD370000}"/>
    <cellStyle name="Normal 5 2 6 2 7 2" xfId="15810" xr:uid="{00000000-0005-0000-0000-0000AE370000}"/>
    <cellStyle name="Normal 5 2 6 2 8" xfId="6594" xr:uid="{00000000-0005-0000-0000-0000AF370000}"/>
    <cellStyle name="Normal 5 2 6 2 8 2" xfId="17970" xr:uid="{00000000-0005-0000-0000-0000B0370000}"/>
    <cellStyle name="Normal 5 2 6 2 9" xfId="8477" xr:uid="{00000000-0005-0000-0000-0000B1370000}"/>
    <cellStyle name="Normal 5 2 6 2 9 2" xfId="19852" xr:uid="{00000000-0005-0000-0000-0000B2370000}"/>
    <cellStyle name="Normal 5 2 6 3" xfId="2067" xr:uid="{00000000-0005-0000-0000-0000B3370000}"/>
    <cellStyle name="Normal 5 2 6 3 2" xfId="2068" xr:uid="{00000000-0005-0000-0000-0000B4370000}"/>
    <cellStyle name="Normal 5 2 6 3 2 2" xfId="2069" xr:uid="{00000000-0005-0000-0000-0000B5370000}"/>
    <cellStyle name="Normal 5 2 6 3 2 2 2" xfId="4435" xr:uid="{00000000-0005-0000-0000-0000B6370000}"/>
    <cellStyle name="Normal 5 2 6 3 2 2 2 2" xfId="15811" xr:uid="{00000000-0005-0000-0000-0000B7370000}"/>
    <cellStyle name="Normal 5 2 6 3 2 2 3" xfId="6595" xr:uid="{00000000-0005-0000-0000-0000B8370000}"/>
    <cellStyle name="Normal 5 2 6 3 2 2 3 2" xfId="17971" xr:uid="{00000000-0005-0000-0000-0000B9370000}"/>
    <cellStyle name="Normal 5 2 6 3 2 2 4" xfId="8478" xr:uid="{00000000-0005-0000-0000-0000BA370000}"/>
    <cellStyle name="Normal 5 2 6 3 2 2 4 2" xfId="19853" xr:uid="{00000000-0005-0000-0000-0000BB370000}"/>
    <cellStyle name="Normal 5 2 6 3 2 2 5" xfId="10860" xr:uid="{00000000-0005-0000-0000-0000BC370000}"/>
    <cellStyle name="Normal 5 2 6 3 2 2 5 2" xfId="22230" xr:uid="{00000000-0005-0000-0000-0000BD370000}"/>
    <cellStyle name="Normal 5 2 6 3 2 2 6" xfId="13656" xr:uid="{00000000-0005-0000-0000-0000BE370000}"/>
    <cellStyle name="Normal 5 2 6 3 2 3" xfId="4436" xr:uid="{00000000-0005-0000-0000-0000BF370000}"/>
    <cellStyle name="Normal 5 2 6 3 2 3 2" xfId="15812" xr:uid="{00000000-0005-0000-0000-0000C0370000}"/>
    <cellStyle name="Normal 5 2 6 3 2 4" xfId="6596" xr:uid="{00000000-0005-0000-0000-0000C1370000}"/>
    <cellStyle name="Normal 5 2 6 3 2 4 2" xfId="17972" xr:uid="{00000000-0005-0000-0000-0000C2370000}"/>
    <cellStyle name="Normal 5 2 6 3 2 5" xfId="8479" xr:uid="{00000000-0005-0000-0000-0000C3370000}"/>
    <cellStyle name="Normal 5 2 6 3 2 5 2" xfId="19854" xr:uid="{00000000-0005-0000-0000-0000C4370000}"/>
    <cellStyle name="Normal 5 2 6 3 2 6" xfId="10859" xr:uid="{00000000-0005-0000-0000-0000C5370000}"/>
    <cellStyle name="Normal 5 2 6 3 2 6 2" xfId="22229" xr:uid="{00000000-0005-0000-0000-0000C6370000}"/>
    <cellStyle name="Normal 5 2 6 3 2 7" xfId="13655" xr:uid="{00000000-0005-0000-0000-0000C7370000}"/>
    <cellStyle name="Normal 5 2 6 3 3" xfId="2070" xr:uid="{00000000-0005-0000-0000-0000C8370000}"/>
    <cellStyle name="Normal 5 2 6 3 3 2" xfId="4437" xr:uid="{00000000-0005-0000-0000-0000C9370000}"/>
    <cellStyle name="Normal 5 2 6 3 3 2 2" xfId="15813" xr:uid="{00000000-0005-0000-0000-0000CA370000}"/>
    <cellStyle name="Normal 5 2 6 3 3 3" xfId="6597" xr:uid="{00000000-0005-0000-0000-0000CB370000}"/>
    <cellStyle name="Normal 5 2 6 3 3 3 2" xfId="17973" xr:uid="{00000000-0005-0000-0000-0000CC370000}"/>
    <cellStyle name="Normal 5 2 6 3 3 4" xfId="8480" xr:uid="{00000000-0005-0000-0000-0000CD370000}"/>
    <cellStyle name="Normal 5 2 6 3 3 4 2" xfId="19855" xr:uid="{00000000-0005-0000-0000-0000CE370000}"/>
    <cellStyle name="Normal 5 2 6 3 3 5" xfId="10861" xr:uid="{00000000-0005-0000-0000-0000CF370000}"/>
    <cellStyle name="Normal 5 2 6 3 3 5 2" xfId="22231" xr:uid="{00000000-0005-0000-0000-0000D0370000}"/>
    <cellStyle name="Normal 5 2 6 3 3 6" xfId="13657" xr:uid="{00000000-0005-0000-0000-0000D1370000}"/>
    <cellStyle name="Normal 5 2 6 3 4" xfId="4438" xr:uid="{00000000-0005-0000-0000-0000D2370000}"/>
    <cellStyle name="Normal 5 2 6 3 4 2" xfId="15814" xr:uid="{00000000-0005-0000-0000-0000D3370000}"/>
    <cellStyle name="Normal 5 2 6 3 5" xfId="6598" xr:uid="{00000000-0005-0000-0000-0000D4370000}"/>
    <cellStyle name="Normal 5 2 6 3 5 2" xfId="17974" xr:uid="{00000000-0005-0000-0000-0000D5370000}"/>
    <cellStyle name="Normal 5 2 6 3 6" xfId="8481" xr:uid="{00000000-0005-0000-0000-0000D6370000}"/>
    <cellStyle name="Normal 5 2 6 3 6 2" xfId="19856" xr:uid="{00000000-0005-0000-0000-0000D7370000}"/>
    <cellStyle name="Normal 5 2 6 3 7" xfId="10858" xr:uid="{00000000-0005-0000-0000-0000D8370000}"/>
    <cellStyle name="Normal 5 2 6 3 7 2" xfId="22228" xr:uid="{00000000-0005-0000-0000-0000D9370000}"/>
    <cellStyle name="Normal 5 2 6 3 8" xfId="13654" xr:uid="{00000000-0005-0000-0000-0000DA370000}"/>
    <cellStyle name="Normal 5 2 6 4" xfId="2071" xr:uid="{00000000-0005-0000-0000-0000DB370000}"/>
    <cellStyle name="Normal 5 2 6 4 2" xfId="2072" xr:uid="{00000000-0005-0000-0000-0000DC370000}"/>
    <cellStyle name="Normal 5 2 6 4 2 2" xfId="2073" xr:uid="{00000000-0005-0000-0000-0000DD370000}"/>
    <cellStyle name="Normal 5 2 6 4 2 2 2" xfId="4439" xr:uid="{00000000-0005-0000-0000-0000DE370000}"/>
    <cellStyle name="Normal 5 2 6 4 2 2 2 2" xfId="15815" xr:uid="{00000000-0005-0000-0000-0000DF370000}"/>
    <cellStyle name="Normal 5 2 6 4 2 2 3" xfId="6599" xr:uid="{00000000-0005-0000-0000-0000E0370000}"/>
    <cellStyle name="Normal 5 2 6 4 2 2 3 2" xfId="17975" xr:uid="{00000000-0005-0000-0000-0000E1370000}"/>
    <cellStyle name="Normal 5 2 6 4 2 2 4" xfId="8482" xr:uid="{00000000-0005-0000-0000-0000E2370000}"/>
    <cellStyle name="Normal 5 2 6 4 2 2 4 2" xfId="19857" xr:uid="{00000000-0005-0000-0000-0000E3370000}"/>
    <cellStyle name="Normal 5 2 6 4 2 2 5" xfId="10864" xr:uid="{00000000-0005-0000-0000-0000E4370000}"/>
    <cellStyle name="Normal 5 2 6 4 2 2 5 2" xfId="22234" xr:uid="{00000000-0005-0000-0000-0000E5370000}"/>
    <cellStyle name="Normal 5 2 6 4 2 2 6" xfId="13660" xr:uid="{00000000-0005-0000-0000-0000E6370000}"/>
    <cellStyle name="Normal 5 2 6 4 2 3" xfId="4440" xr:uid="{00000000-0005-0000-0000-0000E7370000}"/>
    <cellStyle name="Normal 5 2 6 4 2 3 2" xfId="15816" xr:uid="{00000000-0005-0000-0000-0000E8370000}"/>
    <cellStyle name="Normal 5 2 6 4 2 4" xfId="6600" xr:uid="{00000000-0005-0000-0000-0000E9370000}"/>
    <cellStyle name="Normal 5 2 6 4 2 4 2" xfId="17976" xr:uid="{00000000-0005-0000-0000-0000EA370000}"/>
    <cellStyle name="Normal 5 2 6 4 2 5" xfId="8483" xr:uid="{00000000-0005-0000-0000-0000EB370000}"/>
    <cellStyle name="Normal 5 2 6 4 2 5 2" xfId="19858" xr:uid="{00000000-0005-0000-0000-0000EC370000}"/>
    <cellStyle name="Normal 5 2 6 4 2 6" xfId="10863" xr:uid="{00000000-0005-0000-0000-0000ED370000}"/>
    <cellStyle name="Normal 5 2 6 4 2 6 2" xfId="22233" xr:uid="{00000000-0005-0000-0000-0000EE370000}"/>
    <cellStyle name="Normal 5 2 6 4 2 7" xfId="13659" xr:uid="{00000000-0005-0000-0000-0000EF370000}"/>
    <cellStyle name="Normal 5 2 6 4 3" xfId="2074" xr:uid="{00000000-0005-0000-0000-0000F0370000}"/>
    <cellStyle name="Normal 5 2 6 4 3 2" xfId="4441" xr:uid="{00000000-0005-0000-0000-0000F1370000}"/>
    <cellStyle name="Normal 5 2 6 4 3 2 2" xfId="15817" xr:uid="{00000000-0005-0000-0000-0000F2370000}"/>
    <cellStyle name="Normal 5 2 6 4 3 3" xfId="6601" xr:uid="{00000000-0005-0000-0000-0000F3370000}"/>
    <cellStyle name="Normal 5 2 6 4 3 3 2" xfId="17977" xr:uid="{00000000-0005-0000-0000-0000F4370000}"/>
    <cellStyle name="Normal 5 2 6 4 3 4" xfId="8484" xr:uid="{00000000-0005-0000-0000-0000F5370000}"/>
    <cellStyle name="Normal 5 2 6 4 3 4 2" xfId="19859" xr:uid="{00000000-0005-0000-0000-0000F6370000}"/>
    <cellStyle name="Normal 5 2 6 4 3 5" xfId="10865" xr:uid="{00000000-0005-0000-0000-0000F7370000}"/>
    <cellStyle name="Normal 5 2 6 4 3 5 2" xfId="22235" xr:uid="{00000000-0005-0000-0000-0000F8370000}"/>
    <cellStyle name="Normal 5 2 6 4 3 6" xfId="13661" xr:uid="{00000000-0005-0000-0000-0000F9370000}"/>
    <cellStyle name="Normal 5 2 6 4 4" xfId="4442" xr:uid="{00000000-0005-0000-0000-0000FA370000}"/>
    <cellStyle name="Normal 5 2 6 4 4 2" xfId="15818" xr:uid="{00000000-0005-0000-0000-0000FB370000}"/>
    <cellStyle name="Normal 5 2 6 4 5" xfId="6602" xr:uid="{00000000-0005-0000-0000-0000FC370000}"/>
    <cellStyle name="Normal 5 2 6 4 5 2" xfId="17978" xr:uid="{00000000-0005-0000-0000-0000FD370000}"/>
    <cellStyle name="Normal 5 2 6 4 6" xfId="8485" xr:uid="{00000000-0005-0000-0000-0000FE370000}"/>
    <cellStyle name="Normal 5 2 6 4 6 2" xfId="19860" xr:uid="{00000000-0005-0000-0000-0000FF370000}"/>
    <cellStyle name="Normal 5 2 6 4 7" xfId="10862" xr:uid="{00000000-0005-0000-0000-000000380000}"/>
    <cellStyle name="Normal 5 2 6 4 7 2" xfId="22232" xr:uid="{00000000-0005-0000-0000-000001380000}"/>
    <cellStyle name="Normal 5 2 6 4 8" xfId="13658" xr:uid="{00000000-0005-0000-0000-000002380000}"/>
    <cellStyle name="Normal 5 2 6 5" xfId="2075" xr:uid="{00000000-0005-0000-0000-000003380000}"/>
    <cellStyle name="Normal 5 2 6 5 2" xfId="2076" xr:uid="{00000000-0005-0000-0000-000004380000}"/>
    <cellStyle name="Normal 5 2 6 5 2 2" xfId="2077" xr:uid="{00000000-0005-0000-0000-000005380000}"/>
    <cellStyle name="Normal 5 2 6 5 2 2 2" xfId="4443" xr:uid="{00000000-0005-0000-0000-000006380000}"/>
    <cellStyle name="Normal 5 2 6 5 2 2 2 2" xfId="15819" xr:uid="{00000000-0005-0000-0000-000007380000}"/>
    <cellStyle name="Normal 5 2 6 5 2 2 3" xfId="6603" xr:uid="{00000000-0005-0000-0000-000008380000}"/>
    <cellStyle name="Normal 5 2 6 5 2 2 3 2" xfId="17979" xr:uid="{00000000-0005-0000-0000-000009380000}"/>
    <cellStyle name="Normal 5 2 6 5 2 2 4" xfId="8486" xr:uid="{00000000-0005-0000-0000-00000A380000}"/>
    <cellStyle name="Normal 5 2 6 5 2 2 4 2" xfId="19861" xr:uid="{00000000-0005-0000-0000-00000B380000}"/>
    <cellStyle name="Normal 5 2 6 5 2 2 5" xfId="10868" xr:uid="{00000000-0005-0000-0000-00000C380000}"/>
    <cellStyle name="Normal 5 2 6 5 2 2 5 2" xfId="22238" xr:uid="{00000000-0005-0000-0000-00000D380000}"/>
    <cellStyle name="Normal 5 2 6 5 2 2 6" xfId="13664" xr:uid="{00000000-0005-0000-0000-00000E380000}"/>
    <cellStyle name="Normal 5 2 6 5 2 3" xfId="4444" xr:uid="{00000000-0005-0000-0000-00000F380000}"/>
    <cellStyle name="Normal 5 2 6 5 2 3 2" xfId="15820" xr:uid="{00000000-0005-0000-0000-000010380000}"/>
    <cellStyle name="Normal 5 2 6 5 2 4" xfId="6604" xr:uid="{00000000-0005-0000-0000-000011380000}"/>
    <cellStyle name="Normal 5 2 6 5 2 4 2" xfId="17980" xr:uid="{00000000-0005-0000-0000-000012380000}"/>
    <cellStyle name="Normal 5 2 6 5 2 5" xfId="8487" xr:uid="{00000000-0005-0000-0000-000013380000}"/>
    <cellStyle name="Normal 5 2 6 5 2 5 2" xfId="19862" xr:uid="{00000000-0005-0000-0000-000014380000}"/>
    <cellStyle name="Normal 5 2 6 5 2 6" xfId="10867" xr:uid="{00000000-0005-0000-0000-000015380000}"/>
    <cellStyle name="Normal 5 2 6 5 2 6 2" xfId="22237" xr:uid="{00000000-0005-0000-0000-000016380000}"/>
    <cellStyle name="Normal 5 2 6 5 2 7" xfId="13663" xr:uid="{00000000-0005-0000-0000-000017380000}"/>
    <cellStyle name="Normal 5 2 6 5 3" xfId="2078" xr:uid="{00000000-0005-0000-0000-000018380000}"/>
    <cellStyle name="Normal 5 2 6 5 3 2" xfId="4445" xr:uid="{00000000-0005-0000-0000-000019380000}"/>
    <cellStyle name="Normal 5 2 6 5 3 2 2" xfId="15821" xr:uid="{00000000-0005-0000-0000-00001A380000}"/>
    <cellStyle name="Normal 5 2 6 5 3 3" xfId="6605" xr:uid="{00000000-0005-0000-0000-00001B380000}"/>
    <cellStyle name="Normal 5 2 6 5 3 3 2" xfId="17981" xr:uid="{00000000-0005-0000-0000-00001C380000}"/>
    <cellStyle name="Normal 5 2 6 5 3 4" xfId="8488" xr:uid="{00000000-0005-0000-0000-00001D380000}"/>
    <cellStyle name="Normal 5 2 6 5 3 4 2" xfId="19863" xr:uid="{00000000-0005-0000-0000-00001E380000}"/>
    <cellStyle name="Normal 5 2 6 5 3 5" xfId="10869" xr:uid="{00000000-0005-0000-0000-00001F380000}"/>
    <cellStyle name="Normal 5 2 6 5 3 5 2" xfId="22239" xr:uid="{00000000-0005-0000-0000-000020380000}"/>
    <cellStyle name="Normal 5 2 6 5 3 6" xfId="13665" xr:uid="{00000000-0005-0000-0000-000021380000}"/>
    <cellStyle name="Normal 5 2 6 5 4" xfId="4446" xr:uid="{00000000-0005-0000-0000-000022380000}"/>
    <cellStyle name="Normal 5 2 6 5 4 2" xfId="15822" xr:uid="{00000000-0005-0000-0000-000023380000}"/>
    <cellStyle name="Normal 5 2 6 5 5" xfId="6606" xr:uid="{00000000-0005-0000-0000-000024380000}"/>
    <cellStyle name="Normal 5 2 6 5 5 2" xfId="17982" xr:uid="{00000000-0005-0000-0000-000025380000}"/>
    <cellStyle name="Normal 5 2 6 5 6" xfId="8489" xr:uid="{00000000-0005-0000-0000-000026380000}"/>
    <cellStyle name="Normal 5 2 6 5 6 2" xfId="19864" xr:uid="{00000000-0005-0000-0000-000027380000}"/>
    <cellStyle name="Normal 5 2 6 5 7" xfId="10866" xr:uid="{00000000-0005-0000-0000-000028380000}"/>
    <cellStyle name="Normal 5 2 6 5 7 2" xfId="22236" xr:uid="{00000000-0005-0000-0000-000029380000}"/>
    <cellStyle name="Normal 5 2 6 5 8" xfId="13662" xr:uid="{00000000-0005-0000-0000-00002A380000}"/>
    <cellStyle name="Normal 5 2 6 6" xfId="2079" xr:uid="{00000000-0005-0000-0000-00002B380000}"/>
    <cellStyle name="Normal 5 2 6 6 2" xfId="2080" xr:uid="{00000000-0005-0000-0000-00002C380000}"/>
    <cellStyle name="Normal 5 2 6 6 2 2" xfId="4447" xr:uid="{00000000-0005-0000-0000-00002D380000}"/>
    <cellStyle name="Normal 5 2 6 6 2 2 2" xfId="15823" xr:uid="{00000000-0005-0000-0000-00002E380000}"/>
    <cellStyle name="Normal 5 2 6 6 2 3" xfId="6607" xr:uid="{00000000-0005-0000-0000-00002F380000}"/>
    <cellStyle name="Normal 5 2 6 6 2 3 2" xfId="17983" xr:uid="{00000000-0005-0000-0000-000030380000}"/>
    <cellStyle name="Normal 5 2 6 6 2 4" xfId="8490" xr:uid="{00000000-0005-0000-0000-000031380000}"/>
    <cellStyle name="Normal 5 2 6 6 2 4 2" xfId="19865" xr:uid="{00000000-0005-0000-0000-000032380000}"/>
    <cellStyle name="Normal 5 2 6 6 2 5" xfId="10871" xr:uid="{00000000-0005-0000-0000-000033380000}"/>
    <cellStyle name="Normal 5 2 6 6 2 5 2" xfId="22241" xr:uid="{00000000-0005-0000-0000-000034380000}"/>
    <cellStyle name="Normal 5 2 6 6 2 6" xfId="13667" xr:uid="{00000000-0005-0000-0000-000035380000}"/>
    <cellStyle name="Normal 5 2 6 6 3" xfId="4448" xr:uid="{00000000-0005-0000-0000-000036380000}"/>
    <cellStyle name="Normal 5 2 6 6 3 2" xfId="15824" xr:uid="{00000000-0005-0000-0000-000037380000}"/>
    <cellStyle name="Normal 5 2 6 6 4" xfId="6608" xr:uid="{00000000-0005-0000-0000-000038380000}"/>
    <cellStyle name="Normal 5 2 6 6 4 2" xfId="17984" xr:uid="{00000000-0005-0000-0000-000039380000}"/>
    <cellStyle name="Normal 5 2 6 6 5" xfId="8491" xr:uid="{00000000-0005-0000-0000-00003A380000}"/>
    <cellStyle name="Normal 5 2 6 6 5 2" xfId="19866" xr:uid="{00000000-0005-0000-0000-00003B380000}"/>
    <cellStyle name="Normal 5 2 6 6 6" xfId="10870" xr:uid="{00000000-0005-0000-0000-00003C380000}"/>
    <cellStyle name="Normal 5 2 6 6 6 2" xfId="22240" xr:uid="{00000000-0005-0000-0000-00003D380000}"/>
    <cellStyle name="Normal 5 2 6 6 7" xfId="13666" xr:uid="{00000000-0005-0000-0000-00003E380000}"/>
    <cellStyle name="Normal 5 2 6 7" xfId="2081" xr:uid="{00000000-0005-0000-0000-00003F380000}"/>
    <cellStyle name="Normal 5 2 6 7 2" xfId="4449" xr:uid="{00000000-0005-0000-0000-000040380000}"/>
    <cellStyle name="Normal 5 2 6 7 2 2" xfId="15825" xr:uid="{00000000-0005-0000-0000-000041380000}"/>
    <cellStyle name="Normal 5 2 6 7 3" xfId="6609" xr:uid="{00000000-0005-0000-0000-000042380000}"/>
    <cellStyle name="Normal 5 2 6 7 3 2" xfId="17985" xr:uid="{00000000-0005-0000-0000-000043380000}"/>
    <cellStyle name="Normal 5 2 6 7 4" xfId="8492" xr:uid="{00000000-0005-0000-0000-000044380000}"/>
    <cellStyle name="Normal 5 2 6 7 4 2" xfId="19867" xr:uid="{00000000-0005-0000-0000-000045380000}"/>
    <cellStyle name="Normal 5 2 6 7 5" xfId="10872" xr:uid="{00000000-0005-0000-0000-000046380000}"/>
    <cellStyle name="Normal 5 2 6 7 5 2" xfId="22242" xr:uid="{00000000-0005-0000-0000-000047380000}"/>
    <cellStyle name="Normal 5 2 6 7 6" xfId="13668" xr:uid="{00000000-0005-0000-0000-000048380000}"/>
    <cellStyle name="Normal 5 2 6 8" xfId="4450" xr:uid="{00000000-0005-0000-0000-000049380000}"/>
    <cellStyle name="Normal 5 2 6 8 2" xfId="15826" xr:uid="{00000000-0005-0000-0000-00004A380000}"/>
    <cellStyle name="Normal 5 2 6 9" xfId="6610" xr:uid="{00000000-0005-0000-0000-00004B380000}"/>
    <cellStyle name="Normal 5 2 6 9 2" xfId="17986" xr:uid="{00000000-0005-0000-0000-00004C380000}"/>
    <cellStyle name="Normal 5 2 7" xfId="2082" xr:uid="{00000000-0005-0000-0000-00004D380000}"/>
    <cellStyle name="Normal 5 2 7 10" xfId="8493" xr:uid="{00000000-0005-0000-0000-00004E380000}"/>
    <cellStyle name="Normal 5 2 7 10 2" xfId="19868" xr:uid="{00000000-0005-0000-0000-00004F380000}"/>
    <cellStyle name="Normal 5 2 7 11" xfId="10873" xr:uid="{00000000-0005-0000-0000-000050380000}"/>
    <cellStyle name="Normal 5 2 7 11 2" xfId="22243" xr:uid="{00000000-0005-0000-0000-000051380000}"/>
    <cellStyle name="Normal 5 2 7 12" xfId="13669" xr:uid="{00000000-0005-0000-0000-000052380000}"/>
    <cellStyle name="Normal 5 2 7 2" xfId="2083" xr:uid="{00000000-0005-0000-0000-000053380000}"/>
    <cellStyle name="Normal 5 2 7 2 10" xfId="10874" xr:uid="{00000000-0005-0000-0000-000054380000}"/>
    <cellStyle name="Normal 5 2 7 2 10 2" xfId="22244" xr:uid="{00000000-0005-0000-0000-000055380000}"/>
    <cellStyle name="Normal 5 2 7 2 11" xfId="13670" xr:uid="{00000000-0005-0000-0000-000056380000}"/>
    <cellStyle name="Normal 5 2 7 2 2" xfId="2084" xr:uid="{00000000-0005-0000-0000-000057380000}"/>
    <cellStyle name="Normal 5 2 7 2 2 2" xfId="2085" xr:uid="{00000000-0005-0000-0000-000058380000}"/>
    <cellStyle name="Normal 5 2 7 2 2 2 2" xfId="2086" xr:uid="{00000000-0005-0000-0000-000059380000}"/>
    <cellStyle name="Normal 5 2 7 2 2 2 2 2" xfId="4451" xr:uid="{00000000-0005-0000-0000-00005A380000}"/>
    <cellStyle name="Normal 5 2 7 2 2 2 2 2 2" xfId="15827" xr:uid="{00000000-0005-0000-0000-00005B380000}"/>
    <cellStyle name="Normal 5 2 7 2 2 2 2 3" xfId="6611" xr:uid="{00000000-0005-0000-0000-00005C380000}"/>
    <cellStyle name="Normal 5 2 7 2 2 2 2 3 2" xfId="17987" xr:uid="{00000000-0005-0000-0000-00005D380000}"/>
    <cellStyle name="Normal 5 2 7 2 2 2 2 4" xfId="8494" xr:uid="{00000000-0005-0000-0000-00005E380000}"/>
    <cellStyle name="Normal 5 2 7 2 2 2 2 4 2" xfId="19869" xr:uid="{00000000-0005-0000-0000-00005F380000}"/>
    <cellStyle name="Normal 5 2 7 2 2 2 2 5" xfId="10877" xr:uid="{00000000-0005-0000-0000-000060380000}"/>
    <cellStyle name="Normal 5 2 7 2 2 2 2 5 2" xfId="22247" xr:uid="{00000000-0005-0000-0000-000061380000}"/>
    <cellStyle name="Normal 5 2 7 2 2 2 2 6" xfId="13673" xr:uid="{00000000-0005-0000-0000-000062380000}"/>
    <cellStyle name="Normal 5 2 7 2 2 2 3" xfId="4452" xr:uid="{00000000-0005-0000-0000-000063380000}"/>
    <cellStyle name="Normal 5 2 7 2 2 2 3 2" xfId="15828" xr:uid="{00000000-0005-0000-0000-000064380000}"/>
    <cellStyle name="Normal 5 2 7 2 2 2 4" xfId="6612" xr:uid="{00000000-0005-0000-0000-000065380000}"/>
    <cellStyle name="Normal 5 2 7 2 2 2 4 2" xfId="17988" xr:uid="{00000000-0005-0000-0000-000066380000}"/>
    <cellStyle name="Normal 5 2 7 2 2 2 5" xfId="8495" xr:uid="{00000000-0005-0000-0000-000067380000}"/>
    <cellStyle name="Normal 5 2 7 2 2 2 5 2" xfId="19870" xr:uid="{00000000-0005-0000-0000-000068380000}"/>
    <cellStyle name="Normal 5 2 7 2 2 2 6" xfId="10876" xr:uid="{00000000-0005-0000-0000-000069380000}"/>
    <cellStyle name="Normal 5 2 7 2 2 2 6 2" xfId="22246" xr:uid="{00000000-0005-0000-0000-00006A380000}"/>
    <cellStyle name="Normal 5 2 7 2 2 2 7" xfId="13672" xr:uid="{00000000-0005-0000-0000-00006B380000}"/>
    <cellStyle name="Normal 5 2 7 2 2 3" xfId="2087" xr:uid="{00000000-0005-0000-0000-00006C380000}"/>
    <cellStyle name="Normal 5 2 7 2 2 3 2" xfId="4453" xr:uid="{00000000-0005-0000-0000-00006D380000}"/>
    <cellStyle name="Normal 5 2 7 2 2 3 2 2" xfId="15829" xr:uid="{00000000-0005-0000-0000-00006E380000}"/>
    <cellStyle name="Normal 5 2 7 2 2 3 3" xfId="6613" xr:uid="{00000000-0005-0000-0000-00006F380000}"/>
    <cellStyle name="Normal 5 2 7 2 2 3 3 2" xfId="17989" xr:uid="{00000000-0005-0000-0000-000070380000}"/>
    <cellStyle name="Normal 5 2 7 2 2 3 4" xfId="8496" xr:uid="{00000000-0005-0000-0000-000071380000}"/>
    <cellStyle name="Normal 5 2 7 2 2 3 4 2" xfId="19871" xr:uid="{00000000-0005-0000-0000-000072380000}"/>
    <cellStyle name="Normal 5 2 7 2 2 3 5" xfId="10878" xr:uid="{00000000-0005-0000-0000-000073380000}"/>
    <cellStyle name="Normal 5 2 7 2 2 3 5 2" xfId="22248" xr:uid="{00000000-0005-0000-0000-000074380000}"/>
    <cellStyle name="Normal 5 2 7 2 2 3 6" xfId="13674" xr:uid="{00000000-0005-0000-0000-000075380000}"/>
    <cellStyle name="Normal 5 2 7 2 2 4" xfId="4454" xr:uid="{00000000-0005-0000-0000-000076380000}"/>
    <cellStyle name="Normal 5 2 7 2 2 4 2" xfId="15830" xr:uid="{00000000-0005-0000-0000-000077380000}"/>
    <cellStyle name="Normal 5 2 7 2 2 5" xfId="6614" xr:uid="{00000000-0005-0000-0000-000078380000}"/>
    <cellStyle name="Normal 5 2 7 2 2 5 2" xfId="17990" xr:uid="{00000000-0005-0000-0000-000079380000}"/>
    <cellStyle name="Normal 5 2 7 2 2 6" xfId="8497" xr:uid="{00000000-0005-0000-0000-00007A380000}"/>
    <cellStyle name="Normal 5 2 7 2 2 6 2" xfId="19872" xr:uid="{00000000-0005-0000-0000-00007B380000}"/>
    <cellStyle name="Normal 5 2 7 2 2 7" xfId="10875" xr:uid="{00000000-0005-0000-0000-00007C380000}"/>
    <cellStyle name="Normal 5 2 7 2 2 7 2" xfId="22245" xr:uid="{00000000-0005-0000-0000-00007D380000}"/>
    <cellStyle name="Normal 5 2 7 2 2 8" xfId="13671" xr:uid="{00000000-0005-0000-0000-00007E380000}"/>
    <cellStyle name="Normal 5 2 7 2 3" xfId="2088" xr:uid="{00000000-0005-0000-0000-00007F380000}"/>
    <cellStyle name="Normal 5 2 7 2 3 2" xfId="2089" xr:uid="{00000000-0005-0000-0000-000080380000}"/>
    <cellStyle name="Normal 5 2 7 2 3 2 2" xfId="2090" xr:uid="{00000000-0005-0000-0000-000081380000}"/>
    <cellStyle name="Normal 5 2 7 2 3 2 2 2" xfId="4455" xr:uid="{00000000-0005-0000-0000-000082380000}"/>
    <cellStyle name="Normal 5 2 7 2 3 2 2 2 2" xfId="15831" xr:uid="{00000000-0005-0000-0000-000083380000}"/>
    <cellStyle name="Normal 5 2 7 2 3 2 2 3" xfId="6615" xr:uid="{00000000-0005-0000-0000-000084380000}"/>
    <cellStyle name="Normal 5 2 7 2 3 2 2 3 2" xfId="17991" xr:uid="{00000000-0005-0000-0000-000085380000}"/>
    <cellStyle name="Normal 5 2 7 2 3 2 2 4" xfId="8498" xr:uid="{00000000-0005-0000-0000-000086380000}"/>
    <cellStyle name="Normal 5 2 7 2 3 2 2 4 2" xfId="19873" xr:uid="{00000000-0005-0000-0000-000087380000}"/>
    <cellStyle name="Normal 5 2 7 2 3 2 2 5" xfId="10881" xr:uid="{00000000-0005-0000-0000-000088380000}"/>
    <cellStyle name="Normal 5 2 7 2 3 2 2 5 2" xfId="22251" xr:uid="{00000000-0005-0000-0000-000089380000}"/>
    <cellStyle name="Normal 5 2 7 2 3 2 2 6" xfId="13677" xr:uid="{00000000-0005-0000-0000-00008A380000}"/>
    <cellStyle name="Normal 5 2 7 2 3 2 3" xfId="4456" xr:uid="{00000000-0005-0000-0000-00008B380000}"/>
    <cellStyle name="Normal 5 2 7 2 3 2 3 2" xfId="15832" xr:uid="{00000000-0005-0000-0000-00008C380000}"/>
    <cellStyle name="Normal 5 2 7 2 3 2 4" xfId="6616" xr:uid="{00000000-0005-0000-0000-00008D380000}"/>
    <cellStyle name="Normal 5 2 7 2 3 2 4 2" xfId="17992" xr:uid="{00000000-0005-0000-0000-00008E380000}"/>
    <cellStyle name="Normal 5 2 7 2 3 2 5" xfId="8499" xr:uid="{00000000-0005-0000-0000-00008F380000}"/>
    <cellStyle name="Normal 5 2 7 2 3 2 5 2" xfId="19874" xr:uid="{00000000-0005-0000-0000-000090380000}"/>
    <cellStyle name="Normal 5 2 7 2 3 2 6" xfId="10880" xr:uid="{00000000-0005-0000-0000-000091380000}"/>
    <cellStyle name="Normal 5 2 7 2 3 2 6 2" xfId="22250" xr:uid="{00000000-0005-0000-0000-000092380000}"/>
    <cellStyle name="Normal 5 2 7 2 3 2 7" xfId="13676" xr:uid="{00000000-0005-0000-0000-000093380000}"/>
    <cellStyle name="Normal 5 2 7 2 3 3" xfId="2091" xr:uid="{00000000-0005-0000-0000-000094380000}"/>
    <cellStyle name="Normal 5 2 7 2 3 3 2" xfId="4457" xr:uid="{00000000-0005-0000-0000-000095380000}"/>
    <cellStyle name="Normal 5 2 7 2 3 3 2 2" xfId="15833" xr:uid="{00000000-0005-0000-0000-000096380000}"/>
    <cellStyle name="Normal 5 2 7 2 3 3 3" xfId="6617" xr:uid="{00000000-0005-0000-0000-000097380000}"/>
    <cellStyle name="Normal 5 2 7 2 3 3 3 2" xfId="17993" xr:uid="{00000000-0005-0000-0000-000098380000}"/>
    <cellStyle name="Normal 5 2 7 2 3 3 4" xfId="8500" xr:uid="{00000000-0005-0000-0000-000099380000}"/>
    <cellStyle name="Normal 5 2 7 2 3 3 4 2" xfId="19875" xr:uid="{00000000-0005-0000-0000-00009A380000}"/>
    <cellStyle name="Normal 5 2 7 2 3 3 5" xfId="10882" xr:uid="{00000000-0005-0000-0000-00009B380000}"/>
    <cellStyle name="Normal 5 2 7 2 3 3 5 2" xfId="22252" xr:uid="{00000000-0005-0000-0000-00009C380000}"/>
    <cellStyle name="Normal 5 2 7 2 3 3 6" xfId="13678" xr:uid="{00000000-0005-0000-0000-00009D380000}"/>
    <cellStyle name="Normal 5 2 7 2 3 4" xfId="4458" xr:uid="{00000000-0005-0000-0000-00009E380000}"/>
    <cellStyle name="Normal 5 2 7 2 3 4 2" xfId="15834" xr:uid="{00000000-0005-0000-0000-00009F380000}"/>
    <cellStyle name="Normal 5 2 7 2 3 5" xfId="6618" xr:uid="{00000000-0005-0000-0000-0000A0380000}"/>
    <cellStyle name="Normal 5 2 7 2 3 5 2" xfId="17994" xr:uid="{00000000-0005-0000-0000-0000A1380000}"/>
    <cellStyle name="Normal 5 2 7 2 3 6" xfId="8501" xr:uid="{00000000-0005-0000-0000-0000A2380000}"/>
    <cellStyle name="Normal 5 2 7 2 3 6 2" xfId="19876" xr:uid="{00000000-0005-0000-0000-0000A3380000}"/>
    <cellStyle name="Normal 5 2 7 2 3 7" xfId="10879" xr:uid="{00000000-0005-0000-0000-0000A4380000}"/>
    <cellStyle name="Normal 5 2 7 2 3 7 2" xfId="22249" xr:uid="{00000000-0005-0000-0000-0000A5380000}"/>
    <cellStyle name="Normal 5 2 7 2 3 8" xfId="13675" xr:uid="{00000000-0005-0000-0000-0000A6380000}"/>
    <cellStyle name="Normal 5 2 7 2 4" xfId="2092" xr:uid="{00000000-0005-0000-0000-0000A7380000}"/>
    <cellStyle name="Normal 5 2 7 2 4 2" xfId="2093" xr:uid="{00000000-0005-0000-0000-0000A8380000}"/>
    <cellStyle name="Normal 5 2 7 2 4 2 2" xfId="2094" xr:uid="{00000000-0005-0000-0000-0000A9380000}"/>
    <cellStyle name="Normal 5 2 7 2 4 2 2 2" xfId="4459" xr:uid="{00000000-0005-0000-0000-0000AA380000}"/>
    <cellStyle name="Normal 5 2 7 2 4 2 2 2 2" xfId="15835" xr:uid="{00000000-0005-0000-0000-0000AB380000}"/>
    <cellStyle name="Normal 5 2 7 2 4 2 2 3" xfId="6619" xr:uid="{00000000-0005-0000-0000-0000AC380000}"/>
    <cellStyle name="Normal 5 2 7 2 4 2 2 3 2" xfId="17995" xr:uid="{00000000-0005-0000-0000-0000AD380000}"/>
    <cellStyle name="Normal 5 2 7 2 4 2 2 4" xfId="8502" xr:uid="{00000000-0005-0000-0000-0000AE380000}"/>
    <cellStyle name="Normal 5 2 7 2 4 2 2 4 2" xfId="19877" xr:uid="{00000000-0005-0000-0000-0000AF380000}"/>
    <cellStyle name="Normal 5 2 7 2 4 2 2 5" xfId="10885" xr:uid="{00000000-0005-0000-0000-0000B0380000}"/>
    <cellStyle name="Normal 5 2 7 2 4 2 2 5 2" xfId="22255" xr:uid="{00000000-0005-0000-0000-0000B1380000}"/>
    <cellStyle name="Normal 5 2 7 2 4 2 2 6" xfId="13681" xr:uid="{00000000-0005-0000-0000-0000B2380000}"/>
    <cellStyle name="Normal 5 2 7 2 4 2 3" xfId="4460" xr:uid="{00000000-0005-0000-0000-0000B3380000}"/>
    <cellStyle name="Normal 5 2 7 2 4 2 3 2" xfId="15836" xr:uid="{00000000-0005-0000-0000-0000B4380000}"/>
    <cellStyle name="Normal 5 2 7 2 4 2 4" xfId="6620" xr:uid="{00000000-0005-0000-0000-0000B5380000}"/>
    <cellStyle name="Normal 5 2 7 2 4 2 4 2" xfId="17996" xr:uid="{00000000-0005-0000-0000-0000B6380000}"/>
    <cellStyle name="Normal 5 2 7 2 4 2 5" xfId="8503" xr:uid="{00000000-0005-0000-0000-0000B7380000}"/>
    <cellStyle name="Normal 5 2 7 2 4 2 5 2" xfId="19878" xr:uid="{00000000-0005-0000-0000-0000B8380000}"/>
    <cellStyle name="Normal 5 2 7 2 4 2 6" xfId="10884" xr:uid="{00000000-0005-0000-0000-0000B9380000}"/>
    <cellStyle name="Normal 5 2 7 2 4 2 6 2" xfId="22254" xr:uid="{00000000-0005-0000-0000-0000BA380000}"/>
    <cellStyle name="Normal 5 2 7 2 4 2 7" xfId="13680" xr:uid="{00000000-0005-0000-0000-0000BB380000}"/>
    <cellStyle name="Normal 5 2 7 2 4 3" xfId="2095" xr:uid="{00000000-0005-0000-0000-0000BC380000}"/>
    <cellStyle name="Normal 5 2 7 2 4 3 2" xfId="4461" xr:uid="{00000000-0005-0000-0000-0000BD380000}"/>
    <cellStyle name="Normal 5 2 7 2 4 3 2 2" xfId="15837" xr:uid="{00000000-0005-0000-0000-0000BE380000}"/>
    <cellStyle name="Normal 5 2 7 2 4 3 3" xfId="6621" xr:uid="{00000000-0005-0000-0000-0000BF380000}"/>
    <cellStyle name="Normal 5 2 7 2 4 3 3 2" xfId="17997" xr:uid="{00000000-0005-0000-0000-0000C0380000}"/>
    <cellStyle name="Normal 5 2 7 2 4 3 4" xfId="8504" xr:uid="{00000000-0005-0000-0000-0000C1380000}"/>
    <cellStyle name="Normal 5 2 7 2 4 3 4 2" xfId="19879" xr:uid="{00000000-0005-0000-0000-0000C2380000}"/>
    <cellStyle name="Normal 5 2 7 2 4 3 5" xfId="10886" xr:uid="{00000000-0005-0000-0000-0000C3380000}"/>
    <cellStyle name="Normal 5 2 7 2 4 3 5 2" xfId="22256" xr:uid="{00000000-0005-0000-0000-0000C4380000}"/>
    <cellStyle name="Normal 5 2 7 2 4 3 6" xfId="13682" xr:uid="{00000000-0005-0000-0000-0000C5380000}"/>
    <cellStyle name="Normal 5 2 7 2 4 4" xfId="4462" xr:uid="{00000000-0005-0000-0000-0000C6380000}"/>
    <cellStyle name="Normal 5 2 7 2 4 4 2" xfId="15838" xr:uid="{00000000-0005-0000-0000-0000C7380000}"/>
    <cellStyle name="Normal 5 2 7 2 4 5" xfId="6622" xr:uid="{00000000-0005-0000-0000-0000C8380000}"/>
    <cellStyle name="Normal 5 2 7 2 4 5 2" xfId="17998" xr:uid="{00000000-0005-0000-0000-0000C9380000}"/>
    <cellStyle name="Normal 5 2 7 2 4 6" xfId="8505" xr:uid="{00000000-0005-0000-0000-0000CA380000}"/>
    <cellStyle name="Normal 5 2 7 2 4 6 2" xfId="19880" xr:uid="{00000000-0005-0000-0000-0000CB380000}"/>
    <cellStyle name="Normal 5 2 7 2 4 7" xfId="10883" xr:uid="{00000000-0005-0000-0000-0000CC380000}"/>
    <cellStyle name="Normal 5 2 7 2 4 7 2" xfId="22253" xr:uid="{00000000-0005-0000-0000-0000CD380000}"/>
    <cellStyle name="Normal 5 2 7 2 4 8" xfId="13679" xr:uid="{00000000-0005-0000-0000-0000CE380000}"/>
    <cellStyle name="Normal 5 2 7 2 5" xfId="2096" xr:uid="{00000000-0005-0000-0000-0000CF380000}"/>
    <cellStyle name="Normal 5 2 7 2 5 2" xfId="2097" xr:uid="{00000000-0005-0000-0000-0000D0380000}"/>
    <cellStyle name="Normal 5 2 7 2 5 2 2" xfId="4463" xr:uid="{00000000-0005-0000-0000-0000D1380000}"/>
    <cellStyle name="Normal 5 2 7 2 5 2 2 2" xfId="15839" xr:uid="{00000000-0005-0000-0000-0000D2380000}"/>
    <cellStyle name="Normal 5 2 7 2 5 2 3" xfId="6623" xr:uid="{00000000-0005-0000-0000-0000D3380000}"/>
    <cellStyle name="Normal 5 2 7 2 5 2 3 2" xfId="17999" xr:uid="{00000000-0005-0000-0000-0000D4380000}"/>
    <cellStyle name="Normal 5 2 7 2 5 2 4" xfId="8506" xr:uid="{00000000-0005-0000-0000-0000D5380000}"/>
    <cellStyle name="Normal 5 2 7 2 5 2 4 2" xfId="19881" xr:uid="{00000000-0005-0000-0000-0000D6380000}"/>
    <cellStyle name="Normal 5 2 7 2 5 2 5" xfId="10888" xr:uid="{00000000-0005-0000-0000-0000D7380000}"/>
    <cellStyle name="Normal 5 2 7 2 5 2 5 2" xfId="22258" xr:uid="{00000000-0005-0000-0000-0000D8380000}"/>
    <cellStyle name="Normal 5 2 7 2 5 2 6" xfId="13684" xr:uid="{00000000-0005-0000-0000-0000D9380000}"/>
    <cellStyle name="Normal 5 2 7 2 5 3" xfId="4464" xr:uid="{00000000-0005-0000-0000-0000DA380000}"/>
    <cellStyle name="Normal 5 2 7 2 5 3 2" xfId="15840" xr:uid="{00000000-0005-0000-0000-0000DB380000}"/>
    <cellStyle name="Normal 5 2 7 2 5 4" xfId="6624" xr:uid="{00000000-0005-0000-0000-0000DC380000}"/>
    <cellStyle name="Normal 5 2 7 2 5 4 2" xfId="18000" xr:uid="{00000000-0005-0000-0000-0000DD380000}"/>
    <cellStyle name="Normal 5 2 7 2 5 5" xfId="8507" xr:uid="{00000000-0005-0000-0000-0000DE380000}"/>
    <cellStyle name="Normal 5 2 7 2 5 5 2" xfId="19882" xr:uid="{00000000-0005-0000-0000-0000DF380000}"/>
    <cellStyle name="Normal 5 2 7 2 5 6" xfId="10887" xr:uid="{00000000-0005-0000-0000-0000E0380000}"/>
    <cellStyle name="Normal 5 2 7 2 5 6 2" xfId="22257" xr:uid="{00000000-0005-0000-0000-0000E1380000}"/>
    <cellStyle name="Normal 5 2 7 2 5 7" xfId="13683" xr:uid="{00000000-0005-0000-0000-0000E2380000}"/>
    <cellStyle name="Normal 5 2 7 2 6" xfId="2098" xr:uid="{00000000-0005-0000-0000-0000E3380000}"/>
    <cellStyle name="Normal 5 2 7 2 6 2" xfId="4465" xr:uid="{00000000-0005-0000-0000-0000E4380000}"/>
    <cellStyle name="Normal 5 2 7 2 6 2 2" xfId="15841" xr:uid="{00000000-0005-0000-0000-0000E5380000}"/>
    <cellStyle name="Normal 5 2 7 2 6 3" xfId="6625" xr:uid="{00000000-0005-0000-0000-0000E6380000}"/>
    <cellStyle name="Normal 5 2 7 2 6 3 2" xfId="18001" xr:uid="{00000000-0005-0000-0000-0000E7380000}"/>
    <cellStyle name="Normal 5 2 7 2 6 4" xfId="8508" xr:uid="{00000000-0005-0000-0000-0000E8380000}"/>
    <cellStyle name="Normal 5 2 7 2 6 4 2" xfId="19883" xr:uid="{00000000-0005-0000-0000-0000E9380000}"/>
    <cellStyle name="Normal 5 2 7 2 6 5" xfId="10889" xr:uid="{00000000-0005-0000-0000-0000EA380000}"/>
    <cellStyle name="Normal 5 2 7 2 6 5 2" xfId="22259" xr:uid="{00000000-0005-0000-0000-0000EB380000}"/>
    <cellStyle name="Normal 5 2 7 2 6 6" xfId="13685" xr:uid="{00000000-0005-0000-0000-0000EC380000}"/>
    <cellStyle name="Normal 5 2 7 2 7" xfId="4466" xr:uid="{00000000-0005-0000-0000-0000ED380000}"/>
    <cellStyle name="Normal 5 2 7 2 7 2" xfId="15842" xr:uid="{00000000-0005-0000-0000-0000EE380000}"/>
    <cellStyle name="Normal 5 2 7 2 8" xfId="6626" xr:uid="{00000000-0005-0000-0000-0000EF380000}"/>
    <cellStyle name="Normal 5 2 7 2 8 2" xfId="18002" xr:uid="{00000000-0005-0000-0000-0000F0380000}"/>
    <cellStyle name="Normal 5 2 7 2 9" xfId="8509" xr:uid="{00000000-0005-0000-0000-0000F1380000}"/>
    <cellStyle name="Normal 5 2 7 2 9 2" xfId="19884" xr:uid="{00000000-0005-0000-0000-0000F2380000}"/>
    <cellStyle name="Normal 5 2 7 3" xfId="2099" xr:uid="{00000000-0005-0000-0000-0000F3380000}"/>
    <cellStyle name="Normal 5 2 7 3 2" xfId="2100" xr:uid="{00000000-0005-0000-0000-0000F4380000}"/>
    <cellStyle name="Normal 5 2 7 3 2 2" xfId="2101" xr:uid="{00000000-0005-0000-0000-0000F5380000}"/>
    <cellStyle name="Normal 5 2 7 3 2 2 2" xfId="4467" xr:uid="{00000000-0005-0000-0000-0000F6380000}"/>
    <cellStyle name="Normal 5 2 7 3 2 2 2 2" xfId="15843" xr:uid="{00000000-0005-0000-0000-0000F7380000}"/>
    <cellStyle name="Normal 5 2 7 3 2 2 3" xfId="6627" xr:uid="{00000000-0005-0000-0000-0000F8380000}"/>
    <cellStyle name="Normal 5 2 7 3 2 2 3 2" xfId="18003" xr:uid="{00000000-0005-0000-0000-0000F9380000}"/>
    <cellStyle name="Normal 5 2 7 3 2 2 4" xfId="8510" xr:uid="{00000000-0005-0000-0000-0000FA380000}"/>
    <cellStyle name="Normal 5 2 7 3 2 2 4 2" xfId="19885" xr:uid="{00000000-0005-0000-0000-0000FB380000}"/>
    <cellStyle name="Normal 5 2 7 3 2 2 5" xfId="10892" xr:uid="{00000000-0005-0000-0000-0000FC380000}"/>
    <cellStyle name="Normal 5 2 7 3 2 2 5 2" xfId="22262" xr:uid="{00000000-0005-0000-0000-0000FD380000}"/>
    <cellStyle name="Normal 5 2 7 3 2 2 6" xfId="13688" xr:uid="{00000000-0005-0000-0000-0000FE380000}"/>
    <cellStyle name="Normal 5 2 7 3 2 3" xfId="4468" xr:uid="{00000000-0005-0000-0000-0000FF380000}"/>
    <cellStyle name="Normal 5 2 7 3 2 3 2" xfId="15844" xr:uid="{00000000-0005-0000-0000-000000390000}"/>
    <cellStyle name="Normal 5 2 7 3 2 4" xfId="6628" xr:uid="{00000000-0005-0000-0000-000001390000}"/>
    <cellStyle name="Normal 5 2 7 3 2 4 2" xfId="18004" xr:uid="{00000000-0005-0000-0000-000002390000}"/>
    <cellStyle name="Normal 5 2 7 3 2 5" xfId="8511" xr:uid="{00000000-0005-0000-0000-000003390000}"/>
    <cellStyle name="Normal 5 2 7 3 2 5 2" xfId="19886" xr:uid="{00000000-0005-0000-0000-000004390000}"/>
    <cellStyle name="Normal 5 2 7 3 2 6" xfId="10891" xr:uid="{00000000-0005-0000-0000-000005390000}"/>
    <cellStyle name="Normal 5 2 7 3 2 6 2" xfId="22261" xr:uid="{00000000-0005-0000-0000-000006390000}"/>
    <cellStyle name="Normal 5 2 7 3 2 7" xfId="13687" xr:uid="{00000000-0005-0000-0000-000007390000}"/>
    <cellStyle name="Normal 5 2 7 3 3" xfId="2102" xr:uid="{00000000-0005-0000-0000-000008390000}"/>
    <cellStyle name="Normal 5 2 7 3 3 2" xfId="4469" xr:uid="{00000000-0005-0000-0000-000009390000}"/>
    <cellStyle name="Normal 5 2 7 3 3 2 2" xfId="15845" xr:uid="{00000000-0005-0000-0000-00000A390000}"/>
    <cellStyle name="Normal 5 2 7 3 3 3" xfId="6629" xr:uid="{00000000-0005-0000-0000-00000B390000}"/>
    <cellStyle name="Normal 5 2 7 3 3 3 2" xfId="18005" xr:uid="{00000000-0005-0000-0000-00000C390000}"/>
    <cellStyle name="Normal 5 2 7 3 3 4" xfId="8512" xr:uid="{00000000-0005-0000-0000-00000D390000}"/>
    <cellStyle name="Normal 5 2 7 3 3 4 2" xfId="19887" xr:uid="{00000000-0005-0000-0000-00000E390000}"/>
    <cellStyle name="Normal 5 2 7 3 3 5" xfId="10893" xr:uid="{00000000-0005-0000-0000-00000F390000}"/>
    <cellStyle name="Normal 5 2 7 3 3 5 2" xfId="22263" xr:uid="{00000000-0005-0000-0000-000010390000}"/>
    <cellStyle name="Normal 5 2 7 3 3 6" xfId="13689" xr:uid="{00000000-0005-0000-0000-000011390000}"/>
    <cellStyle name="Normal 5 2 7 3 4" xfId="4470" xr:uid="{00000000-0005-0000-0000-000012390000}"/>
    <cellStyle name="Normal 5 2 7 3 4 2" xfId="15846" xr:uid="{00000000-0005-0000-0000-000013390000}"/>
    <cellStyle name="Normal 5 2 7 3 5" xfId="6630" xr:uid="{00000000-0005-0000-0000-000014390000}"/>
    <cellStyle name="Normal 5 2 7 3 5 2" xfId="18006" xr:uid="{00000000-0005-0000-0000-000015390000}"/>
    <cellStyle name="Normal 5 2 7 3 6" xfId="8513" xr:uid="{00000000-0005-0000-0000-000016390000}"/>
    <cellStyle name="Normal 5 2 7 3 6 2" xfId="19888" xr:uid="{00000000-0005-0000-0000-000017390000}"/>
    <cellStyle name="Normal 5 2 7 3 7" xfId="10890" xr:uid="{00000000-0005-0000-0000-000018390000}"/>
    <cellStyle name="Normal 5 2 7 3 7 2" xfId="22260" xr:uid="{00000000-0005-0000-0000-000019390000}"/>
    <cellStyle name="Normal 5 2 7 3 8" xfId="13686" xr:uid="{00000000-0005-0000-0000-00001A390000}"/>
    <cellStyle name="Normal 5 2 7 4" xfId="2103" xr:uid="{00000000-0005-0000-0000-00001B390000}"/>
    <cellStyle name="Normal 5 2 7 4 2" xfId="2104" xr:uid="{00000000-0005-0000-0000-00001C390000}"/>
    <cellStyle name="Normal 5 2 7 4 2 2" xfId="2105" xr:uid="{00000000-0005-0000-0000-00001D390000}"/>
    <cellStyle name="Normal 5 2 7 4 2 2 2" xfId="4471" xr:uid="{00000000-0005-0000-0000-00001E390000}"/>
    <cellStyle name="Normal 5 2 7 4 2 2 2 2" xfId="15847" xr:uid="{00000000-0005-0000-0000-00001F390000}"/>
    <cellStyle name="Normal 5 2 7 4 2 2 3" xfId="6631" xr:uid="{00000000-0005-0000-0000-000020390000}"/>
    <cellStyle name="Normal 5 2 7 4 2 2 3 2" xfId="18007" xr:uid="{00000000-0005-0000-0000-000021390000}"/>
    <cellStyle name="Normal 5 2 7 4 2 2 4" xfId="8514" xr:uid="{00000000-0005-0000-0000-000022390000}"/>
    <cellStyle name="Normal 5 2 7 4 2 2 4 2" xfId="19889" xr:uid="{00000000-0005-0000-0000-000023390000}"/>
    <cellStyle name="Normal 5 2 7 4 2 2 5" xfId="10896" xr:uid="{00000000-0005-0000-0000-000024390000}"/>
    <cellStyle name="Normal 5 2 7 4 2 2 5 2" xfId="22266" xr:uid="{00000000-0005-0000-0000-000025390000}"/>
    <cellStyle name="Normal 5 2 7 4 2 2 6" xfId="13692" xr:uid="{00000000-0005-0000-0000-000026390000}"/>
    <cellStyle name="Normal 5 2 7 4 2 3" xfId="4472" xr:uid="{00000000-0005-0000-0000-000027390000}"/>
    <cellStyle name="Normal 5 2 7 4 2 3 2" xfId="15848" xr:uid="{00000000-0005-0000-0000-000028390000}"/>
    <cellStyle name="Normal 5 2 7 4 2 4" xfId="6632" xr:uid="{00000000-0005-0000-0000-000029390000}"/>
    <cellStyle name="Normal 5 2 7 4 2 4 2" xfId="18008" xr:uid="{00000000-0005-0000-0000-00002A390000}"/>
    <cellStyle name="Normal 5 2 7 4 2 5" xfId="8515" xr:uid="{00000000-0005-0000-0000-00002B390000}"/>
    <cellStyle name="Normal 5 2 7 4 2 5 2" xfId="19890" xr:uid="{00000000-0005-0000-0000-00002C390000}"/>
    <cellStyle name="Normal 5 2 7 4 2 6" xfId="10895" xr:uid="{00000000-0005-0000-0000-00002D390000}"/>
    <cellStyle name="Normal 5 2 7 4 2 6 2" xfId="22265" xr:uid="{00000000-0005-0000-0000-00002E390000}"/>
    <cellStyle name="Normal 5 2 7 4 2 7" xfId="13691" xr:uid="{00000000-0005-0000-0000-00002F390000}"/>
    <cellStyle name="Normal 5 2 7 4 3" xfId="2106" xr:uid="{00000000-0005-0000-0000-000030390000}"/>
    <cellStyle name="Normal 5 2 7 4 3 2" xfId="4473" xr:uid="{00000000-0005-0000-0000-000031390000}"/>
    <cellStyle name="Normal 5 2 7 4 3 2 2" xfId="15849" xr:uid="{00000000-0005-0000-0000-000032390000}"/>
    <cellStyle name="Normal 5 2 7 4 3 3" xfId="6633" xr:uid="{00000000-0005-0000-0000-000033390000}"/>
    <cellStyle name="Normal 5 2 7 4 3 3 2" xfId="18009" xr:uid="{00000000-0005-0000-0000-000034390000}"/>
    <cellStyle name="Normal 5 2 7 4 3 4" xfId="8516" xr:uid="{00000000-0005-0000-0000-000035390000}"/>
    <cellStyle name="Normal 5 2 7 4 3 4 2" xfId="19891" xr:uid="{00000000-0005-0000-0000-000036390000}"/>
    <cellStyle name="Normal 5 2 7 4 3 5" xfId="10897" xr:uid="{00000000-0005-0000-0000-000037390000}"/>
    <cellStyle name="Normal 5 2 7 4 3 5 2" xfId="22267" xr:uid="{00000000-0005-0000-0000-000038390000}"/>
    <cellStyle name="Normal 5 2 7 4 3 6" xfId="13693" xr:uid="{00000000-0005-0000-0000-000039390000}"/>
    <cellStyle name="Normal 5 2 7 4 4" xfId="4474" xr:uid="{00000000-0005-0000-0000-00003A390000}"/>
    <cellStyle name="Normal 5 2 7 4 4 2" xfId="15850" xr:uid="{00000000-0005-0000-0000-00003B390000}"/>
    <cellStyle name="Normal 5 2 7 4 5" xfId="6634" xr:uid="{00000000-0005-0000-0000-00003C390000}"/>
    <cellStyle name="Normal 5 2 7 4 5 2" xfId="18010" xr:uid="{00000000-0005-0000-0000-00003D390000}"/>
    <cellStyle name="Normal 5 2 7 4 6" xfId="8517" xr:uid="{00000000-0005-0000-0000-00003E390000}"/>
    <cellStyle name="Normal 5 2 7 4 6 2" xfId="19892" xr:uid="{00000000-0005-0000-0000-00003F390000}"/>
    <cellStyle name="Normal 5 2 7 4 7" xfId="10894" xr:uid="{00000000-0005-0000-0000-000040390000}"/>
    <cellStyle name="Normal 5 2 7 4 7 2" xfId="22264" xr:uid="{00000000-0005-0000-0000-000041390000}"/>
    <cellStyle name="Normal 5 2 7 4 8" xfId="13690" xr:uid="{00000000-0005-0000-0000-000042390000}"/>
    <cellStyle name="Normal 5 2 7 5" xfId="2107" xr:uid="{00000000-0005-0000-0000-000043390000}"/>
    <cellStyle name="Normal 5 2 7 5 2" xfId="2108" xr:uid="{00000000-0005-0000-0000-000044390000}"/>
    <cellStyle name="Normal 5 2 7 5 2 2" xfId="2109" xr:uid="{00000000-0005-0000-0000-000045390000}"/>
    <cellStyle name="Normal 5 2 7 5 2 2 2" xfId="4475" xr:uid="{00000000-0005-0000-0000-000046390000}"/>
    <cellStyle name="Normal 5 2 7 5 2 2 2 2" xfId="15851" xr:uid="{00000000-0005-0000-0000-000047390000}"/>
    <cellStyle name="Normal 5 2 7 5 2 2 3" xfId="6635" xr:uid="{00000000-0005-0000-0000-000048390000}"/>
    <cellStyle name="Normal 5 2 7 5 2 2 3 2" xfId="18011" xr:uid="{00000000-0005-0000-0000-000049390000}"/>
    <cellStyle name="Normal 5 2 7 5 2 2 4" xfId="8518" xr:uid="{00000000-0005-0000-0000-00004A390000}"/>
    <cellStyle name="Normal 5 2 7 5 2 2 4 2" xfId="19893" xr:uid="{00000000-0005-0000-0000-00004B390000}"/>
    <cellStyle name="Normal 5 2 7 5 2 2 5" xfId="10900" xr:uid="{00000000-0005-0000-0000-00004C390000}"/>
    <cellStyle name="Normal 5 2 7 5 2 2 5 2" xfId="22270" xr:uid="{00000000-0005-0000-0000-00004D390000}"/>
    <cellStyle name="Normal 5 2 7 5 2 2 6" xfId="13696" xr:uid="{00000000-0005-0000-0000-00004E390000}"/>
    <cellStyle name="Normal 5 2 7 5 2 3" xfId="4476" xr:uid="{00000000-0005-0000-0000-00004F390000}"/>
    <cellStyle name="Normal 5 2 7 5 2 3 2" xfId="15852" xr:uid="{00000000-0005-0000-0000-000050390000}"/>
    <cellStyle name="Normal 5 2 7 5 2 4" xfId="6636" xr:uid="{00000000-0005-0000-0000-000051390000}"/>
    <cellStyle name="Normal 5 2 7 5 2 4 2" xfId="18012" xr:uid="{00000000-0005-0000-0000-000052390000}"/>
    <cellStyle name="Normal 5 2 7 5 2 5" xfId="8519" xr:uid="{00000000-0005-0000-0000-000053390000}"/>
    <cellStyle name="Normal 5 2 7 5 2 5 2" xfId="19894" xr:uid="{00000000-0005-0000-0000-000054390000}"/>
    <cellStyle name="Normal 5 2 7 5 2 6" xfId="10899" xr:uid="{00000000-0005-0000-0000-000055390000}"/>
    <cellStyle name="Normal 5 2 7 5 2 6 2" xfId="22269" xr:uid="{00000000-0005-0000-0000-000056390000}"/>
    <cellStyle name="Normal 5 2 7 5 2 7" xfId="13695" xr:uid="{00000000-0005-0000-0000-000057390000}"/>
    <cellStyle name="Normal 5 2 7 5 3" xfId="2110" xr:uid="{00000000-0005-0000-0000-000058390000}"/>
    <cellStyle name="Normal 5 2 7 5 3 2" xfId="4477" xr:uid="{00000000-0005-0000-0000-000059390000}"/>
    <cellStyle name="Normal 5 2 7 5 3 2 2" xfId="15853" xr:uid="{00000000-0005-0000-0000-00005A390000}"/>
    <cellStyle name="Normal 5 2 7 5 3 3" xfId="6637" xr:uid="{00000000-0005-0000-0000-00005B390000}"/>
    <cellStyle name="Normal 5 2 7 5 3 3 2" xfId="18013" xr:uid="{00000000-0005-0000-0000-00005C390000}"/>
    <cellStyle name="Normal 5 2 7 5 3 4" xfId="8520" xr:uid="{00000000-0005-0000-0000-00005D390000}"/>
    <cellStyle name="Normal 5 2 7 5 3 4 2" xfId="19895" xr:uid="{00000000-0005-0000-0000-00005E390000}"/>
    <cellStyle name="Normal 5 2 7 5 3 5" xfId="10901" xr:uid="{00000000-0005-0000-0000-00005F390000}"/>
    <cellStyle name="Normal 5 2 7 5 3 5 2" xfId="22271" xr:uid="{00000000-0005-0000-0000-000060390000}"/>
    <cellStyle name="Normal 5 2 7 5 3 6" xfId="13697" xr:uid="{00000000-0005-0000-0000-000061390000}"/>
    <cellStyle name="Normal 5 2 7 5 4" xfId="4478" xr:uid="{00000000-0005-0000-0000-000062390000}"/>
    <cellStyle name="Normal 5 2 7 5 4 2" xfId="15854" xr:uid="{00000000-0005-0000-0000-000063390000}"/>
    <cellStyle name="Normal 5 2 7 5 5" xfId="6638" xr:uid="{00000000-0005-0000-0000-000064390000}"/>
    <cellStyle name="Normal 5 2 7 5 5 2" xfId="18014" xr:uid="{00000000-0005-0000-0000-000065390000}"/>
    <cellStyle name="Normal 5 2 7 5 6" xfId="8521" xr:uid="{00000000-0005-0000-0000-000066390000}"/>
    <cellStyle name="Normal 5 2 7 5 6 2" xfId="19896" xr:uid="{00000000-0005-0000-0000-000067390000}"/>
    <cellStyle name="Normal 5 2 7 5 7" xfId="10898" xr:uid="{00000000-0005-0000-0000-000068390000}"/>
    <cellStyle name="Normal 5 2 7 5 7 2" xfId="22268" xr:uid="{00000000-0005-0000-0000-000069390000}"/>
    <cellStyle name="Normal 5 2 7 5 8" xfId="13694" xr:uid="{00000000-0005-0000-0000-00006A390000}"/>
    <cellStyle name="Normal 5 2 7 6" xfId="2111" xr:uid="{00000000-0005-0000-0000-00006B390000}"/>
    <cellStyle name="Normal 5 2 7 6 2" xfId="2112" xr:uid="{00000000-0005-0000-0000-00006C390000}"/>
    <cellStyle name="Normal 5 2 7 6 2 2" xfId="4479" xr:uid="{00000000-0005-0000-0000-00006D390000}"/>
    <cellStyle name="Normal 5 2 7 6 2 2 2" xfId="15855" xr:uid="{00000000-0005-0000-0000-00006E390000}"/>
    <cellStyle name="Normal 5 2 7 6 2 3" xfId="6639" xr:uid="{00000000-0005-0000-0000-00006F390000}"/>
    <cellStyle name="Normal 5 2 7 6 2 3 2" xfId="18015" xr:uid="{00000000-0005-0000-0000-000070390000}"/>
    <cellStyle name="Normal 5 2 7 6 2 4" xfId="8522" xr:uid="{00000000-0005-0000-0000-000071390000}"/>
    <cellStyle name="Normal 5 2 7 6 2 4 2" xfId="19897" xr:uid="{00000000-0005-0000-0000-000072390000}"/>
    <cellStyle name="Normal 5 2 7 6 2 5" xfId="10903" xr:uid="{00000000-0005-0000-0000-000073390000}"/>
    <cellStyle name="Normal 5 2 7 6 2 5 2" xfId="22273" xr:uid="{00000000-0005-0000-0000-000074390000}"/>
    <cellStyle name="Normal 5 2 7 6 2 6" xfId="13699" xr:uid="{00000000-0005-0000-0000-000075390000}"/>
    <cellStyle name="Normal 5 2 7 6 3" xfId="4480" xr:uid="{00000000-0005-0000-0000-000076390000}"/>
    <cellStyle name="Normal 5 2 7 6 3 2" xfId="15856" xr:uid="{00000000-0005-0000-0000-000077390000}"/>
    <cellStyle name="Normal 5 2 7 6 4" xfId="6640" xr:uid="{00000000-0005-0000-0000-000078390000}"/>
    <cellStyle name="Normal 5 2 7 6 4 2" xfId="18016" xr:uid="{00000000-0005-0000-0000-000079390000}"/>
    <cellStyle name="Normal 5 2 7 6 5" xfId="8523" xr:uid="{00000000-0005-0000-0000-00007A390000}"/>
    <cellStyle name="Normal 5 2 7 6 5 2" xfId="19898" xr:uid="{00000000-0005-0000-0000-00007B390000}"/>
    <cellStyle name="Normal 5 2 7 6 6" xfId="10902" xr:uid="{00000000-0005-0000-0000-00007C390000}"/>
    <cellStyle name="Normal 5 2 7 6 6 2" xfId="22272" xr:uid="{00000000-0005-0000-0000-00007D390000}"/>
    <cellStyle name="Normal 5 2 7 6 7" xfId="13698" xr:uid="{00000000-0005-0000-0000-00007E390000}"/>
    <cellStyle name="Normal 5 2 7 7" xfId="2113" xr:uid="{00000000-0005-0000-0000-00007F390000}"/>
    <cellStyle name="Normal 5 2 7 7 2" xfId="4481" xr:uid="{00000000-0005-0000-0000-000080390000}"/>
    <cellStyle name="Normal 5 2 7 7 2 2" xfId="15857" xr:uid="{00000000-0005-0000-0000-000081390000}"/>
    <cellStyle name="Normal 5 2 7 7 3" xfId="6641" xr:uid="{00000000-0005-0000-0000-000082390000}"/>
    <cellStyle name="Normal 5 2 7 7 3 2" xfId="18017" xr:uid="{00000000-0005-0000-0000-000083390000}"/>
    <cellStyle name="Normal 5 2 7 7 4" xfId="8524" xr:uid="{00000000-0005-0000-0000-000084390000}"/>
    <cellStyle name="Normal 5 2 7 7 4 2" xfId="19899" xr:uid="{00000000-0005-0000-0000-000085390000}"/>
    <cellStyle name="Normal 5 2 7 7 5" xfId="10904" xr:uid="{00000000-0005-0000-0000-000086390000}"/>
    <cellStyle name="Normal 5 2 7 7 5 2" xfId="22274" xr:uid="{00000000-0005-0000-0000-000087390000}"/>
    <cellStyle name="Normal 5 2 7 7 6" xfId="13700" xr:uid="{00000000-0005-0000-0000-000088390000}"/>
    <cellStyle name="Normal 5 2 7 8" xfId="4482" xr:uid="{00000000-0005-0000-0000-000089390000}"/>
    <cellStyle name="Normal 5 2 7 8 2" xfId="15858" xr:uid="{00000000-0005-0000-0000-00008A390000}"/>
    <cellStyle name="Normal 5 2 7 9" xfId="6642" xr:uid="{00000000-0005-0000-0000-00008B390000}"/>
    <cellStyle name="Normal 5 2 7 9 2" xfId="18018" xr:uid="{00000000-0005-0000-0000-00008C390000}"/>
    <cellStyle name="Normal 5 2 8" xfId="2114" xr:uid="{00000000-0005-0000-0000-00008D390000}"/>
    <cellStyle name="Normal 5 2 8 10" xfId="8525" xr:uid="{00000000-0005-0000-0000-00008E390000}"/>
    <cellStyle name="Normal 5 2 8 10 2" xfId="19900" xr:uid="{00000000-0005-0000-0000-00008F390000}"/>
    <cellStyle name="Normal 5 2 8 11" xfId="10905" xr:uid="{00000000-0005-0000-0000-000090390000}"/>
    <cellStyle name="Normal 5 2 8 11 2" xfId="22275" xr:uid="{00000000-0005-0000-0000-000091390000}"/>
    <cellStyle name="Normal 5 2 8 12" xfId="13701" xr:uid="{00000000-0005-0000-0000-000092390000}"/>
    <cellStyle name="Normal 5 2 8 2" xfId="2115" xr:uid="{00000000-0005-0000-0000-000093390000}"/>
    <cellStyle name="Normal 5 2 8 2 10" xfId="10906" xr:uid="{00000000-0005-0000-0000-000094390000}"/>
    <cellStyle name="Normal 5 2 8 2 10 2" xfId="22276" xr:uid="{00000000-0005-0000-0000-000095390000}"/>
    <cellStyle name="Normal 5 2 8 2 11" xfId="13702" xr:uid="{00000000-0005-0000-0000-000096390000}"/>
    <cellStyle name="Normal 5 2 8 2 2" xfId="2116" xr:uid="{00000000-0005-0000-0000-000097390000}"/>
    <cellStyle name="Normal 5 2 8 2 2 2" xfId="2117" xr:uid="{00000000-0005-0000-0000-000098390000}"/>
    <cellStyle name="Normal 5 2 8 2 2 2 2" xfId="2118" xr:uid="{00000000-0005-0000-0000-000099390000}"/>
    <cellStyle name="Normal 5 2 8 2 2 2 2 2" xfId="4483" xr:uid="{00000000-0005-0000-0000-00009A390000}"/>
    <cellStyle name="Normal 5 2 8 2 2 2 2 2 2" xfId="15859" xr:uid="{00000000-0005-0000-0000-00009B390000}"/>
    <cellStyle name="Normal 5 2 8 2 2 2 2 3" xfId="6643" xr:uid="{00000000-0005-0000-0000-00009C390000}"/>
    <cellStyle name="Normal 5 2 8 2 2 2 2 3 2" xfId="18019" xr:uid="{00000000-0005-0000-0000-00009D390000}"/>
    <cellStyle name="Normal 5 2 8 2 2 2 2 4" xfId="8526" xr:uid="{00000000-0005-0000-0000-00009E390000}"/>
    <cellStyle name="Normal 5 2 8 2 2 2 2 4 2" xfId="19901" xr:uid="{00000000-0005-0000-0000-00009F390000}"/>
    <cellStyle name="Normal 5 2 8 2 2 2 2 5" xfId="10909" xr:uid="{00000000-0005-0000-0000-0000A0390000}"/>
    <cellStyle name="Normal 5 2 8 2 2 2 2 5 2" xfId="22279" xr:uid="{00000000-0005-0000-0000-0000A1390000}"/>
    <cellStyle name="Normal 5 2 8 2 2 2 2 6" xfId="13705" xr:uid="{00000000-0005-0000-0000-0000A2390000}"/>
    <cellStyle name="Normal 5 2 8 2 2 2 3" xfId="4484" xr:uid="{00000000-0005-0000-0000-0000A3390000}"/>
    <cellStyle name="Normal 5 2 8 2 2 2 3 2" xfId="15860" xr:uid="{00000000-0005-0000-0000-0000A4390000}"/>
    <cellStyle name="Normal 5 2 8 2 2 2 4" xfId="6644" xr:uid="{00000000-0005-0000-0000-0000A5390000}"/>
    <cellStyle name="Normal 5 2 8 2 2 2 4 2" xfId="18020" xr:uid="{00000000-0005-0000-0000-0000A6390000}"/>
    <cellStyle name="Normal 5 2 8 2 2 2 5" xfId="8527" xr:uid="{00000000-0005-0000-0000-0000A7390000}"/>
    <cellStyle name="Normal 5 2 8 2 2 2 5 2" xfId="19902" xr:uid="{00000000-0005-0000-0000-0000A8390000}"/>
    <cellStyle name="Normal 5 2 8 2 2 2 6" xfId="10908" xr:uid="{00000000-0005-0000-0000-0000A9390000}"/>
    <cellStyle name="Normal 5 2 8 2 2 2 6 2" xfId="22278" xr:uid="{00000000-0005-0000-0000-0000AA390000}"/>
    <cellStyle name="Normal 5 2 8 2 2 2 7" xfId="13704" xr:uid="{00000000-0005-0000-0000-0000AB390000}"/>
    <cellStyle name="Normal 5 2 8 2 2 3" xfId="2119" xr:uid="{00000000-0005-0000-0000-0000AC390000}"/>
    <cellStyle name="Normal 5 2 8 2 2 3 2" xfId="4485" xr:uid="{00000000-0005-0000-0000-0000AD390000}"/>
    <cellStyle name="Normal 5 2 8 2 2 3 2 2" xfId="15861" xr:uid="{00000000-0005-0000-0000-0000AE390000}"/>
    <cellStyle name="Normal 5 2 8 2 2 3 3" xfId="6645" xr:uid="{00000000-0005-0000-0000-0000AF390000}"/>
    <cellStyle name="Normal 5 2 8 2 2 3 3 2" xfId="18021" xr:uid="{00000000-0005-0000-0000-0000B0390000}"/>
    <cellStyle name="Normal 5 2 8 2 2 3 4" xfId="8528" xr:uid="{00000000-0005-0000-0000-0000B1390000}"/>
    <cellStyle name="Normal 5 2 8 2 2 3 4 2" xfId="19903" xr:uid="{00000000-0005-0000-0000-0000B2390000}"/>
    <cellStyle name="Normal 5 2 8 2 2 3 5" xfId="10910" xr:uid="{00000000-0005-0000-0000-0000B3390000}"/>
    <cellStyle name="Normal 5 2 8 2 2 3 5 2" xfId="22280" xr:uid="{00000000-0005-0000-0000-0000B4390000}"/>
    <cellStyle name="Normal 5 2 8 2 2 3 6" xfId="13706" xr:uid="{00000000-0005-0000-0000-0000B5390000}"/>
    <cellStyle name="Normal 5 2 8 2 2 4" xfId="4486" xr:uid="{00000000-0005-0000-0000-0000B6390000}"/>
    <cellStyle name="Normal 5 2 8 2 2 4 2" xfId="15862" xr:uid="{00000000-0005-0000-0000-0000B7390000}"/>
    <cellStyle name="Normal 5 2 8 2 2 5" xfId="6646" xr:uid="{00000000-0005-0000-0000-0000B8390000}"/>
    <cellStyle name="Normal 5 2 8 2 2 5 2" xfId="18022" xr:uid="{00000000-0005-0000-0000-0000B9390000}"/>
    <cellStyle name="Normal 5 2 8 2 2 6" xfId="8529" xr:uid="{00000000-0005-0000-0000-0000BA390000}"/>
    <cellStyle name="Normal 5 2 8 2 2 6 2" xfId="19904" xr:uid="{00000000-0005-0000-0000-0000BB390000}"/>
    <cellStyle name="Normal 5 2 8 2 2 7" xfId="10907" xr:uid="{00000000-0005-0000-0000-0000BC390000}"/>
    <cellStyle name="Normal 5 2 8 2 2 7 2" xfId="22277" xr:uid="{00000000-0005-0000-0000-0000BD390000}"/>
    <cellStyle name="Normal 5 2 8 2 2 8" xfId="13703" xr:uid="{00000000-0005-0000-0000-0000BE390000}"/>
    <cellStyle name="Normal 5 2 8 2 3" xfId="2120" xr:uid="{00000000-0005-0000-0000-0000BF390000}"/>
    <cellStyle name="Normal 5 2 8 2 3 2" xfId="2121" xr:uid="{00000000-0005-0000-0000-0000C0390000}"/>
    <cellStyle name="Normal 5 2 8 2 3 2 2" xfId="2122" xr:uid="{00000000-0005-0000-0000-0000C1390000}"/>
    <cellStyle name="Normal 5 2 8 2 3 2 2 2" xfId="4487" xr:uid="{00000000-0005-0000-0000-0000C2390000}"/>
    <cellStyle name="Normal 5 2 8 2 3 2 2 2 2" xfId="15863" xr:uid="{00000000-0005-0000-0000-0000C3390000}"/>
    <cellStyle name="Normal 5 2 8 2 3 2 2 3" xfId="6647" xr:uid="{00000000-0005-0000-0000-0000C4390000}"/>
    <cellStyle name="Normal 5 2 8 2 3 2 2 3 2" xfId="18023" xr:uid="{00000000-0005-0000-0000-0000C5390000}"/>
    <cellStyle name="Normal 5 2 8 2 3 2 2 4" xfId="8530" xr:uid="{00000000-0005-0000-0000-0000C6390000}"/>
    <cellStyle name="Normal 5 2 8 2 3 2 2 4 2" xfId="19905" xr:uid="{00000000-0005-0000-0000-0000C7390000}"/>
    <cellStyle name="Normal 5 2 8 2 3 2 2 5" xfId="10913" xr:uid="{00000000-0005-0000-0000-0000C8390000}"/>
    <cellStyle name="Normal 5 2 8 2 3 2 2 5 2" xfId="22283" xr:uid="{00000000-0005-0000-0000-0000C9390000}"/>
    <cellStyle name="Normal 5 2 8 2 3 2 2 6" xfId="13709" xr:uid="{00000000-0005-0000-0000-0000CA390000}"/>
    <cellStyle name="Normal 5 2 8 2 3 2 3" xfId="4488" xr:uid="{00000000-0005-0000-0000-0000CB390000}"/>
    <cellStyle name="Normal 5 2 8 2 3 2 3 2" xfId="15864" xr:uid="{00000000-0005-0000-0000-0000CC390000}"/>
    <cellStyle name="Normal 5 2 8 2 3 2 4" xfId="6648" xr:uid="{00000000-0005-0000-0000-0000CD390000}"/>
    <cellStyle name="Normal 5 2 8 2 3 2 4 2" xfId="18024" xr:uid="{00000000-0005-0000-0000-0000CE390000}"/>
    <cellStyle name="Normal 5 2 8 2 3 2 5" xfId="8531" xr:uid="{00000000-0005-0000-0000-0000CF390000}"/>
    <cellStyle name="Normal 5 2 8 2 3 2 5 2" xfId="19906" xr:uid="{00000000-0005-0000-0000-0000D0390000}"/>
    <cellStyle name="Normal 5 2 8 2 3 2 6" xfId="10912" xr:uid="{00000000-0005-0000-0000-0000D1390000}"/>
    <cellStyle name="Normal 5 2 8 2 3 2 6 2" xfId="22282" xr:uid="{00000000-0005-0000-0000-0000D2390000}"/>
    <cellStyle name="Normal 5 2 8 2 3 2 7" xfId="13708" xr:uid="{00000000-0005-0000-0000-0000D3390000}"/>
    <cellStyle name="Normal 5 2 8 2 3 3" xfId="2123" xr:uid="{00000000-0005-0000-0000-0000D4390000}"/>
    <cellStyle name="Normal 5 2 8 2 3 3 2" xfId="4489" xr:uid="{00000000-0005-0000-0000-0000D5390000}"/>
    <cellStyle name="Normal 5 2 8 2 3 3 2 2" xfId="15865" xr:uid="{00000000-0005-0000-0000-0000D6390000}"/>
    <cellStyle name="Normal 5 2 8 2 3 3 3" xfId="6649" xr:uid="{00000000-0005-0000-0000-0000D7390000}"/>
    <cellStyle name="Normal 5 2 8 2 3 3 3 2" xfId="18025" xr:uid="{00000000-0005-0000-0000-0000D8390000}"/>
    <cellStyle name="Normal 5 2 8 2 3 3 4" xfId="8532" xr:uid="{00000000-0005-0000-0000-0000D9390000}"/>
    <cellStyle name="Normal 5 2 8 2 3 3 4 2" xfId="19907" xr:uid="{00000000-0005-0000-0000-0000DA390000}"/>
    <cellStyle name="Normal 5 2 8 2 3 3 5" xfId="10914" xr:uid="{00000000-0005-0000-0000-0000DB390000}"/>
    <cellStyle name="Normal 5 2 8 2 3 3 5 2" xfId="22284" xr:uid="{00000000-0005-0000-0000-0000DC390000}"/>
    <cellStyle name="Normal 5 2 8 2 3 3 6" xfId="13710" xr:uid="{00000000-0005-0000-0000-0000DD390000}"/>
    <cellStyle name="Normal 5 2 8 2 3 4" xfId="4490" xr:uid="{00000000-0005-0000-0000-0000DE390000}"/>
    <cellStyle name="Normal 5 2 8 2 3 4 2" xfId="15866" xr:uid="{00000000-0005-0000-0000-0000DF390000}"/>
    <cellStyle name="Normal 5 2 8 2 3 5" xfId="6650" xr:uid="{00000000-0005-0000-0000-0000E0390000}"/>
    <cellStyle name="Normal 5 2 8 2 3 5 2" xfId="18026" xr:uid="{00000000-0005-0000-0000-0000E1390000}"/>
    <cellStyle name="Normal 5 2 8 2 3 6" xfId="8533" xr:uid="{00000000-0005-0000-0000-0000E2390000}"/>
    <cellStyle name="Normal 5 2 8 2 3 6 2" xfId="19908" xr:uid="{00000000-0005-0000-0000-0000E3390000}"/>
    <cellStyle name="Normal 5 2 8 2 3 7" xfId="10911" xr:uid="{00000000-0005-0000-0000-0000E4390000}"/>
    <cellStyle name="Normal 5 2 8 2 3 7 2" xfId="22281" xr:uid="{00000000-0005-0000-0000-0000E5390000}"/>
    <cellStyle name="Normal 5 2 8 2 3 8" xfId="13707" xr:uid="{00000000-0005-0000-0000-0000E6390000}"/>
    <cellStyle name="Normal 5 2 8 2 4" xfId="2124" xr:uid="{00000000-0005-0000-0000-0000E7390000}"/>
    <cellStyle name="Normal 5 2 8 2 4 2" xfId="2125" xr:uid="{00000000-0005-0000-0000-0000E8390000}"/>
    <cellStyle name="Normal 5 2 8 2 4 2 2" xfId="2126" xr:uid="{00000000-0005-0000-0000-0000E9390000}"/>
    <cellStyle name="Normal 5 2 8 2 4 2 2 2" xfId="4491" xr:uid="{00000000-0005-0000-0000-0000EA390000}"/>
    <cellStyle name="Normal 5 2 8 2 4 2 2 2 2" xfId="15867" xr:uid="{00000000-0005-0000-0000-0000EB390000}"/>
    <cellStyle name="Normal 5 2 8 2 4 2 2 3" xfId="6651" xr:uid="{00000000-0005-0000-0000-0000EC390000}"/>
    <cellStyle name="Normal 5 2 8 2 4 2 2 3 2" xfId="18027" xr:uid="{00000000-0005-0000-0000-0000ED390000}"/>
    <cellStyle name="Normal 5 2 8 2 4 2 2 4" xfId="8534" xr:uid="{00000000-0005-0000-0000-0000EE390000}"/>
    <cellStyle name="Normal 5 2 8 2 4 2 2 4 2" xfId="19909" xr:uid="{00000000-0005-0000-0000-0000EF390000}"/>
    <cellStyle name="Normal 5 2 8 2 4 2 2 5" xfId="10917" xr:uid="{00000000-0005-0000-0000-0000F0390000}"/>
    <cellStyle name="Normal 5 2 8 2 4 2 2 5 2" xfId="22287" xr:uid="{00000000-0005-0000-0000-0000F1390000}"/>
    <cellStyle name="Normal 5 2 8 2 4 2 2 6" xfId="13713" xr:uid="{00000000-0005-0000-0000-0000F2390000}"/>
    <cellStyle name="Normal 5 2 8 2 4 2 3" xfId="4492" xr:uid="{00000000-0005-0000-0000-0000F3390000}"/>
    <cellStyle name="Normal 5 2 8 2 4 2 3 2" xfId="15868" xr:uid="{00000000-0005-0000-0000-0000F4390000}"/>
    <cellStyle name="Normal 5 2 8 2 4 2 4" xfId="6652" xr:uid="{00000000-0005-0000-0000-0000F5390000}"/>
    <cellStyle name="Normal 5 2 8 2 4 2 4 2" xfId="18028" xr:uid="{00000000-0005-0000-0000-0000F6390000}"/>
    <cellStyle name="Normal 5 2 8 2 4 2 5" xfId="8535" xr:uid="{00000000-0005-0000-0000-0000F7390000}"/>
    <cellStyle name="Normal 5 2 8 2 4 2 5 2" xfId="19910" xr:uid="{00000000-0005-0000-0000-0000F8390000}"/>
    <cellStyle name="Normal 5 2 8 2 4 2 6" xfId="10916" xr:uid="{00000000-0005-0000-0000-0000F9390000}"/>
    <cellStyle name="Normal 5 2 8 2 4 2 6 2" xfId="22286" xr:uid="{00000000-0005-0000-0000-0000FA390000}"/>
    <cellStyle name="Normal 5 2 8 2 4 2 7" xfId="13712" xr:uid="{00000000-0005-0000-0000-0000FB390000}"/>
    <cellStyle name="Normal 5 2 8 2 4 3" xfId="2127" xr:uid="{00000000-0005-0000-0000-0000FC390000}"/>
    <cellStyle name="Normal 5 2 8 2 4 3 2" xfId="4493" xr:uid="{00000000-0005-0000-0000-0000FD390000}"/>
    <cellStyle name="Normal 5 2 8 2 4 3 2 2" xfId="15869" xr:uid="{00000000-0005-0000-0000-0000FE390000}"/>
    <cellStyle name="Normal 5 2 8 2 4 3 3" xfId="6653" xr:uid="{00000000-0005-0000-0000-0000FF390000}"/>
    <cellStyle name="Normal 5 2 8 2 4 3 3 2" xfId="18029" xr:uid="{00000000-0005-0000-0000-0000003A0000}"/>
    <cellStyle name="Normal 5 2 8 2 4 3 4" xfId="8536" xr:uid="{00000000-0005-0000-0000-0000013A0000}"/>
    <cellStyle name="Normal 5 2 8 2 4 3 4 2" xfId="19911" xr:uid="{00000000-0005-0000-0000-0000023A0000}"/>
    <cellStyle name="Normal 5 2 8 2 4 3 5" xfId="10918" xr:uid="{00000000-0005-0000-0000-0000033A0000}"/>
    <cellStyle name="Normal 5 2 8 2 4 3 5 2" xfId="22288" xr:uid="{00000000-0005-0000-0000-0000043A0000}"/>
    <cellStyle name="Normal 5 2 8 2 4 3 6" xfId="13714" xr:uid="{00000000-0005-0000-0000-0000053A0000}"/>
    <cellStyle name="Normal 5 2 8 2 4 4" xfId="4494" xr:uid="{00000000-0005-0000-0000-0000063A0000}"/>
    <cellStyle name="Normal 5 2 8 2 4 4 2" xfId="15870" xr:uid="{00000000-0005-0000-0000-0000073A0000}"/>
    <cellStyle name="Normal 5 2 8 2 4 5" xfId="6654" xr:uid="{00000000-0005-0000-0000-0000083A0000}"/>
    <cellStyle name="Normal 5 2 8 2 4 5 2" xfId="18030" xr:uid="{00000000-0005-0000-0000-0000093A0000}"/>
    <cellStyle name="Normal 5 2 8 2 4 6" xfId="8537" xr:uid="{00000000-0005-0000-0000-00000A3A0000}"/>
    <cellStyle name="Normal 5 2 8 2 4 6 2" xfId="19912" xr:uid="{00000000-0005-0000-0000-00000B3A0000}"/>
    <cellStyle name="Normal 5 2 8 2 4 7" xfId="10915" xr:uid="{00000000-0005-0000-0000-00000C3A0000}"/>
    <cellStyle name="Normal 5 2 8 2 4 7 2" xfId="22285" xr:uid="{00000000-0005-0000-0000-00000D3A0000}"/>
    <cellStyle name="Normal 5 2 8 2 4 8" xfId="13711" xr:uid="{00000000-0005-0000-0000-00000E3A0000}"/>
    <cellStyle name="Normal 5 2 8 2 5" xfId="2128" xr:uid="{00000000-0005-0000-0000-00000F3A0000}"/>
    <cellStyle name="Normal 5 2 8 2 5 2" xfId="2129" xr:uid="{00000000-0005-0000-0000-0000103A0000}"/>
    <cellStyle name="Normal 5 2 8 2 5 2 2" xfId="4495" xr:uid="{00000000-0005-0000-0000-0000113A0000}"/>
    <cellStyle name="Normal 5 2 8 2 5 2 2 2" xfId="15871" xr:uid="{00000000-0005-0000-0000-0000123A0000}"/>
    <cellStyle name="Normal 5 2 8 2 5 2 3" xfId="6655" xr:uid="{00000000-0005-0000-0000-0000133A0000}"/>
    <cellStyle name="Normal 5 2 8 2 5 2 3 2" xfId="18031" xr:uid="{00000000-0005-0000-0000-0000143A0000}"/>
    <cellStyle name="Normal 5 2 8 2 5 2 4" xfId="8538" xr:uid="{00000000-0005-0000-0000-0000153A0000}"/>
    <cellStyle name="Normal 5 2 8 2 5 2 4 2" xfId="19913" xr:uid="{00000000-0005-0000-0000-0000163A0000}"/>
    <cellStyle name="Normal 5 2 8 2 5 2 5" xfId="10920" xr:uid="{00000000-0005-0000-0000-0000173A0000}"/>
    <cellStyle name="Normal 5 2 8 2 5 2 5 2" xfId="22290" xr:uid="{00000000-0005-0000-0000-0000183A0000}"/>
    <cellStyle name="Normal 5 2 8 2 5 2 6" xfId="13716" xr:uid="{00000000-0005-0000-0000-0000193A0000}"/>
    <cellStyle name="Normal 5 2 8 2 5 3" xfId="4496" xr:uid="{00000000-0005-0000-0000-00001A3A0000}"/>
    <cellStyle name="Normal 5 2 8 2 5 3 2" xfId="15872" xr:uid="{00000000-0005-0000-0000-00001B3A0000}"/>
    <cellStyle name="Normal 5 2 8 2 5 4" xfId="6656" xr:uid="{00000000-0005-0000-0000-00001C3A0000}"/>
    <cellStyle name="Normal 5 2 8 2 5 4 2" xfId="18032" xr:uid="{00000000-0005-0000-0000-00001D3A0000}"/>
    <cellStyle name="Normal 5 2 8 2 5 5" xfId="8539" xr:uid="{00000000-0005-0000-0000-00001E3A0000}"/>
    <cellStyle name="Normal 5 2 8 2 5 5 2" xfId="19914" xr:uid="{00000000-0005-0000-0000-00001F3A0000}"/>
    <cellStyle name="Normal 5 2 8 2 5 6" xfId="10919" xr:uid="{00000000-0005-0000-0000-0000203A0000}"/>
    <cellStyle name="Normal 5 2 8 2 5 6 2" xfId="22289" xr:uid="{00000000-0005-0000-0000-0000213A0000}"/>
    <cellStyle name="Normal 5 2 8 2 5 7" xfId="13715" xr:uid="{00000000-0005-0000-0000-0000223A0000}"/>
    <cellStyle name="Normal 5 2 8 2 6" xfId="2130" xr:uid="{00000000-0005-0000-0000-0000233A0000}"/>
    <cellStyle name="Normal 5 2 8 2 6 2" xfId="4497" xr:uid="{00000000-0005-0000-0000-0000243A0000}"/>
    <cellStyle name="Normal 5 2 8 2 6 2 2" xfId="15873" xr:uid="{00000000-0005-0000-0000-0000253A0000}"/>
    <cellStyle name="Normal 5 2 8 2 6 3" xfId="6657" xr:uid="{00000000-0005-0000-0000-0000263A0000}"/>
    <cellStyle name="Normal 5 2 8 2 6 3 2" xfId="18033" xr:uid="{00000000-0005-0000-0000-0000273A0000}"/>
    <cellStyle name="Normal 5 2 8 2 6 4" xfId="8540" xr:uid="{00000000-0005-0000-0000-0000283A0000}"/>
    <cellStyle name="Normal 5 2 8 2 6 4 2" xfId="19915" xr:uid="{00000000-0005-0000-0000-0000293A0000}"/>
    <cellStyle name="Normal 5 2 8 2 6 5" xfId="10921" xr:uid="{00000000-0005-0000-0000-00002A3A0000}"/>
    <cellStyle name="Normal 5 2 8 2 6 5 2" xfId="22291" xr:uid="{00000000-0005-0000-0000-00002B3A0000}"/>
    <cellStyle name="Normal 5 2 8 2 6 6" xfId="13717" xr:uid="{00000000-0005-0000-0000-00002C3A0000}"/>
    <cellStyle name="Normal 5 2 8 2 7" xfId="4498" xr:uid="{00000000-0005-0000-0000-00002D3A0000}"/>
    <cellStyle name="Normal 5 2 8 2 7 2" xfId="15874" xr:uid="{00000000-0005-0000-0000-00002E3A0000}"/>
    <cellStyle name="Normal 5 2 8 2 8" xfId="6658" xr:uid="{00000000-0005-0000-0000-00002F3A0000}"/>
    <cellStyle name="Normal 5 2 8 2 8 2" xfId="18034" xr:uid="{00000000-0005-0000-0000-0000303A0000}"/>
    <cellStyle name="Normal 5 2 8 2 9" xfId="8541" xr:uid="{00000000-0005-0000-0000-0000313A0000}"/>
    <cellStyle name="Normal 5 2 8 2 9 2" xfId="19916" xr:uid="{00000000-0005-0000-0000-0000323A0000}"/>
    <cellStyle name="Normal 5 2 8 3" xfId="2131" xr:uid="{00000000-0005-0000-0000-0000333A0000}"/>
    <cellStyle name="Normal 5 2 8 3 2" xfId="2132" xr:uid="{00000000-0005-0000-0000-0000343A0000}"/>
    <cellStyle name="Normal 5 2 8 3 2 2" xfId="2133" xr:uid="{00000000-0005-0000-0000-0000353A0000}"/>
    <cellStyle name="Normal 5 2 8 3 2 2 2" xfId="4499" xr:uid="{00000000-0005-0000-0000-0000363A0000}"/>
    <cellStyle name="Normal 5 2 8 3 2 2 2 2" xfId="15875" xr:uid="{00000000-0005-0000-0000-0000373A0000}"/>
    <cellStyle name="Normal 5 2 8 3 2 2 3" xfId="6659" xr:uid="{00000000-0005-0000-0000-0000383A0000}"/>
    <cellStyle name="Normal 5 2 8 3 2 2 3 2" xfId="18035" xr:uid="{00000000-0005-0000-0000-0000393A0000}"/>
    <cellStyle name="Normal 5 2 8 3 2 2 4" xfId="8542" xr:uid="{00000000-0005-0000-0000-00003A3A0000}"/>
    <cellStyle name="Normal 5 2 8 3 2 2 4 2" xfId="19917" xr:uid="{00000000-0005-0000-0000-00003B3A0000}"/>
    <cellStyle name="Normal 5 2 8 3 2 2 5" xfId="10924" xr:uid="{00000000-0005-0000-0000-00003C3A0000}"/>
    <cellStyle name="Normal 5 2 8 3 2 2 5 2" xfId="22294" xr:uid="{00000000-0005-0000-0000-00003D3A0000}"/>
    <cellStyle name="Normal 5 2 8 3 2 2 6" xfId="13720" xr:uid="{00000000-0005-0000-0000-00003E3A0000}"/>
    <cellStyle name="Normal 5 2 8 3 2 3" xfId="4500" xr:uid="{00000000-0005-0000-0000-00003F3A0000}"/>
    <cellStyle name="Normal 5 2 8 3 2 3 2" xfId="15876" xr:uid="{00000000-0005-0000-0000-0000403A0000}"/>
    <cellStyle name="Normal 5 2 8 3 2 4" xfId="6660" xr:uid="{00000000-0005-0000-0000-0000413A0000}"/>
    <cellStyle name="Normal 5 2 8 3 2 4 2" xfId="18036" xr:uid="{00000000-0005-0000-0000-0000423A0000}"/>
    <cellStyle name="Normal 5 2 8 3 2 5" xfId="8543" xr:uid="{00000000-0005-0000-0000-0000433A0000}"/>
    <cellStyle name="Normal 5 2 8 3 2 5 2" xfId="19918" xr:uid="{00000000-0005-0000-0000-0000443A0000}"/>
    <cellStyle name="Normal 5 2 8 3 2 6" xfId="10923" xr:uid="{00000000-0005-0000-0000-0000453A0000}"/>
    <cellStyle name="Normal 5 2 8 3 2 6 2" xfId="22293" xr:uid="{00000000-0005-0000-0000-0000463A0000}"/>
    <cellStyle name="Normal 5 2 8 3 2 7" xfId="13719" xr:uid="{00000000-0005-0000-0000-0000473A0000}"/>
    <cellStyle name="Normal 5 2 8 3 3" xfId="2134" xr:uid="{00000000-0005-0000-0000-0000483A0000}"/>
    <cellStyle name="Normal 5 2 8 3 3 2" xfId="4501" xr:uid="{00000000-0005-0000-0000-0000493A0000}"/>
    <cellStyle name="Normal 5 2 8 3 3 2 2" xfId="15877" xr:uid="{00000000-0005-0000-0000-00004A3A0000}"/>
    <cellStyle name="Normal 5 2 8 3 3 3" xfId="6661" xr:uid="{00000000-0005-0000-0000-00004B3A0000}"/>
    <cellStyle name="Normal 5 2 8 3 3 3 2" xfId="18037" xr:uid="{00000000-0005-0000-0000-00004C3A0000}"/>
    <cellStyle name="Normal 5 2 8 3 3 4" xfId="8544" xr:uid="{00000000-0005-0000-0000-00004D3A0000}"/>
    <cellStyle name="Normal 5 2 8 3 3 4 2" xfId="19919" xr:uid="{00000000-0005-0000-0000-00004E3A0000}"/>
    <cellStyle name="Normal 5 2 8 3 3 5" xfId="10925" xr:uid="{00000000-0005-0000-0000-00004F3A0000}"/>
    <cellStyle name="Normal 5 2 8 3 3 5 2" xfId="22295" xr:uid="{00000000-0005-0000-0000-0000503A0000}"/>
    <cellStyle name="Normal 5 2 8 3 3 6" xfId="13721" xr:uid="{00000000-0005-0000-0000-0000513A0000}"/>
    <cellStyle name="Normal 5 2 8 3 4" xfId="4502" xr:uid="{00000000-0005-0000-0000-0000523A0000}"/>
    <cellStyle name="Normal 5 2 8 3 4 2" xfId="15878" xr:uid="{00000000-0005-0000-0000-0000533A0000}"/>
    <cellStyle name="Normal 5 2 8 3 5" xfId="6662" xr:uid="{00000000-0005-0000-0000-0000543A0000}"/>
    <cellStyle name="Normal 5 2 8 3 5 2" xfId="18038" xr:uid="{00000000-0005-0000-0000-0000553A0000}"/>
    <cellStyle name="Normal 5 2 8 3 6" xfId="8545" xr:uid="{00000000-0005-0000-0000-0000563A0000}"/>
    <cellStyle name="Normal 5 2 8 3 6 2" xfId="19920" xr:uid="{00000000-0005-0000-0000-0000573A0000}"/>
    <cellStyle name="Normal 5 2 8 3 7" xfId="10922" xr:uid="{00000000-0005-0000-0000-0000583A0000}"/>
    <cellStyle name="Normal 5 2 8 3 7 2" xfId="22292" xr:uid="{00000000-0005-0000-0000-0000593A0000}"/>
    <cellStyle name="Normal 5 2 8 3 8" xfId="13718" xr:uid="{00000000-0005-0000-0000-00005A3A0000}"/>
    <cellStyle name="Normal 5 2 8 4" xfId="2135" xr:uid="{00000000-0005-0000-0000-00005B3A0000}"/>
    <cellStyle name="Normal 5 2 8 4 2" xfId="2136" xr:uid="{00000000-0005-0000-0000-00005C3A0000}"/>
    <cellStyle name="Normal 5 2 8 4 2 2" xfId="2137" xr:uid="{00000000-0005-0000-0000-00005D3A0000}"/>
    <cellStyle name="Normal 5 2 8 4 2 2 2" xfId="4503" xr:uid="{00000000-0005-0000-0000-00005E3A0000}"/>
    <cellStyle name="Normal 5 2 8 4 2 2 2 2" xfId="15879" xr:uid="{00000000-0005-0000-0000-00005F3A0000}"/>
    <cellStyle name="Normal 5 2 8 4 2 2 3" xfId="6663" xr:uid="{00000000-0005-0000-0000-0000603A0000}"/>
    <cellStyle name="Normal 5 2 8 4 2 2 3 2" xfId="18039" xr:uid="{00000000-0005-0000-0000-0000613A0000}"/>
    <cellStyle name="Normal 5 2 8 4 2 2 4" xfId="8546" xr:uid="{00000000-0005-0000-0000-0000623A0000}"/>
    <cellStyle name="Normal 5 2 8 4 2 2 4 2" xfId="19921" xr:uid="{00000000-0005-0000-0000-0000633A0000}"/>
    <cellStyle name="Normal 5 2 8 4 2 2 5" xfId="10928" xr:uid="{00000000-0005-0000-0000-0000643A0000}"/>
    <cellStyle name="Normal 5 2 8 4 2 2 5 2" xfId="22298" xr:uid="{00000000-0005-0000-0000-0000653A0000}"/>
    <cellStyle name="Normal 5 2 8 4 2 2 6" xfId="13724" xr:uid="{00000000-0005-0000-0000-0000663A0000}"/>
    <cellStyle name="Normal 5 2 8 4 2 3" xfId="4504" xr:uid="{00000000-0005-0000-0000-0000673A0000}"/>
    <cellStyle name="Normal 5 2 8 4 2 3 2" xfId="15880" xr:uid="{00000000-0005-0000-0000-0000683A0000}"/>
    <cellStyle name="Normal 5 2 8 4 2 4" xfId="6664" xr:uid="{00000000-0005-0000-0000-0000693A0000}"/>
    <cellStyle name="Normal 5 2 8 4 2 4 2" xfId="18040" xr:uid="{00000000-0005-0000-0000-00006A3A0000}"/>
    <cellStyle name="Normal 5 2 8 4 2 5" xfId="8547" xr:uid="{00000000-0005-0000-0000-00006B3A0000}"/>
    <cellStyle name="Normal 5 2 8 4 2 5 2" xfId="19922" xr:uid="{00000000-0005-0000-0000-00006C3A0000}"/>
    <cellStyle name="Normal 5 2 8 4 2 6" xfId="10927" xr:uid="{00000000-0005-0000-0000-00006D3A0000}"/>
    <cellStyle name="Normal 5 2 8 4 2 6 2" xfId="22297" xr:uid="{00000000-0005-0000-0000-00006E3A0000}"/>
    <cellStyle name="Normal 5 2 8 4 2 7" xfId="13723" xr:uid="{00000000-0005-0000-0000-00006F3A0000}"/>
    <cellStyle name="Normal 5 2 8 4 3" xfId="2138" xr:uid="{00000000-0005-0000-0000-0000703A0000}"/>
    <cellStyle name="Normal 5 2 8 4 3 2" xfId="4505" xr:uid="{00000000-0005-0000-0000-0000713A0000}"/>
    <cellStyle name="Normal 5 2 8 4 3 2 2" xfId="15881" xr:uid="{00000000-0005-0000-0000-0000723A0000}"/>
    <cellStyle name="Normal 5 2 8 4 3 3" xfId="6665" xr:uid="{00000000-0005-0000-0000-0000733A0000}"/>
    <cellStyle name="Normal 5 2 8 4 3 3 2" xfId="18041" xr:uid="{00000000-0005-0000-0000-0000743A0000}"/>
    <cellStyle name="Normal 5 2 8 4 3 4" xfId="8548" xr:uid="{00000000-0005-0000-0000-0000753A0000}"/>
    <cellStyle name="Normal 5 2 8 4 3 4 2" xfId="19923" xr:uid="{00000000-0005-0000-0000-0000763A0000}"/>
    <cellStyle name="Normal 5 2 8 4 3 5" xfId="10929" xr:uid="{00000000-0005-0000-0000-0000773A0000}"/>
    <cellStyle name="Normal 5 2 8 4 3 5 2" xfId="22299" xr:uid="{00000000-0005-0000-0000-0000783A0000}"/>
    <cellStyle name="Normal 5 2 8 4 3 6" xfId="13725" xr:uid="{00000000-0005-0000-0000-0000793A0000}"/>
    <cellStyle name="Normal 5 2 8 4 4" xfId="4506" xr:uid="{00000000-0005-0000-0000-00007A3A0000}"/>
    <cellStyle name="Normal 5 2 8 4 4 2" xfId="15882" xr:uid="{00000000-0005-0000-0000-00007B3A0000}"/>
    <cellStyle name="Normal 5 2 8 4 5" xfId="6666" xr:uid="{00000000-0005-0000-0000-00007C3A0000}"/>
    <cellStyle name="Normal 5 2 8 4 5 2" xfId="18042" xr:uid="{00000000-0005-0000-0000-00007D3A0000}"/>
    <cellStyle name="Normal 5 2 8 4 6" xfId="8549" xr:uid="{00000000-0005-0000-0000-00007E3A0000}"/>
    <cellStyle name="Normal 5 2 8 4 6 2" xfId="19924" xr:uid="{00000000-0005-0000-0000-00007F3A0000}"/>
    <cellStyle name="Normal 5 2 8 4 7" xfId="10926" xr:uid="{00000000-0005-0000-0000-0000803A0000}"/>
    <cellStyle name="Normal 5 2 8 4 7 2" xfId="22296" xr:uid="{00000000-0005-0000-0000-0000813A0000}"/>
    <cellStyle name="Normal 5 2 8 4 8" xfId="13722" xr:uid="{00000000-0005-0000-0000-0000823A0000}"/>
    <cellStyle name="Normal 5 2 8 5" xfId="2139" xr:uid="{00000000-0005-0000-0000-0000833A0000}"/>
    <cellStyle name="Normal 5 2 8 5 2" xfId="2140" xr:uid="{00000000-0005-0000-0000-0000843A0000}"/>
    <cellStyle name="Normal 5 2 8 5 2 2" xfId="2141" xr:uid="{00000000-0005-0000-0000-0000853A0000}"/>
    <cellStyle name="Normal 5 2 8 5 2 2 2" xfId="4507" xr:uid="{00000000-0005-0000-0000-0000863A0000}"/>
    <cellStyle name="Normal 5 2 8 5 2 2 2 2" xfId="15883" xr:uid="{00000000-0005-0000-0000-0000873A0000}"/>
    <cellStyle name="Normal 5 2 8 5 2 2 3" xfId="6667" xr:uid="{00000000-0005-0000-0000-0000883A0000}"/>
    <cellStyle name="Normal 5 2 8 5 2 2 3 2" xfId="18043" xr:uid="{00000000-0005-0000-0000-0000893A0000}"/>
    <cellStyle name="Normal 5 2 8 5 2 2 4" xfId="8550" xr:uid="{00000000-0005-0000-0000-00008A3A0000}"/>
    <cellStyle name="Normal 5 2 8 5 2 2 4 2" xfId="19925" xr:uid="{00000000-0005-0000-0000-00008B3A0000}"/>
    <cellStyle name="Normal 5 2 8 5 2 2 5" xfId="10932" xr:uid="{00000000-0005-0000-0000-00008C3A0000}"/>
    <cellStyle name="Normal 5 2 8 5 2 2 5 2" xfId="22302" xr:uid="{00000000-0005-0000-0000-00008D3A0000}"/>
    <cellStyle name="Normal 5 2 8 5 2 2 6" xfId="13728" xr:uid="{00000000-0005-0000-0000-00008E3A0000}"/>
    <cellStyle name="Normal 5 2 8 5 2 3" xfId="4508" xr:uid="{00000000-0005-0000-0000-00008F3A0000}"/>
    <cellStyle name="Normal 5 2 8 5 2 3 2" xfId="15884" xr:uid="{00000000-0005-0000-0000-0000903A0000}"/>
    <cellStyle name="Normal 5 2 8 5 2 4" xfId="6668" xr:uid="{00000000-0005-0000-0000-0000913A0000}"/>
    <cellStyle name="Normal 5 2 8 5 2 4 2" xfId="18044" xr:uid="{00000000-0005-0000-0000-0000923A0000}"/>
    <cellStyle name="Normal 5 2 8 5 2 5" xfId="8551" xr:uid="{00000000-0005-0000-0000-0000933A0000}"/>
    <cellStyle name="Normal 5 2 8 5 2 5 2" xfId="19926" xr:uid="{00000000-0005-0000-0000-0000943A0000}"/>
    <cellStyle name="Normal 5 2 8 5 2 6" xfId="10931" xr:uid="{00000000-0005-0000-0000-0000953A0000}"/>
    <cellStyle name="Normal 5 2 8 5 2 6 2" xfId="22301" xr:uid="{00000000-0005-0000-0000-0000963A0000}"/>
    <cellStyle name="Normal 5 2 8 5 2 7" xfId="13727" xr:uid="{00000000-0005-0000-0000-0000973A0000}"/>
    <cellStyle name="Normal 5 2 8 5 3" xfId="2142" xr:uid="{00000000-0005-0000-0000-0000983A0000}"/>
    <cellStyle name="Normal 5 2 8 5 3 2" xfId="4509" xr:uid="{00000000-0005-0000-0000-0000993A0000}"/>
    <cellStyle name="Normal 5 2 8 5 3 2 2" xfId="15885" xr:uid="{00000000-0005-0000-0000-00009A3A0000}"/>
    <cellStyle name="Normal 5 2 8 5 3 3" xfId="6669" xr:uid="{00000000-0005-0000-0000-00009B3A0000}"/>
    <cellStyle name="Normal 5 2 8 5 3 3 2" xfId="18045" xr:uid="{00000000-0005-0000-0000-00009C3A0000}"/>
    <cellStyle name="Normal 5 2 8 5 3 4" xfId="8552" xr:uid="{00000000-0005-0000-0000-00009D3A0000}"/>
    <cellStyle name="Normal 5 2 8 5 3 4 2" xfId="19927" xr:uid="{00000000-0005-0000-0000-00009E3A0000}"/>
    <cellStyle name="Normal 5 2 8 5 3 5" xfId="10933" xr:uid="{00000000-0005-0000-0000-00009F3A0000}"/>
    <cellStyle name="Normal 5 2 8 5 3 5 2" xfId="22303" xr:uid="{00000000-0005-0000-0000-0000A03A0000}"/>
    <cellStyle name="Normal 5 2 8 5 3 6" xfId="13729" xr:uid="{00000000-0005-0000-0000-0000A13A0000}"/>
    <cellStyle name="Normal 5 2 8 5 4" xfId="4510" xr:uid="{00000000-0005-0000-0000-0000A23A0000}"/>
    <cellStyle name="Normal 5 2 8 5 4 2" xfId="15886" xr:uid="{00000000-0005-0000-0000-0000A33A0000}"/>
    <cellStyle name="Normal 5 2 8 5 5" xfId="6670" xr:uid="{00000000-0005-0000-0000-0000A43A0000}"/>
    <cellStyle name="Normal 5 2 8 5 5 2" xfId="18046" xr:uid="{00000000-0005-0000-0000-0000A53A0000}"/>
    <cellStyle name="Normal 5 2 8 5 6" xfId="8553" xr:uid="{00000000-0005-0000-0000-0000A63A0000}"/>
    <cellStyle name="Normal 5 2 8 5 6 2" xfId="19928" xr:uid="{00000000-0005-0000-0000-0000A73A0000}"/>
    <cellStyle name="Normal 5 2 8 5 7" xfId="10930" xr:uid="{00000000-0005-0000-0000-0000A83A0000}"/>
    <cellStyle name="Normal 5 2 8 5 7 2" xfId="22300" xr:uid="{00000000-0005-0000-0000-0000A93A0000}"/>
    <cellStyle name="Normal 5 2 8 5 8" xfId="13726" xr:uid="{00000000-0005-0000-0000-0000AA3A0000}"/>
    <cellStyle name="Normal 5 2 8 6" xfId="2143" xr:uid="{00000000-0005-0000-0000-0000AB3A0000}"/>
    <cellStyle name="Normal 5 2 8 6 2" xfId="2144" xr:uid="{00000000-0005-0000-0000-0000AC3A0000}"/>
    <cellStyle name="Normal 5 2 8 6 2 2" xfId="4511" xr:uid="{00000000-0005-0000-0000-0000AD3A0000}"/>
    <cellStyle name="Normal 5 2 8 6 2 2 2" xfId="15887" xr:uid="{00000000-0005-0000-0000-0000AE3A0000}"/>
    <cellStyle name="Normal 5 2 8 6 2 3" xfId="6671" xr:uid="{00000000-0005-0000-0000-0000AF3A0000}"/>
    <cellStyle name="Normal 5 2 8 6 2 3 2" xfId="18047" xr:uid="{00000000-0005-0000-0000-0000B03A0000}"/>
    <cellStyle name="Normal 5 2 8 6 2 4" xfId="8554" xr:uid="{00000000-0005-0000-0000-0000B13A0000}"/>
    <cellStyle name="Normal 5 2 8 6 2 4 2" xfId="19929" xr:uid="{00000000-0005-0000-0000-0000B23A0000}"/>
    <cellStyle name="Normal 5 2 8 6 2 5" xfId="10935" xr:uid="{00000000-0005-0000-0000-0000B33A0000}"/>
    <cellStyle name="Normal 5 2 8 6 2 5 2" xfId="22305" xr:uid="{00000000-0005-0000-0000-0000B43A0000}"/>
    <cellStyle name="Normal 5 2 8 6 2 6" xfId="13731" xr:uid="{00000000-0005-0000-0000-0000B53A0000}"/>
    <cellStyle name="Normal 5 2 8 6 3" xfId="4512" xr:uid="{00000000-0005-0000-0000-0000B63A0000}"/>
    <cellStyle name="Normal 5 2 8 6 3 2" xfId="15888" xr:uid="{00000000-0005-0000-0000-0000B73A0000}"/>
    <cellStyle name="Normal 5 2 8 6 4" xfId="6672" xr:uid="{00000000-0005-0000-0000-0000B83A0000}"/>
    <cellStyle name="Normal 5 2 8 6 4 2" xfId="18048" xr:uid="{00000000-0005-0000-0000-0000B93A0000}"/>
    <cellStyle name="Normal 5 2 8 6 5" xfId="8555" xr:uid="{00000000-0005-0000-0000-0000BA3A0000}"/>
    <cellStyle name="Normal 5 2 8 6 5 2" xfId="19930" xr:uid="{00000000-0005-0000-0000-0000BB3A0000}"/>
    <cellStyle name="Normal 5 2 8 6 6" xfId="10934" xr:uid="{00000000-0005-0000-0000-0000BC3A0000}"/>
    <cellStyle name="Normal 5 2 8 6 6 2" xfId="22304" xr:uid="{00000000-0005-0000-0000-0000BD3A0000}"/>
    <cellStyle name="Normal 5 2 8 6 7" xfId="13730" xr:uid="{00000000-0005-0000-0000-0000BE3A0000}"/>
    <cellStyle name="Normal 5 2 8 7" xfId="2145" xr:uid="{00000000-0005-0000-0000-0000BF3A0000}"/>
    <cellStyle name="Normal 5 2 8 7 2" xfId="4513" xr:uid="{00000000-0005-0000-0000-0000C03A0000}"/>
    <cellStyle name="Normal 5 2 8 7 2 2" xfId="15889" xr:uid="{00000000-0005-0000-0000-0000C13A0000}"/>
    <cellStyle name="Normal 5 2 8 7 3" xfId="6673" xr:uid="{00000000-0005-0000-0000-0000C23A0000}"/>
    <cellStyle name="Normal 5 2 8 7 3 2" xfId="18049" xr:uid="{00000000-0005-0000-0000-0000C33A0000}"/>
    <cellStyle name="Normal 5 2 8 7 4" xfId="8556" xr:uid="{00000000-0005-0000-0000-0000C43A0000}"/>
    <cellStyle name="Normal 5 2 8 7 4 2" xfId="19931" xr:uid="{00000000-0005-0000-0000-0000C53A0000}"/>
    <cellStyle name="Normal 5 2 8 7 5" xfId="10936" xr:uid="{00000000-0005-0000-0000-0000C63A0000}"/>
    <cellStyle name="Normal 5 2 8 7 5 2" xfId="22306" xr:uid="{00000000-0005-0000-0000-0000C73A0000}"/>
    <cellStyle name="Normal 5 2 8 7 6" xfId="13732" xr:uid="{00000000-0005-0000-0000-0000C83A0000}"/>
    <cellStyle name="Normal 5 2 8 8" xfId="4514" xr:uid="{00000000-0005-0000-0000-0000C93A0000}"/>
    <cellStyle name="Normal 5 2 8 8 2" xfId="15890" xr:uid="{00000000-0005-0000-0000-0000CA3A0000}"/>
    <cellStyle name="Normal 5 2 8 9" xfId="6674" xr:uid="{00000000-0005-0000-0000-0000CB3A0000}"/>
    <cellStyle name="Normal 5 2 8 9 2" xfId="18050" xr:uid="{00000000-0005-0000-0000-0000CC3A0000}"/>
    <cellStyle name="Normal 5 2 9" xfId="2146" xr:uid="{00000000-0005-0000-0000-0000CD3A0000}"/>
    <cellStyle name="Normal 5 2 9 10" xfId="8557" xr:uid="{00000000-0005-0000-0000-0000CE3A0000}"/>
    <cellStyle name="Normal 5 2 9 10 2" xfId="19932" xr:uid="{00000000-0005-0000-0000-0000CF3A0000}"/>
    <cellStyle name="Normal 5 2 9 11" xfId="10937" xr:uid="{00000000-0005-0000-0000-0000D03A0000}"/>
    <cellStyle name="Normal 5 2 9 11 2" xfId="22307" xr:uid="{00000000-0005-0000-0000-0000D13A0000}"/>
    <cellStyle name="Normal 5 2 9 12" xfId="13733" xr:uid="{00000000-0005-0000-0000-0000D23A0000}"/>
    <cellStyle name="Normal 5 2 9 2" xfId="2147" xr:uid="{00000000-0005-0000-0000-0000D33A0000}"/>
    <cellStyle name="Normal 5 2 9 2 10" xfId="10938" xr:uid="{00000000-0005-0000-0000-0000D43A0000}"/>
    <cellStyle name="Normal 5 2 9 2 10 2" xfId="22308" xr:uid="{00000000-0005-0000-0000-0000D53A0000}"/>
    <cellStyle name="Normal 5 2 9 2 11" xfId="13734" xr:uid="{00000000-0005-0000-0000-0000D63A0000}"/>
    <cellStyle name="Normal 5 2 9 2 2" xfId="2148" xr:uid="{00000000-0005-0000-0000-0000D73A0000}"/>
    <cellStyle name="Normal 5 2 9 2 2 2" xfId="2149" xr:uid="{00000000-0005-0000-0000-0000D83A0000}"/>
    <cellStyle name="Normal 5 2 9 2 2 2 2" xfId="2150" xr:uid="{00000000-0005-0000-0000-0000D93A0000}"/>
    <cellStyle name="Normal 5 2 9 2 2 2 2 2" xfId="4515" xr:uid="{00000000-0005-0000-0000-0000DA3A0000}"/>
    <cellStyle name="Normal 5 2 9 2 2 2 2 2 2" xfId="15891" xr:uid="{00000000-0005-0000-0000-0000DB3A0000}"/>
    <cellStyle name="Normal 5 2 9 2 2 2 2 3" xfId="6675" xr:uid="{00000000-0005-0000-0000-0000DC3A0000}"/>
    <cellStyle name="Normal 5 2 9 2 2 2 2 3 2" xfId="18051" xr:uid="{00000000-0005-0000-0000-0000DD3A0000}"/>
    <cellStyle name="Normal 5 2 9 2 2 2 2 4" xfId="8558" xr:uid="{00000000-0005-0000-0000-0000DE3A0000}"/>
    <cellStyle name="Normal 5 2 9 2 2 2 2 4 2" xfId="19933" xr:uid="{00000000-0005-0000-0000-0000DF3A0000}"/>
    <cellStyle name="Normal 5 2 9 2 2 2 2 5" xfId="10941" xr:uid="{00000000-0005-0000-0000-0000E03A0000}"/>
    <cellStyle name="Normal 5 2 9 2 2 2 2 5 2" xfId="22311" xr:uid="{00000000-0005-0000-0000-0000E13A0000}"/>
    <cellStyle name="Normal 5 2 9 2 2 2 2 6" xfId="13737" xr:uid="{00000000-0005-0000-0000-0000E23A0000}"/>
    <cellStyle name="Normal 5 2 9 2 2 2 3" xfId="4516" xr:uid="{00000000-0005-0000-0000-0000E33A0000}"/>
    <cellStyle name="Normal 5 2 9 2 2 2 3 2" xfId="15892" xr:uid="{00000000-0005-0000-0000-0000E43A0000}"/>
    <cellStyle name="Normal 5 2 9 2 2 2 4" xfId="6676" xr:uid="{00000000-0005-0000-0000-0000E53A0000}"/>
    <cellStyle name="Normal 5 2 9 2 2 2 4 2" xfId="18052" xr:uid="{00000000-0005-0000-0000-0000E63A0000}"/>
    <cellStyle name="Normal 5 2 9 2 2 2 5" xfId="8559" xr:uid="{00000000-0005-0000-0000-0000E73A0000}"/>
    <cellStyle name="Normal 5 2 9 2 2 2 5 2" xfId="19934" xr:uid="{00000000-0005-0000-0000-0000E83A0000}"/>
    <cellStyle name="Normal 5 2 9 2 2 2 6" xfId="10940" xr:uid="{00000000-0005-0000-0000-0000E93A0000}"/>
    <cellStyle name="Normal 5 2 9 2 2 2 6 2" xfId="22310" xr:uid="{00000000-0005-0000-0000-0000EA3A0000}"/>
    <cellStyle name="Normal 5 2 9 2 2 2 7" xfId="13736" xr:uid="{00000000-0005-0000-0000-0000EB3A0000}"/>
    <cellStyle name="Normal 5 2 9 2 2 3" xfId="2151" xr:uid="{00000000-0005-0000-0000-0000EC3A0000}"/>
    <cellStyle name="Normal 5 2 9 2 2 3 2" xfId="4517" xr:uid="{00000000-0005-0000-0000-0000ED3A0000}"/>
    <cellStyle name="Normal 5 2 9 2 2 3 2 2" xfId="15893" xr:uid="{00000000-0005-0000-0000-0000EE3A0000}"/>
    <cellStyle name="Normal 5 2 9 2 2 3 3" xfId="6677" xr:uid="{00000000-0005-0000-0000-0000EF3A0000}"/>
    <cellStyle name="Normal 5 2 9 2 2 3 3 2" xfId="18053" xr:uid="{00000000-0005-0000-0000-0000F03A0000}"/>
    <cellStyle name="Normal 5 2 9 2 2 3 4" xfId="8560" xr:uid="{00000000-0005-0000-0000-0000F13A0000}"/>
    <cellStyle name="Normal 5 2 9 2 2 3 4 2" xfId="19935" xr:uid="{00000000-0005-0000-0000-0000F23A0000}"/>
    <cellStyle name="Normal 5 2 9 2 2 3 5" xfId="10942" xr:uid="{00000000-0005-0000-0000-0000F33A0000}"/>
    <cellStyle name="Normal 5 2 9 2 2 3 5 2" xfId="22312" xr:uid="{00000000-0005-0000-0000-0000F43A0000}"/>
    <cellStyle name="Normal 5 2 9 2 2 3 6" xfId="13738" xr:uid="{00000000-0005-0000-0000-0000F53A0000}"/>
    <cellStyle name="Normal 5 2 9 2 2 4" xfId="4518" xr:uid="{00000000-0005-0000-0000-0000F63A0000}"/>
    <cellStyle name="Normal 5 2 9 2 2 4 2" xfId="15894" xr:uid="{00000000-0005-0000-0000-0000F73A0000}"/>
    <cellStyle name="Normal 5 2 9 2 2 5" xfId="6678" xr:uid="{00000000-0005-0000-0000-0000F83A0000}"/>
    <cellStyle name="Normal 5 2 9 2 2 5 2" xfId="18054" xr:uid="{00000000-0005-0000-0000-0000F93A0000}"/>
    <cellStyle name="Normal 5 2 9 2 2 6" xfId="8561" xr:uid="{00000000-0005-0000-0000-0000FA3A0000}"/>
    <cellStyle name="Normal 5 2 9 2 2 6 2" xfId="19936" xr:uid="{00000000-0005-0000-0000-0000FB3A0000}"/>
    <cellStyle name="Normal 5 2 9 2 2 7" xfId="10939" xr:uid="{00000000-0005-0000-0000-0000FC3A0000}"/>
    <cellStyle name="Normal 5 2 9 2 2 7 2" xfId="22309" xr:uid="{00000000-0005-0000-0000-0000FD3A0000}"/>
    <cellStyle name="Normal 5 2 9 2 2 8" xfId="13735" xr:uid="{00000000-0005-0000-0000-0000FE3A0000}"/>
    <cellStyle name="Normal 5 2 9 2 3" xfId="2152" xr:uid="{00000000-0005-0000-0000-0000FF3A0000}"/>
    <cellStyle name="Normal 5 2 9 2 3 2" xfId="2153" xr:uid="{00000000-0005-0000-0000-0000003B0000}"/>
    <cellStyle name="Normal 5 2 9 2 3 2 2" xfId="2154" xr:uid="{00000000-0005-0000-0000-0000013B0000}"/>
    <cellStyle name="Normal 5 2 9 2 3 2 2 2" xfId="4519" xr:uid="{00000000-0005-0000-0000-0000023B0000}"/>
    <cellStyle name="Normal 5 2 9 2 3 2 2 2 2" xfId="15895" xr:uid="{00000000-0005-0000-0000-0000033B0000}"/>
    <cellStyle name="Normal 5 2 9 2 3 2 2 3" xfId="6679" xr:uid="{00000000-0005-0000-0000-0000043B0000}"/>
    <cellStyle name="Normal 5 2 9 2 3 2 2 3 2" xfId="18055" xr:uid="{00000000-0005-0000-0000-0000053B0000}"/>
    <cellStyle name="Normal 5 2 9 2 3 2 2 4" xfId="8562" xr:uid="{00000000-0005-0000-0000-0000063B0000}"/>
    <cellStyle name="Normal 5 2 9 2 3 2 2 4 2" xfId="19937" xr:uid="{00000000-0005-0000-0000-0000073B0000}"/>
    <cellStyle name="Normal 5 2 9 2 3 2 2 5" xfId="10945" xr:uid="{00000000-0005-0000-0000-0000083B0000}"/>
    <cellStyle name="Normal 5 2 9 2 3 2 2 5 2" xfId="22315" xr:uid="{00000000-0005-0000-0000-0000093B0000}"/>
    <cellStyle name="Normal 5 2 9 2 3 2 2 6" xfId="13741" xr:uid="{00000000-0005-0000-0000-00000A3B0000}"/>
    <cellStyle name="Normal 5 2 9 2 3 2 3" xfId="4520" xr:uid="{00000000-0005-0000-0000-00000B3B0000}"/>
    <cellStyle name="Normal 5 2 9 2 3 2 3 2" xfId="15896" xr:uid="{00000000-0005-0000-0000-00000C3B0000}"/>
    <cellStyle name="Normal 5 2 9 2 3 2 4" xfId="6680" xr:uid="{00000000-0005-0000-0000-00000D3B0000}"/>
    <cellStyle name="Normal 5 2 9 2 3 2 4 2" xfId="18056" xr:uid="{00000000-0005-0000-0000-00000E3B0000}"/>
    <cellStyle name="Normal 5 2 9 2 3 2 5" xfId="8563" xr:uid="{00000000-0005-0000-0000-00000F3B0000}"/>
    <cellStyle name="Normal 5 2 9 2 3 2 5 2" xfId="19938" xr:uid="{00000000-0005-0000-0000-0000103B0000}"/>
    <cellStyle name="Normal 5 2 9 2 3 2 6" xfId="10944" xr:uid="{00000000-0005-0000-0000-0000113B0000}"/>
    <cellStyle name="Normal 5 2 9 2 3 2 6 2" xfId="22314" xr:uid="{00000000-0005-0000-0000-0000123B0000}"/>
    <cellStyle name="Normal 5 2 9 2 3 2 7" xfId="13740" xr:uid="{00000000-0005-0000-0000-0000133B0000}"/>
    <cellStyle name="Normal 5 2 9 2 3 3" xfId="2155" xr:uid="{00000000-0005-0000-0000-0000143B0000}"/>
    <cellStyle name="Normal 5 2 9 2 3 3 2" xfId="4521" xr:uid="{00000000-0005-0000-0000-0000153B0000}"/>
    <cellStyle name="Normal 5 2 9 2 3 3 2 2" xfId="15897" xr:uid="{00000000-0005-0000-0000-0000163B0000}"/>
    <cellStyle name="Normal 5 2 9 2 3 3 3" xfId="6681" xr:uid="{00000000-0005-0000-0000-0000173B0000}"/>
    <cellStyle name="Normal 5 2 9 2 3 3 3 2" xfId="18057" xr:uid="{00000000-0005-0000-0000-0000183B0000}"/>
    <cellStyle name="Normal 5 2 9 2 3 3 4" xfId="8564" xr:uid="{00000000-0005-0000-0000-0000193B0000}"/>
    <cellStyle name="Normal 5 2 9 2 3 3 4 2" xfId="19939" xr:uid="{00000000-0005-0000-0000-00001A3B0000}"/>
    <cellStyle name="Normal 5 2 9 2 3 3 5" xfId="10946" xr:uid="{00000000-0005-0000-0000-00001B3B0000}"/>
    <cellStyle name="Normal 5 2 9 2 3 3 5 2" xfId="22316" xr:uid="{00000000-0005-0000-0000-00001C3B0000}"/>
    <cellStyle name="Normal 5 2 9 2 3 3 6" xfId="13742" xr:uid="{00000000-0005-0000-0000-00001D3B0000}"/>
    <cellStyle name="Normal 5 2 9 2 3 4" xfId="4522" xr:uid="{00000000-0005-0000-0000-00001E3B0000}"/>
    <cellStyle name="Normal 5 2 9 2 3 4 2" xfId="15898" xr:uid="{00000000-0005-0000-0000-00001F3B0000}"/>
    <cellStyle name="Normal 5 2 9 2 3 5" xfId="6682" xr:uid="{00000000-0005-0000-0000-0000203B0000}"/>
    <cellStyle name="Normal 5 2 9 2 3 5 2" xfId="18058" xr:uid="{00000000-0005-0000-0000-0000213B0000}"/>
    <cellStyle name="Normal 5 2 9 2 3 6" xfId="8565" xr:uid="{00000000-0005-0000-0000-0000223B0000}"/>
    <cellStyle name="Normal 5 2 9 2 3 6 2" xfId="19940" xr:uid="{00000000-0005-0000-0000-0000233B0000}"/>
    <cellStyle name="Normal 5 2 9 2 3 7" xfId="10943" xr:uid="{00000000-0005-0000-0000-0000243B0000}"/>
    <cellStyle name="Normal 5 2 9 2 3 7 2" xfId="22313" xr:uid="{00000000-0005-0000-0000-0000253B0000}"/>
    <cellStyle name="Normal 5 2 9 2 3 8" xfId="13739" xr:uid="{00000000-0005-0000-0000-0000263B0000}"/>
    <cellStyle name="Normal 5 2 9 2 4" xfId="2156" xr:uid="{00000000-0005-0000-0000-0000273B0000}"/>
    <cellStyle name="Normal 5 2 9 2 4 2" xfId="2157" xr:uid="{00000000-0005-0000-0000-0000283B0000}"/>
    <cellStyle name="Normal 5 2 9 2 4 2 2" xfId="2158" xr:uid="{00000000-0005-0000-0000-0000293B0000}"/>
    <cellStyle name="Normal 5 2 9 2 4 2 2 2" xfId="4523" xr:uid="{00000000-0005-0000-0000-00002A3B0000}"/>
    <cellStyle name="Normal 5 2 9 2 4 2 2 2 2" xfId="15899" xr:uid="{00000000-0005-0000-0000-00002B3B0000}"/>
    <cellStyle name="Normal 5 2 9 2 4 2 2 3" xfId="6683" xr:uid="{00000000-0005-0000-0000-00002C3B0000}"/>
    <cellStyle name="Normal 5 2 9 2 4 2 2 3 2" xfId="18059" xr:uid="{00000000-0005-0000-0000-00002D3B0000}"/>
    <cellStyle name="Normal 5 2 9 2 4 2 2 4" xfId="8566" xr:uid="{00000000-0005-0000-0000-00002E3B0000}"/>
    <cellStyle name="Normal 5 2 9 2 4 2 2 4 2" xfId="19941" xr:uid="{00000000-0005-0000-0000-00002F3B0000}"/>
    <cellStyle name="Normal 5 2 9 2 4 2 2 5" xfId="10949" xr:uid="{00000000-0005-0000-0000-0000303B0000}"/>
    <cellStyle name="Normal 5 2 9 2 4 2 2 5 2" xfId="22319" xr:uid="{00000000-0005-0000-0000-0000313B0000}"/>
    <cellStyle name="Normal 5 2 9 2 4 2 2 6" xfId="13745" xr:uid="{00000000-0005-0000-0000-0000323B0000}"/>
    <cellStyle name="Normal 5 2 9 2 4 2 3" xfId="4524" xr:uid="{00000000-0005-0000-0000-0000333B0000}"/>
    <cellStyle name="Normal 5 2 9 2 4 2 3 2" xfId="15900" xr:uid="{00000000-0005-0000-0000-0000343B0000}"/>
    <cellStyle name="Normal 5 2 9 2 4 2 4" xfId="6684" xr:uid="{00000000-0005-0000-0000-0000353B0000}"/>
    <cellStyle name="Normal 5 2 9 2 4 2 4 2" xfId="18060" xr:uid="{00000000-0005-0000-0000-0000363B0000}"/>
    <cellStyle name="Normal 5 2 9 2 4 2 5" xfId="8567" xr:uid="{00000000-0005-0000-0000-0000373B0000}"/>
    <cellStyle name="Normal 5 2 9 2 4 2 5 2" xfId="19942" xr:uid="{00000000-0005-0000-0000-0000383B0000}"/>
    <cellStyle name="Normal 5 2 9 2 4 2 6" xfId="10948" xr:uid="{00000000-0005-0000-0000-0000393B0000}"/>
    <cellStyle name="Normal 5 2 9 2 4 2 6 2" xfId="22318" xr:uid="{00000000-0005-0000-0000-00003A3B0000}"/>
    <cellStyle name="Normal 5 2 9 2 4 2 7" xfId="13744" xr:uid="{00000000-0005-0000-0000-00003B3B0000}"/>
    <cellStyle name="Normal 5 2 9 2 4 3" xfId="2159" xr:uid="{00000000-0005-0000-0000-00003C3B0000}"/>
    <cellStyle name="Normal 5 2 9 2 4 3 2" xfId="4525" xr:uid="{00000000-0005-0000-0000-00003D3B0000}"/>
    <cellStyle name="Normal 5 2 9 2 4 3 2 2" xfId="15901" xr:uid="{00000000-0005-0000-0000-00003E3B0000}"/>
    <cellStyle name="Normal 5 2 9 2 4 3 3" xfId="6685" xr:uid="{00000000-0005-0000-0000-00003F3B0000}"/>
    <cellStyle name="Normal 5 2 9 2 4 3 3 2" xfId="18061" xr:uid="{00000000-0005-0000-0000-0000403B0000}"/>
    <cellStyle name="Normal 5 2 9 2 4 3 4" xfId="8568" xr:uid="{00000000-0005-0000-0000-0000413B0000}"/>
    <cellStyle name="Normal 5 2 9 2 4 3 4 2" xfId="19943" xr:uid="{00000000-0005-0000-0000-0000423B0000}"/>
    <cellStyle name="Normal 5 2 9 2 4 3 5" xfId="10950" xr:uid="{00000000-0005-0000-0000-0000433B0000}"/>
    <cellStyle name="Normal 5 2 9 2 4 3 5 2" xfId="22320" xr:uid="{00000000-0005-0000-0000-0000443B0000}"/>
    <cellStyle name="Normal 5 2 9 2 4 3 6" xfId="13746" xr:uid="{00000000-0005-0000-0000-0000453B0000}"/>
    <cellStyle name="Normal 5 2 9 2 4 4" xfId="4526" xr:uid="{00000000-0005-0000-0000-0000463B0000}"/>
    <cellStyle name="Normal 5 2 9 2 4 4 2" xfId="15902" xr:uid="{00000000-0005-0000-0000-0000473B0000}"/>
    <cellStyle name="Normal 5 2 9 2 4 5" xfId="6686" xr:uid="{00000000-0005-0000-0000-0000483B0000}"/>
    <cellStyle name="Normal 5 2 9 2 4 5 2" xfId="18062" xr:uid="{00000000-0005-0000-0000-0000493B0000}"/>
    <cellStyle name="Normal 5 2 9 2 4 6" xfId="8569" xr:uid="{00000000-0005-0000-0000-00004A3B0000}"/>
    <cellStyle name="Normal 5 2 9 2 4 6 2" xfId="19944" xr:uid="{00000000-0005-0000-0000-00004B3B0000}"/>
    <cellStyle name="Normal 5 2 9 2 4 7" xfId="10947" xr:uid="{00000000-0005-0000-0000-00004C3B0000}"/>
    <cellStyle name="Normal 5 2 9 2 4 7 2" xfId="22317" xr:uid="{00000000-0005-0000-0000-00004D3B0000}"/>
    <cellStyle name="Normal 5 2 9 2 4 8" xfId="13743" xr:uid="{00000000-0005-0000-0000-00004E3B0000}"/>
    <cellStyle name="Normal 5 2 9 2 5" xfId="2160" xr:uid="{00000000-0005-0000-0000-00004F3B0000}"/>
    <cellStyle name="Normal 5 2 9 2 5 2" xfId="2161" xr:uid="{00000000-0005-0000-0000-0000503B0000}"/>
    <cellStyle name="Normal 5 2 9 2 5 2 2" xfId="4527" xr:uid="{00000000-0005-0000-0000-0000513B0000}"/>
    <cellStyle name="Normal 5 2 9 2 5 2 2 2" xfId="15903" xr:uid="{00000000-0005-0000-0000-0000523B0000}"/>
    <cellStyle name="Normal 5 2 9 2 5 2 3" xfId="6687" xr:uid="{00000000-0005-0000-0000-0000533B0000}"/>
    <cellStyle name="Normal 5 2 9 2 5 2 3 2" xfId="18063" xr:uid="{00000000-0005-0000-0000-0000543B0000}"/>
    <cellStyle name="Normal 5 2 9 2 5 2 4" xfId="8570" xr:uid="{00000000-0005-0000-0000-0000553B0000}"/>
    <cellStyle name="Normal 5 2 9 2 5 2 4 2" xfId="19945" xr:uid="{00000000-0005-0000-0000-0000563B0000}"/>
    <cellStyle name="Normal 5 2 9 2 5 2 5" xfId="10952" xr:uid="{00000000-0005-0000-0000-0000573B0000}"/>
    <cellStyle name="Normal 5 2 9 2 5 2 5 2" xfId="22322" xr:uid="{00000000-0005-0000-0000-0000583B0000}"/>
    <cellStyle name="Normal 5 2 9 2 5 2 6" xfId="13748" xr:uid="{00000000-0005-0000-0000-0000593B0000}"/>
    <cellStyle name="Normal 5 2 9 2 5 3" xfId="4528" xr:uid="{00000000-0005-0000-0000-00005A3B0000}"/>
    <cellStyle name="Normal 5 2 9 2 5 3 2" xfId="15904" xr:uid="{00000000-0005-0000-0000-00005B3B0000}"/>
    <cellStyle name="Normal 5 2 9 2 5 4" xfId="6688" xr:uid="{00000000-0005-0000-0000-00005C3B0000}"/>
    <cellStyle name="Normal 5 2 9 2 5 4 2" xfId="18064" xr:uid="{00000000-0005-0000-0000-00005D3B0000}"/>
    <cellStyle name="Normal 5 2 9 2 5 5" xfId="8571" xr:uid="{00000000-0005-0000-0000-00005E3B0000}"/>
    <cellStyle name="Normal 5 2 9 2 5 5 2" xfId="19946" xr:uid="{00000000-0005-0000-0000-00005F3B0000}"/>
    <cellStyle name="Normal 5 2 9 2 5 6" xfId="10951" xr:uid="{00000000-0005-0000-0000-0000603B0000}"/>
    <cellStyle name="Normal 5 2 9 2 5 6 2" xfId="22321" xr:uid="{00000000-0005-0000-0000-0000613B0000}"/>
    <cellStyle name="Normal 5 2 9 2 5 7" xfId="13747" xr:uid="{00000000-0005-0000-0000-0000623B0000}"/>
    <cellStyle name="Normal 5 2 9 2 6" xfId="2162" xr:uid="{00000000-0005-0000-0000-0000633B0000}"/>
    <cellStyle name="Normal 5 2 9 2 6 2" xfId="4529" xr:uid="{00000000-0005-0000-0000-0000643B0000}"/>
    <cellStyle name="Normal 5 2 9 2 6 2 2" xfId="15905" xr:uid="{00000000-0005-0000-0000-0000653B0000}"/>
    <cellStyle name="Normal 5 2 9 2 6 3" xfId="6689" xr:uid="{00000000-0005-0000-0000-0000663B0000}"/>
    <cellStyle name="Normal 5 2 9 2 6 3 2" xfId="18065" xr:uid="{00000000-0005-0000-0000-0000673B0000}"/>
    <cellStyle name="Normal 5 2 9 2 6 4" xfId="8572" xr:uid="{00000000-0005-0000-0000-0000683B0000}"/>
    <cellStyle name="Normal 5 2 9 2 6 4 2" xfId="19947" xr:uid="{00000000-0005-0000-0000-0000693B0000}"/>
    <cellStyle name="Normal 5 2 9 2 6 5" xfId="10953" xr:uid="{00000000-0005-0000-0000-00006A3B0000}"/>
    <cellStyle name="Normal 5 2 9 2 6 5 2" xfId="22323" xr:uid="{00000000-0005-0000-0000-00006B3B0000}"/>
    <cellStyle name="Normal 5 2 9 2 6 6" xfId="13749" xr:uid="{00000000-0005-0000-0000-00006C3B0000}"/>
    <cellStyle name="Normal 5 2 9 2 7" xfId="4530" xr:uid="{00000000-0005-0000-0000-00006D3B0000}"/>
    <cellStyle name="Normal 5 2 9 2 7 2" xfId="15906" xr:uid="{00000000-0005-0000-0000-00006E3B0000}"/>
    <cellStyle name="Normal 5 2 9 2 8" xfId="6690" xr:uid="{00000000-0005-0000-0000-00006F3B0000}"/>
    <cellStyle name="Normal 5 2 9 2 8 2" xfId="18066" xr:uid="{00000000-0005-0000-0000-0000703B0000}"/>
    <cellStyle name="Normal 5 2 9 2 9" xfId="8573" xr:uid="{00000000-0005-0000-0000-0000713B0000}"/>
    <cellStyle name="Normal 5 2 9 2 9 2" xfId="19948" xr:uid="{00000000-0005-0000-0000-0000723B0000}"/>
    <cellStyle name="Normal 5 2 9 3" xfId="2163" xr:uid="{00000000-0005-0000-0000-0000733B0000}"/>
    <cellStyle name="Normal 5 2 9 3 2" xfId="2164" xr:uid="{00000000-0005-0000-0000-0000743B0000}"/>
    <cellStyle name="Normal 5 2 9 3 2 2" xfId="2165" xr:uid="{00000000-0005-0000-0000-0000753B0000}"/>
    <cellStyle name="Normal 5 2 9 3 2 2 2" xfId="4531" xr:uid="{00000000-0005-0000-0000-0000763B0000}"/>
    <cellStyle name="Normal 5 2 9 3 2 2 2 2" xfId="15907" xr:uid="{00000000-0005-0000-0000-0000773B0000}"/>
    <cellStyle name="Normal 5 2 9 3 2 2 3" xfId="6691" xr:uid="{00000000-0005-0000-0000-0000783B0000}"/>
    <cellStyle name="Normal 5 2 9 3 2 2 3 2" xfId="18067" xr:uid="{00000000-0005-0000-0000-0000793B0000}"/>
    <cellStyle name="Normal 5 2 9 3 2 2 4" xfId="8574" xr:uid="{00000000-0005-0000-0000-00007A3B0000}"/>
    <cellStyle name="Normal 5 2 9 3 2 2 4 2" xfId="19949" xr:uid="{00000000-0005-0000-0000-00007B3B0000}"/>
    <cellStyle name="Normal 5 2 9 3 2 2 5" xfId="10956" xr:uid="{00000000-0005-0000-0000-00007C3B0000}"/>
    <cellStyle name="Normal 5 2 9 3 2 2 5 2" xfId="22326" xr:uid="{00000000-0005-0000-0000-00007D3B0000}"/>
    <cellStyle name="Normal 5 2 9 3 2 2 6" xfId="13752" xr:uid="{00000000-0005-0000-0000-00007E3B0000}"/>
    <cellStyle name="Normal 5 2 9 3 2 3" xfId="4532" xr:uid="{00000000-0005-0000-0000-00007F3B0000}"/>
    <cellStyle name="Normal 5 2 9 3 2 3 2" xfId="15908" xr:uid="{00000000-0005-0000-0000-0000803B0000}"/>
    <cellStyle name="Normal 5 2 9 3 2 4" xfId="6692" xr:uid="{00000000-0005-0000-0000-0000813B0000}"/>
    <cellStyle name="Normal 5 2 9 3 2 4 2" xfId="18068" xr:uid="{00000000-0005-0000-0000-0000823B0000}"/>
    <cellStyle name="Normal 5 2 9 3 2 5" xfId="8575" xr:uid="{00000000-0005-0000-0000-0000833B0000}"/>
    <cellStyle name="Normal 5 2 9 3 2 5 2" xfId="19950" xr:uid="{00000000-0005-0000-0000-0000843B0000}"/>
    <cellStyle name="Normal 5 2 9 3 2 6" xfId="10955" xr:uid="{00000000-0005-0000-0000-0000853B0000}"/>
    <cellStyle name="Normal 5 2 9 3 2 6 2" xfId="22325" xr:uid="{00000000-0005-0000-0000-0000863B0000}"/>
    <cellStyle name="Normal 5 2 9 3 2 7" xfId="13751" xr:uid="{00000000-0005-0000-0000-0000873B0000}"/>
    <cellStyle name="Normal 5 2 9 3 3" xfId="2166" xr:uid="{00000000-0005-0000-0000-0000883B0000}"/>
    <cellStyle name="Normal 5 2 9 3 3 2" xfId="4533" xr:uid="{00000000-0005-0000-0000-0000893B0000}"/>
    <cellStyle name="Normal 5 2 9 3 3 2 2" xfId="15909" xr:uid="{00000000-0005-0000-0000-00008A3B0000}"/>
    <cellStyle name="Normal 5 2 9 3 3 3" xfId="6693" xr:uid="{00000000-0005-0000-0000-00008B3B0000}"/>
    <cellStyle name="Normal 5 2 9 3 3 3 2" xfId="18069" xr:uid="{00000000-0005-0000-0000-00008C3B0000}"/>
    <cellStyle name="Normal 5 2 9 3 3 4" xfId="8576" xr:uid="{00000000-0005-0000-0000-00008D3B0000}"/>
    <cellStyle name="Normal 5 2 9 3 3 4 2" xfId="19951" xr:uid="{00000000-0005-0000-0000-00008E3B0000}"/>
    <cellStyle name="Normal 5 2 9 3 3 5" xfId="10957" xr:uid="{00000000-0005-0000-0000-00008F3B0000}"/>
    <cellStyle name="Normal 5 2 9 3 3 5 2" xfId="22327" xr:uid="{00000000-0005-0000-0000-0000903B0000}"/>
    <cellStyle name="Normal 5 2 9 3 3 6" xfId="13753" xr:uid="{00000000-0005-0000-0000-0000913B0000}"/>
    <cellStyle name="Normal 5 2 9 3 4" xfId="4534" xr:uid="{00000000-0005-0000-0000-0000923B0000}"/>
    <cellStyle name="Normal 5 2 9 3 4 2" xfId="15910" xr:uid="{00000000-0005-0000-0000-0000933B0000}"/>
    <cellStyle name="Normal 5 2 9 3 5" xfId="6694" xr:uid="{00000000-0005-0000-0000-0000943B0000}"/>
    <cellStyle name="Normal 5 2 9 3 5 2" xfId="18070" xr:uid="{00000000-0005-0000-0000-0000953B0000}"/>
    <cellStyle name="Normal 5 2 9 3 6" xfId="8577" xr:uid="{00000000-0005-0000-0000-0000963B0000}"/>
    <cellStyle name="Normal 5 2 9 3 6 2" xfId="19952" xr:uid="{00000000-0005-0000-0000-0000973B0000}"/>
    <cellStyle name="Normal 5 2 9 3 7" xfId="10954" xr:uid="{00000000-0005-0000-0000-0000983B0000}"/>
    <cellStyle name="Normal 5 2 9 3 7 2" xfId="22324" xr:uid="{00000000-0005-0000-0000-0000993B0000}"/>
    <cellStyle name="Normal 5 2 9 3 8" xfId="13750" xr:uid="{00000000-0005-0000-0000-00009A3B0000}"/>
    <cellStyle name="Normal 5 2 9 4" xfId="2167" xr:uid="{00000000-0005-0000-0000-00009B3B0000}"/>
    <cellStyle name="Normal 5 2 9 4 2" xfId="2168" xr:uid="{00000000-0005-0000-0000-00009C3B0000}"/>
    <cellStyle name="Normal 5 2 9 4 2 2" xfId="2169" xr:uid="{00000000-0005-0000-0000-00009D3B0000}"/>
    <cellStyle name="Normal 5 2 9 4 2 2 2" xfId="4535" xr:uid="{00000000-0005-0000-0000-00009E3B0000}"/>
    <cellStyle name="Normal 5 2 9 4 2 2 2 2" xfId="15911" xr:uid="{00000000-0005-0000-0000-00009F3B0000}"/>
    <cellStyle name="Normal 5 2 9 4 2 2 3" xfId="6695" xr:uid="{00000000-0005-0000-0000-0000A03B0000}"/>
    <cellStyle name="Normal 5 2 9 4 2 2 3 2" xfId="18071" xr:uid="{00000000-0005-0000-0000-0000A13B0000}"/>
    <cellStyle name="Normal 5 2 9 4 2 2 4" xfId="8578" xr:uid="{00000000-0005-0000-0000-0000A23B0000}"/>
    <cellStyle name="Normal 5 2 9 4 2 2 4 2" xfId="19953" xr:uid="{00000000-0005-0000-0000-0000A33B0000}"/>
    <cellStyle name="Normal 5 2 9 4 2 2 5" xfId="10960" xr:uid="{00000000-0005-0000-0000-0000A43B0000}"/>
    <cellStyle name="Normal 5 2 9 4 2 2 5 2" xfId="22330" xr:uid="{00000000-0005-0000-0000-0000A53B0000}"/>
    <cellStyle name="Normal 5 2 9 4 2 2 6" xfId="13756" xr:uid="{00000000-0005-0000-0000-0000A63B0000}"/>
    <cellStyle name="Normal 5 2 9 4 2 3" xfId="4536" xr:uid="{00000000-0005-0000-0000-0000A73B0000}"/>
    <cellStyle name="Normal 5 2 9 4 2 3 2" xfId="15912" xr:uid="{00000000-0005-0000-0000-0000A83B0000}"/>
    <cellStyle name="Normal 5 2 9 4 2 4" xfId="6696" xr:uid="{00000000-0005-0000-0000-0000A93B0000}"/>
    <cellStyle name="Normal 5 2 9 4 2 4 2" xfId="18072" xr:uid="{00000000-0005-0000-0000-0000AA3B0000}"/>
    <cellStyle name="Normal 5 2 9 4 2 5" xfId="8579" xr:uid="{00000000-0005-0000-0000-0000AB3B0000}"/>
    <cellStyle name="Normal 5 2 9 4 2 5 2" xfId="19954" xr:uid="{00000000-0005-0000-0000-0000AC3B0000}"/>
    <cellStyle name="Normal 5 2 9 4 2 6" xfId="10959" xr:uid="{00000000-0005-0000-0000-0000AD3B0000}"/>
    <cellStyle name="Normal 5 2 9 4 2 6 2" xfId="22329" xr:uid="{00000000-0005-0000-0000-0000AE3B0000}"/>
    <cellStyle name="Normal 5 2 9 4 2 7" xfId="13755" xr:uid="{00000000-0005-0000-0000-0000AF3B0000}"/>
    <cellStyle name="Normal 5 2 9 4 3" xfId="2170" xr:uid="{00000000-0005-0000-0000-0000B03B0000}"/>
    <cellStyle name="Normal 5 2 9 4 3 2" xfId="4537" xr:uid="{00000000-0005-0000-0000-0000B13B0000}"/>
    <cellStyle name="Normal 5 2 9 4 3 2 2" xfId="15913" xr:uid="{00000000-0005-0000-0000-0000B23B0000}"/>
    <cellStyle name="Normal 5 2 9 4 3 3" xfId="6697" xr:uid="{00000000-0005-0000-0000-0000B33B0000}"/>
    <cellStyle name="Normal 5 2 9 4 3 3 2" xfId="18073" xr:uid="{00000000-0005-0000-0000-0000B43B0000}"/>
    <cellStyle name="Normal 5 2 9 4 3 4" xfId="8580" xr:uid="{00000000-0005-0000-0000-0000B53B0000}"/>
    <cellStyle name="Normal 5 2 9 4 3 4 2" xfId="19955" xr:uid="{00000000-0005-0000-0000-0000B63B0000}"/>
    <cellStyle name="Normal 5 2 9 4 3 5" xfId="10961" xr:uid="{00000000-0005-0000-0000-0000B73B0000}"/>
    <cellStyle name="Normal 5 2 9 4 3 5 2" xfId="22331" xr:uid="{00000000-0005-0000-0000-0000B83B0000}"/>
    <cellStyle name="Normal 5 2 9 4 3 6" xfId="13757" xr:uid="{00000000-0005-0000-0000-0000B93B0000}"/>
    <cellStyle name="Normal 5 2 9 4 4" xfId="4538" xr:uid="{00000000-0005-0000-0000-0000BA3B0000}"/>
    <cellStyle name="Normal 5 2 9 4 4 2" xfId="15914" xr:uid="{00000000-0005-0000-0000-0000BB3B0000}"/>
    <cellStyle name="Normal 5 2 9 4 5" xfId="6698" xr:uid="{00000000-0005-0000-0000-0000BC3B0000}"/>
    <cellStyle name="Normal 5 2 9 4 5 2" xfId="18074" xr:uid="{00000000-0005-0000-0000-0000BD3B0000}"/>
    <cellStyle name="Normal 5 2 9 4 6" xfId="8581" xr:uid="{00000000-0005-0000-0000-0000BE3B0000}"/>
    <cellStyle name="Normal 5 2 9 4 6 2" xfId="19956" xr:uid="{00000000-0005-0000-0000-0000BF3B0000}"/>
    <cellStyle name="Normal 5 2 9 4 7" xfId="10958" xr:uid="{00000000-0005-0000-0000-0000C03B0000}"/>
    <cellStyle name="Normal 5 2 9 4 7 2" xfId="22328" xr:uid="{00000000-0005-0000-0000-0000C13B0000}"/>
    <cellStyle name="Normal 5 2 9 4 8" xfId="13754" xr:uid="{00000000-0005-0000-0000-0000C23B0000}"/>
    <cellStyle name="Normal 5 2 9 5" xfId="2171" xr:uid="{00000000-0005-0000-0000-0000C33B0000}"/>
    <cellStyle name="Normal 5 2 9 5 2" xfId="2172" xr:uid="{00000000-0005-0000-0000-0000C43B0000}"/>
    <cellStyle name="Normal 5 2 9 5 2 2" xfId="2173" xr:uid="{00000000-0005-0000-0000-0000C53B0000}"/>
    <cellStyle name="Normal 5 2 9 5 2 2 2" xfId="4539" xr:uid="{00000000-0005-0000-0000-0000C63B0000}"/>
    <cellStyle name="Normal 5 2 9 5 2 2 2 2" xfId="15915" xr:uid="{00000000-0005-0000-0000-0000C73B0000}"/>
    <cellStyle name="Normal 5 2 9 5 2 2 3" xfId="6699" xr:uid="{00000000-0005-0000-0000-0000C83B0000}"/>
    <cellStyle name="Normal 5 2 9 5 2 2 3 2" xfId="18075" xr:uid="{00000000-0005-0000-0000-0000C93B0000}"/>
    <cellStyle name="Normal 5 2 9 5 2 2 4" xfId="8582" xr:uid="{00000000-0005-0000-0000-0000CA3B0000}"/>
    <cellStyle name="Normal 5 2 9 5 2 2 4 2" xfId="19957" xr:uid="{00000000-0005-0000-0000-0000CB3B0000}"/>
    <cellStyle name="Normal 5 2 9 5 2 2 5" xfId="10964" xr:uid="{00000000-0005-0000-0000-0000CC3B0000}"/>
    <cellStyle name="Normal 5 2 9 5 2 2 5 2" xfId="22334" xr:uid="{00000000-0005-0000-0000-0000CD3B0000}"/>
    <cellStyle name="Normal 5 2 9 5 2 2 6" xfId="13760" xr:uid="{00000000-0005-0000-0000-0000CE3B0000}"/>
    <cellStyle name="Normal 5 2 9 5 2 3" xfId="4540" xr:uid="{00000000-0005-0000-0000-0000CF3B0000}"/>
    <cellStyle name="Normal 5 2 9 5 2 3 2" xfId="15916" xr:uid="{00000000-0005-0000-0000-0000D03B0000}"/>
    <cellStyle name="Normal 5 2 9 5 2 4" xfId="6700" xr:uid="{00000000-0005-0000-0000-0000D13B0000}"/>
    <cellStyle name="Normal 5 2 9 5 2 4 2" xfId="18076" xr:uid="{00000000-0005-0000-0000-0000D23B0000}"/>
    <cellStyle name="Normal 5 2 9 5 2 5" xfId="8583" xr:uid="{00000000-0005-0000-0000-0000D33B0000}"/>
    <cellStyle name="Normal 5 2 9 5 2 5 2" xfId="19958" xr:uid="{00000000-0005-0000-0000-0000D43B0000}"/>
    <cellStyle name="Normal 5 2 9 5 2 6" xfId="10963" xr:uid="{00000000-0005-0000-0000-0000D53B0000}"/>
    <cellStyle name="Normal 5 2 9 5 2 6 2" xfId="22333" xr:uid="{00000000-0005-0000-0000-0000D63B0000}"/>
    <cellStyle name="Normal 5 2 9 5 2 7" xfId="13759" xr:uid="{00000000-0005-0000-0000-0000D73B0000}"/>
    <cellStyle name="Normal 5 2 9 5 3" xfId="2174" xr:uid="{00000000-0005-0000-0000-0000D83B0000}"/>
    <cellStyle name="Normal 5 2 9 5 3 2" xfId="4541" xr:uid="{00000000-0005-0000-0000-0000D93B0000}"/>
    <cellStyle name="Normal 5 2 9 5 3 2 2" xfId="15917" xr:uid="{00000000-0005-0000-0000-0000DA3B0000}"/>
    <cellStyle name="Normal 5 2 9 5 3 3" xfId="6701" xr:uid="{00000000-0005-0000-0000-0000DB3B0000}"/>
    <cellStyle name="Normal 5 2 9 5 3 3 2" xfId="18077" xr:uid="{00000000-0005-0000-0000-0000DC3B0000}"/>
    <cellStyle name="Normal 5 2 9 5 3 4" xfId="8584" xr:uid="{00000000-0005-0000-0000-0000DD3B0000}"/>
    <cellStyle name="Normal 5 2 9 5 3 4 2" xfId="19959" xr:uid="{00000000-0005-0000-0000-0000DE3B0000}"/>
    <cellStyle name="Normal 5 2 9 5 3 5" xfId="10965" xr:uid="{00000000-0005-0000-0000-0000DF3B0000}"/>
    <cellStyle name="Normal 5 2 9 5 3 5 2" xfId="22335" xr:uid="{00000000-0005-0000-0000-0000E03B0000}"/>
    <cellStyle name="Normal 5 2 9 5 3 6" xfId="13761" xr:uid="{00000000-0005-0000-0000-0000E13B0000}"/>
    <cellStyle name="Normal 5 2 9 5 4" xfId="4542" xr:uid="{00000000-0005-0000-0000-0000E23B0000}"/>
    <cellStyle name="Normal 5 2 9 5 4 2" xfId="15918" xr:uid="{00000000-0005-0000-0000-0000E33B0000}"/>
    <cellStyle name="Normal 5 2 9 5 5" xfId="6702" xr:uid="{00000000-0005-0000-0000-0000E43B0000}"/>
    <cellStyle name="Normal 5 2 9 5 5 2" xfId="18078" xr:uid="{00000000-0005-0000-0000-0000E53B0000}"/>
    <cellStyle name="Normal 5 2 9 5 6" xfId="8585" xr:uid="{00000000-0005-0000-0000-0000E63B0000}"/>
    <cellStyle name="Normal 5 2 9 5 6 2" xfId="19960" xr:uid="{00000000-0005-0000-0000-0000E73B0000}"/>
    <cellStyle name="Normal 5 2 9 5 7" xfId="10962" xr:uid="{00000000-0005-0000-0000-0000E83B0000}"/>
    <cellStyle name="Normal 5 2 9 5 7 2" xfId="22332" xr:uid="{00000000-0005-0000-0000-0000E93B0000}"/>
    <cellStyle name="Normal 5 2 9 5 8" xfId="13758" xr:uid="{00000000-0005-0000-0000-0000EA3B0000}"/>
    <cellStyle name="Normal 5 2 9 6" xfId="2175" xr:uid="{00000000-0005-0000-0000-0000EB3B0000}"/>
    <cellStyle name="Normal 5 2 9 6 2" xfId="2176" xr:uid="{00000000-0005-0000-0000-0000EC3B0000}"/>
    <cellStyle name="Normal 5 2 9 6 2 2" xfId="4543" xr:uid="{00000000-0005-0000-0000-0000ED3B0000}"/>
    <cellStyle name="Normal 5 2 9 6 2 2 2" xfId="15919" xr:uid="{00000000-0005-0000-0000-0000EE3B0000}"/>
    <cellStyle name="Normal 5 2 9 6 2 3" xfId="6703" xr:uid="{00000000-0005-0000-0000-0000EF3B0000}"/>
    <cellStyle name="Normal 5 2 9 6 2 3 2" xfId="18079" xr:uid="{00000000-0005-0000-0000-0000F03B0000}"/>
    <cellStyle name="Normal 5 2 9 6 2 4" xfId="8586" xr:uid="{00000000-0005-0000-0000-0000F13B0000}"/>
    <cellStyle name="Normal 5 2 9 6 2 4 2" xfId="19961" xr:uid="{00000000-0005-0000-0000-0000F23B0000}"/>
    <cellStyle name="Normal 5 2 9 6 2 5" xfId="10967" xr:uid="{00000000-0005-0000-0000-0000F33B0000}"/>
    <cellStyle name="Normal 5 2 9 6 2 5 2" xfId="22337" xr:uid="{00000000-0005-0000-0000-0000F43B0000}"/>
    <cellStyle name="Normal 5 2 9 6 2 6" xfId="13763" xr:uid="{00000000-0005-0000-0000-0000F53B0000}"/>
    <cellStyle name="Normal 5 2 9 6 3" xfId="4544" xr:uid="{00000000-0005-0000-0000-0000F63B0000}"/>
    <cellStyle name="Normal 5 2 9 6 3 2" xfId="15920" xr:uid="{00000000-0005-0000-0000-0000F73B0000}"/>
    <cellStyle name="Normal 5 2 9 6 4" xfId="6704" xr:uid="{00000000-0005-0000-0000-0000F83B0000}"/>
    <cellStyle name="Normal 5 2 9 6 4 2" xfId="18080" xr:uid="{00000000-0005-0000-0000-0000F93B0000}"/>
    <cellStyle name="Normal 5 2 9 6 5" xfId="8587" xr:uid="{00000000-0005-0000-0000-0000FA3B0000}"/>
    <cellStyle name="Normal 5 2 9 6 5 2" xfId="19962" xr:uid="{00000000-0005-0000-0000-0000FB3B0000}"/>
    <cellStyle name="Normal 5 2 9 6 6" xfId="10966" xr:uid="{00000000-0005-0000-0000-0000FC3B0000}"/>
    <cellStyle name="Normal 5 2 9 6 6 2" xfId="22336" xr:uid="{00000000-0005-0000-0000-0000FD3B0000}"/>
    <cellStyle name="Normal 5 2 9 6 7" xfId="13762" xr:uid="{00000000-0005-0000-0000-0000FE3B0000}"/>
    <cellStyle name="Normal 5 2 9 7" xfId="2177" xr:uid="{00000000-0005-0000-0000-0000FF3B0000}"/>
    <cellStyle name="Normal 5 2 9 7 2" xfId="4545" xr:uid="{00000000-0005-0000-0000-0000003C0000}"/>
    <cellStyle name="Normal 5 2 9 7 2 2" xfId="15921" xr:uid="{00000000-0005-0000-0000-0000013C0000}"/>
    <cellStyle name="Normal 5 2 9 7 3" xfId="6705" xr:uid="{00000000-0005-0000-0000-0000023C0000}"/>
    <cellStyle name="Normal 5 2 9 7 3 2" xfId="18081" xr:uid="{00000000-0005-0000-0000-0000033C0000}"/>
    <cellStyle name="Normal 5 2 9 7 4" xfId="8588" xr:uid="{00000000-0005-0000-0000-0000043C0000}"/>
    <cellStyle name="Normal 5 2 9 7 4 2" xfId="19963" xr:uid="{00000000-0005-0000-0000-0000053C0000}"/>
    <cellStyle name="Normal 5 2 9 7 5" xfId="10968" xr:uid="{00000000-0005-0000-0000-0000063C0000}"/>
    <cellStyle name="Normal 5 2 9 7 5 2" xfId="22338" xr:uid="{00000000-0005-0000-0000-0000073C0000}"/>
    <cellStyle name="Normal 5 2 9 7 6" xfId="13764" xr:uid="{00000000-0005-0000-0000-0000083C0000}"/>
    <cellStyle name="Normal 5 2 9 8" xfId="4546" xr:uid="{00000000-0005-0000-0000-0000093C0000}"/>
    <cellStyle name="Normal 5 2 9 8 2" xfId="15922" xr:uid="{00000000-0005-0000-0000-00000A3C0000}"/>
    <cellStyle name="Normal 5 2 9 9" xfId="6706" xr:uid="{00000000-0005-0000-0000-00000B3C0000}"/>
    <cellStyle name="Normal 5 2 9 9 2" xfId="18082" xr:uid="{00000000-0005-0000-0000-00000C3C0000}"/>
    <cellStyle name="Normal 5 3" xfId="2178" xr:uid="{00000000-0005-0000-0000-00000D3C0000}"/>
    <cellStyle name="Normal 5 3 10" xfId="8589" xr:uid="{00000000-0005-0000-0000-00000E3C0000}"/>
    <cellStyle name="Normal 5 3 10 2" xfId="19964" xr:uid="{00000000-0005-0000-0000-00000F3C0000}"/>
    <cellStyle name="Normal 5 3 11" xfId="10969" xr:uid="{00000000-0005-0000-0000-0000103C0000}"/>
    <cellStyle name="Normal 5 3 11 2" xfId="22339" xr:uid="{00000000-0005-0000-0000-0000113C0000}"/>
    <cellStyle name="Normal 5 3 12" xfId="13765" xr:uid="{00000000-0005-0000-0000-0000123C0000}"/>
    <cellStyle name="Normal 5 3 2" xfId="2179" xr:uid="{00000000-0005-0000-0000-0000133C0000}"/>
    <cellStyle name="Normal 5 3 2 10" xfId="10970" xr:uid="{00000000-0005-0000-0000-0000143C0000}"/>
    <cellStyle name="Normal 5 3 2 10 2" xfId="22340" xr:uid="{00000000-0005-0000-0000-0000153C0000}"/>
    <cellStyle name="Normal 5 3 2 11" xfId="13766" xr:uid="{00000000-0005-0000-0000-0000163C0000}"/>
    <cellStyle name="Normal 5 3 2 2" xfId="2180" xr:uid="{00000000-0005-0000-0000-0000173C0000}"/>
    <cellStyle name="Normal 5 3 2 2 2" xfId="2181" xr:uid="{00000000-0005-0000-0000-0000183C0000}"/>
    <cellStyle name="Normal 5 3 2 2 2 2" xfId="2182" xr:uid="{00000000-0005-0000-0000-0000193C0000}"/>
    <cellStyle name="Normal 5 3 2 2 2 2 2" xfId="4547" xr:uid="{00000000-0005-0000-0000-00001A3C0000}"/>
    <cellStyle name="Normal 5 3 2 2 2 2 2 2" xfId="15923" xr:uid="{00000000-0005-0000-0000-00001B3C0000}"/>
    <cellStyle name="Normal 5 3 2 2 2 2 3" xfId="6707" xr:uid="{00000000-0005-0000-0000-00001C3C0000}"/>
    <cellStyle name="Normal 5 3 2 2 2 2 3 2" xfId="18083" xr:uid="{00000000-0005-0000-0000-00001D3C0000}"/>
    <cellStyle name="Normal 5 3 2 2 2 2 4" xfId="8590" xr:uid="{00000000-0005-0000-0000-00001E3C0000}"/>
    <cellStyle name="Normal 5 3 2 2 2 2 4 2" xfId="19965" xr:uid="{00000000-0005-0000-0000-00001F3C0000}"/>
    <cellStyle name="Normal 5 3 2 2 2 2 5" xfId="10973" xr:uid="{00000000-0005-0000-0000-0000203C0000}"/>
    <cellStyle name="Normal 5 3 2 2 2 2 5 2" xfId="22343" xr:uid="{00000000-0005-0000-0000-0000213C0000}"/>
    <cellStyle name="Normal 5 3 2 2 2 2 6" xfId="13769" xr:uid="{00000000-0005-0000-0000-0000223C0000}"/>
    <cellStyle name="Normal 5 3 2 2 2 3" xfId="4548" xr:uid="{00000000-0005-0000-0000-0000233C0000}"/>
    <cellStyle name="Normal 5 3 2 2 2 3 2" xfId="15924" xr:uid="{00000000-0005-0000-0000-0000243C0000}"/>
    <cellStyle name="Normal 5 3 2 2 2 4" xfId="6708" xr:uid="{00000000-0005-0000-0000-0000253C0000}"/>
    <cellStyle name="Normal 5 3 2 2 2 4 2" xfId="18084" xr:uid="{00000000-0005-0000-0000-0000263C0000}"/>
    <cellStyle name="Normal 5 3 2 2 2 5" xfId="8591" xr:uid="{00000000-0005-0000-0000-0000273C0000}"/>
    <cellStyle name="Normal 5 3 2 2 2 5 2" xfId="19966" xr:uid="{00000000-0005-0000-0000-0000283C0000}"/>
    <cellStyle name="Normal 5 3 2 2 2 6" xfId="10972" xr:uid="{00000000-0005-0000-0000-0000293C0000}"/>
    <cellStyle name="Normal 5 3 2 2 2 6 2" xfId="22342" xr:uid="{00000000-0005-0000-0000-00002A3C0000}"/>
    <cellStyle name="Normal 5 3 2 2 2 7" xfId="13768" xr:uid="{00000000-0005-0000-0000-00002B3C0000}"/>
    <cellStyle name="Normal 5 3 2 2 3" xfId="2183" xr:uid="{00000000-0005-0000-0000-00002C3C0000}"/>
    <cellStyle name="Normal 5 3 2 2 3 2" xfId="4549" xr:uid="{00000000-0005-0000-0000-00002D3C0000}"/>
    <cellStyle name="Normal 5 3 2 2 3 2 2" xfId="15925" xr:uid="{00000000-0005-0000-0000-00002E3C0000}"/>
    <cellStyle name="Normal 5 3 2 2 3 3" xfId="6709" xr:uid="{00000000-0005-0000-0000-00002F3C0000}"/>
    <cellStyle name="Normal 5 3 2 2 3 3 2" xfId="18085" xr:uid="{00000000-0005-0000-0000-0000303C0000}"/>
    <cellStyle name="Normal 5 3 2 2 3 4" xfId="8592" xr:uid="{00000000-0005-0000-0000-0000313C0000}"/>
    <cellStyle name="Normal 5 3 2 2 3 4 2" xfId="19967" xr:uid="{00000000-0005-0000-0000-0000323C0000}"/>
    <cellStyle name="Normal 5 3 2 2 3 5" xfId="10974" xr:uid="{00000000-0005-0000-0000-0000333C0000}"/>
    <cellStyle name="Normal 5 3 2 2 3 5 2" xfId="22344" xr:uid="{00000000-0005-0000-0000-0000343C0000}"/>
    <cellStyle name="Normal 5 3 2 2 3 6" xfId="13770" xr:uid="{00000000-0005-0000-0000-0000353C0000}"/>
    <cellStyle name="Normal 5 3 2 2 4" xfId="4550" xr:uid="{00000000-0005-0000-0000-0000363C0000}"/>
    <cellStyle name="Normal 5 3 2 2 4 2" xfId="15926" xr:uid="{00000000-0005-0000-0000-0000373C0000}"/>
    <cellStyle name="Normal 5 3 2 2 5" xfId="6710" xr:uid="{00000000-0005-0000-0000-0000383C0000}"/>
    <cellStyle name="Normal 5 3 2 2 5 2" xfId="18086" xr:uid="{00000000-0005-0000-0000-0000393C0000}"/>
    <cellStyle name="Normal 5 3 2 2 6" xfId="8593" xr:uid="{00000000-0005-0000-0000-00003A3C0000}"/>
    <cellStyle name="Normal 5 3 2 2 6 2" xfId="19968" xr:uid="{00000000-0005-0000-0000-00003B3C0000}"/>
    <cellStyle name="Normal 5 3 2 2 7" xfId="10971" xr:uid="{00000000-0005-0000-0000-00003C3C0000}"/>
    <cellStyle name="Normal 5 3 2 2 7 2" xfId="22341" xr:uid="{00000000-0005-0000-0000-00003D3C0000}"/>
    <cellStyle name="Normal 5 3 2 2 8" xfId="13767" xr:uid="{00000000-0005-0000-0000-00003E3C0000}"/>
    <cellStyle name="Normal 5 3 2 3" xfId="2184" xr:uid="{00000000-0005-0000-0000-00003F3C0000}"/>
    <cellStyle name="Normal 5 3 2 3 2" xfId="2185" xr:uid="{00000000-0005-0000-0000-0000403C0000}"/>
    <cellStyle name="Normal 5 3 2 3 2 2" xfId="2186" xr:uid="{00000000-0005-0000-0000-0000413C0000}"/>
    <cellStyle name="Normal 5 3 2 3 2 2 2" xfId="4551" xr:uid="{00000000-0005-0000-0000-0000423C0000}"/>
    <cellStyle name="Normal 5 3 2 3 2 2 2 2" xfId="15927" xr:uid="{00000000-0005-0000-0000-0000433C0000}"/>
    <cellStyle name="Normal 5 3 2 3 2 2 3" xfId="6711" xr:uid="{00000000-0005-0000-0000-0000443C0000}"/>
    <cellStyle name="Normal 5 3 2 3 2 2 3 2" xfId="18087" xr:uid="{00000000-0005-0000-0000-0000453C0000}"/>
    <cellStyle name="Normal 5 3 2 3 2 2 4" xfId="8594" xr:uid="{00000000-0005-0000-0000-0000463C0000}"/>
    <cellStyle name="Normal 5 3 2 3 2 2 4 2" xfId="19969" xr:uid="{00000000-0005-0000-0000-0000473C0000}"/>
    <cellStyle name="Normal 5 3 2 3 2 2 5" xfId="10977" xr:uid="{00000000-0005-0000-0000-0000483C0000}"/>
    <cellStyle name="Normal 5 3 2 3 2 2 5 2" xfId="22347" xr:uid="{00000000-0005-0000-0000-0000493C0000}"/>
    <cellStyle name="Normal 5 3 2 3 2 2 6" xfId="13773" xr:uid="{00000000-0005-0000-0000-00004A3C0000}"/>
    <cellStyle name="Normal 5 3 2 3 2 3" xfId="4552" xr:uid="{00000000-0005-0000-0000-00004B3C0000}"/>
    <cellStyle name="Normal 5 3 2 3 2 3 2" xfId="15928" xr:uid="{00000000-0005-0000-0000-00004C3C0000}"/>
    <cellStyle name="Normal 5 3 2 3 2 4" xfId="6712" xr:uid="{00000000-0005-0000-0000-00004D3C0000}"/>
    <cellStyle name="Normal 5 3 2 3 2 4 2" xfId="18088" xr:uid="{00000000-0005-0000-0000-00004E3C0000}"/>
    <cellStyle name="Normal 5 3 2 3 2 5" xfId="8595" xr:uid="{00000000-0005-0000-0000-00004F3C0000}"/>
    <cellStyle name="Normal 5 3 2 3 2 5 2" xfId="19970" xr:uid="{00000000-0005-0000-0000-0000503C0000}"/>
    <cellStyle name="Normal 5 3 2 3 2 6" xfId="10976" xr:uid="{00000000-0005-0000-0000-0000513C0000}"/>
    <cellStyle name="Normal 5 3 2 3 2 6 2" xfId="22346" xr:uid="{00000000-0005-0000-0000-0000523C0000}"/>
    <cellStyle name="Normal 5 3 2 3 2 7" xfId="13772" xr:uid="{00000000-0005-0000-0000-0000533C0000}"/>
    <cellStyle name="Normal 5 3 2 3 3" xfId="2187" xr:uid="{00000000-0005-0000-0000-0000543C0000}"/>
    <cellStyle name="Normal 5 3 2 3 3 2" xfId="4553" xr:uid="{00000000-0005-0000-0000-0000553C0000}"/>
    <cellStyle name="Normal 5 3 2 3 3 2 2" xfId="15929" xr:uid="{00000000-0005-0000-0000-0000563C0000}"/>
    <cellStyle name="Normal 5 3 2 3 3 3" xfId="6713" xr:uid="{00000000-0005-0000-0000-0000573C0000}"/>
    <cellStyle name="Normal 5 3 2 3 3 3 2" xfId="18089" xr:uid="{00000000-0005-0000-0000-0000583C0000}"/>
    <cellStyle name="Normal 5 3 2 3 3 4" xfId="8596" xr:uid="{00000000-0005-0000-0000-0000593C0000}"/>
    <cellStyle name="Normal 5 3 2 3 3 4 2" xfId="19971" xr:uid="{00000000-0005-0000-0000-00005A3C0000}"/>
    <cellStyle name="Normal 5 3 2 3 3 5" xfId="10978" xr:uid="{00000000-0005-0000-0000-00005B3C0000}"/>
    <cellStyle name="Normal 5 3 2 3 3 5 2" xfId="22348" xr:uid="{00000000-0005-0000-0000-00005C3C0000}"/>
    <cellStyle name="Normal 5 3 2 3 3 6" xfId="13774" xr:uid="{00000000-0005-0000-0000-00005D3C0000}"/>
    <cellStyle name="Normal 5 3 2 3 4" xfId="4554" xr:uid="{00000000-0005-0000-0000-00005E3C0000}"/>
    <cellStyle name="Normal 5 3 2 3 4 2" xfId="15930" xr:uid="{00000000-0005-0000-0000-00005F3C0000}"/>
    <cellStyle name="Normal 5 3 2 3 5" xfId="6714" xr:uid="{00000000-0005-0000-0000-0000603C0000}"/>
    <cellStyle name="Normal 5 3 2 3 5 2" xfId="18090" xr:uid="{00000000-0005-0000-0000-0000613C0000}"/>
    <cellStyle name="Normal 5 3 2 3 6" xfId="8597" xr:uid="{00000000-0005-0000-0000-0000623C0000}"/>
    <cellStyle name="Normal 5 3 2 3 6 2" xfId="19972" xr:uid="{00000000-0005-0000-0000-0000633C0000}"/>
    <cellStyle name="Normal 5 3 2 3 7" xfId="10975" xr:uid="{00000000-0005-0000-0000-0000643C0000}"/>
    <cellStyle name="Normal 5 3 2 3 7 2" xfId="22345" xr:uid="{00000000-0005-0000-0000-0000653C0000}"/>
    <cellStyle name="Normal 5 3 2 3 8" xfId="13771" xr:uid="{00000000-0005-0000-0000-0000663C0000}"/>
    <cellStyle name="Normal 5 3 2 4" xfId="2188" xr:uid="{00000000-0005-0000-0000-0000673C0000}"/>
    <cellStyle name="Normal 5 3 2 4 2" xfId="2189" xr:uid="{00000000-0005-0000-0000-0000683C0000}"/>
    <cellStyle name="Normal 5 3 2 4 2 2" xfId="2190" xr:uid="{00000000-0005-0000-0000-0000693C0000}"/>
    <cellStyle name="Normal 5 3 2 4 2 2 2" xfId="4555" xr:uid="{00000000-0005-0000-0000-00006A3C0000}"/>
    <cellStyle name="Normal 5 3 2 4 2 2 2 2" xfId="15931" xr:uid="{00000000-0005-0000-0000-00006B3C0000}"/>
    <cellStyle name="Normal 5 3 2 4 2 2 3" xfId="6715" xr:uid="{00000000-0005-0000-0000-00006C3C0000}"/>
    <cellStyle name="Normal 5 3 2 4 2 2 3 2" xfId="18091" xr:uid="{00000000-0005-0000-0000-00006D3C0000}"/>
    <cellStyle name="Normal 5 3 2 4 2 2 4" xfId="8598" xr:uid="{00000000-0005-0000-0000-00006E3C0000}"/>
    <cellStyle name="Normal 5 3 2 4 2 2 4 2" xfId="19973" xr:uid="{00000000-0005-0000-0000-00006F3C0000}"/>
    <cellStyle name="Normal 5 3 2 4 2 2 5" xfId="10981" xr:uid="{00000000-0005-0000-0000-0000703C0000}"/>
    <cellStyle name="Normal 5 3 2 4 2 2 5 2" xfId="22351" xr:uid="{00000000-0005-0000-0000-0000713C0000}"/>
    <cellStyle name="Normal 5 3 2 4 2 2 6" xfId="13777" xr:uid="{00000000-0005-0000-0000-0000723C0000}"/>
    <cellStyle name="Normal 5 3 2 4 2 3" xfId="4556" xr:uid="{00000000-0005-0000-0000-0000733C0000}"/>
    <cellStyle name="Normal 5 3 2 4 2 3 2" xfId="15932" xr:uid="{00000000-0005-0000-0000-0000743C0000}"/>
    <cellStyle name="Normal 5 3 2 4 2 4" xfId="6716" xr:uid="{00000000-0005-0000-0000-0000753C0000}"/>
    <cellStyle name="Normal 5 3 2 4 2 4 2" xfId="18092" xr:uid="{00000000-0005-0000-0000-0000763C0000}"/>
    <cellStyle name="Normal 5 3 2 4 2 5" xfId="8599" xr:uid="{00000000-0005-0000-0000-0000773C0000}"/>
    <cellStyle name="Normal 5 3 2 4 2 5 2" xfId="19974" xr:uid="{00000000-0005-0000-0000-0000783C0000}"/>
    <cellStyle name="Normal 5 3 2 4 2 6" xfId="10980" xr:uid="{00000000-0005-0000-0000-0000793C0000}"/>
    <cellStyle name="Normal 5 3 2 4 2 6 2" xfId="22350" xr:uid="{00000000-0005-0000-0000-00007A3C0000}"/>
    <cellStyle name="Normal 5 3 2 4 2 7" xfId="13776" xr:uid="{00000000-0005-0000-0000-00007B3C0000}"/>
    <cellStyle name="Normal 5 3 2 4 3" xfId="2191" xr:uid="{00000000-0005-0000-0000-00007C3C0000}"/>
    <cellStyle name="Normal 5 3 2 4 3 2" xfId="4557" xr:uid="{00000000-0005-0000-0000-00007D3C0000}"/>
    <cellStyle name="Normal 5 3 2 4 3 2 2" xfId="15933" xr:uid="{00000000-0005-0000-0000-00007E3C0000}"/>
    <cellStyle name="Normal 5 3 2 4 3 3" xfId="6717" xr:uid="{00000000-0005-0000-0000-00007F3C0000}"/>
    <cellStyle name="Normal 5 3 2 4 3 3 2" xfId="18093" xr:uid="{00000000-0005-0000-0000-0000803C0000}"/>
    <cellStyle name="Normal 5 3 2 4 3 4" xfId="8600" xr:uid="{00000000-0005-0000-0000-0000813C0000}"/>
    <cellStyle name="Normal 5 3 2 4 3 4 2" xfId="19975" xr:uid="{00000000-0005-0000-0000-0000823C0000}"/>
    <cellStyle name="Normal 5 3 2 4 3 5" xfId="10982" xr:uid="{00000000-0005-0000-0000-0000833C0000}"/>
    <cellStyle name="Normal 5 3 2 4 3 5 2" xfId="22352" xr:uid="{00000000-0005-0000-0000-0000843C0000}"/>
    <cellStyle name="Normal 5 3 2 4 3 6" xfId="13778" xr:uid="{00000000-0005-0000-0000-0000853C0000}"/>
    <cellStyle name="Normal 5 3 2 4 4" xfId="4558" xr:uid="{00000000-0005-0000-0000-0000863C0000}"/>
    <cellStyle name="Normal 5 3 2 4 4 2" xfId="15934" xr:uid="{00000000-0005-0000-0000-0000873C0000}"/>
    <cellStyle name="Normal 5 3 2 4 5" xfId="6718" xr:uid="{00000000-0005-0000-0000-0000883C0000}"/>
    <cellStyle name="Normal 5 3 2 4 5 2" xfId="18094" xr:uid="{00000000-0005-0000-0000-0000893C0000}"/>
    <cellStyle name="Normal 5 3 2 4 6" xfId="8601" xr:uid="{00000000-0005-0000-0000-00008A3C0000}"/>
    <cellStyle name="Normal 5 3 2 4 6 2" xfId="19976" xr:uid="{00000000-0005-0000-0000-00008B3C0000}"/>
    <cellStyle name="Normal 5 3 2 4 7" xfId="10979" xr:uid="{00000000-0005-0000-0000-00008C3C0000}"/>
    <cellStyle name="Normal 5 3 2 4 7 2" xfId="22349" xr:uid="{00000000-0005-0000-0000-00008D3C0000}"/>
    <cellStyle name="Normal 5 3 2 4 8" xfId="13775" xr:uid="{00000000-0005-0000-0000-00008E3C0000}"/>
    <cellStyle name="Normal 5 3 2 5" xfId="2192" xr:uid="{00000000-0005-0000-0000-00008F3C0000}"/>
    <cellStyle name="Normal 5 3 2 5 2" xfId="2193" xr:uid="{00000000-0005-0000-0000-0000903C0000}"/>
    <cellStyle name="Normal 5 3 2 5 2 2" xfId="4559" xr:uid="{00000000-0005-0000-0000-0000913C0000}"/>
    <cellStyle name="Normal 5 3 2 5 2 2 2" xfId="15935" xr:uid="{00000000-0005-0000-0000-0000923C0000}"/>
    <cellStyle name="Normal 5 3 2 5 2 3" xfId="6719" xr:uid="{00000000-0005-0000-0000-0000933C0000}"/>
    <cellStyle name="Normal 5 3 2 5 2 3 2" xfId="18095" xr:uid="{00000000-0005-0000-0000-0000943C0000}"/>
    <cellStyle name="Normal 5 3 2 5 2 4" xfId="8602" xr:uid="{00000000-0005-0000-0000-0000953C0000}"/>
    <cellStyle name="Normal 5 3 2 5 2 4 2" xfId="19977" xr:uid="{00000000-0005-0000-0000-0000963C0000}"/>
    <cellStyle name="Normal 5 3 2 5 2 5" xfId="10984" xr:uid="{00000000-0005-0000-0000-0000973C0000}"/>
    <cellStyle name="Normal 5 3 2 5 2 5 2" xfId="22354" xr:uid="{00000000-0005-0000-0000-0000983C0000}"/>
    <cellStyle name="Normal 5 3 2 5 2 6" xfId="13780" xr:uid="{00000000-0005-0000-0000-0000993C0000}"/>
    <cellStyle name="Normal 5 3 2 5 3" xfId="4560" xr:uid="{00000000-0005-0000-0000-00009A3C0000}"/>
    <cellStyle name="Normal 5 3 2 5 3 2" xfId="15936" xr:uid="{00000000-0005-0000-0000-00009B3C0000}"/>
    <cellStyle name="Normal 5 3 2 5 4" xfId="6720" xr:uid="{00000000-0005-0000-0000-00009C3C0000}"/>
    <cellStyle name="Normal 5 3 2 5 4 2" xfId="18096" xr:uid="{00000000-0005-0000-0000-00009D3C0000}"/>
    <cellStyle name="Normal 5 3 2 5 5" xfId="8603" xr:uid="{00000000-0005-0000-0000-00009E3C0000}"/>
    <cellStyle name="Normal 5 3 2 5 5 2" xfId="19978" xr:uid="{00000000-0005-0000-0000-00009F3C0000}"/>
    <cellStyle name="Normal 5 3 2 5 6" xfId="10983" xr:uid="{00000000-0005-0000-0000-0000A03C0000}"/>
    <cellStyle name="Normal 5 3 2 5 6 2" xfId="22353" xr:uid="{00000000-0005-0000-0000-0000A13C0000}"/>
    <cellStyle name="Normal 5 3 2 5 7" xfId="13779" xr:uid="{00000000-0005-0000-0000-0000A23C0000}"/>
    <cellStyle name="Normal 5 3 2 6" xfId="2194" xr:uid="{00000000-0005-0000-0000-0000A33C0000}"/>
    <cellStyle name="Normal 5 3 2 6 2" xfId="4561" xr:uid="{00000000-0005-0000-0000-0000A43C0000}"/>
    <cellStyle name="Normal 5 3 2 6 2 2" xfId="15937" xr:uid="{00000000-0005-0000-0000-0000A53C0000}"/>
    <cellStyle name="Normal 5 3 2 6 3" xfId="6721" xr:uid="{00000000-0005-0000-0000-0000A63C0000}"/>
    <cellStyle name="Normal 5 3 2 6 3 2" xfId="18097" xr:uid="{00000000-0005-0000-0000-0000A73C0000}"/>
    <cellStyle name="Normal 5 3 2 6 4" xfId="8604" xr:uid="{00000000-0005-0000-0000-0000A83C0000}"/>
    <cellStyle name="Normal 5 3 2 6 4 2" xfId="19979" xr:uid="{00000000-0005-0000-0000-0000A93C0000}"/>
    <cellStyle name="Normal 5 3 2 6 5" xfId="10985" xr:uid="{00000000-0005-0000-0000-0000AA3C0000}"/>
    <cellStyle name="Normal 5 3 2 6 5 2" xfId="22355" xr:uid="{00000000-0005-0000-0000-0000AB3C0000}"/>
    <cellStyle name="Normal 5 3 2 6 6" xfId="13781" xr:uid="{00000000-0005-0000-0000-0000AC3C0000}"/>
    <cellStyle name="Normal 5 3 2 7" xfId="4562" xr:uid="{00000000-0005-0000-0000-0000AD3C0000}"/>
    <cellStyle name="Normal 5 3 2 7 2" xfId="15938" xr:uid="{00000000-0005-0000-0000-0000AE3C0000}"/>
    <cellStyle name="Normal 5 3 2 8" xfId="6722" xr:uid="{00000000-0005-0000-0000-0000AF3C0000}"/>
    <cellStyle name="Normal 5 3 2 8 2" xfId="18098" xr:uid="{00000000-0005-0000-0000-0000B03C0000}"/>
    <cellStyle name="Normal 5 3 2 9" xfId="8605" xr:uid="{00000000-0005-0000-0000-0000B13C0000}"/>
    <cellStyle name="Normal 5 3 2 9 2" xfId="19980" xr:uid="{00000000-0005-0000-0000-0000B23C0000}"/>
    <cellStyle name="Normal 5 3 3" xfId="2195" xr:uid="{00000000-0005-0000-0000-0000B33C0000}"/>
    <cellStyle name="Normal 5 3 3 2" xfId="2196" xr:uid="{00000000-0005-0000-0000-0000B43C0000}"/>
    <cellStyle name="Normal 5 3 3 2 2" xfId="2197" xr:uid="{00000000-0005-0000-0000-0000B53C0000}"/>
    <cellStyle name="Normal 5 3 3 2 2 2" xfId="4563" xr:uid="{00000000-0005-0000-0000-0000B63C0000}"/>
    <cellStyle name="Normal 5 3 3 2 2 2 2" xfId="15939" xr:uid="{00000000-0005-0000-0000-0000B73C0000}"/>
    <cellStyle name="Normal 5 3 3 2 2 3" xfId="6723" xr:uid="{00000000-0005-0000-0000-0000B83C0000}"/>
    <cellStyle name="Normal 5 3 3 2 2 3 2" xfId="18099" xr:uid="{00000000-0005-0000-0000-0000B93C0000}"/>
    <cellStyle name="Normal 5 3 3 2 2 4" xfId="8606" xr:uid="{00000000-0005-0000-0000-0000BA3C0000}"/>
    <cellStyle name="Normal 5 3 3 2 2 4 2" xfId="19981" xr:uid="{00000000-0005-0000-0000-0000BB3C0000}"/>
    <cellStyle name="Normal 5 3 3 2 2 5" xfId="10988" xr:uid="{00000000-0005-0000-0000-0000BC3C0000}"/>
    <cellStyle name="Normal 5 3 3 2 2 5 2" xfId="22358" xr:uid="{00000000-0005-0000-0000-0000BD3C0000}"/>
    <cellStyle name="Normal 5 3 3 2 2 6" xfId="13784" xr:uid="{00000000-0005-0000-0000-0000BE3C0000}"/>
    <cellStyle name="Normal 5 3 3 2 3" xfId="4564" xr:uid="{00000000-0005-0000-0000-0000BF3C0000}"/>
    <cellStyle name="Normal 5 3 3 2 3 2" xfId="15940" xr:uid="{00000000-0005-0000-0000-0000C03C0000}"/>
    <cellStyle name="Normal 5 3 3 2 4" xfId="6724" xr:uid="{00000000-0005-0000-0000-0000C13C0000}"/>
    <cellStyle name="Normal 5 3 3 2 4 2" xfId="18100" xr:uid="{00000000-0005-0000-0000-0000C23C0000}"/>
    <cellStyle name="Normal 5 3 3 2 5" xfId="8607" xr:uid="{00000000-0005-0000-0000-0000C33C0000}"/>
    <cellStyle name="Normal 5 3 3 2 5 2" xfId="19982" xr:uid="{00000000-0005-0000-0000-0000C43C0000}"/>
    <cellStyle name="Normal 5 3 3 2 6" xfId="10987" xr:uid="{00000000-0005-0000-0000-0000C53C0000}"/>
    <cellStyle name="Normal 5 3 3 2 6 2" xfId="22357" xr:uid="{00000000-0005-0000-0000-0000C63C0000}"/>
    <cellStyle name="Normal 5 3 3 2 7" xfId="13783" xr:uid="{00000000-0005-0000-0000-0000C73C0000}"/>
    <cellStyle name="Normal 5 3 3 3" xfId="2198" xr:uid="{00000000-0005-0000-0000-0000C83C0000}"/>
    <cellStyle name="Normal 5 3 3 3 2" xfId="4565" xr:uid="{00000000-0005-0000-0000-0000C93C0000}"/>
    <cellStyle name="Normal 5 3 3 3 2 2" xfId="15941" xr:uid="{00000000-0005-0000-0000-0000CA3C0000}"/>
    <cellStyle name="Normal 5 3 3 3 3" xfId="6725" xr:uid="{00000000-0005-0000-0000-0000CB3C0000}"/>
    <cellStyle name="Normal 5 3 3 3 3 2" xfId="18101" xr:uid="{00000000-0005-0000-0000-0000CC3C0000}"/>
    <cellStyle name="Normal 5 3 3 3 4" xfId="8608" xr:uid="{00000000-0005-0000-0000-0000CD3C0000}"/>
    <cellStyle name="Normal 5 3 3 3 4 2" xfId="19983" xr:uid="{00000000-0005-0000-0000-0000CE3C0000}"/>
    <cellStyle name="Normal 5 3 3 3 5" xfId="10989" xr:uid="{00000000-0005-0000-0000-0000CF3C0000}"/>
    <cellStyle name="Normal 5 3 3 3 5 2" xfId="22359" xr:uid="{00000000-0005-0000-0000-0000D03C0000}"/>
    <cellStyle name="Normal 5 3 3 3 6" xfId="13785" xr:uid="{00000000-0005-0000-0000-0000D13C0000}"/>
    <cellStyle name="Normal 5 3 3 4" xfId="4566" xr:uid="{00000000-0005-0000-0000-0000D23C0000}"/>
    <cellStyle name="Normal 5 3 3 4 2" xfId="15942" xr:uid="{00000000-0005-0000-0000-0000D33C0000}"/>
    <cellStyle name="Normal 5 3 3 5" xfId="6726" xr:uid="{00000000-0005-0000-0000-0000D43C0000}"/>
    <cellStyle name="Normal 5 3 3 5 2" xfId="18102" xr:uid="{00000000-0005-0000-0000-0000D53C0000}"/>
    <cellStyle name="Normal 5 3 3 6" xfId="8609" xr:uid="{00000000-0005-0000-0000-0000D63C0000}"/>
    <cellStyle name="Normal 5 3 3 6 2" xfId="19984" xr:uid="{00000000-0005-0000-0000-0000D73C0000}"/>
    <cellStyle name="Normal 5 3 3 7" xfId="10986" xr:uid="{00000000-0005-0000-0000-0000D83C0000}"/>
    <cellStyle name="Normal 5 3 3 7 2" xfId="22356" xr:uid="{00000000-0005-0000-0000-0000D93C0000}"/>
    <cellStyle name="Normal 5 3 3 8" xfId="13782" xr:uid="{00000000-0005-0000-0000-0000DA3C0000}"/>
    <cellStyle name="Normal 5 3 4" xfId="2199" xr:uid="{00000000-0005-0000-0000-0000DB3C0000}"/>
    <cellStyle name="Normal 5 3 4 2" xfId="2200" xr:uid="{00000000-0005-0000-0000-0000DC3C0000}"/>
    <cellStyle name="Normal 5 3 4 2 2" xfId="2201" xr:uid="{00000000-0005-0000-0000-0000DD3C0000}"/>
    <cellStyle name="Normal 5 3 4 2 2 2" xfId="4567" xr:uid="{00000000-0005-0000-0000-0000DE3C0000}"/>
    <cellStyle name="Normal 5 3 4 2 2 2 2" xfId="15943" xr:uid="{00000000-0005-0000-0000-0000DF3C0000}"/>
    <cellStyle name="Normal 5 3 4 2 2 3" xfId="6727" xr:uid="{00000000-0005-0000-0000-0000E03C0000}"/>
    <cellStyle name="Normal 5 3 4 2 2 3 2" xfId="18103" xr:uid="{00000000-0005-0000-0000-0000E13C0000}"/>
    <cellStyle name="Normal 5 3 4 2 2 4" xfId="8610" xr:uid="{00000000-0005-0000-0000-0000E23C0000}"/>
    <cellStyle name="Normal 5 3 4 2 2 4 2" xfId="19985" xr:uid="{00000000-0005-0000-0000-0000E33C0000}"/>
    <cellStyle name="Normal 5 3 4 2 2 5" xfId="10992" xr:uid="{00000000-0005-0000-0000-0000E43C0000}"/>
    <cellStyle name="Normal 5 3 4 2 2 5 2" xfId="22362" xr:uid="{00000000-0005-0000-0000-0000E53C0000}"/>
    <cellStyle name="Normal 5 3 4 2 2 6" xfId="13788" xr:uid="{00000000-0005-0000-0000-0000E63C0000}"/>
    <cellStyle name="Normal 5 3 4 2 3" xfId="4568" xr:uid="{00000000-0005-0000-0000-0000E73C0000}"/>
    <cellStyle name="Normal 5 3 4 2 3 2" xfId="15944" xr:uid="{00000000-0005-0000-0000-0000E83C0000}"/>
    <cellStyle name="Normal 5 3 4 2 4" xfId="6728" xr:uid="{00000000-0005-0000-0000-0000E93C0000}"/>
    <cellStyle name="Normal 5 3 4 2 4 2" xfId="18104" xr:uid="{00000000-0005-0000-0000-0000EA3C0000}"/>
    <cellStyle name="Normal 5 3 4 2 5" xfId="8611" xr:uid="{00000000-0005-0000-0000-0000EB3C0000}"/>
    <cellStyle name="Normal 5 3 4 2 5 2" xfId="19986" xr:uid="{00000000-0005-0000-0000-0000EC3C0000}"/>
    <cellStyle name="Normal 5 3 4 2 6" xfId="10991" xr:uid="{00000000-0005-0000-0000-0000ED3C0000}"/>
    <cellStyle name="Normal 5 3 4 2 6 2" xfId="22361" xr:uid="{00000000-0005-0000-0000-0000EE3C0000}"/>
    <cellStyle name="Normal 5 3 4 2 7" xfId="13787" xr:uid="{00000000-0005-0000-0000-0000EF3C0000}"/>
    <cellStyle name="Normal 5 3 4 3" xfId="2202" xr:uid="{00000000-0005-0000-0000-0000F03C0000}"/>
    <cellStyle name="Normal 5 3 4 3 2" xfId="4569" xr:uid="{00000000-0005-0000-0000-0000F13C0000}"/>
    <cellStyle name="Normal 5 3 4 3 2 2" xfId="15945" xr:uid="{00000000-0005-0000-0000-0000F23C0000}"/>
    <cellStyle name="Normal 5 3 4 3 3" xfId="6729" xr:uid="{00000000-0005-0000-0000-0000F33C0000}"/>
    <cellStyle name="Normal 5 3 4 3 3 2" xfId="18105" xr:uid="{00000000-0005-0000-0000-0000F43C0000}"/>
    <cellStyle name="Normal 5 3 4 3 4" xfId="8612" xr:uid="{00000000-0005-0000-0000-0000F53C0000}"/>
    <cellStyle name="Normal 5 3 4 3 4 2" xfId="19987" xr:uid="{00000000-0005-0000-0000-0000F63C0000}"/>
    <cellStyle name="Normal 5 3 4 3 5" xfId="10993" xr:uid="{00000000-0005-0000-0000-0000F73C0000}"/>
    <cellStyle name="Normal 5 3 4 3 5 2" xfId="22363" xr:uid="{00000000-0005-0000-0000-0000F83C0000}"/>
    <cellStyle name="Normal 5 3 4 3 6" xfId="13789" xr:uid="{00000000-0005-0000-0000-0000F93C0000}"/>
    <cellStyle name="Normal 5 3 4 4" xfId="4570" xr:uid="{00000000-0005-0000-0000-0000FA3C0000}"/>
    <cellStyle name="Normal 5 3 4 4 2" xfId="15946" xr:uid="{00000000-0005-0000-0000-0000FB3C0000}"/>
    <cellStyle name="Normal 5 3 4 5" xfId="6730" xr:uid="{00000000-0005-0000-0000-0000FC3C0000}"/>
    <cellStyle name="Normal 5 3 4 5 2" xfId="18106" xr:uid="{00000000-0005-0000-0000-0000FD3C0000}"/>
    <cellStyle name="Normal 5 3 4 6" xfId="8613" xr:uid="{00000000-0005-0000-0000-0000FE3C0000}"/>
    <cellStyle name="Normal 5 3 4 6 2" xfId="19988" xr:uid="{00000000-0005-0000-0000-0000FF3C0000}"/>
    <cellStyle name="Normal 5 3 4 7" xfId="10990" xr:uid="{00000000-0005-0000-0000-0000003D0000}"/>
    <cellStyle name="Normal 5 3 4 7 2" xfId="22360" xr:uid="{00000000-0005-0000-0000-0000013D0000}"/>
    <cellStyle name="Normal 5 3 4 8" xfId="13786" xr:uid="{00000000-0005-0000-0000-0000023D0000}"/>
    <cellStyle name="Normal 5 3 5" xfId="2203" xr:uid="{00000000-0005-0000-0000-0000033D0000}"/>
    <cellStyle name="Normal 5 3 5 2" xfId="2204" xr:uid="{00000000-0005-0000-0000-0000043D0000}"/>
    <cellStyle name="Normal 5 3 5 2 2" xfId="2205" xr:uid="{00000000-0005-0000-0000-0000053D0000}"/>
    <cellStyle name="Normal 5 3 5 2 2 2" xfId="4571" xr:uid="{00000000-0005-0000-0000-0000063D0000}"/>
    <cellStyle name="Normal 5 3 5 2 2 2 2" xfId="15947" xr:uid="{00000000-0005-0000-0000-0000073D0000}"/>
    <cellStyle name="Normal 5 3 5 2 2 3" xfId="6731" xr:uid="{00000000-0005-0000-0000-0000083D0000}"/>
    <cellStyle name="Normal 5 3 5 2 2 3 2" xfId="18107" xr:uid="{00000000-0005-0000-0000-0000093D0000}"/>
    <cellStyle name="Normal 5 3 5 2 2 4" xfId="8614" xr:uid="{00000000-0005-0000-0000-00000A3D0000}"/>
    <cellStyle name="Normal 5 3 5 2 2 4 2" xfId="19989" xr:uid="{00000000-0005-0000-0000-00000B3D0000}"/>
    <cellStyle name="Normal 5 3 5 2 2 5" xfId="10996" xr:uid="{00000000-0005-0000-0000-00000C3D0000}"/>
    <cellStyle name="Normal 5 3 5 2 2 5 2" xfId="22366" xr:uid="{00000000-0005-0000-0000-00000D3D0000}"/>
    <cellStyle name="Normal 5 3 5 2 2 6" xfId="13792" xr:uid="{00000000-0005-0000-0000-00000E3D0000}"/>
    <cellStyle name="Normal 5 3 5 2 3" xfId="4572" xr:uid="{00000000-0005-0000-0000-00000F3D0000}"/>
    <cellStyle name="Normal 5 3 5 2 3 2" xfId="15948" xr:uid="{00000000-0005-0000-0000-0000103D0000}"/>
    <cellStyle name="Normal 5 3 5 2 4" xfId="6732" xr:uid="{00000000-0005-0000-0000-0000113D0000}"/>
    <cellStyle name="Normal 5 3 5 2 4 2" xfId="18108" xr:uid="{00000000-0005-0000-0000-0000123D0000}"/>
    <cellStyle name="Normal 5 3 5 2 5" xfId="8615" xr:uid="{00000000-0005-0000-0000-0000133D0000}"/>
    <cellStyle name="Normal 5 3 5 2 5 2" xfId="19990" xr:uid="{00000000-0005-0000-0000-0000143D0000}"/>
    <cellStyle name="Normal 5 3 5 2 6" xfId="10995" xr:uid="{00000000-0005-0000-0000-0000153D0000}"/>
    <cellStyle name="Normal 5 3 5 2 6 2" xfId="22365" xr:uid="{00000000-0005-0000-0000-0000163D0000}"/>
    <cellStyle name="Normal 5 3 5 2 7" xfId="13791" xr:uid="{00000000-0005-0000-0000-0000173D0000}"/>
    <cellStyle name="Normal 5 3 5 3" xfId="2206" xr:uid="{00000000-0005-0000-0000-0000183D0000}"/>
    <cellStyle name="Normal 5 3 5 3 2" xfId="4573" xr:uid="{00000000-0005-0000-0000-0000193D0000}"/>
    <cellStyle name="Normal 5 3 5 3 2 2" xfId="15949" xr:uid="{00000000-0005-0000-0000-00001A3D0000}"/>
    <cellStyle name="Normal 5 3 5 3 3" xfId="6733" xr:uid="{00000000-0005-0000-0000-00001B3D0000}"/>
    <cellStyle name="Normal 5 3 5 3 3 2" xfId="18109" xr:uid="{00000000-0005-0000-0000-00001C3D0000}"/>
    <cellStyle name="Normal 5 3 5 3 4" xfId="8616" xr:uid="{00000000-0005-0000-0000-00001D3D0000}"/>
    <cellStyle name="Normal 5 3 5 3 4 2" xfId="19991" xr:uid="{00000000-0005-0000-0000-00001E3D0000}"/>
    <cellStyle name="Normal 5 3 5 3 5" xfId="10997" xr:uid="{00000000-0005-0000-0000-00001F3D0000}"/>
    <cellStyle name="Normal 5 3 5 3 5 2" xfId="22367" xr:uid="{00000000-0005-0000-0000-0000203D0000}"/>
    <cellStyle name="Normal 5 3 5 3 6" xfId="13793" xr:uid="{00000000-0005-0000-0000-0000213D0000}"/>
    <cellStyle name="Normal 5 3 5 4" xfId="4574" xr:uid="{00000000-0005-0000-0000-0000223D0000}"/>
    <cellStyle name="Normal 5 3 5 4 2" xfId="15950" xr:uid="{00000000-0005-0000-0000-0000233D0000}"/>
    <cellStyle name="Normal 5 3 5 5" xfId="6734" xr:uid="{00000000-0005-0000-0000-0000243D0000}"/>
    <cellStyle name="Normal 5 3 5 5 2" xfId="18110" xr:uid="{00000000-0005-0000-0000-0000253D0000}"/>
    <cellStyle name="Normal 5 3 5 6" xfId="8617" xr:uid="{00000000-0005-0000-0000-0000263D0000}"/>
    <cellStyle name="Normal 5 3 5 6 2" xfId="19992" xr:uid="{00000000-0005-0000-0000-0000273D0000}"/>
    <cellStyle name="Normal 5 3 5 7" xfId="10994" xr:uid="{00000000-0005-0000-0000-0000283D0000}"/>
    <cellStyle name="Normal 5 3 5 7 2" xfId="22364" xr:uid="{00000000-0005-0000-0000-0000293D0000}"/>
    <cellStyle name="Normal 5 3 5 8" xfId="13790" xr:uid="{00000000-0005-0000-0000-00002A3D0000}"/>
    <cellStyle name="Normal 5 3 6" xfId="2207" xr:uid="{00000000-0005-0000-0000-00002B3D0000}"/>
    <cellStyle name="Normal 5 3 6 2" xfId="2208" xr:uid="{00000000-0005-0000-0000-00002C3D0000}"/>
    <cellStyle name="Normal 5 3 6 2 2" xfId="4575" xr:uid="{00000000-0005-0000-0000-00002D3D0000}"/>
    <cellStyle name="Normal 5 3 6 2 2 2" xfId="15951" xr:uid="{00000000-0005-0000-0000-00002E3D0000}"/>
    <cellStyle name="Normal 5 3 6 2 3" xfId="6735" xr:uid="{00000000-0005-0000-0000-00002F3D0000}"/>
    <cellStyle name="Normal 5 3 6 2 3 2" xfId="18111" xr:uid="{00000000-0005-0000-0000-0000303D0000}"/>
    <cellStyle name="Normal 5 3 6 2 4" xfId="8618" xr:uid="{00000000-0005-0000-0000-0000313D0000}"/>
    <cellStyle name="Normal 5 3 6 2 4 2" xfId="19993" xr:uid="{00000000-0005-0000-0000-0000323D0000}"/>
    <cellStyle name="Normal 5 3 6 2 5" xfId="10999" xr:uid="{00000000-0005-0000-0000-0000333D0000}"/>
    <cellStyle name="Normal 5 3 6 2 5 2" xfId="22369" xr:uid="{00000000-0005-0000-0000-0000343D0000}"/>
    <cellStyle name="Normal 5 3 6 2 6" xfId="13795" xr:uid="{00000000-0005-0000-0000-0000353D0000}"/>
    <cellStyle name="Normal 5 3 6 3" xfId="4576" xr:uid="{00000000-0005-0000-0000-0000363D0000}"/>
    <cellStyle name="Normal 5 3 6 3 2" xfId="15952" xr:uid="{00000000-0005-0000-0000-0000373D0000}"/>
    <cellStyle name="Normal 5 3 6 4" xfId="6736" xr:uid="{00000000-0005-0000-0000-0000383D0000}"/>
    <cellStyle name="Normal 5 3 6 4 2" xfId="18112" xr:uid="{00000000-0005-0000-0000-0000393D0000}"/>
    <cellStyle name="Normal 5 3 6 5" xfId="8619" xr:uid="{00000000-0005-0000-0000-00003A3D0000}"/>
    <cellStyle name="Normal 5 3 6 5 2" xfId="19994" xr:uid="{00000000-0005-0000-0000-00003B3D0000}"/>
    <cellStyle name="Normal 5 3 6 6" xfId="10998" xr:uid="{00000000-0005-0000-0000-00003C3D0000}"/>
    <cellStyle name="Normal 5 3 6 6 2" xfId="22368" xr:uid="{00000000-0005-0000-0000-00003D3D0000}"/>
    <cellStyle name="Normal 5 3 6 7" xfId="13794" xr:uid="{00000000-0005-0000-0000-00003E3D0000}"/>
    <cellStyle name="Normal 5 3 7" xfId="2209" xr:uid="{00000000-0005-0000-0000-00003F3D0000}"/>
    <cellStyle name="Normal 5 3 7 2" xfId="4577" xr:uid="{00000000-0005-0000-0000-0000403D0000}"/>
    <cellStyle name="Normal 5 3 7 2 2" xfId="15953" xr:uid="{00000000-0005-0000-0000-0000413D0000}"/>
    <cellStyle name="Normal 5 3 7 3" xfId="6737" xr:uid="{00000000-0005-0000-0000-0000423D0000}"/>
    <cellStyle name="Normal 5 3 7 3 2" xfId="18113" xr:uid="{00000000-0005-0000-0000-0000433D0000}"/>
    <cellStyle name="Normal 5 3 7 4" xfId="8620" xr:uid="{00000000-0005-0000-0000-0000443D0000}"/>
    <cellStyle name="Normal 5 3 7 4 2" xfId="19995" xr:uid="{00000000-0005-0000-0000-0000453D0000}"/>
    <cellStyle name="Normal 5 3 7 5" xfId="11000" xr:uid="{00000000-0005-0000-0000-0000463D0000}"/>
    <cellStyle name="Normal 5 3 7 5 2" xfId="22370" xr:uid="{00000000-0005-0000-0000-0000473D0000}"/>
    <cellStyle name="Normal 5 3 7 6" xfId="13796" xr:uid="{00000000-0005-0000-0000-0000483D0000}"/>
    <cellStyle name="Normal 5 3 8" xfId="4578" xr:uid="{00000000-0005-0000-0000-0000493D0000}"/>
    <cellStyle name="Normal 5 3 8 2" xfId="15954" xr:uid="{00000000-0005-0000-0000-00004A3D0000}"/>
    <cellStyle name="Normal 5 3 9" xfId="6738" xr:uid="{00000000-0005-0000-0000-00004B3D0000}"/>
    <cellStyle name="Normal 5 3 9 2" xfId="18114" xr:uid="{00000000-0005-0000-0000-00004C3D0000}"/>
    <cellStyle name="Normal 5 4" xfId="2210" xr:uid="{00000000-0005-0000-0000-00004D3D0000}"/>
    <cellStyle name="Normal 5 4 10" xfId="8621" xr:uid="{00000000-0005-0000-0000-00004E3D0000}"/>
    <cellStyle name="Normal 5 4 10 2" xfId="19996" xr:uid="{00000000-0005-0000-0000-00004F3D0000}"/>
    <cellStyle name="Normal 5 4 11" xfId="11001" xr:uid="{00000000-0005-0000-0000-0000503D0000}"/>
    <cellStyle name="Normal 5 4 11 2" xfId="22371" xr:uid="{00000000-0005-0000-0000-0000513D0000}"/>
    <cellStyle name="Normal 5 4 12" xfId="13797" xr:uid="{00000000-0005-0000-0000-0000523D0000}"/>
    <cellStyle name="Normal 5 4 2" xfId="2211" xr:uid="{00000000-0005-0000-0000-0000533D0000}"/>
    <cellStyle name="Normal 5 4 2 10" xfId="11002" xr:uid="{00000000-0005-0000-0000-0000543D0000}"/>
    <cellStyle name="Normal 5 4 2 10 2" xfId="22372" xr:uid="{00000000-0005-0000-0000-0000553D0000}"/>
    <cellStyle name="Normal 5 4 2 11" xfId="13798" xr:uid="{00000000-0005-0000-0000-0000563D0000}"/>
    <cellStyle name="Normal 5 4 2 2" xfId="2212" xr:uid="{00000000-0005-0000-0000-0000573D0000}"/>
    <cellStyle name="Normal 5 4 2 2 2" xfId="2213" xr:uid="{00000000-0005-0000-0000-0000583D0000}"/>
    <cellStyle name="Normal 5 4 2 2 2 2" xfId="2214" xr:uid="{00000000-0005-0000-0000-0000593D0000}"/>
    <cellStyle name="Normal 5 4 2 2 2 2 2" xfId="4579" xr:uid="{00000000-0005-0000-0000-00005A3D0000}"/>
    <cellStyle name="Normal 5 4 2 2 2 2 2 2" xfId="15955" xr:uid="{00000000-0005-0000-0000-00005B3D0000}"/>
    <cellStyle name="Normal 5 4 2 2 2 2 3" xfId="6739" xr:uid="{00000000-0005-0000-0000-00005C3D0000}"/>
    <cellStyle name="Normal 5 4 2 2 2 2 3 2" xfId="18115" xr:uid="{00000000-0005-0000-0000-00005D3D0000}"/>
    <cellStyle name="Normal 5 4 2 2 2 2 4" xfId="8622" xr:uid="{00000000-0005-0000-0000-00005E3D0000}"/>
    <cellStyle name="Normal 5 4 2 2 2 2 4 2" xfId="19997" xr:uid="{00000000-0005-0000-0000-00005F3D0000}"/>
    <cellStyle name="Normal 5 4 2 2 2 2 5" xfId="11005" xr:uid="{00000000-0005-0000-0000-0000603D0000}"/>
    <cellStyle name="Normal 5 4 2 2 2 2 5 2" xfId="22375" xr:uid="{00000000-0005-0000-0000-0000613D0000}"/>
    <cellStyle name="Normal 5 4 2 2 2 2 6" xfId="13801" xr:uid="{00000000-0005-0000-0000-0000623D0000}"/>
    <cellStyle name="Normal 5 4 2 2 2 3" xfId="4580" xr:uid="{00000000-0005-0000-0000-0000633D0000}"/>
    <cellStyle name="Normal 5 4 2 2 2 3 2" xfId="15956" xr:uid="{00000000-0005-0000-0000-0000643D0000}"/>
    <cellStyle name="Normal 5 4 2 2 2 4" xfId="6740" xr:uid="{00000000-0005-0000-0000-0000653D0000}"/>
    <cellStyle name="Normal 5 4 2 2 2 4 2" xfId="18116" xr:uid="{00000000-0005-0000-0000-0000663D0000}"/>
    <cellStyle name="Normal 5 4 2 2 2 5" xfId="8623" xr:uid="{00000000-0005-0000-0000-0000673D0000}"/>
    <cellStyle name="Normal 5 4 2 2 2 5 2" xfId="19998" xr:uid="{00000000-0005-0000-0000-0000683D0000}"/>
    <cellStyle name="Normal 5 4 2 2 2 6" xfId="11004" xr:uid="{00000000-0005-0000-0000-0000693D0000}"/>
    <cellStyle name="Normal 5 4 2 2 2 6 2" xfId="22374" xr:uid="{00000000-0005-0000-0000-00006A3D0000}"/>
    <cellStyle name="Normal 5 4 2 2 2 7" xfId="13800" xr:uid="{00000000-0005-0000-0000-00006B3D0000}"/>
    <cellStyle name="Normal 5 4 2 2 3" xfId="2215" xr:uid="{00000000-0005-0000-0000-00006C3D0000}"/>
    <cellStyle name="Normal 5 4 2 2 3 2" xfId="4581" xr:uid="{00000000-0005-0000-0000-00006D3D0000}"/>
    <cellStyle name="Normal 5 4 2 2 3 2 2" xfId="15957" xr:uid="{00000000-0005-0000-0000-00006E3D0000}"/>
    <cellStyle name="Normal 5 4 2 2 3 3" xfId="6741" xr:uid="{00000000-0005-0000-0000-00006F3D0000}"/>
    <cellStyle name="Normal 5 4 2 2 3 3 2" xfId="18117" xr:uid="{00000000-0005-0000-0000-0000703D0000}"/>
    <cellStyle name="Normal 5 4 2 2 3 4" xfId="8624" xr:uid="{00000000-0005-0000-0000-0000713D0000}"/>
    <cellStyle name="Normal 5 4 2 2 3 4 2" xfId="19999" xr:uid="{00000000-0005-0000-0000-0000723D0000}"/>
    <cellStyle name="Normal 5 4 2 2 3 5" xfId="11006" xr:uid="{00000000-0005-0000-0000-0000733D0000}"/>
    <cellStyle name="Normal 5 4 2 2 3 5 2" xfId="22376" xr:uid="{00000000-0005-0000-0000-0000743D0000}"/>
    <cellStyle name="Normal 5 4 2 2 3 6" xfId="13802" xr:uid="{00000000-0005-0000-0000-0000753D0000}"/>
    <cellStyle name="Normal 5 4 2 2 4" xfId="4582" xr:uid="{00000000-0005-0000-0000-0000763D0000}"/>
    <cellStyle name="Normal 5 4 2 2 4 2" xfId="15958" xr:uid="{00000000-0005-0000-0000-0000773D0000}"/>
    <cellStyle name="Normal 5 4 2 2 5" xfId="6742" xr:uid="{00000000-0005-0000-0000-0000783D0000}"/>
    <cellStyle name="Normal 5 4 2 2 5 2" xfId="18118" xr:uid="{00000000-0005-0000-0000-0000793D0000}"/>
    <cellStyle name="Normal 5 4 2 2 6" xfId="8625" xr:uid="{00000000-0005-0000-0000-00007A3D0000}"/>
    <cellStyle name="Normal 5 4 2 2 6 2" xfId="20000" xr:uid="{00000000-0005-0000-0000-00007B3D0000}"/>
    <cellStyle name="Normal 5 4 2 2 7" xfId="11003" xr:uid="{00000000-0005-0000-0000-00007C3D0000}"/>
    <cellStyle name="Normal 5 4 2 2 7 2" xfId="22373" xr:uid="{00000000-0005-0000-0000-00007D3D0000}"/>
    <cellStyle name="Normal 5 4 2 2 8" xfId="13799" xr:uid="{00000000-0005-0000-0000-00007E3D0000}"/>
    <cellStyle name="Normal 5 4 2 3" xfId="2216" xr:uid="{00000000-0005-0000-0000-00007F3D0000}"/>
    <cellStyle name="Normal 5 4 2 3 2" xfId="2217" xr:uid="{00000000-0005-0000-0000-0000803D0000}"/>
    <cellStyle name="Normal 5 4 2 3 2 2" xfId="2218" xr:uid="{00000000-0005-0000-0000-0000813D0000}"/>
    <cellStyle name="Normal 5 4 2 3 2 2 2" xfId="4583" xr:uid="{00000000-0005-0000-0000-0000823D0000}"/>
    <cellStyle name="Normal 5 4 2 3 2 2 2 2" xfId="15959" xr:uid="{00000000-0005-0000-0000-0000833D0000}"/>
    <cellStyle name="Normal 5 4 2 3 2 2 3" xfId="6743" xr:uid="{00000000-0005-0000-0000-0000843D0000}"/>
    <cellStyle name="Normal 5 4 2 3 2 2 3 2" xfId="18119" xr:uid="{00000000-0005-0000-0000-0000853D0000}"/>
    <cellStyle name="Normal 5 4 2 3 2 2 4" xfId="8626" xr:uid="{00000000-0005-0000-0000-0000863D0000}"/>
    <cellStyle name="Normal 5 4 2 3 2 2 4 2" xfId="20001" xr:uid="{00000000-0005-0000-0000-0000873D0000}"/>
    <cellStyle name="Normal 5 4 2 3 2 2 5" xfId="11009" xr:uid="{00000000-0005-0000-0000-0000883D0000}"/>
    <cellStyle name="Normal 5 4 2 3 2 2 5 2" xfId="22379" xr:uid="{00000000-0005-0000-0000-0000893D0000}"/>
    <cellStyle name="Normal 5 4 2 3 2 2 6" xfId="13805" xr:uid="{00000000-0005-0000-0000-00008A3D0000}"/>
    <cellStyle name="Normal 5 4 2 3 2 3" xfId="4584" xr:uid="{00000000-0005-0000-0000-00008B3D0000}"/>
    <cellStyle name="Normal 5 4 2 3 2 3 2" xfId="15960" xr:uid="{00000000-0005-0000-0000-00008C3D0000}"/>
    <cellStyle name="Normal 5 4 2 3 2 4" xfId="6744" xr:uid="{00000000-0005-0000-0000-00008D3D0000}"/>
    <cellStyle name="Normal 5 4 2 3 2 4 2" xfId="18120" xr:uid="{00000000-0005-0000-0000-00008E3D0000}"/>
    <cellStyle name="Normal 5 4 2 3 2 5" xfId="8627" xr:uid="{00000000-0005-0000-0000-00008F3D0000}"/>
    <cellStyle name="Normal 5 4 2 3 2 5 2" xfId="20002" xr:uid="{00000000-0005-0000-0000-0000903D0000}"/>
    <cellStyle name="Normal 5 4 2 3 2 6" xfId="11008" xr:uid="{00000000-0005-0000-0000-0000913D0000}"/>
    <cellStyle name="Normal 5 4 2 3 2 6 2" xfId="22378" xr:uid="{00000000-0005-0000-0000-0000923D0000}"/>
    <cellStyle name="Normal 5 4 2 3 2 7" xfId="13804" xr:uid="{00000000-0005-0000-0000-0000933D0000}"/>
    <cellStyle name="Normal 5 4 2 3 3" xfId="2219" xr:uid="{00000000-0005-0000-0000-0000943D0000}"/>
    <cellStyle name="Normal 5 4 2 3 3 2" xfId="4585" xr:uid="{00000000-0005-0000-0000-0000953D0000}"/>
    <cellStyle name="Normal 5 4 2 3 3 2 2" xfId="15961" xr:uid="{00000000-0005-0000-0000-0000963D0000}"/>
    <cellStyle name="Normal 5 4 2 3 3 3" xfId="6745" xr:uid="{00000000-0005-0000-0000-0000973D0000}"/>
    <cellStyle name="Normal 5 4 2 3 3 3 2" xfId="18121" xr:uid="{00000000-0005-0000-0000-0000983D0000}"/>
    <cellStyle name="Normal 5 4 2 3 3 4" xfId="8628" xr:uid="{00000000-0005-0000-0000-0000993D0000}"/>
    <cellStyle name="Normal 5 4 2 3 3 4 2" xfId="20003" xr:uid="{00000000-0005-0000-0000-00009A3D0000}"/>
    <cellStyle name="Normal 5 4 2 3 3 5" xfId="11010" xr:uid="{00000000-0005-0000-0000-00009B3D0000}"/>
    <cellStyle name="Normal 5 4 2 3 3 5 2" xfId="22380" xr:uid="{00000000-0005-0000-0000-00009C3D0000}"/>
    <cellStyle name="Normal 5 4 2 3 3 6" xfId="13806" xr:uid="{00000000-0005-0000-0000-00009D3D0000}"/>
    <cellStyle name="Normal 5 4 2 3 4" xfId="4586" xr:uid="{00000000-0005-0000-0000-00009E3D0000}"/>
    <cellStyle name="Normal 5 4 2 3 4 2" xfId="15962" xr:uid="{00000000-0005-0000-0000-00009F3D0000}"/>
    <cellStyle name="Normal 5 4 2 3 5" xfId="6746" xr:uid="{00000000-0005-0000-0000-0000A03D0000}"/>
    <cellStyle name="Normal 5 4 2 3 5 2" xfId="18122" xr:uid="{00000000-0005-0000-0000-0000A13D0000}"/>
    <cellStyle name="Normal 5 4 2 3 6" xfId="8629" xr:uid="{00000000-0005-0000-0000-0000A23D0000}"/>
    <cellStyle name="Normal 5 4 2 3 6 2" xfId="20004" xr:uid="{00000000-0005-0000-0000-0000A33D0000}"/>
    <cellStyle name="Normal 5 4 2 3 7" xfId="11007" xr:uid="{00000000-0005-0000-0000-0000A43D0000}"/>
    <cellStyle name="Normal 5 4 2 3 7 2" xfId="22377" xr:uid="{00000000-0005-0000-0000-0000A53D0000}"/>
    <cellStyle name="Normal 5 4 2 3 8" xfId="13803" xr:uid="{00000000-0005-0000-0000-0000A63D0000}"/>
    <cellStyle name="Normal 5 4 2 4" xfId="2220" xr:uid="{00000000-0005-0000-0000-0000A73D0000}"/>
    <cellStyle name="Normal 5 4 2 4 2" xfId="2221" xr:uid="{00000000-0005-0000-0000-0000A83D0000}"/>
    <cellStyle name="Normal 5 4 2 4 2 2" xfId="2222" xr:uid="{00000000-0005-0000-0000-0000A93D0000}"/>
    <cellStyle name="Normal 5 4 2 4 2 2 2" xfId="4587" xr:uid="{00000000-0005-0000-0000-0000AA3D0000}"/>
    <cellStyle name="Normal 5 4 2 4 2 2 2 2" xfId="15963" xr:uid="{00000000-0005-0000-0000-0000AB3D0000}"/>
    <cellStyle name="Normal 5 4 2 4 2 2 3" xfId="6747" xr:uid="{00000000-0005-0000-0000-0000AC3D0000}"/>
    <cellStyle name="Normal 5 4 2 4 2 2 3 2" xfId="18123" xr:uid="{00000000-0005-0000-0000-0000AD3D0000}"/>
    <cellStyle name="Normal 5 4 2 4 2 2 4" xfId="8630" xr:uid="{00000000-0005-0000-0000-0000AE3D0000}"/>
    <cellStyle name="Normal 5 4 2 4 2 2 4 2" xfId="20005" xr:uid="{00000000-0005-0000-0000-0000AF3D0000}"/>
    <cellStyle name="Normal 5 4 2 4 2 2 5" xfId="11013" xr:uid="{00000000-0005-0000-0000-0000B03D0000}"/>
    <cellStyle name="Normal 5 4 2 4 2 2 5 2" xfId="22383" xr:uid="{00000000-0005-0000-0000-0000B13D0000}"/>
    <cellStyle name="Normal 5 4 2 4 2 2 6" xfId="13809" xr:uid="{00000000-0005-0000-0000-0000B23D0000}"/>
    <cellStyle name="Normal 5 4 2 4 2 3" xfId="4588" xr:uid="{00000000-0005-0000-0000-0000B33D0000}"/>
    <cellStyle name="Normal 5 4 2 4 2 3 2" xfId="15964" xr:uid="{00000000-0005-0000-0000-0000B43D0000}"/>
    <cellStyle name="Normal 5 4 2 4 2 4" xfId="6748" xr:uid="{00000000-0005-0000-0000-0000B53D0000}"/>
    <cellStyle name="Normal 5 4 2 4 2 4 2" xfId="18124" xr:uid="{00000000-0005-0000-0000-0000B63D0000}"/>
    <cellStyle name="Normal 5 4 2 4 2 5" xfId="8631" xr:uid="{00000000-0005-0000-0000-0000B73D0000}"/>
    <cellStyle name="Normal 5 4 2 4 2 5 2" xfId="20006" xr:uid="{00000000-0005-0000-0000-0000B83D0000}"/>
    <cellStyle name="Normal 5 4 2 4 2 6" xfId="11012" xr:uid="{00000000-0005-0000-0000-0000B93D0000}"/>
    <cellStyle name="Normal 5 4 2 4 2 6 2" xfId="22382" xr:uid="{00000000-0005-0000-0000-0000BA3D0000}"/>
    <cellStyle name="Normal 5 4 2 4 2 7" xfId="13808" xr:uid="{00000000-0005-0000-0000-0000BB3D0000}"/>
    <cellStyle name="Normal 5 4 2 4 3" xfId="2223" xr:uid="{00000000-0005-0000-0000-0000BC3D0000}"/>
    <cellStyle name="Normal 5 4 2 4 3 2" xfId="4589" xr:uid="{00000000-0005-0000-0000-0000BD3D0000}"/>
    <cellStyle name="Normal 5 4 2 4 3 2 2" xfId="15965" xr:uid="{00000000-0005-0000-0000-0000BE3D0000}"/>
    <cellStyle name="Normal 5 4 2 4 3 3" xfId="6749" xr:uid="{00000000-0005-0000-0000-0000BF3D0000}"/>
    <cellStyle name="Normal 5 4 2 4 3 3 2" xfId="18125" xr:uid="{00000000-0005-0000-0000-0000C03D0000}"/>
    <cellStyle name="Normal 5 4 2 4 3 4" xfId="8632" xr:uid="{00000000-0005-0000-0000-0000C13D0000}"/>
    <cellStyle name="Normal 5 4 2 4 3 4 2" xfId="20007" xr:uid="{00000000-0005-0000-0000-0000C23D0000}"/>
    <cellStyle name="Normal 5 4 2 4 3 5" xfId="11014" xr:uid="{00000000-0005-0000-0000-0000C33D0000}"/>
    <cellStyle name="Normal 5 4 2 4 3 5 2" xfId="22384" xr:uid="{00000000-0005-0000-0000-0000C43D0000}"/>
    <cellStyle name="Normal 5 4 2 4 3 6" xfId="13810" xr:uid="{00000000-0005-0000-0000-0000C53D0000}"/>
    <cellStyle name="Normal 5 4 2 4 4" xfId="4590" xr:uid="{00000000-0005-0000-0000-0000C63D0000}"/>
    <cellStyle name="Normal 5 4 2 4 4 2" xfId="15966" xr:uid="{00000000-0005-0000-0000-0000C73D0000}"/>
    <cellStyle name="Normal 5 4 2 4 5" xfId="6750" xr:uid="{00000000-0005-0000-0000-0000C83D0000}"/>
    <cellStyle name="Normal 5 4 2 4 5 2" xfId="18126" xr:uid="{00000000-0005-0000-0000-0000C93D0000}"/>
    <cellStyle name="Normal 5 4 2 4 6" xfId="8633" xr:uid="{00000000-0005-0000-0000-0000CA3D0000}"/>
    <cellStyle name="Normal 5 4 2 4 6 2" xfId="20008" xr:uid="{00000000-0005-0000-0000-0000CB3D0000}"/>
    <cellStyle name="Normal 5 4 2 4 7" xfId="11011" xr:uid="{00000000-0005-0000-0000-0000CC3D0000}"/>
    <cellStyle name="Normal 5 4 2 4 7 2" xfId="22381" xr:uid="{00000000-0005-0000-0000-0000CD3D0000}"/>
    <cellStyle name="Normal 5 4 2 4 8" xfId="13807" xr:uid="{00000000-0005-0000-0000-0000CE3D0000}"/>
    <cellStyle name="Normal 5 4 2 5" xfId="2224" xr:uid="{00000000-0005-0000-0000-0000CF3D0000}"/>
    <cellStyle name="Normal 5 4 2 5 2" xfId="2225" xr:uid="{00000000-0005-0000-0000-0000D03D0000}"/>
    <cellStyle name="Normal 5 4 2 5 2 2" xfId="4591" xr:uid="{00000000-0005-0000-0000-0000D13D0000}"/>
    <cellStyle name="Normal 5 4 2 5 2 2 2" xfId="15967" xr:uid="{00000000-0005-0000-0000-0000D23D0000}"/>
    <cellStyle name="Normal 5 4 2 5 2 3" xfId="6751" xr:uid="{00000000-0005-0000-0000-0000D33D0000}"/>
    <cellStyle name="Normal 5 4 2 5 2 3 2" xfId="18127" xr:uid="{00000000-0005-0000-0000-0000D43D0000}"/>
    <cellStyle name="Normal 5 4 2 5 2 4" xfId="8634" xr:uid="{00000000-0005-0000-0000-0000D53D0000}"/>
    <cellStyle name="Normal 5 4 2 5 2 4 2" xfId="20009" xr:uid="{00000000-0005-0000-0000-0000D63D0000}"/>
    <cellStyle name="Normal 5 4 2 5 2 5" xfId="11016" xr:uid="{00000000-0005-0000-0000-0000D73D0000}"/>
    <cellStyle name="Normal 5 4 2 5 2 5 2" xfId="22386" xr:uid="{00000000-0005-0000-0000-0000D83D0000}"/>
    <cellStyle name="Normal 5 4 2 5 2 6" xfId="13812" xr:uid="{00000000-0005-0000-0000-0000D93D0000}"/>
    <cellStyle name="Normal 5 4 2 5 3" xfId="4592" xr:uid="{00000000-0005-0000-0000-0000DA3D0000}"/>
    <cellStyle name="Normal 5 4 2 5 3 2" xfId="15968" xr:uid="{00000000-0005-0000-0000-0000DB3D0000}"/>
    <cellStyle name="Normal 5 4 2 5 4" xfId="6752" xr:uid="{00000000-0005-0000-0000-0000DC3D0000}"/>
    <cellStyle name="Normal 5 4 2 5 4 2" xfId="18128" xr:uid="{00000000-0005-0000-0000-0000DD3D0000}"/>
    <cellStyle name="Normal 5 4 2 5 5" xfId="8635" xr:uid="{00000000-0005-0000-0000-0000DE3D0000}"/>
    <cellStyle name="Normal 5 4 2 5 5 2" xfId="20010" xr:uid="{00000000-0005-0000-0000-0000DF3D0000}"/>
    <cellStyle name="Normal 5 4 2 5 6" xfId="11015" xr:uid="{00000000-0005-0000-0000-0000E03D0000}"/>
    <cellStyle name="Normal 5 4 2 5 6 2" xfId="22385" xr:uid="{00000000-0005-0000-0000-0000E13D0000}"/>
    <cellStyle name="Normal 5 4 2 5 7" xfId="13811" xr:uid="{00000000-0005-0000-0000-0000E23D0000}"/>
    <cellStyle name="Normal 5 4 2 6" xfId="2226" xr:uid="{00000000-0005-0000-0000-0000E33D0000}"/>
    <cellStyle name="Normal 5 4 2 6 2" xfId="4593" xr:uid="{00000000-0005-0000-0000-0000E43D0000}"/>
    <cellStyle name="Normal 5 4 2 6 2 2" xfId="15969" xr:uid="{00000000-0005-0000-0000-0000E53D0000}"/>
    <cellStyle name="Normal 5 4 2 6 3" xfId="6753" xr:uid="{00000000-0005-0000-0000-0000E63D0000}"/>
    <cellStyle name="Normal 5 4 2 6 3 2" xfId="18129" xr:uid="{00000000-0005-0000-0000-0000E73D0000}"/>
    <cellStyle name="Normal 5 4 2 6 4" xfId="8636" xr:uid="{00000000-0005-0000-0000-0000E83D0000}"/>
    <cellStyle name="Normal 5 4 2 6 4 2" xfId="20011" xr:uid="{00000000-0005-0000-0000-0000E93D0000}"/>
    <cellStyle name="Normal 5 4 2 6 5" xfId="11017" xr:uid="{00000000-0005-0000-0000-0000EA3D0000}"/>
    <cellStyle name="Normal 5 4 2 6 5 2" xfId="22387" xr:uid="{00000000-0005-0000-0000-0000EB3D0000}"/>
    <cellStyle name="Normal 5 4 2 6 6" xfId="13813" xr:uid="{00000000-0005-0000-0000-0000EC3D0000}"/>
    <cellStyle name="Normal 5 4 2 7" xfId="4594" xr:uid="{00000000-0005-0000-0000-0000ED3D0000}"/>
    <cellStyle name="Normal 5 4 2 7 2" xfId="15970" xr:uid="{00000000-0005-0000-0000-0000EE3D0000}"/>
    <cellStyle name="Normal 5 4 2 8" xfId="6754" xr:uid="{00000000-0005-0000-0000-0000EF3D0000}"/>
    <cellStyle name="Normal 5 4 2 8 2" xfId="18130" xr:uid="{00000000-0005-0000-0000-0000F03D0000}"/>
    <cellStyle name="Normal 5 4 2 9" xfId="8637" xr:uid="{00000000-0005-0000-0000-0000F13D0000}"/>
    <cellStyle name="Normal 5 4 2 9 2" xfId="20012" xr:uid="{00000000-0005-0000-0000-0000F23D0000}"/>
    <cellStyle name="Normal 5 4 3" xfId="2227" xr:uid="{00000000-0005-0000-0000-0000F33D0000}"/>
    <cellStyle name="Normal 5 4 3 2" xfId="2228" xr:uid="{00000000-0005-0000-0000-0000F43D0000}"/>
    <cellStyle name="Normal 5 4 3 2 2" xfId="2229" xr:uid="{00000000-0005-0000-0000-0000F53D0000}"/>
    <cellStyle name="Normal 5 4 3 2 2 2" xfId="4595" xr:uid="{00000000-0005-0000-0000-0000F63D0000}"/>
    <cellStyle name="Normal 5 4 3 2 2 2 2" xfId="15971" xr:uid="{00000000-0005-0000-0000-0000F73D0000}"/>
    <cellStyle name="Normal 5 4 3 2 2 3" xfId="6755" xr:uid="{00000000-0005-0000-0000-0000F83D0000}"/>
    <cellStyle name="Normal 5 4 3 2 2 3 2" xfId="18131" xr:uid="{00000000-0005-0000-0000-0000F93D0000}"/>
    <cellStyle name="Normal 5 4 3 2 2 4" xfId="8638" xr:uid="{00000000-0005-0000-0000-0000FA3D0000}"/>
    <cellStyle name="Normal 5 4 3 2 2 4 2" xfId="20013" xr:uid="{00000000-0005-0000-0000-0000FB3D0000}"/>
    <cellStyle name="Normal 5 4 3 2 2 5" xfId="11020" xr:uid="{00000000-0005-0000-0000-0000FC3D0000}"/>
    <cellStyle name="Normal 5 4 3 2 2 5 2" xfId="22390" xr:uid="{00000000-0005-0000-0000-0000FD3D0000}"/>
    <cellStyle name="Normal 5 4 3 2 2 6" xfId="13816" xr:uid="{00000000-0005-0000-0000-0000FE3D0000}"/>
    <cellStyle name="Normal 5 4 3 2 3" xfId="4596" xr:uid="{00000000-0005-0000-0000-0000FF3D0000}"/>
    <cellStyle name="Normal 5 4 3 2 3 2" xfId="15972" xr:uid="{00000000-0005-0000-0000-0000003E0000}"/>
    <cellStyle name="Normal 5 4 3 2 4" xfId="6756" xr:uid="{00000000-0005-0000-0000-0000013E0000}"/>
    <cellStyle name="Normal 5 4 3 2 4 2" xfId="18132" xr:uid="{00000000-0005-0000-0000-0000023E0000}"/>
    <cellStyle name="Normal 5 4 3 2 5" xfId="8639" xr:uid="{00000000-0005-0000-0000-0000033E0000}"/>
    <cellStyle name="Normal 5 4 3 2 5 2" xfId="20014" xr:uid="{00000000-0005-0000-0000-0000043E0000}"/>
    <cellStyle name="Normal 5 4 3 2 6" xfId="11019" xr:uid="{00000000-0005-0000-0000-0000053E0000}"/>
    <cellStyle name="Normal 5 4 3 2 6 2" xfId="22389" xr:uid="{00000000-0005-0000-0000-0000063E0000}"/>
    <cellStyle name="Normal 5 4 3 2 7" xfId="13815" xr:uid="{00000000-0005-0000-0000-0000073E0000}"/>
    <cellStyle name="Normal 5 4 3 3" xfId="2230" xr:uid="{00000000-0005-0000-0000-0000083E0000}"/>
    <cellStyle name="Normal 5 4 3 3 2" xfId="4597" xr:uid="{00000000-0005-0000-0000-0000093E0000}"/>
    <cellStyle name="Normal 5 4 3 3 2 2" xfId="15973" xr:uid="{00000000-0005-0000-0000-00000A3E0000}"/>
    <cellStyle name="Normal 5 4 3 3 3" xfId="6757" xr:uid="{00000000-0005-0000-0000-00000B3E0000}"/>
    <cellStyle name="Normal 5 4 3 3 3 2" xfId="18133" xr:uid="{00000000-0005-0000-0000-00000C3E0000}"/>
    <cellStyle name="Normal 5 4 3 3 4" xfId="8640" xr:uid="{00000000-0005-0000-0000-00000D3E0000}"/>
    <cellStyle name="Normal 5 4 3 3 4 2" xfId="20015" xr:uid="{00000000-0005-0000-0000-00000E3E0000}"/>
    <cellStyle name="Normal 5 4 3 3 5" xfId="11021" xr:uid="{00000000-0005-0000-0000-00000F3E0000}"/>
    <cellStyle name="Normal 5 4 3 3 5 2" xfId="22391" xr:uid="{00000000-0005-0000-0000-0000103E0000}"/>
    <cellStyle name="Normal 5 4 3 3 6" xfId="13817" xr:uid="{00000000-0005-0000-0000-0000113E0000}"/>
    <cellStyle name="Normal 5 4 3 4" xfId="4598" xr:uid="{00000000-0005-0000-0000-0000123E0000}"/>
    <cellStyle name="Normal 5 4 3 4 2" xfId="15974" xr:uid="{00000000-0005-0000-0000-0000133E0000}"/>
    <cellStyle name="Normal 5 4 3 5" xfId="6758" xr:uid="{00000000-0005-0000-0000-0000143E0000}"/>
    <cellStyle name="Normal 5 4 3 5 2" xfId="18134" xr:uid="{00000000-0005-0000-0000-0000153E0000}"/>
    <cellStyle name="Normal 5 4 3 6" xfId="8641" xr:uid="{00000000-0005-0000-0000-0000163E0000}"/>
    <cellStyle name="Normal 5 4 3 6 2" xfId="20016" xr:uid="{00000000-0005-0000-0000-0000173E0000}"/>
    <cellStyle name="Normal 5 4 3 7" xfId="11018" xr:uid="{00000000-0005-0000-0000-0000183E0000}"/>
    <cellStyle name="Normal 5 4 3 7 2" xfId="22388" xr:uid="{00000000-0005-0000-0000-0000193E0000}"/>
    <cellStyle name="Normal 5 4 3 8" xfId="13814" xr:uid="{00000000-0005-0000-0000-00001A3E0000}"/>
    <cellStyle name="Normal 5 4 4" xfId="2231" xr:uid="{00000000-0005-0000-0000-00001B3E0000}"/>
    <cellStyle name="Normal 5 4 4 2" xfId="2232" xr:uid="{00000000-0005-0000-0000-00001C3E0000}"/>
    <cellStyle name="Normal 5 4 4 2 2" xfId="2233" xr:uid="{00000000-0005-0000-0000-00001D3E0000}"/>
    <cellStyle name="Normal 5 4 4 2 2 2" xfId="4599" xr:uid="{00000000-0005-0000-0000-00001E3E0000}"/>
    <cellStyle name="Normal 5 4 4 2 2 2 2" xfId="15975" xr:uid="{00000000-0005-0000-0000-00001F3E0000}"/>
    <cellStyle name="Normal 5 4 4 2 2 3" xfId="6759" xr:uid="{00000000-0005-0000-0000-0000203E0000}"/>
    <cellStyle name="Normal 5 4 4 2 2 3 2" xfId="18135" xr:uid="{00000000-0005-0000-0000-0000213E0000}"/>
    <cellStyle name="Normal 5 4 4 2 2 4" xfId="8642" xr:uid="{00000000-0005-0000-0000-0000223E0000}"/>
    <cellStyle name="Normal 5 4 4 2 2 4 2" xfId="20017" xr:uid="{00000000-0005-0000-0000-0000233E0000}"/>
    <cellStyle name="Normal 5 4 4 2 2 5" xfId="11024" xr:uid="{00000000-0005-0000-0000-0000243E0000}"/>
    <cellStyle name="Normal 5 4 4 2 2 5 2" xfId="22394" xr:uid="{00000000-0005-0000-0000-0000253E0000}"/>
    <cellStyle name="Normal 5 4 4 2 2 6" xfId="13820" xr:uid="{00000000-0005-0000-0000-0000263E0000}"/>
    <cellStyle name="Normal 5 4 4 2 3" xfId="4600" xr:uid="{00000000-0005-0000-0000-0000273E0000}"/>
    <cellStyle name="Normal 5 4 4 2 3 2" xfId="15976" xr:uid="{00000000-0005-0000-0000-0000283E0000}"/>
    <cellStyle name="Normal 5 4 4 2 4" xfId="6760" xr:uid="{00000000-0005-0000-0000-0000293E0000}"/>
    <cellStyle name="Normal 5 4 4 2 4 2" xfId="18136" xr:uid="{00000000-0005-0000-0000-00002A3E0000}"/>
    <cellStyle name="Normal 5 4 4 2 5" xfId="8643" xr:uid="{00000000-0005-0000-0000-00002B3E0000}"/>
    <cellStyle name="Normal 5 4 4 2 5 2" xfId="20018" xr:uid="{00000000-0005-0000-0000-00002C3E0000}"/>
    <cellStyle name="Normal 5 4 4 2 6" xfId="11023" xr:uid="{00000000-0005-0000-0000-00002D3E0000}"/>
    <cellStyle name="Normal 5 4 4 2 6 2" xfId="22393" xr:uid="{00000000-0005-0000-0000-00002E3E0000}"/>
    <cellStyle name="Normal 5 4 4 2 7" xfId="13819" xr:uid="{00000000-0005-0000-0000-00002F3E0000}"/>
    <cellStyle name="Normal 5 4 4 3" xfId="2234" xr:uid="{00000000-0005-0000-0000-0000303E0000}"/>
    <cellStyle name="Normal 5 4 4 3 2" xfId="4601" xr:uid="{00000000-0005-0000-0000-0000313E0000}"/>
    <cellStyle name="Normal 5 4 4 3 2 2" xfId="15977" xr:uid="{00000000-0005-0000-0000-0000323E0000}"/>
    <cellStyle name="Normal 5 4 4 3 3" xfId="6761" xr:uid="{00000000-0005-0000-0000-0000333E0000}"/>
    <cellStyle name="Normal 5 4 4 3 3 2" xfId="18137" xr:uid="{00000000-0005-0000-0000-0000343E0000}"/>
    <cellStyle name="Normal 5 4 4 3 4" xfId="8644" xr:uid="{00000000-0005-0000-0000-0000353E0000}"/>
    <cellStyle name="Normal 5 4 4 3 4 2" xfId="20019" xr:uid="{00000000-0005-0000-0000-0000363E0000}"/>
    <cellStyle name="Normal 5 4 4 3 5" xfId="11025" xr:uid="{00000000-0005-0000-0000-0000373E0000}"/>
    <cellStyle name="Normal 5 4 4 3 5 2" xfId="22395" xr:uid="{00000000-0005-0000-0000-0000383E0000}"/>
    <cellStyle name="Normal 5 4 4 3 6" xfId="13821" xr:uid="{00000000-0005-0000-0000-0000393E0000}"/>
    <cellStyle name="Normal 5 4 4 4" xfId="4602" xr:uid="{00000000-0005-0000-0000-00003A3E0000}"/>
    <cellStyle name="Normal 5 4 4 4 2" xfId="15978" xr:uid="{00000000-0005-0000-0000-00003B3E0000}"/>
    <cellStyle name="Normal 5 4 4 5" xfId="6762" xr:uid="{00000000-0005-0000-0000-00003C3E0000}"/>
    <cellStyle name="Normal 5 4 4 5 2" xfId="18138" xr:uid="{00000000-0005-0000-0000-00003D3E0000}"/>
    <cellStyle name="Normal 5 4 4 6" xfId="8645" xr:uid="{00000000-0005-0000-0000-00003E3E0000}"/>
    <cellStyle name="Normal 5 4 4 6 2" xfId="20020" xr:uid="{00000000-0005-0000-0000-00003F3E0000}"/>
    <cellStyle name="Normal 5 4 4 7" xfId="11022" xr:uid="{00000000-0005-0000-0000-0000403E0000}"/>
    <cellStyle name="Normal 5 4 4 7 2" xfId="22392" xr:uid="{00000000-0005-0000-0000-0000413E0000}"/>
    <cellStyle name="Normal 5 4 4 8" xfId="13818" xr:uid="{00000000-0005-0000-0000-0000423E0000}"/>
    <cellStyle name="Normal 5 4 5" xfId="2235" xr:uid="{00000000-0005-0000-0000-0000433E0000}"/>
    <cellStyle name="Normal 5 4 5 2" xfId="2236" xr:uid="{00000000-0005-0000-0000-0000443E0000}"/>
    <cellStyle name="Normal 5 4 5 2 2" xfId="2237" xr:uid="{00000000-0005-0000-0000-0000453E0000}"/>
    <cellStyle name="Normal 5 4 5 2 2 2" xfId="4603" xr:uid="{00000000-0005-0000-0000-0000463E0000}"/>
    <cellStyle name="Normal 5 4 5 2 2 2 2" xfId="15979" xr:uid="{00000000-0005-0000-0000-0000473E0000}"/>
    <cellStyle name="Normal 5 4 5 2 2 3" xfId="6763" xr:uid="{00000000-0005-0000-0000-0000483E0000}"/>
    <cellStyle name="Normal 5 4 5 2 2 3 2" xfId="18139" xr:uid="{00000000-0005-0000-0000-0000493E0000}"/>
    <cellStyle name="Normal 5 4 5 2 2 4" xfId="8646" xr:uid="{00000000-0005-0000-0000-00004A3E0000}"/>
    <cellStyle name="Normal 5 4 5 2 2 4 2" xfId="20021" xr:uid="{00000000-0005-0000-0000-00004B3E0000}"/>
    <cellStyle name="Normal 5 4 5 2 2 5" xfId="11028" xr:uid="{00000000-0005-0000-0000-00004C3E0000}"/>
    <cellStyle name="Normal 5 4 5 2 2 5 2" xfId="22398" xr:uid="{00000000-0005-0000-0000-00004D3E0000}"/>
    <cellStyle name="Normal 5 4 5 2 2 6" xfId="13824" xr:uid="{00000000-0005-0000-0000-00004E3E0000}"/>
    <cellStyle name="Normal 5 4 5 2 3" xfId="4604" xr:uid="{00000000-0005-0000-0000-00004F3E0000}"/>
    <cellStyle name="Normal 5 4 5 2 3 2" xfId="15980" xr:uid="{00000000-0005-0000-0000-0000503E0000}"/>
    <cellStyle name="Normal 5 4 5 2 4" xfId="6764" xr:uid="{00000000-0005-0000-0000-0000513E0000}"/>
    <cellStyle name="Normal 5 4 5 2 4 2" xfId="18140" xr:uid="{00000000-0005-0000-0000-0000523E0000}"/>
    <cellStyle name="Normal 5 4 5 2 5" xfId="8647" xr:uid="{00000000-0005-0000-0000-0000533E0000}"/>
    <cellStyle name="Normal 5 4 5 2 5 2" xfId="20022" xr:uid="{00000000-0005-0000-0000-0000543E0000}"/>
    <cellStyle name="Normal 5 4 5 2 6" xfId="11027" xr:uid="{00000000-0005-0000-0000-0000553E0000}"/>
    <cellStyle name="Normal 5 4 5 2 6 2" xfId="22397" xr:uid="{00000000-0005-0000-0000-0000563E0000}"/>
    <cellStyle name="Normal 5 4 5 2 7" xfId="13823" xr:uid="{00000000-0005-0000-0000-0000573E0000}"/>
    <cellStyle name="Normal 5 4 5 3" xfId="2238" xr:uid="{00000000-0005-0000-0000-0000583E0000}"/>
    <cellStyle name="Normal 5 4 5 3 2" xfId="4605" xr:uid="{00000000-0005-0000-0000-0000593E0000}"/>
    <cellStyle name="Normal 5 4 5 3 2 2" xfId="15981" xr:uid="{00000000-0005-0000-0000-00005A3E0000}"/>
    <cellStyle name="Normal 5 4 5 3 3" xfId="6765" xr:uid="{00000000-0005-0000-0000-00005B3E0000}"/>
    <cellStyle name="Normal 5 4 5 3 3 2" xfId="18141" xr:uid="{00000000-0005-0000-0000-00005C3E0000}"/>
    <cellStyle name="Normal 5 4 5 3 4" xfId="8648" xr:uid="{00000000-0005-0000-0000-00005D3E0000}"/>
    <cellStyle name="Normal 5 4 5 3 4 2" xfId="20023" xr:uid="{00000000-0005-0000-0000-00005E3E0000}"/>
    <cellStyle name="Normal 5 4 5 3 5" xfId="11029" xr:uid="{00000000-0005-0000-0000-00005F3E0000}"/>
    <cellStyle name="Normal 5 4 5 3 5 2" xfId="22399" xr:uid="{00000000-0005-0000-0000-0000603E0000}"/>
    <cellStyle name="Normal 5 4 5 3 6" xfId="13825" xr:uid="{00000000-0005-0000-0000-0000613E0000}"/>
    <cellStyle name="Normal 5 4 5 4" xfId="4606" xr:uid="{00000000-0005-0000-0000-0000623E0000}"/>
    <cellStyle name="Normal 5 4 5 4 2" xfId="15982" xr:uid="{00000000-0005-0000-0000-0000633E0000}"/>
    <cellStyle name="Normal 5 4 5 5" xfId="6766" xr:uid="{00000000-0005-0000-0000-0000643E0000}"/>
    <cellStyle name="Normal 5 4 5 5 2" xfId="18142" xr:uid="{00000000-0005-0000-0000-0000653E0000}"/>
    <cellStyle name="Normal 5 4 5 6" xfId="8649" xr:uid="{00000000-0005-0000-0000-0000663E0000}"/>
    <cellStyle name="Normal 5 4 5 6 2" xfId="20024" xr:uid="{00000000-0005-0000-0000-0000673E0000}"/>
    <cellStyle name="Normal 5 4 5 7" xfId="11026" xr:uid="{00000000-0005-0000-0000-0000683E0000}"/>
    <cellStyle name="Normal 5 4 5 7 2" xfId="22396" xr:uid="{00000000-0005-0000-0000-0000693E0000}"/>
    <cellStyle name="Normal 5 4 5 8" xfId="13822" xr:uid="{00000000-0005-0000-0000-00006A3E0000}"/>
    <cellStyle name="Normal 5 4 6" xfId="2239" xr:uid="{00000000-0005-0000-0000-00006B3E0000}"/>
    <cellStyle name="Normal 5 4 6 2" xfId="2240" xr:uid="{00000000-0005-0000-0000-00006C3E0000}"/>
    <cellStyle name="Normal 5 4 6 2 2" xfId="4607" xr:uid="{00000000-0005-0000-0000-00006D3E0000}"/>
    <cellStyle name="Normal 5 4 6 2 2 2" xfId="15983" xr:uid="{00000000-0005-0000-0000-00006E3E0000}"/>
    <cellStyle name="Normal 5 4 6 2 3" xfId="6767" xr:uid="{00000000-0005-0000-0000-00006F3E0000}"/>
    <cellStyle name="Normal 5 4 6 2 3 2" xfId="18143" xr:uid="{00000000-0005-0000-0000-0000703E0000}"/>
    <cellStyle name="Normal 5 4 6 2 4" xfId="8650" xr:uid="{00000000-0005-0000-0000-0000713E0000}"/>
    <cellStyle name="Normal 5 4 6 2 4 2" xfId="20025" xr:uid="{00000000-0005-0000-0000-0000723E0000}"/>
    <cellStyle name="Normal 5 4 6 2 5" xfId="11031" xr:uid="{00000000-0005-0000-0000-0000733E0000}"/>
    <cellStyle name="Normal 5 4 6 2 5 2" xfId="22401" xr:uid="{00000000-0005-0000-0000-0000743E0000}"/>
    <cellStyle name="Normal 5 4 6 2 6" xfId="13827" xr:uid="{00000000-0005-0000-0000-0000753E0000}"/>
    <cellStyle name="Normal 5 4 6 3" xfId="4608" xr:uid="{00000000-0005-0000-0000-0000763E0000}"/>
    <cellStyle name="Normal 5 4 6 3 2" xfId="15984" xr:uid="{00000000-0005-0000-0000-0000773E0000}"/>
    <cellStyle name="Normal 5 4 6 4" xfId="6768" xr:uid="{00000000-0005-0000-0000-0000783E0000}"/>
    <cellStyle name="Normal 5 4 6 4 2" xfId="18144" xr:uid="{00000000-0005-0000-0000-0000793E0000}"/>
    <cellStyle name="Normal 5 4 6 5" xfId="8651" xr:uid="{00000000-0005-0000-0000-00007A3E0000}"/>
    <cellStyle name="Normal 5 4 6 5 2" xfId="20026" xr:uid="{00000000-0005-0000-0000-00007B3E0000}"/>
    <cellStyle name="Normal 5 4 6 6" xfId="11030" xr:uid="{00000000-0005-0000-0000-00007C3E0000}"/>
    <cellStyle name="Normal 5 4 6 6 2" xfId="22400" xr:uid="{00000000-0005-0000-0000-00007D3E0000}"/>
    <cellStyle name="Normal 5 4 6 7" xfId="13826" xr:uid="{00000000-0005-0000-0000-00007E3E0000}"/>
    <cellStyle name="Normal 5 4 7" xfId="2241" xr:uid="{00000000-0005-0000-0000-00007F3E0000}"/>
    <cellStyle name="Normal 5 4 7 2" xfId="4609" xr:uid="{00000000-0005-0000-0000-0000803E0000}"/>
    <cellStyle name="Normal 5 4 7 2 2" xfId="15985" xr:uid="{00000000-0005-0000-0000-0000813E0000}"/>
    <cellStyle name="Normal 5 4 7 3" xfId="6769" xr:uid="{00000000-0005-0000-0000-0000823E0000}"/>
    <cellStyle name="Normal 5 4 7 3 2" xfId="18145" xr:uid="{00000000-0005-0000-0000-0000833E0000}"/>
    <cellStyle name="Normal 5 4 7 4" xfId="8652" xr:uid="{00000000-0005-0000-0000-0000843E0000}"/>
    <cellStyle name="Normal 5 4 7 4 2" xfId="20027" xr:uid="{00000000-0005-0000-0000-0000853E0000}"/>
    <cellStyle name="Normal 5 4 7 5" xfId="11032" xr:uid="{00000000-0005-0000-0000-0000863E0000}"/>
    <cellStyle name="Normal 5 4 7 5 2" xfId="22402" xr:uid="{00000000-0005-0000-0000-0000873E0000}"/>
    <cellStyle name="Normal 5 4 7 6" xfId="13828" xr:uid="{00000000-0005-0000-0000-0000883E0000}"/>
    <cellStyle name="Normal 5 4 8" xfId="4610" xr:uid="{00000000-0005-0000-0000-0000893E0000}"/>
    <cellStyle name="Normal 5 4 8 2" xfId="15986" xr:uid="{00000000-0005-0000-0000-00008A3E0000}"/>
    <cellStyle name="Normal 5 4 9" xfId="6770" xr:uid="{00000000-0005-0000-0000-00008B3E0000}"/>
    <cellStyle name="Normal 5 4 9 2" xfId="18146" xr:uid="{00000000-0005-0000-0000-00008C3E0000}"/>
    <cellStyle name="Normal 5 5" xfId="2242" xr:uid="{00000000-0005-0000-0000-00008D3E0000}"/>
    <cellStyle name="Normal 5 5 10" xfId="8653" xr:uid="{00000000-0005-0000-0000-00008E3E0000}"/>
    <cellStyle name="Normal 5 5 10 2" xfId="20028" xr:uid="{00000000-0005-0000-0000-00008F3E0000}"/>
    <cellStyle name="Normal 5 5 11" xfId="11033" xr:uid="{00000000-0005-0000-0000-0000903E0000}"/>
    <cellStyle name="Normal 5 5 11 2" xfId="22403" xr:uid="{00000000-0005-0000-0000-0000913E0000}"/>
    <cellStyle name="Normal 5 5 12" xfId="13829" xr:uid="{00000000-0005-0000-0000-0000923E0000}"/>
    <cellStyle name="Normal 5 5 2" xfId="2243" xr:uid="{00000000-0005-0000-0000-0000933E0000}"/>
    <cellStyle name="Normal 5 5 2 10" xfId="11034" xr:uid="{00000000-0005-0000-0000-0000943E0000}"/>
    <cellStyle name="Normal 5 5 2 10 2" xfId="22404" xr:uid="{00000000-0005-0000-0000-0000953E0000}"/>
    <cellStyle name="Normal 5 5 2 11" xfId="13830" xr:uid="{00000000-0005-0000-0000-0000963E0000}"/>
    <cellStyle name="Normal 5 5 2 2" xfId="2244" xr:uid="{00000000-0005-0000-0000-0000973E0000}"/>
    <cellStyle name="Normal 5 5 2 2 2" xfId="2245" xr:uid="{00000000-0005-0000-0000-0000983E0000}"/>
    <cellStyle name="Normal 5 5 2 2 2 2" xfId="2246" xr:uid="{00000000-0005-0000-0000-0000993E0000}"/>
    <cellStyle name="Normal 5 5 2 2 2 2 2" xfId="4611" xr:uid="{00000000-0005-0000-0000-00009A3E0000}"/>
    <cellStyle name="Normal 5 5 2 2 2 2 2 2" xfId="15987" xr:uid="{00000000-0005-0000-0000-00009B3E0000}"/>
    <cellStyle name="Normal 5 5 2 2 2 2 3" xfId="6771" xr:uid="{00000000-0005-0000-0000-00009C3E0000}"/>
    <cellStyle name="Normal 5 5 2 2 2 2 3 2" xfId="18147" xr:uid="{00000000-0005-0000-0000-00009D3E0000}"/>
    <cellStyle name="Normal 5 5 2 2 2 2 4" xfId="8654" xr:uid="{00000000-0005-0000-0000-00009E3E0000}"/>
    <cellStyle name="Normal 5 5 2 2 2 2 4 2" xfId="20029" xr:uid="{00000000-0005-0000-0000-00009F3E0000}"/>
    <cellStyle name="Normal 5 5 2 2 2 2 5" xfId="11037" xr:uid="{00000000-0005-0000-0000-0000A03E0000}"/>
    <cellStyle name="Normal 5 5 2 2 2 2 5 2" xfId="22407" xr:uid="{00000000-0005-0000-0000-0000A13E0000}"/>
    <cellStyle name="Normal 5 5 2 2 2 2 6" xfId="13833" xr:uid="{00000000-0005-0000-0000-0000A23E0000}"/>
    <cellStyle name="Normal 5 5 2 2 2 3" xfId="4612" xr:uid="{00000000-0005-0000-0000-0000A33E0000}"/>
    <cellStyle name="Normal 5 5 2 2 2 3 2" xfId="15988" xr:uid="{00000000-0005-0000-0000-0000A43E0000}"/>
    <cellStyle name="Normal 5 5 2 2 2 4" xfId="6772" xr:uid="{00000000-0005-0000-0000-0000A53E0000}"/>
    <cellStyle name="Normal 5 5 2 2 2 4 2" xfId="18148" xr:uid="{00000000-0005-0000-0000-0000A63E0000}"/>
    <cellStyle name="Normal 5 5 2 2 2 5" xfId="8655" xr:uid="{00000000-0005-0000-0000-0000A73E0000}"/>
    <cellStyle name="Normal 5 5 2 2 2 5 2" xfId="20030" xr:uid="{00000000-0005-0000-0000-0000A83E0000}"/>
    <cellStyle name="Normal 5 5 2 2 2 6" xfId="11036" xr:uid="{00000000-0005-0000-0000-0000A93E0000}"/>
    <cellStyle name="Normal 5 5 2 2 2 6 2" xfId="22406" xr:uid="{00000000-0005-0000-0000-0000AA3E0000}"/>
    <cellStyle name="Normal 5 5 2 2 2 7" xfId="13832" xr:uid="{00000000-0005-0000-0000-0000AB3E0000}"/>
    <cellStyle name="Normal 5 5 2 2 3" xfId="2247" xr:uid="{00000000-0005-0000-0000-0000AC3E0000}"/>
    <cellStyle name="Normal 5 5 2 2 3 2" xfId="4613" xr:uid="{00000000-0005-0000-0000-0000AD3E0000}"/>
    <cellStyle name="Normal 5 5 2 2 3 2 2" xfId="15989" xr:uid="{00000000-0005-0000-0000-0000AE3E0000}"/>
    <cellStyle name="Normal 5 5 2 2 3 3" xfId="6773" xr:uid="{00000000-0005-0000-0000-0000AF3E0000}"/>
    <cellStyle name="Normal 5 5 2 2 3 3 2" xfId="18149" xr:uid="{00000000-0005-0000-0000-0000B03E0000}"/>
    <cellStyle name="Normal 5 5 2 2 3 4" xfId="8656" xr:uid="{00000000-0005-0000-0000-0000B13E0000}"/>
    <cellStyle name="Normal 5 5 2 2 3 4 2" xfId="20031" xr:uid="{00000000-0005-0000-0000-0000B23E0000}"/>
    <cellStyle name="Normal 5 5 2 2 3 5" xfId="11038" xr:uid="{00000000-0005-0000-0000-0000B33E0000}"/>
    <cellStyle name="Normal 5 5 2 2 3 5 2" xfId="22408" xr:uid="{00000000-0005-0000-0000-0000B43E0000}"/>
    <cellStyle name="Normal 5 5 2 2 3 6" xfId="13834" xr:uid="{00000000-0005-0000-0000-0000B53E0000}"/>
    <cellStyle name="Normal 5 5 2 2 4" xfId="4614" xr:uid="{00000000-0005-0000-0000-0000B63E0000}"/>
    <cellStyle name="Normal 5 5 2 2 4 2" xfId="15990" xr:uid="{00000000-0005-0000-0000-0000B73E0000}"/>
    <cellStyle name="Normal 5 5 2 2 5" xfId="6774" xr:uid="{00000000-0005-0000-0000-0000B83E0000}"/>
    <cellStyle name="Normal 5 5 2 2 5 2" xfId="18150" xr:uid="{00000000-0005-0000-0000-0000B93E0000}"/>
    <cellStyle name="Normal 5 5 2 2 6" xfId="8657" xr:uid="{00000000-0005-0000-0000-0000BA3E0000}"/>
    <cellStyle name="Normal 5 5 2 2 6 2" xfId="20032" xr:uid="{00000000-0005-0000-0000-0000BB3E0000}"/>
    <cellStyle name="Normal 5 5 2 2 7" xfId="11035" xr:uid="{00000000-0005-0000-0000-0000BC3E0000}"/>
    <cellStyle name="Normal 5 5 2 2 7 2" xfId="22405" xr:uid="{00000000-0005-0000-0000-0000BD3E0000}"/>
    <cellStyle name="Normal 5 5 2 2 8" xfId="13831" xr:uid="{00000000-0005-0000-0000-0000BE3E0000}"/>
    <cellStyle name="Normal 5 5 2 3" xfId="2248" xr:uid="{00000000-0005-0000-0000-0000BF3E0000}"/>
    <cellStyle name="Normal 5 5 2 3 2" xfId="2249" xr:uid="{00000000-0005-0000-0000-0000C03E0000}"/>
    <cellStyle name="Normal 5 5 2 3 2 2" xfId="2250" xr:uid="{00000000-0005-0000-0000-0000C13E0000}"/>
    <cellStyle name="Normal 5 5 2 3 2 2 2" xfId="4615" xr:uid="{00000000-0005-0000-0000-0000C23E0000}"/>
    <cellStyle name="Normal 5 5 2 3 2 2 2 2" xfId="15991" xr:uid="{00000000-0005-0000-0000-0000C33E0000}"/>
    <cellStyle name="Normal 5 5 2 3 2 2 3" xfId="6775" xr:uid="{00000000-0005-0000-0000-0000C43E0000}"/>
    <cellStyle name="Normal 5 5 2 3 2 2 3 2" xfId="18151" xr:uid="{00000000-0005-0000-0000-0000C53E0000}"/>
    <cellStyle name="Normal 5 5 2 3 2 2 4" xfId="8658" xr:uid="{00000000-0005-0000-0000-0000C63E0000}"/>
    <cellStyle name="Normal 5 5 2 3 2 2 4 2" xfId="20033" xr:uid="{00000000-0005-0000-0000-0000C73E0000}"/>
    <cellStyle name="Normal 5 5 2 3 2 2 5" xfId="11041" xr:uid="{00000000-0005-0000-0000-0000C83E0000}"/>
    <cellStyle name="Normal 5 5 2 3 2 2 5 2" xfId="22411" xr:uid="{00000000-0005-0000-0000-0000C93E0000}"/>
    <cellStyle name="Normal 5 5 2 3 2 2 6" xfId="13837" xr:uid="{00000000-0005-0000-0000-0000CA3E0000}"/>
    <cellStyle name="Normal 5 5 2 3 2 3" xfId="4616" xr:uid="{00000000-0005-0000-0000-0000CB3E0000}"/>
    <cellStyle name="Normal 5 5 2 3 2 3 2" xfId="15992" xr:uid="{00000000-0005-0000-0000-0000CC3E0000}"/>
    <cellStyle name="Normal 5 5 2 3 2 4" xfId="6776" xr:uid="{00000000-0005-0000-0000-0000CD3E0000}"/>
    <cellStyle name="Normal 5 5 2 3 2 4 2" xfId="18152" xr:uid="{00000000-0005-0000-0000-0000CE3E0000}"/>
    <cellStyle name="Normal 5 5 2 3 2 5" xfId="8659" xr:uid="{00000000-0005-0000-0000-0000CF3E0000}"/>
    <cellStyle name="Normal 5 5 2 3 2 5 2" xfId="20034" xr:uid="{00000000-0005-0000-0000-0000D03E0000}"/>
    <cellStyle name="Normal 5 5 2 3 2 6" xfId="11040" xr:uid="{00000000-0005-0000-0000-0000D13E0000}"/>
    <cellStyle name="Normal 5 5 2 3 2 6 2" xfId="22410" xr:uid="{00000000-0005-0000-0000-0000D23E0000}"/>
    <cellStyle name="Normal 5 5 2 3 2 7" xfId="13836" xr:uid="{00000000-0005-0000-0000-0000D33E0000}"/>
    <cellStyle name="Normal 5 5 2 3 3" xfId="2251" xr:uid="{00000000-0005-0000-0000-0000D43E0000}"/>
    <cellStyle name="Normal 5 5 2 3 3 2" xfId="4617" xr:uid="{00000000-0005-0000-0000-0000D53E0000}"/>
    <cellStyle name="Normal 5 5 2 3 3 2 2" xfId="15993" xr:uid="{00000000-0005-0000-0000-0000D63E0000}"/>
    <cellStyle name="Normal 5 5 2 3 3 3" xfId="6777" xr:uid="{00000000-0005-0000-0000-0000D73E0000}"/>
    <cellStyle name="Normal 5 5 2 3 3 3 2" xfId="18153" xr:uid="{00000000-0005-0000-0000-0000D83E0000}"/>
    <cellStyle name="Normal 5 5 2 3 3 4" xfId="8660" xr:uid="{00000000-0005-0000-0000-0000D93E0000}"/>
    <cellStyle name="Normal 5 5 2 3 3 4 2" xfId="20035" xr:uid="{00000000-0005-0000-0000-0000DA3E0000}"/>
    <cellStyle name="Normal 5 5 2 3 3 5" xfId="11042" xr:uid="{00000000-0005-0000-0000-0000DB3E0000}"/>
    <cellStyle name="Normal 5 5 2 3 3 5 2" xfId="22412" xr:uid="{00000000-0005-0000-0000-0000DC3E0000}"/>
    <cellStyle name="Normal 5 5 2 3 3 6" xfId="13838" xr:uid="{00000000-0005-0000-0000-0000DD3E0000}"/>
    <cellStyle name="Normal 5 5 2 3 4" xfId="4618" xr:uid="{00000000-0005-0000-0000-0000DE3E0000}"/>
    <cellStyle name="Normal 5 5 2 3 4 2" xfId="15994" xr:uid="{00000000-0005-0000-0000-0000DF3E0000}"/>
    <cellStyle name="Normal 5 5 2 3 5" xfId="6778" xr:uid="{00000000-0005-0000-0000-0000E03E0000}"/>
    <cellStyle name="Normal 5 5 2 3 5 2" xfId="18154" xr:uid="{00000000-0005-0000-0000-0000E13E0000}"/>
    <cellStyle name="Normal 5 5 2 3 6" xfId="8661" xr:uid="{00000000-0005-0000-0000-0000E23E0000}"/>
    <cellStyle name="Normal 5 5 2 3 6 2" xfId="20036" xr:uid="{00000000-0005-0000-0000-0000E33E0000}"/>
    <cellStyle name="Normal 5 5 2 3 7" xfId="11039" xr:uid="{00000000-0005-0000-0000-0000E43E0000}"/>
    <cellStyle name="Normal 5 5 2 3 7 2" xfId="22409" xr:uid="{00000000-0005-0000-0000-0000E53E0000}"/>
    <cellStyle name="Normal 5 5 2 3 8" xfId="13835" xr:uid="{00000000-0005-0000-0000-0000E63E0000}"/>
    <cellStyle name="Normal 5 5 2 4" xfId="2252" xr:uid="{00000000-0005-0000-0000-0000E73E0000}"/>
    <cellStyle name="Normal 5 5 2 4 2" xfId="2253" xr:uid="{00000000-0005-0000-0000-0000E83E0000}"/>
    <cellStyle name="Normal 5 5 2 4 2 2" xfId="2254" xr:uid="{00000000-0005-0000-0000-0000E93E0000}"/>
    <cellStyle name="Normal 5 5 2 4 2 2 2" xfId="4619" xr:uid="{00000000-0005-0000-0000-0000EA3E0000}"/>
    <cellStyle name="Normal 5 5 2 4 2 2 2 2" xfId="15995" xr:uid="{00000000-0005-0000-0000-0000EB3E0000}"/>
    <cellStyle name="Normal 5 5 2 4 2 2 3" xfId="6779" xr:uid="{00000000-0005-0000-0000-0000EC3E0000}"/>
    <cellStyle name="Normal 5 5 2 4 2 2 3 2" xfId="18155" xr:uid="{00000000-0005-0000-0000-0000ED3E0000}"/>
    <cellStyle name="Normal 5 5 2 4 2 2 4" xfId="8662" xr:uid="{00000000-0005-0000-0000-0000EE3E0000}"/>
    <cellStyle name="Normal 5 5 2 4 2 2 4 2" xfId="20037" xr:uid="{00000000-0005-0000-0000-0000EF3E0000}"/>
    <cellStyle name="Normal 5 5 2 4 2 2 5" xfId="11045" xr:uid="{00000000-0005-0000-0000-0000F03E0000}"/>
    <cellStyle name="Normal 5 5 2 4 2 2 5 2" xfId="22415" xr:uid="{00000000-0005-0000-0000-0000F13E0000}"/>
    <cellStyle name="Normal 5 5 2 4 2 2 6" xfId="13841" xr:uid="{00000000-0005-0000-0000-0000F23E0000}"/>
    <cellStyle name="Normal 5 5 2 4 2 3" xfId="4620" xr:uid="{00000000-0005-0000-0000-0000F33E0000}"/>
    <cellStyle name="Normal 5 5 2 4 2 3 2" xfId="15996" xr:uid="{00000000-0005-0000-0000-0000F43E0000}"/>
    <cellStyle name="Normal 5 5 2 4 2 4" xfId="6780" xr:uid="{00000000-0005-0000-0000-0000F53E0000}"/>
    <cellStyle name="Normal 5 5 2 4 2 4 2" xfId="18156" xr:uid="{00000000-0005-0000-0000-0000F63E0000}"/>
    <cellStyle name="Normal 5 5 2 4 2 5" xfId="8663" xr:uid="{00000000-0005-0000-0000-0000F73E0000}"/>
    <cellStyle name="Normal 5 5 2 4 2 5 2" xfId="20038" xr:uid="{00000000-0005-0000-0000-0000F83E0000}"/>
    <cellStyle name="Normal 5 5 2 4 2 6" xfId="11044" xr:uid="{00000000-0005-0000-0000-0000F93E0000}"/>
    <cellStyle name="Normal 5 5 2 4 2 6 2" xfId="22414" xr:uid="{00000000-0005-0000-0000-0000FA3E0000}"/>
    <cellStyle name="Normal 5 5 2 4 2 7" xfId="13840" xr:uid="{00000000-0005-0000-0000-0000FB3E0000}"/>
    <cellStyle name="Normal 5 5 2 4 3" xfId="2255" xr:uid="{00000000-0005-0000-0000-0000FC3E0000}"/>
    <cellStyle name="Normal 5 5 2 4 3 2" xfId="4621" xr:uid="{00000000-0005-0000-0000-0000FD3E0000}"/>
    <cellStyle name="Normal 5 5 2 4 3 2 2" xfId="15997" xr:uid="{00000000-0005-0000-0000-0000FE3E0000}"/>
    <cellStyle name="Normal 5 5 2 4 3 3" xfId="6781" xr:uid="{00000000-0005-0000-0000-0000FF3E0000}"/>
    <cellStyle name="Normal 5 5 2 4 3 3 2" xfId="18157" xr:uid="{00000000-0005-0000-0000-0000003F0000}"/>
    <cellStyle name="Normal 5 5 2 4 3 4" xfId="8664" xr:uid="{00000000-0005-0000-0000-0000013F0000}"/>
    <cellStyle name="Normal 5 5 2 4 3 4 2" xfId="20039" xr:uid="{00000000-0005-0000-0000-0000023F0000}"/>
    <cellStyle name="Normal 5 5 2 4 3 5" xfId="11046" xr:uid="{00000000-0005-0000-0000-0000033F0000}"/>
    <cellStyle name="Normal 5 5 2 4 3 5 2" xfId="22416" xr:uid="{00000000-0005-0000-0000-0000043F0000}"/>
    <cellStyle name="Normal 5 5 2 4 3 6" xfId="13842" xr:uid="{00000000-0005-0000-0000-0000053F0000}"/>
    <cellStyle name="Normal 5 5 2 4 4" xfId="4622" xr:uid="{00000000-0005-0000-0000-0000063F0000}"/>
    <cellStyle name="Normal 5 5 2 4 4 2" xfId="15998" xr:uid="{00000000-0005-0000-0000-0000073F0000}"/>
    <cellStyle name="Normal 5 5 2 4 5" xfId="6782" xr:uid="{00000000-0005-0000-0000-0000083F0000}"/>
    <cellStyle name="Normal 5 5 2 4 5 2" xfId="18158" xr:uid="{00000000-0005-0000-0000-0000093F0000}"/>
    <cellStyle name="Normal 5 5 2 4 6" xfId="8665" xr:uid="{00000000-0005-0000-0000-00000A3F0000}"/>
    <cellStyle name="Normal 5 5 2 4 6 2" xfId="20040" xr:uid="{00000000-0005-0000-0000-00000B3F0000}"/>
    <cellStyle name="Normal 5 5 2 4 7" xfId="11043" xr:uid="{00000000-0005-0000-0000-00000C3F0000}"/>
    <cellStyle name="Normal 5 5 2 4 7 2" xfId="22413" xr:uid="{00000000-0005-0000-0000-00000D3F0000}"/>
    <cellStyle name="Normal 5 5 2 4 8" xfId="13839" xr:uid="{00000000-0005-0000-0000-00000E3F0000}"/>
    <cellStyle name="Normal 5 5 2 5" xfId="2256" xr:uid="{00000000-0005-0000-0000-00000F3F0000}"/>
    <cellStyle name="Normal 5 5 2 5 2" xfId="2257" xr:uid="{00000000-0005-0000-0000-0000103F0000}"/>
    <cellStyle name="Normal 5 5 2 5 2 2" xfId="4623" xr:uid="{00000000-0005-0000-0000-0000113F0000}"/>
    <cellStyle name="Normal 5 5 2 5 2 2 2" xfId="15999" xr:uid="{00000000-0005-0000-0000-0000123F0000}"/>
    <cellStyle name="Normal 5 5 2 5 2 3" xfId="6783" xr:uid="{00000000-0005-0000-0000-0000133F0000}"/>
    <cellStyle name="Normal 5 5 2 5 2 3 2" xfId="18159" xr:uid="{00000000-0005-0000-0000-0000143F0000}"/>
    <cellStyle name="Normal 5 5 2 5 2 4" xfId="8666" xr:uid="{00000000-0005-0000-0000-0000153F0000}"/>
    <cellStyle name="Normal 5 5 2 5 2 4 2" xfId="20041" xr:uid="{00000000-0005-0000-0000-0000163F0000}"/>
    <cellStyle name="Normal 5 5 2 5 2 5" xfId="11048" xr:uid="{00000000-0005-0000-0000-0000173F0000}"/>
    <cellStyle name="Normal 5 5 2 5 2 5 2" xfId="22418" xr:uid="{00000000-0005-0000-0000-0000183F0000}"/>
    <cellStyle name="Normal 5 5 2 5 2 6" xfId="13844" xr:uid="{00000000-0005-0000-0000-0000193F0000}"/>
    <cellStyle name="Normal 5 5 2 5 3" xfId="4624" xr:uid="{00000000-0005-0000-0000-00001A3F0000}"/>
    <cellStyle name="Normal 5 5 2 5 3 2" xfId="16000" xr:uid="{00000000-0005-0000-0000-00001B3F0000}"/>
    <cellStyle name="Normal 5 5 2 5 4" xfId="6784" xr:uid="{00000000-0005-0000-0000-00001C3F0000}"/>
    <cellStyle name="Normal 5 5 2 5 4 2" xfId="18160" xr:uid="{00000000-0005-0000-0000-00001D3F0000}"/>
    <cellStyle name="Normal 5 5 2 5 5" xfId="8667" xr:uid="{00000000-0005-0000-0000-00001E3F0000}"/>
    <cellStyle name="Normal 5 5 2 5 5 2" xfId="20042" xr:uid="{00000000-0005-0000-0000-00001F3F0000}"/>
    <cellStyle name="Normal 5 5 2 5 6" xfId="11047" xr:uid="{00000000-0005-0000-0000-0000203F0000}"/>
    <cellStyle name="Normal 5 5 2 5 6 2" xfId="22417" xr:uid="{00000000-0005-0000-0000-0000213F0000}"/>
    <cellStyle name="Normal 5 5 2 5 7" xfId="13843" xr:uid="{00000000-0005-0000-0000-0000223F0000}"/>
    <cellStyle name="Normal 5 5 2 6" xfId="2258" xr:uid="{00000000-0005-0000-0000-0000233F0000}"/>
    <cellStyle name="Normal 5 5 2 6 2" xfId="4625" xr:uid="{00000000-0005-0000-0000-0000243F0000}"/>
    <cellStyle name="Normal 5 5 2 6 2 2" xfId="16001" xr:uid="{00000000-0005-0000-0000-0000253F0000}"/>
    <cellStyle name="Normal 5 5 2 6 3" xfId="6785" xr:uid="{00000000-0005-0000-0000-0000263F0000}"/>
    <cellStyle name="Normal 5 5 2 6 3 2" xfId="18161" xr:uid="{00000000-0005-0000-0000-0000273F0000}"/>
    <cellStyle name="Normal 5 5 2 6 4" xfId="8668" xr:uid="{00000000-0005-0000-0000-0000283F0000}"/>
    <cellStyle name="Normal 5 5 2 6 4 2" xfId="20043" xr:uid="{00000000-0005-0000-0000-0000293F0000}"/>
    <cellStyle name="Normal 5 5 2 6 5" xfId="11049" xr:uid="{00000000-0005-0000-0000-00002A3F0000}"/>
    <cellStyle name="Normal 5 5 2 6 5 2" xfId="22419" xr:uid="{00000000-0005-0000-0000-00002B3F0000}"/>
    <cellStyle name="Normal 5 5 2 6 6" xfId="13845" xr:uid="{00000000-0005-0000-0000-00002C3F0000}"/>
    <cellStyle name="Normal 5 5 2 7" xfId="4626" xr:uid="{00000000-0005-0000-0000-00002D3F0000}"/>
    <cellStyle name="Normal 5 5 2 7 2" xfId="16002" xr:uid="{00000000-0005-0000-0000-00002E3F0000}"/>
    <cellStyle name="Normal 5 5 2 8" xfId="6786" xr:uid="{00000000-0005-0000-0000-00002F3F0000}"/>
    <cellStyle name="Normal 5 5 2 8 2" xfId="18162" xr:uid="{00000000-0005-0000-0000-0000303F0000}"/>
    <cellStyle name="Normal 5 5 2 9" xfId="8669" xr:uid="{00000000-0005-0000-0000-0000313F0000}"/>
    <cellStyle name="Normal 5 5 2 9 2" xfId="20044" xr:uid="{00000000-0005-0000-0000-0000323F0000}"/>
    <cellStyle name="Normal 5 5 3" xfId="2259" xr:uid="{00000000-0005-0000-0000-0000333F0000}"/>
    <cellStyle name="Normal 5 5 3 2" xfId="2260" xr:uid="{00000000-0005-0000-0000-0000343F0000}"/>
    <cellStyle name="Normal 5 5 3 2 2" xfId="2261" xr:uid="{00000000-0005-0000-0000-0000353F0000}"/>
    <cellStyle name="Normal 5 5 3 2 2 2" xfId="4627" xr:uid="{00000000-0005-0000-0000-0000363F0000}"/>
    <cellStyle name="Normal 5 5 3 2 2 2 2" xfId="16003" xr:uid="{00000000-0005-0000-0000-0000373F0000}"/>
    <cellStyle name="Normal 5 5 3 2 2 3" xfId="6787" xr:uid="{00000000-0005-0000-0000-0000383F0000}"/>
    <cellStyle name="Normal 5 5 3 2 2 3 2" xfId="18163" xr:uid="{00000000-0005-0000-0000-0000393F0000}"/>
    <cellStyle name="Normal 5 5 3 2 2 4" xfId="8670" xr:uid="{00000000-0005-0000-0000-00003A3F0000}"/>
    <cellStyle name="Normal 5 5 3 2 2 4 2" xfId="20045" xr:uid="{00000000-0005-0000-0000-00003B3F0000}"/>
    <cellStyle name="Normal 5 5 3 2 2 5" xfId="11052" xr:uid="{00000000-0005-0000-0000-00003C3F0000}"/>
    <cellStyle name="Normal 5 5 3 2 2 5 2" xfId="22422" xr:uid="{00000000-0005-0000-0000-00003D3F0000}"/>
    <cellStyle name="Normal 5 5 3 2 2 6" xfId="13848" xr:uid="{00000000-0005-0000-0000-00003E3F0000}"/>
    <cellStyle name="Normal 5 5 3 2 3" xfId="4628" xr:uid="{00000000-0005-0000-0000-00003F3F0000}"/>
    <cellStyle name="Normal 5 5 3 2 3 2" xfId="16004" xr:uid="{00000000-0005-0000-0000-0000403F0000}"/>
    <cellStyle name="Normal 5 5 3 2 4" xfId="6788" xr:uid="{00000000-0005-0000-0000-0000413F0000}"/>
    <cellStyle name="Normal 5 5 3 2 4 2" xfId="18164" xr:uid="{00000000-0005-0000-0000-0000423F0000}"/>
    <cellStyle name="Normal 5 5 3 2 5" xfId="8671" xr:uid="{00000000-0005-0000-0000-0000433F0000}"/>
    <cellStyle name="Normal 5 5 3 2 5 2" xfId="20046" xr:uid="{00000000-0005-0000-0000-0000443F0000}"/>
    <cellStyle name="Normal 5 5 3 2 6" xfId="11051" xr:uid="{00000000-0005-0000-0000-0000453F0000}"/>
    <cellStyle name="Normal 5 5 3 2 6 2" xfId="22421" xr:uid="{00000000-0005-0000-0000-0000463F0000}"/>
    <cellStyle name="Normal 5 5 3 2 7" xfId="13847" xr:uid="{00000000-0005-0000-0000-0000473F0000}"/>
    <cellStyle name="Normal 5 5 3 3" xfId="2262" xr:uid="{00000000-0005-0000-0000-0000483F0000}"/>
    <cellStyle name="Normal 5 5 3 3 2" xfId="4629" xr:uid="{00000000-0005-0000-0000-0000493F0000}"/>
    <cellStyle name="Normal 5 5 3 3 2 2" xfId="16005" xr:uid="{00000000-0005-0000-0000-00004A3F0000}"/>
    <cellStyle name="Normal 5 5 3 3 3" xfId="6789" xr:uid="{00000000-0005-0000-0000-00004B3F0000}"/>
    <cellStyle name="Normal 5 5 3 3 3 2" xfId="18165" xr:uid="{00000000-0005-0000-0000-00004C3F0000}"/>
    <cellStyle name="Normal 5 5 3 3 4" xfId="8672" xr:uid="{00000000-0005-0000-0000-00004D3F0000}"/>
    <cellStyle name="Normal 5 5 3 3 4 2" xfId="20047" xr:uid="{00000000-0005-0000-0000-00004E3F0000}"/>
    <cellStyle name="Normal 5 5 3 3 5" xfId="11053" xr:uid="{00000000-0005-0000-0000-00004F3F0000}"/>
    <cellStyle name="Normal 5 5 3 3 5 2" xfId="22423" xr:uid="{00000000-0005-0000-0000-0000503F0000}"/>
    <cellStyle name="Normal 5 5 3 3 6" xfId="13849" xr:uid="{00000000-0005-0000-0000-0000513F0000}"/>
    <cellStyle name="Normal 5 5 3 4" xfId="4630" xr:uid="{00000000-0005-0000-0000-0000523F0000}"/>
    <cellStyle name="Normal 5 5 3 4 2" xfId="16006" xr:uid="{00000000-0005-0000-0000-0000533F0000}"/>
    <cellStyle name="Normal 5 5 3 5" xfId="6790" xr:uid="{00000000-0005-0000-0000-0000543F0000}"/>
    <cellStyle name="Normal 5 5 3 5 2" xfId="18166" xr:uid="{00000000-0005-0000-0000-0000553F0000}"/>
    <cellStyle name="Normal 5 5 3 6" xfId="8673" xr:uid="{00000000-0005-0000-0000-0000563F0000}"/>
    <cellStyle name="Normal 5 5 3 6 2" xfId="20048" xr:uid="{00000000-0005-0000-0000-0000573F0000}"/>
    <cellStyle name="Normal 5 5 3 7" xfId="11050" xr:uid="{00000000-0005-0000-0000-0000583F0000}"/>
    <cellStyle name="Normal 5 5 3 7 2" xfId="22420" xr:uid="{00000000-0005-0000-0000-0000593F0000}"/>
    <cellStyle name="Normal 5 5 3 8" xfId="13846" xr:uid="{00000000-0005-0000-0000-00005A3F0000}"/>
    <cellStyle name="Normal 5 5 4" xfId="2263" xr:uid="{00000000-0005-0000-0000-00005B3F0000}"/>
    <cellStyle name="Normal 5 5 4 2" xfId="2264" xr:uid="{00000000-0005-0000-0000-00005C3F0000}"/>
    <cellStyle name="Normal 5 5 4 2 2" xfId="2265" xr:uid="{00000000-0005-0000-0000-00005D3F0000}"/>
    <cellStyle name="Normal 5 5 4 2 2 2" xfId="4631" xr:uid="{00000000-0005-0000-0000-00005E3F0000}"/>
    <cellStyle name="Normal 5 5 4 2 2 2 2" xfId="16007" xr:uid="{00000000-0005-0000-0000-00005F3F0000}"/>
    <cellStyle name="Normal 5 5 4 2 2 3" xfId="6791" xr:uid="{00000000-0005-0000-0000-0000603F0000}"/>
    <cellStyle name="Normal 5 5 4 2 2 3 2" xfId="18167" xr:uid="{00000000-0005-0000-0000-0000613F0000}"/>
    <cellStyle name="Normal 5 5 4 2 2 4" xfId="8674" xr:uid="{00000000-0005-0000-0000-0000623F0000}"/>
    <cellStyle name="Normal 5 5 4 2 2 4 2" xfId="20049" xr:uid="{00000000-0005-0000-0000-0000633F0000}"/>
    <cellStyle name="Normal 5 5 4 2 2 5" xfId="11056" xr:uid="{00000000-0005-0000-0000-0000643F0000}"/>
    <cellStyle name="Normal 5 5 4 2 2 5 2" xfId="22426" xr:uid="{00000000-0005-0000-0000-0000653F0000}"/>
    <cellStyle name="Normal 5 5 4 2 2 6" xfId="13852" xr:uid="{00000000-0005-0000-0000-0000663F0000}"/>
    <cellStyle name="Normal 5 5 4 2 3" xfId="4632" xr:uid="{00000000-0005-0000-0000-0000673F0000}"/>
    <cellStyle name="Normal 5 5 4 2 3 2" xfId="16008" xr:uid="{00000000-0005-0000-0000-0000683F0000}"/>
    <cellStyle name="Normal 5 5 4 2 4" xfId="6792" xr:uid="{00000000-0005-0000-0000-0000693F0000}"/>
    <cellStyle name="Normal 5 5 4 2 4 2" xfId="18168" xr:uid="{00000000-0005-0000-0000-00006A3F0000}"/>
    <cellStyle name="Normal 5 5 4 2 5" xfId="8675" xr:uid="{00000000-0005-0000-0000-00006B3F0000}"/>
    <cellStyle name="Normal 5 5 4 2 5 2" xfId="20050" xr:uid="{00000000-0005-0000-0000-00006C3F0000}"/>
    <cellStyle name="Normal 5 5 4 2 6" xfId="11055" xr:uid="{00000000-0005-0000-0000-00006D3F0000}"/>
    <cellStyle name="Normal 5 5 4 2 6 2" xfId="22425" xr:uid="{00000000-0005-0000-0000-00006E3F0000}"/>
    <cellStyle name="Normal 5 5 4 2 7" xfId="13851" xr:uid="{00000000-0005-0000-0000-00006F3F0000}"/>
    <cellStyle name="Normal 5 5 4 3" xfId="2266" xr:uid="{00000000-0005-0000-0000-0000703F0000}"/>
    <cellStyle name="Normal 5 5 4 3 2" xfId="4633" xr:uid="{00000000-0005-0000-0000-0000713F0000}"/>
    <cellStyle name="Normal 5 5 4 3 2 2" xfId="16009" xr:uid="{00000000-0005-0000-0000-0000723F0000}"/>
    <cellStyle name="Normal 5 5 4 3 3" xfId="6793" xr:uid="{00000000-0005-0000-0000-0000733F0000}"/>
    <cellStyle name="Normal 5 5 4 3 3 2" xfId="18169" xr:uid="{00000000-0005-0000-0000-0000743F0000}"/>
    <cellStyle name="Normal 5 5 4 3 4" xfId="8676" xr:uid="{00000000-0005-0000-0000-0000753F0000}"/>
    <cellStyle name="Normal 5 5 4 3 4 2" xfId="20051" xr:uid="{00000000-0005-0000-0000-0000763F0000}"/>
    <cellStyle name="Normal 5 5 4 3 5" xfId="11057" xr:uid="{00000000-0005-0000-0000-0000773F0000}"/>
    <cellStyle name="Normal 5 5 4 3 5 2" xfId="22427" xr:uid="{00000000-0005-0000-0000-0000783F0000}"/>
    <cellStyle name="Normal 5 5 4 3 6" xfId="13853" xr:uid="{00000000-0005-0000-0000-0000793F0000}"/>
    <cellStyle name="Normal 5 5 4 4" xfId="4634" xr:uid="{00000000-0005-0000-0000-00007A3F0000}"/>
    <cellStyle name="Normal 5 5 4 4 2" xfId="16010" xr:uid="{00000000-0005-0000-0000-00007B3F0000}"/>
    <cellStyle name="Normal 5 5 4 5" xfId="6794" xr:uid="{00000000-0005-0000-0000-00007C3F0000}"/>
    <cellStyle name="Normal 5 5 4 5 2" xfId="18170" xr:uid="{00000000-0005-0000-0000-00007D3F0000}"/>
    <cellStyle name="Normal 5 5 4 6" xfId="8677" xr:uid="{00000000-0005-0000-0000-00007E3F0000}"/>
    <cellStyle name="Normal 5 5 4 6 2" xfId="20052" xr:uid="{00000000-0005-0000-0000-00007F3F0000}"/>
    <cellStyle name="Normal 5 5 4 7" xfId="11054" xr:uid="{00000000-0005-0000-0000-0000803F0000}"/>
    <cellStyle name="Normal 5 5 4 7 2" xfId="22424" xr:uid="{00000000-0005-0000-0000-0000813F0000}"/>
    <cellStyle name="Normal 5 5 4 8" xfId="13850" xr:uid="{00000000-0005-0000-0000-0000823F0000}"/>
    <cellStyle name="Normal 5 5 5" xfId="2267" xr:uid="{00000000-0005-0000-0000-0000833F0000}"/>
    <cellStyle name="Normal 5 5 5 2" xfId="2268" xr:uid="{00000000-0005-0000-0000-0000843F0000}"/>
    <cellStyle name="Normal 5 5 5 2 2" xfId="2269" xr:uid="{00000000-0005-0000-0000-0000853F0000}"/>
    <cellStyle name="Normal 5 5 5 2 2 2" xfId="4635" xr:uid="{00000000-0005-0000-0000-0000863F0000}"/>
    <cellStyle name="Normal 5 5 5 2 2 2 2" xfId="16011" xr:uid="{00000000-0005-0000-0000-0000873F0000}"/>
    <cellStyle name="Normal 5 5 5 2 2 3" xfId="6795" xr:uid="{00000000-0005-0000-0000-0000883F0000}"/>
    <cellStyle name="Normal 5 5 5 2 2 3 2" xfId="18171" xr:uid="{00000000-0005-0000-0000-0000893F0000}"/>
    <cellStyle name="Normal 5 5 5 2 2 4" xfId="8678" xr:uid="{00000000-0005-0000-0000-00008A3F0000}"/>
    <cellStyle name="Normal 5 5 5 2 2 4 2" xfId="20053" xr:uid="{00000000-0005-0000-0000-00008B3F0000}"/>
    <cellStyle name="Normal 5 5 5 2 2 5" xfId="11060" xr:uid="{00000000-0005-0000-0000-00008C3F0000}"/>
    <cellStyle name="Normal 5 5 5 2 2 5 2" xfId="22430" xr:uid="{00000000-0005-0000-0000-00008D3F0000}"/>
    <cellStyle name="Normal 5 5 5 2 2 6" xfId="13856" xr:uid="{00000000-0005-0000-0000-00008E3F0000}"/>
    <cellStyle name="Normal 5 5 5 2 3" xfId="4636" xr:uid="{00000000-0005-0000-0000-00008F3F0000}"/>
    <cellStyle name="Normal 5 5 5 2 3 2" xfId="16012" xr:uid="{00000000-0005-0000-0000-0000903F0000}"/>
    <cellStyle name="Normal 5 5 5 2 4" xfId="6796" xr:uid="{00000000-0005-0000-0000-0000913F0000}"/>
    <cellStyle name="Normal 5 5 5 2 4 2" xfId="18172" xr:uid="{00000000-0005-0000-0000-0000923F0000}"/>
    <cellStyle name="Normal 5 5 5 2 5" xfId="8679" xr:uid="{00000000-0005-0000-0000-0000933F0000}"/>
    <cellStyle name="Normal 5 5 5 2 5 2" xfId="20054" xr:uid="{00000000-0005-0000-0000-0000943F0000}"/>
    <cellStyle name="Normal 5 5 5 2 6" xfId="11059" xr:uid="{00000000-0005-0000-0000-0000953F0000}"/>
    <cellStyle name="Normal 5 5 5 2 6 2" xfId="22429" xr:uid="{00000000-0005-0000-0000-0000963F0000}"/>
    <cellStyle name="Normal 5 5 5 2 7" xfId="13855" xr:uid="{00000000-0005-0000-0000-0000973F0000}"/>
    <cellStyle name="Normal 5 5 5 3" xfId="2270" xr:uid="{00000000-0005-0000-0000-0000983F0000}"/>
    <cellStyle name="Normal 5 5 5 3 2" xfId="4637" xr:uid="{00000000-0005-0000-0000-0000993F0000}"/>
    <cellStyle name="Normal 5 5 5 3 2 2" xfId="16013" xr:uid="{00000000-0005-0000-0000-00009A3F0000}"/>
    <cellStyle name="Normal 5 5 5 3 3" xfId="6797" xr:uid="{00000000-0005-0000-0000-00009B3F0000}"/>
    <cellStyle name="Normal 5 5 5 3 3 2" xfId="18173" xr:uid="{00000000-0005-0000-0000-00009C3F0000}"/>
    <cellStyle name="Normal 5 5 5 3 4" xfId="8680" xr:uid="{00000000-0005-0000-0000-00009D3F0000}"/>
    <cellStyle name="Normal 5 5 5 3 4 2" xfId="20055" xr:uid="{00000000-0005-0000-0000-00009E3F0000}"/>
    <cellStyle name="Normal 5 5 5 3 5" xfId="11061" xr:uid="{00000000-0005-0000-0000-00009F3F0000}"/>
    <cellStyle name="Normal 5 5 5 3 5 2" xfId="22431" xr:uid="{00000000-0005-0000-0000-0000A03F0000}"/>
    <cellStyle name="Normal 5 5 5 3 6" xfId="13857" xr:uid="{00000000-0005-0000-0000-0000A13F0000}"/>
    <cellStyle name="Normal 5 5 5 4" xfId="4638" xr:uid="{00000000-0005-0000-0000-0000A23F0000}"/>
    <cellStyle name="Normal 5 5 5 4 2" xfId="16014" xr:uid="{00000000-0005-0000-0000-0000A33F0000}"/>
    <cellStyle name="Normal 5 5 5 5" xfId="6798" xr:uid="{00000000-0005-0000-0000-0000A43F0000}"/>
    <cellStyle name="Normal 5 5 5 5 2" xfId="18174" xr:uid="{00000000-0005-0000-0000-0000A53F0000}"/>
    <cellStyle name="Normal 5 5 5 6" xfId="8681" xr:uid="{00000000-0005-0000-0000-0000A63F0000}"/>
    <cellStyle name="Normal 5 5 5 6 2" xfId="20056" xr:uid="{00000000-0005-0000-0000-0000A73F0000}"/>
    <cellStyle name="Normal 5 5 5 7" xfId="11058" xr:uid="{00000000-0005-0000-0000-0000A83F0000}"/>
    <cellStyle name="Normal 5 5 5 7 2" xfId="22428" xr:uid="{00000000-0005-0000-0000-0000A93F0000}"/>
    <cellStyle name="Normal 5 5 5 8" xfId="13854" xr:uid="{00000000-0005-0000-0000-0000AA3F0000}"/>
    <cellStyle name="Normal 5 5 6" xfId="2271" xr:uid="{00000000-0005-0000-0000-0000AB3F0000}"/>
    <cellStyle name="Normal 5 5 6 2" xfId="2272" xr:uid="{00000000-0005-0000-0000-0000AC3F0000}"/>
    <cellStyle name="Normal 5 5 6 2 2" xfId="4639" xr:uid="{00000000-0005-0000-0000-0000AD3F0000}"/>
    <cellStyle name="Normal 5 5 6 2 2 2" xfId="16015" xr:uid="{00000000-0005-0000-0000-0000AE3F0000}"/>
    <cellStyle name="Normal 5 5 6 2 3" xfId="6799" xr:uid="{00000000-0005-0000-0000-0000AF3F0000}"/>
    <cellStyle name="Normal 5 5 6 2 3 2" xfId="18175" xr:uid="{00000000-0005-0000-0000-0000B03F0000}"/>
    <cellStyle name="Normal 5 5 6 2 4" xfId="8682" xr:uid="{00000000-0005-0000-0000-0000B13F0000}"/>
    <cellStyle name="Normal 5 5 6 2 4 2" xfId="20057" xr:uid="{00000000-0005-0000-0000-0000B23F0000}"/>
    <cellStyle name="Normal 5 5 6 2 5" xfId="11063" xr:uid="{00000000-0005-0000-0000-0000B33F0000}"/>
    <cellStyle name="Normal 5 5 6 2 5 2" xfId="22433" xr:uid="{00000000-0005-0000-0000-0000B43F0000}"/>
    <cellStyle name="Normal 5 5 6 2 6" xfId="13859" xr:uid="{00000000-0005-0000-0000-0000B53F0000}"/>
    <cellStyle name="Normal 5 5 6 3" xfId="4640" xr:uid="{00000000-0005-0000-0000-0000B63F0000}"/>
    <cellStyle name="Normal 5 5 6 3 2" xfId="16016" xr:uid="{00000000-0005-0000-0000-0000B73F0000}"/>
    <cellStyle name="Normal 5 5 6 4" xfId="6800" xr:uid="{00000000-0005-0000-0000-0000B83F0000}"/>
    <cellStyle name="Normal 5 5 6 4 2" xfId="18176" xr:uid="{00000000-0005-0000-0000-0000B93F0000}"/>
    <cellStyle name="Normal 5 5 6 5" xfId="8683" xr:uid="{00000000-0005-0000-0000-0000BA3F0000}"/>
    <cellStyle name="Normal 5 5 6 5 2" xfId="20058" xr:uid="{00000000-0005-0000-0000-0000BB3F0000}"/>
    <cellStyle name="Normal 5 5 6 6" xfId="11062" xr:uid="{00000000-0005-0000-0000-0000BC3F0000}"/>
    <cellStyle name="Normal 5 5 6 6 2" xfId="22432" xr:uid="{00000000-0005-0000-0000-0000BD3F0000}"/>
    <cellStyle name="Normal 5 5 6 7" xfId="13858" xr:uid="{00000000-0005-0000-0000-0000BE3F0000}"/>
    <cellStyle name="Normal 5 5 7" xfId="2273" xr:uid="{00000000-0005-0000-0000-0000BF3F0000}"/>
    <cellStyle name="Normal 5 5 7 2" xfId="4641" xr:uid="{00000000-0005-0000-0000-0000C03F0000}"/>
    <cellStyle name="Normal 5 5 7 2 2" xfId="16017" xr:uid="{00000000-0005-0000-0000-0000C13F0000}"/>
    <cellStyle name="Normal 5 5 7 3" xfId="6801" xr:uid="{00000000-0005-0000-0000-0000C23F0000}"/>
    <cellStyle name="Normal 5 5 7 3 2" xfId="18177" xr:uid="{00000000-0005-0000-0000-0000C33F0000}"/>
    <cellStyle name="Normal 5 5 7 4" xfId="8684" xr:uid="{00000000-0005-0000-0000-0000C43F0000}"/>
    <cellStyle name="Normal 5 5 7 4 2" xfId="20059" xr:uid="{00000000-0005-0000-0000-0000C53F0000}"/>
    <cellStyle name="Normal 5 5 7 5" xfId="11064" xr:uid="{00000000-0005-0000-0000-0000C63F0000}"/>
    <cellStyle name="Normal 5 5 7 5 2" xfId="22434" xr:uid="{00000000-0005-0000-0000-0000C73F0000}"/>
    <cellStyle name="Normal 5 5 7 6" xfId="13860" xr:uid="{00000000-0005-0000-0000-0000C83F0000}"/>
    <cellStyle name="Normal 5 5 8" xfId="4642" xr:uid="{00000000-0005-0000-0000-0000C93F0000}"/>
    <cellStyle name="Normal 5 5 8 2" xfId="16018" xr:uid="{00000000-0005-0000-0000-0000CA3F0000}"/>
    <cellStyle name="Normal 5 5 9" xfId="6802" xr:uid="{00000000-0005-0000-0000-0000CB3F0000}"/>
    <cellStyle name="Normal 5 5 9 2" xfId="18178" xr:uid="{00000000-0005-0000-0000-0000CC3F0000}"/>
    <cellStyle name="Normal 5 6" xfId="2274" xr:uid="{00000000-0005-0000-0000-0000CD3F0000}"/>
    <cellStyle name="Normal 5 6 10" xfId="8685" xr:uid="{00000000-0005-0000-0000-0000CE3F0000}"/>
    <cellStyle name="Normal 5 6 10 2" xfId="20060" xr:uid="{00000000-0005-0000-0000-0000CF3F0000}"/>
    <cellStyle name="Normal 5 6 11" xfId="11065" xr:uid="{00000000-0005-0000-0000-0000D03F0000}"/>
    <cellStyle name="Normal 5 6 11 2" xfId="22435" xr:uid="{00000000-0005-0000-0000-0000D13F0000}"/>
    <cellStyle name="Normal 5 6 12" xfId="13861" xr:uid="{00000000-0005-0000-0000-0000D23F0000}"/>
    <cellStyle name="Normal 5 6 2" xfId="2275" xr:uid="{00000000-0005-0000-0000-0000D33F0000}"/>
    <cellStyle name="Normal 5 6 2 10" xfId="11066" xr:uid="{00000000-0005-0000-0000-0000D43F0000}"/>
    <cellStyle name="Normal 5 6 2 10 2" xfId="22436" xr:uid="{00000000-0005-0000-0000-0000D53F0000}"/>
    <cellStyle name="Normal 5 6 2 11" xfId="13862" xr:uid="{00000000-0005-0000-0000-0000D63F0000}"/>
    <cellStyle name="Normal 5 6 2 2" xfId="2276" xr:uid="{00000000-0005-0000-0000-0000D73F0000}"/>
    <cellStyle name="Normal 5 6 2 2 2" xfId="2277" xr:uid="{00000000-0005-0000-0000-0000D83F0000}"/>
    <cellStyle name="Normal 5 6 2 2 2 2" xfId="2278" xr:uid="{00000000-0005-0000-0000-0000D93F0000}"/>
    <cellStyle name="Normal 5 6 2 2 2 2 2" xfId="4643" xr:uid="{00000000-0005-0000-0000-0000DA3F0000}"/>
    <cellStyle name="Normal 5 6 2 2 2 2 2 2" xfId="16019" xr:uid="{00000000-0005-0000-0000-0000DB3F0000}"/>
    <cellStyle name="Normal 5 6 2 2 2 2 3" xfId="6803" xr:uid="{00000000-0005-0000-0000-0000DC3F0000}"/>
    <cellStyle name="Normal 5 6 2 2 2 2 3 2" xfId="18179" xr:uid="{00000000-0005-0000-0000-0000DD3F0000}"/>
    <cellStyle name="Normal 5 6 2 2 2 2 4" xfId="8686" xr:uid="{00000000-0005-0000-0000-0000DE3F0000}"/>
    <cellStyle name="Normal 5 6 2 2 2 2 4 2" xfId="20061" xr:uid="{00000000-0005-0000-0000-0000DF3F0000}"/>
    <cellStyle name="Normal 5 6 2 2 2 2 5" xfId="11069" xr:uid="{00000000-0005-0000-0000-0000E03F0000}"/>
    <cellStyle name="Normal 5 6 2 2 2 2 5 2" xfId="22439" xr:uid="{00000000-0005-0000-0000-0000E13F0000}"/>
    <cellStyle name="Normal 5 6 2 2 2 2 6" xfId="13865" xr:uid="{00000000-0005-0000-0000-0000E23F0000}"/>
    <cellStyle name="Normal 5 6 2 2 2 3" xfId="4644" xr:uid="{00000000-0005-0000-0000-0000E33F0000}"/>
    <cellStyle name="Normal 5 6 2 2 2 3 2" xfId="16020" xr:uid="{00000000-0005-0000-0000-0000E43F0000}"/>
    <cellStyle name="Normal 5 6 2 2 2 4" xfId="6804" xr:uid="{00000000-0005-0000-0000-0000E53F0000}"/>
    <cellStyle name="Normal 5 6 2 2 2 4 2" xfId="18180" xr:uid="{00000000-0005-0000-0000-0000E63F0000}"/>
    <cellStyle name="Normal 5 6 2 2 2 5" xfId="8687" xr:uid="{00000000-0005-0000-0000-0000E73F0000}"/>
    <cellStyle name="Normal 5 6 2 2 2 5 2" xfId="20062" xr:uid="{00000000-0005-0000-0000-0000E83F0000}"/>
    <cellStyle name="Normal 5 6 2 2 2 6" xfId="11068" xr:uid="{00000000-0005-0000-0000-0000E93F0000}"/>
    <cellStyle name="Normal 5 6 2 2 2 6 2" xfId="22438" xr:uid="{00000000-0005-0000-0000-0000EA3F0000}"/>
    <cellStyle name="Normal 5 6 2 2 2 7" xfId="13864" xr:uid="{00000000-0005-0000-0000-0000EB3F0000}"/>
    <cellStyle name="Normal 5 6 2 2 3" xfId="2279" xr:uid="{00000000-0005-0000-0000-0000EC3F0000}"/>
    <cellStyle name="Normal 5 6 2 2 3 2" xfId="4645" xr:uid="{00000000-0005-0000-0000-0000ED3F0000}"/>
    <cellStyle name="Normal 5 6 2 2 3 2 2" xfId="16021" xr:uid="{00000000-0005-0000-0000-0000EE3F0000}"/>
    <cellStyle name="Normal 5 6 2 2 3 3" xfId="6805" xr:uid="{00000000-0005-0000-0000-0000EF3F0000}"/>
    <cellStyle name="Normal 5 6 2 2 3 3 2" xfId="18181" xr:uid="{00000000-0005-0000-0000-0000F03F0000}"/>
    <cellStyle name="Normal 5 6 2 2 3 4" xfId="8688" xr:uid="{00000000-0005-0000-0000-0000F13F0000}"/>
    <cellStyle name="Normal 5 6 2 2 3 4 2" xfId="20063" xr:uid="{00000000-0005-0000-0000-0000F23F0000}"/>
    <cellStyle name="Normal 5 6 2 2 3 5" xfId="11070" xr:uid="{00000000-0005-0000-0000-0000F33F0000}"/>
    <cellStyle name="Normal 5 6 2 2 3 5 2" xfId="22440" xr:uid="{00000000-0005-0000-0000-0000F43F0000}"/>
    <cellStyle name="Normal 5 6 2 2 3 6" xfId="13866" xr:uid="{00000000-0005-0000-0000-0000F53F0000}"/>
    <cellStyle name="Normal 5 6 2 2 4" xfId="4646" xr:uid="{00000000-0005-0000-0000-0000F63F0000}"/>
    <cellStyle name="Normal 5 6 2 2 4 2" xfId="16022" xr:uid="{00000000-0005-0000-0000-0000F73F0000}"/>
    <cellStyle name="Normal 5 6 2 2 5" xfId="6806" xr:uid="{00000000-0005-0000-0000-0000F83F0000}"/>
    <cellStyle name="Normal 5 6 2 2 5 2" xfId="18182" xr:uid="{00000000-0005-0000-0000-0000F93F0000}"/>
    <cellStyle name="Normal 5 6 2 2 6" xfId="8689" xr:uid="{00000000-0005-0000-0000-0000FA3F0000}"/>
    <cellStyle name="Normal 5 6 2 2 6 2" xfId="20064" xr:uid="{00000000-0005-0000-0000-0000FB3F0000}"/>
    <cellStyle name="Normal 5 6 2 2 7" xfId="11067" xr:uid="{00000000-0005-0000-0000-0000FC3F0000}"/>
    <cellStyle name="Normal 5 6 2 2 7 2" xfId="22437" xr:uid="{00000000-0005-0000-0000-0000FD3F0000}"/>
    <cellStyle name="Normal 5 6 2 2 8" xfId="13863" xr:uid="{00000000-0005-0000-0000-0000FE3F0000}"/>
    <cellStyle name="Normal 5 6 2 3" xfId="2280" xr:uid="{00000000-0005-0000-0000-0000FF3F0000}"/>
    <cellStyle name="Normal 5 6 2 3 2" xfId="2281" xr:uid="{00000000-0005-0000-0000-000000400000}"/>
    <cellStyle name="Normal 5 6 2 3 2 2" xfId="2282" xr:uid="{00000000-0005-0000-0000-000001400000}"/>
    <cellStyle name="Normal 5 6 2 3 2 2 2" xfId="4647" xr:uid="{00000000-0005-0000-0000-000002400000}"/>
    <cellStyle name="Normal 5 6 2 3 2 2 2 2" xfId="16023" xr:uid="{00000000-0005-0000-0000-000003400000}"/>
    <cellStyle name="Normal 5 6 2 3 2 2 3" xfId="6807" xr:uid="{00000000-0005-0000-0000-000004400000}"/>
    <cellStyle name="Normal 5 6 2 3 2 2 3 2" xfId="18183" xr:uid="{00000000-0005-0000-0000-000005400000}"/>
    <cellStyle name="Normal 5 6 2 3 2 2 4" xfId="8690" xr:uid="{00000000-0005-0000-0000-000006400000}"/>
    <cellStyle name="Normal 5 6 2 3 2 2 4 2" xfId="20065" xr:uid="{00000000-0005-0000-0000-000007400000}"/>
    <cellStyle name="Normal 5 6 2 3 2 2 5" xfId="11073" xr:uid="{00000000-0005-0000-0000-000008400000}"/>
    <cellStyle name="Normal 5 6 2 3 2 2 5 2" xfId="22443" xr:uid="{00000000-0005-0000-0000-000009400000}"/>
    <cellStyle name="Normal 5 6 2 3 2 2 6" xfId="13869" xr:uid="{00000000-0005-0000-0000-00000A400000}"/>
    <cellStyle name="Normal 5 6 2 3 2 3" xfId="4648" xr:uid="{00000000-0005-0000-0000-00000B400000}"/>
    <cellStyle name="Normal 5 6 2 3 2 3 2" xfId="16024" xr:uid="{00000000-0005-0000-0000-00000C400000}"/>
    <cellStyle name="Normal 5 6 2 3 2 4" xfId="6808" xr:uid="{00000000-0005-0000-0000-00000D400000}"/>
    <cellStyle name="Normal 5 6 2 3 2 4 2" xfId="18184" xr:uid="{00000000-0005-0000-0000-00000E400000}"/>
    <cellStyle name="Normal 5 6 2 3 2 5" xfId="8691" xr:uid="{00000000-0005-0000-0000-00000F400000}"/>
    <cellStyle name="Normal 5 6 2 3 2 5 2" xfId="20066" xr:uid="{00000000-0005-0000-0000-000010400000}"/>
    <cellStyle name="Normal 5 6 2 3 2 6" xfId="11072" xr:uid="{00000000-0005-0000-0000-000011400000}"/>
    <cellStyle name="Normal 5 6 2 3 2 6 2" xfId="22442" xr:uid="{00000000-0005-0000-0000-000012400000}"/>
    <cellStyle name="Normal 5 6 2 3 2 7" xfId="13868" xr:uid="{00000000-0005-0000-0000-000013400000}"/>
    <cellStyle name="Normal 5 6 2 3 3" xfId="2283" xr:uid="{00000000-0005-0000-0000-000014400000}"/>
    <cellStyle name="Normal 5 6 2 3 3 2" xfId="4649" xr:uid="{00000000-0005-0000-0000-000015400000}"/>
    <cellStyle name="Normal 5 6 2 3 3 2 2" xfId="16025" xr:uid="{00000000-0005-0000-0000-000016400000}"/>
    <cellStyle name="Normal 5 6 2 3 3 3" xfId="6809" xr:uid="{00000000-0005-0000-0000-000017400000}"/>
    <cellStyle name="Normal 5 6 2 3 3 3 2" xfId="18185" xr:uid="{00000000-0005-0000-0000-000018400000}"/>
    <cellStyle name="Normal 5 6 2 3 3 4" xfId="8692" xr:uid="{00000000-0005-0000-0000-000019400000}"/>
    <cellStyle name="Normal 5 6 2 3 3 4 2" xfId="20067" xr:uid="{00000000-0005-0000-0000-00001A400000}"/>
    <cellStyle name="Normal 5 6 2 3 3 5" xfId="11074" xr:uid="{00000000-0005-0000-0000-00001B400000}"/>
    <cellStyle name="Normal 5 6 2 3 3 5 2" xfId="22444" xr:uid="{00000000-0005-0000-0000-00001C400000}"/>
    <cellStyle name="Normal 5 6 2 3 3 6" xfId="13870" xr:uid="{00000000-0005-0000-0000-00001D400000}"/>
    <cellStyle name="Normal 5 6 2 3 4" xfId="4650" xr:uid="{00000000-0005-0000-0000-00001E400000}"/>
    <cellStyle name="Normal 5 6 2 3 4 2" xfId="16026" xr:uid="{00000000-0005-0000-0000-00001F400000}"/>
    <cellStyle name="Normal 5 6 2 3 5" xfId="6810" xr:uid="{00000000-0005-0000-0000-000020400000}"/>
    <cellStyle name="Normal 5 6 2 3 5 2" xfId="18186" xr:uid="{00000000-0005-0000-0000-000021400000}"/>
    <cellStyle name="Normal 5 6 2 3 6" xfId="8693" xr:uid="{00000000-0005-0000-0000-000022400000}"/>
    <cellStyle name="Normal 5 6 2 3 6 2" xfId="20068" xr:uid="{00000000-0005-0000-0000-000023400000}"/>
    <cellStyle name="Normal 5 6 2 3 7" xfId="11071" xr:uid="{00000000-0005-0000-0000-000024400000}"/>
    <cellStyle name="Normal 5 6 2 3 7 2" xfId="22441" xr:uid="{00000000-0005-0000-0000-000025400000}"/>
    <cellStyle name="Normal 5 6 2 3 8" xfId="13867" xr:uid="{00000000-0005-0000-0000-000026400000}"/>
    <cellStyle name="Normal 5 6 2 4" xfId="2284" xr:uid="{00000000-0005-0000-0000-000027400000}"/>
    <cellStyle name="Normal 5 6 2 4 2" xfId="2285" xr:uid="{00000000-0005-0000-0000-000028400000}"/>
    <cellStyle name="Normal 5 6 2 4 2 2" xfId="2286" xr:uid="{00000000-0005-0000-0000-000029400000}"/>
    <cellStyle name="Normal 5 6 2 4 2 2 2" xfId="4651" xr:uid="{00000000-0005-0000-0000-00002A400000}"/>
    <cellStyle name="Normal 5 6 2 4 2 2 2 2" xfId="16027" xr:uid="{00000000-0005-0000-0000-00002B400000}"/>
    <cellStyle name="Normal 5 6 2 4 2 2 3" xfId="6811" xr:uid="{00000000-0005-0000-0000-00002C400000}"/>
    <cellStyle name="Normal 5 6 2 4 2 2 3 2" xfId="18187" xr:uid="{00000000-0005-0000-0000-00002D400000}"/>
    <cellStyle name="Normal 5 6 2 4 2 2 4" xfId="8694" xr:uid="{00000000-0005-0000-0000-00002E400000}"/>
    <cellStyle name="Normal 5 6 2 4 2 2 4 2" xfId="20069" xr:uid="{00000000-0005-0000-0000-00002F400000}"/>
    <cellStyle name="Normal 5 6 2 4 2 2 5" xfId="11077" xr:uid="{00000000-0005-0000-0000-000030400000}"/>
    <cellStyle name="Normal 5 6 2 4 2 2 5 2" xfId="22447" xr:uid="{00000000-0005-0000-0000-000031400000}"/>
    <cellStyle name="Normal 5 6 2 4 2 2 6" xfId="13873" xr:uid="{00000000-0005-0000-0000-000032400000}"/>
    <cellStyle name="Normal 5 6 2 4 2 3" xfId="4652" xr:uid="{00000000-0005-0000-0000-000033400000}"/>
    <cellStyle name="Normal 5 6 2 4 2 3 2" xfId="16028" xr:uid="{00000000-0005-0000-0000-000034400000}"/>
    <cellStyle name="Normal 5 6 2 4 2 4" xfId="6812" xr:uid="{00000000-0005-0000-0000-000035400000}"/>
    <cellStyle name="Normal 5 6 2 4 2 4 2" xfId="18188" xr:uid="{00000000-0005-0000-0000-000036400000}"/>
    <cellStyle name="Normal 5 6 2 4 2 5" xfId="8695" xr:uid="{00000000-0005-0000-0000-000037400000}"/>
    <cellStyle name="Normal 5 6 2 4 2 5 2" xfId="20070" xr:uid="{00000000-0005-0000-0000-000038400000}"/>
    <cellStyle name="Normal 5 6 2 4 2 6" xfId="11076" xr:uid="{00000000-0005-0000-0000-000039400000}"/>
    <cellStyle name="Normal 5 6 2 4 2 6 2" xfId="22446" xr:uid="{00000000-0005-0000-0000-00003A400000}"/>
    <cellStyle name="Normal 5 6 2 4 2 7" xfId="13872" xr:uid="{00000000-0005-0000-0000-00003B400000}"/>
    <cellStyle name="Normal 5 6 2 4 3" xfId="2287" xr:uid="{00000000-0005-0000-0000-00003C400000}"/>
    <cellStyle name="Normal 5 6 2 4 3 2" xfId="4653" xr:uid="{00000000-0005-0000-0000-00003D400000}"/>
    <cellStyle name="Normal 5 6 2 4 3 2 2" xfId="16029" xr:uid="{00000000-0005-0000-0000-00003E400000}"/>
    <cellStyle name="Normal 5 6 2 4 3 3" xfId="6813" xr:uid="{00000000-0005-0000-0000-00003F400000}"/>
    <cellStyle name="Normal 5 6 2 4 3 3 2" xfId="18189" xr:uid="{00000000-0005-0000-0000-000040400000}"/>
    <cellStyle name="Normal 5 6 2 4 3 4" xfId="8696" xr:uid="{00000000-0005-0000-0000-000041400000}"/>
    <cellStyle name="Normal 5 6 2 4 3 4 2" xfId="20071" xr:uid="{00000000-0005-0000-0000-000042400000}"/>
    <cellStyle name="Normal 5 6 2 4 3 5" xfId="11078" xr:uid="{00000000-0005-0000-0000-000043400000}"/>
    <cellStyle name="Normal 5 6 2 4 3 5 2" xfId="22448" xr:uid="{00000000-0005-0000-0000-000044400000}"/>
    <cellStyle name="Normal 5 6 2 4 3 6" xfId="13874" xr:uid="{00000000-0005-0000-0000-000045400000}"/>
    <cellStyle name="Normal 5 6 2 4 4" xfId="4654" xr:uid="{00000000-0005-0000-0000-000046400000}"/>
    <cellStyle name="Normal 5 6 2 4 4 2" xfId="16030" xr:uid="{00000000-0005-0000-0000-000047400000}"/>
    <cellStyle name="Normal 5 6 2 4 5" xfId="6814" xr:uid="{00000000-0005-0000-0000-000048400000}"/>
    <cellStyle name="Normal 5 6 2 4 5 2" xfId="18190" xr:uid="{00000000-0005-0000-0000-000049400000}"/>
    <cellStyle name="Normal 5 6 2 4 6" xfId="8697" xr:uid="{00000000-0005-0000-0000-00004A400000}"/>
    <cellStyle name="Normal 5 6 2 4 6 2" xfId="20072" xr:uid="{00000000-0005-0000-0000-00004B400000}"/>
    <cellStyle name="Normal 5 6 2 4 7" xfId="11075" xr:uid="{00000000-0005-0000-0000-00004C400000}"/>
    <cellStyle name="Normal 5 6 2 4 7 2" xfId="22445" xr:uid="{00000000-0005-0000-0000-00004D400000}"/>
    <cellStyle name="Normal 5 6 2 4 8" xfId="13871" xr:uid="{00000000-0005-0000-0000-00004E400000}"/>
    <cellStyle name="Normal 5 6 2 5" xfId="2288" xr:uid="{00000000-0005-0000-0000-00004F400000}"/>
    <cellStyle name="Normal 5 6 2 5 2" xfId="2289" xr:uid="{00000000-0005-0000-0000-000050400000}"/>
    <cellStyle name="Normal 5 6 2 5 2 2" xfId="4655" xr:uid="{00000000-0005-0000-0000-000051400000}"/>
    <cellStyle name="Normal 5 6 2 5 2 2 2" xfId="16031" xr:uid="{00000000-0005-0000-0000-000052400000}"/>
    <cellStyle name="Normal 5 6 2 5 2 3" xfId="6815" xr:uid="{00000000-0005-0000-0000-000053400000}"/>
    <cellStyle name="Normal 5 6 2 5 2 3 2" xfId="18191" xr:uid="{00000000-0005-0000-0000-000054400000}"/>
    <cellStyle name="Normal 5 6 2 5 2 4" xfId="8698" xr:uid="{00000000-0005-0000-0000-000055400000}"/>
    <cellStyle name="Normal 5 6 2 5 2 4 2" xfId="20073" xr:uid="{00000000-0005-0000-0000-000056400000}"/>
    <cellStyle name="Normal 5 6 2 5 2 5" xfId="11080" xr:uid="{00000000-0005-0000-0000-000057400000}"/>
    <cellStyle name="Normal 5 6 2 5 2 5 2" xfId="22450" xr:uid="{00000000-0005-0000-0000-000058400000}"/>
    <cellStyle name="Normal 5 6 2 5 2 6" xfId="13876" xr:uid="{00000000-0005-0000-0000-000059400000}"/>
    <cellStyle name="Normal 5 6 2 5 3" xfId="4656" xr:uid="{00000000-0005-0000-0000-00005A400000}"/>
    <cellStyle name="Normal 5 6 2 5 3 2" xfId="16032" xr:uid="{00000000-0005-0000-0000-00005B400000}"/>
    <cellStyle name="Normal 5 6 2 5 4" xfId="6816" xr:uid="{00000000-0005-0000-0000-00005C400000}"/>
    <cellStyle name="Normal 5 6 2 5 4 2" xfId="18192" xr:uid="{00000000-0005-0000-0000-00005D400000}"/>
    <cellStyle name="Normal 5 6 2 5 5" xfId="8699" xr:uid="{00000000-0005-0000-0000-00005E400000}"/>
    <cellStyle name="Normal 5 6 2 5 5 2" xfId="20074" xr:uid="{00000000-0005-0000-0000-00005F400000}"/>
    <cellStyle name="Normal 5 6 2 5 6" xfId="11079" xr:uid="{00000000-0005-0000-0000-000060400000}"/>
    <cellStyle name="Normal 5 6 2 5 6 2" xfId="22449" xr:uid="{00000000-0005-0000-0000-000061400000}"/>
    <cellStyle name="Normal 5 6 2 5 7" xfId="13875" xr:uid="{00000000-0005-0000-0000-000062400000}"/>
    <cellStyle name="Normal 5 6 2 6" xfId="2290" xr:uid="{00000000-0005-0000-0000-000063400000}"/>
    <cellStyle name="Normal 5 6 2 6 2" xfId="4657" xr:uid="{00000000-0005-0000-0000-000064400000}"/>
    <cellStyle name="Normal 5 6 2 6 2 2" xfId="16033" xr:uid="{00000000-0005-0000-0000-000065400000}"/>
    <cellStyle name="Normal 5 6 2 6 3" xfId="6817" xr:uid="{00000000-0005-0000-0000-000066400000}"/>
    <cellStyle name="Normal 5 6 2 6 3 2" xfId="18193" xr:uid="{00000000-0005-0000-0000-000067400000}"/>
    <cellStyle name="Normal 5 6 2 6 4" xfId="8700" xr:uid="{00000000-0005-0000-0000-000068400000}"/>
    <cellStyle name="Normal 5 6 2 6 4 2" xfId="20075" xr:uid="{00000000-0005-0000-0000-000069400000}"/>
    <cellStyle name="Normal 5 6 2 6 5" xfId="11081" xr:uid="{00000000-0005-0000-0000-00006A400000}"/>
    <cellStyle name="Normal 5 6 2 6 5 2" xfId="22451" xr:uid="{00000000-0005-0000-0000-00006B400000}"/>
    <cellStyle name="Normal 5 6 2 6 6" xfId="13877" xr:uid="{00000000-0005-0000-0000-00006C400000}"/>
    <cellStyle name="Normal 5 6 2 7" xfId="4658" xr:uid="{00000000-0005-0000-0000-00006D400000}"/>
    <cellStyle name="Normal 5 6 2 7 2" xfId="16034" xr:uid="{00000000-0005-0000-0000-00006E400000}"/>
    <cellStyle name="Normal 5 6 2 8" xfId="6818" xr:uid="{00000000-0005-0000-0000-00006F400000}"/>
    <cellStyle name="Normal 5 6 2 8 2" xfId="18194" xr:uid="{00000000-0005-0000-0000-000070400000}"/>
    <cellStyle name="Normal 5 6 2 9" xfId="8701" xr:uid="{00000000-0005-0000-0000-000071400000}"/>
    <cellStyle name="Normal 5 6 2 9 2" xfId="20076" xr:uid="{00000000-0005-0000-0000-000072400000}"/>
    <cellStyle name="Normal 5 6 3" xfId="2291" xr:uid="{00000000-0005-0000-0000-000073400000}"/>
    <cellStyle name="Normal 5 6 3 2" xfId="2292" xr:uid="{00000000-0005-0000-0000-000074400000}"/>
    <cellStyle name="Normal 5 6 3 2 2" xfId="2293" xr:uid="{00000000-0005-0000-0000-000075400000}"/>
    <cellStyle name="Normal 5 6 3 2 2 2" xfId="4659" xr:uid="{00000000-0005-0000-0000-000076400000}"/>
    <cellStyle name="Normal 5 6 3 2 2 2 2" xfId="16035" xr:uid="{00000000-0005-0000-0000-000077400000}"/>
    <cellStyle name="Normal 5 6 3 2 2 3" xfId="6819" xr:uid="{00000000-0005-0000-0000-000078400000}"/>
    <cellStyle name="Normal 5 6 3 2 2 3 2" xfId="18195" xr:uid="{00000000-0005-0000-0000-000079400000}"/>
    <cellStyle name="Normal 5 6 3 2 2 4" xfId="8702" xr:uid="{00000000-0005-0000-0000-00007A400000}"/>
    <cellStyle name="Normal 5 6 3 2 2 4 2" xfId="20077" xr:uid="{00000000-0005-0000-0000-00007B400000}"/>
    <cellStyle name="Normal 5 6 3 2 2 5" xfId="11084" xr:uid="{00000000-0005-0000-0000-00007C400000}"/>
    <cellStyle name="Normal 5 6 3 2 2 5 2" xfId="22454" xr:uid="{00000000-0005-0000-0000-00007D400000}"/>
    <cellStyle name="Normal 5 6 3 2 2 6" xfId="13880" xr:uid="{00000000-0005-0000-0000-00007E400000}"/>
    <cellStyle name="Normal 5 6 3 2 3" xfId="4660" xr:uid="{00000000-0005-0000-0000-00007F400000}"/>
    <cellStyle name="Normal 5 6 3 2 3 2" xfId="16036" xr:uid="{00000000-0005-0000-0000-000080400000}"/>
    <cellStyle name="Normal 5 6 3 2 4" xfId="6820" xr:uid="{00000000-0005-0000-0000-000081400000}"/>
    <cellStyle name="Normal 5 6 3 2 4 2" xfId="18196" xr:uid="{00000000-0005-0000-0000-000082400000}"/>
    <cellStyle name="Normal 5 6 3 2 5" xfId="8703" xr:uid="{00000000-0005-0000-0000-000083400000}"/>
    <cellStyle name="Normal 5 6 3 2 5 2" xfId="20078" xr:uid="{00000000-0005-0000-0000-000084400000}"/>
    <cellStyle name="Normal 5 6 3 2 6" xfId="11083" xr:uid="{00000000-0005-0000-0000-000085400000}"/>
    <cellStyle name="Normal 5 6 3 2 6 2" xfId="22453" xr:uid="{00000000-0005-0000-0000-000086400000}"/>
    <cellStyle name="Normal 5 6 3 2 7" xfId="13879" xr:uid="{00000000-0005-0000-0000-000087400000}"/>
    <cellStyle name="Normal 5 6 3 3" xfId="2294" xr:uid="{00000000-0005-0000-0000-000088400000}"/>
    <cellStyle name="Normal 5 6 3 3 2" xfId="4661" xr:uid="{00000000-0005-0000-0000-000089400000}"/>
    <cellStyle name="Normal 5 6 3 3 2 2" xfId="16037" xr:uid="{00000000-0005-0000-0000-00008A400000}"/>
    <cellStyle name="Normal 5 6 3 3 3" xfId="6821" xr:uid="{00000000-0005-0000-0000-00008B400000}"/>
    <cellStyle name="Normal 5 6 3 3 3 2" xfId="18197" xr:uid="{00000000-0005-0000-0000-00008C400000}"/>
    <cellStyle name="Normal 5 6 3 3 4" xfId="8704" xr:uid="{00000000-0005-0000-0000-00008D400000}"/>
    <cellStyle name="Normal 5 6 3 3 4 2" xfId="20079" xr:uid="{00000000-0005-0000-0000-00008E400000}"/>
    <cellStyle name="Normal 5 6 3 3 5" xfId="11085" xr:uid="{00000000-0005-0000-0000-00008F400000}"/>
    <cellStyle name="Normal 5 6 3 3 5 2" xfId="22455" xr:uid="{00000000-0005-0000-0000-000090400000}"/>
    <cellStyle name="Normal 5 6 3 3 6" xfId="13881" xr:uid="{00000000-0005-0000-0000-000091400000}"/>
    <cellStyle name="Normal 5 6 3 4" xfId="4662" xr:uid="{00000000-0005-0000-0000-000092400000}"/>
    <cellStyle name="Normal 5 6 3 4 2" xfId="16038" xr:uid="{00000000-0005-0000-0000-000093400000}"/>
    <cellStyle name="Normal 5 6 3 5" xfId="6822" xr:uid="{00000000-0005-0000-0000-000094400000}"/>
    <cellStyle name="Normal 5 6 3 5 2" xfId="18198" xr:uid="{00000000-0005-0000-0000-000095400000}"/>
    <cellStyle name="Normal 5 6 3 6" xfId="8705" xr:uid="{00000000-0005-0000-0000-000096400000}"/>
    <cellStyle name="Normal 5 6 3 6 2" xfId="20080" xr:uid="{00000000-0005-0000-0000-000097400000}"/>
    <cellStyle name="Normal 5 6 3 7" xfId="11082" xr:uid="{00000000-0005-0000-0000-000098400000}"/>
    <cellStyle name="Normal 5 6 3 7 2" xfId="22452" xr:uid="{00000000-0005-0000-0000-000099400000}"/>
    <cellStyle name="Normal 5 6 3 8" xfId="13878" xr:uid="{00000000-0005-0000-0000-00009A400000}"/>
    <cellStyle name="Normal 5 6 4" xfId="2295" xr:uid="{00000000-0005-0000-0000-00009B400000}"/>
    <cellStyle name="Normal 5 6 4 2" xfId="2296" xr:uid="{00000000-0005-0000-0000-00009C400000}"/>
    <cellStyle name="Normal 5 6 4 2 2" xfId="2297" xr:uid="{00000000-0005-0000-0000-00009D400000}"/>
    <cellStyle name="Normal 5 6 4 2 2 2" xfId="4663" xr:uid="{00000000-0005-0000-0000-00009E400000}"/>
    <cellStyle name="Normal 5 6 4 2 2 2 2" xfId="16039" xr:uid="{00000000-0005-0000-0000-00009F400000}"/>
    <cellStyle name="Normal 5 6 4 2 2 3" xfId="6823" xr:uid="{00000000-0005-0000-0000-0000A0400000}"/>
    <cellStyle name="Normal 5 6 4 2 2 3 2" xfId="18199" xr:uid="{00000000-0005-0000-0000-0000A1400000}"/>
    <cellStyle name="Normal 5 6 4 2 2 4" xfId="8706" xr:uid="{00000000-0005-0000-0000-0000A2400000}"/>
    <cellStyle name="Normal 5 6 4 2 2 4 2" xfId="20081" xr:uid="{00000000-0005-0000-0000-0000A3400000}"/>
    <cellStyle name="Normal 5 6 4 2 2 5" xfId="11088" xr:uid="{00000000-0005-0000-0000-0000A4400000}"/>
    <cellStyle name="Normal 5 6 4 2 2 5 2" xfId="22458" xr:uid="{00000000-0005-0000-0000-0000A5400000}"/>
    <cellStyle name="Normal 5 6 4 2 2 6" xfId="13884" xr:uid="{00000000-0005-0000-0000-0000A6400000}"/>
    <cellStyle name="Normal 5 6 4 2 3" xfId="4664" xr:uid="{00000000-0005-0000-0000-0000A7400000}"/>
    <cellStyle name="Normal 5 6 4 2 3 2" xfId="16040" xr:uid="{00000000-0005-0000-0000-0000A8400000}"/>
    <cellStyle name="Normal 5 6 4 2 4" xfId="6824" xr:uid="{00000000-0005-0000-0000-0000A9400000}"/>
    <cellStyle name="Normal 5 6 4 2 4 2" xfId="18200" xr:uid="{00000000-0005-0000-0000-0000AA400000}"/>
    <cellStyle name="Normal 5 6 4 2 5" xfId="8707" xr:uid="{00000000-0005-0000-0000-0000AB400000}"/>
    <cellStyle name="Normal 5 6 4 2 5 2" xfId="20082" xr:uid="{00000000-0005-0000-0000-0000AC400000}"/>
    <cellStyle name="Normal 5 6 4 2 6" xfId="11087" xr:uid="{00000000-0005-0000-0000-0000AD400000}"/>
    <cellStyle name="Normal 5 6 4 2 6 2" xfId="22457" xr:uid="{00000000-0005-0000-0000-0000AE400000}"/>
    <cellStyle name="Normal 5 6 4 2 7" xfId="13883" xr:uid="{00000000-0005-0000-0000-0000AF400000}"/>
    <cellStyle name="Normal 5 6 4 3" xfId="2298" xr:uid="{00000000-0005-0000-0000-0000B0400000}"/>
    <cellStyle name="Normal 5 6 4 3 2" xfId="4665" xr:uid="{00000000-0005-0000-0000-0000B1400000}"/>
    <cellStyle name="Normal 5 6 4 3 2 2" xfId="16041" xr:uid="{00000000-0005-0000-0000-0000B2400000}"/>
    <cellStyle name="Normal 5 6 4 3 3" xfId="6825" xr:uid="{00000000-0005-0000-0000-0000B3400000}"/>
    <cellStyle name="Normal 5 6 4 3 3 2" xfId="18201" xr:uid="{00000000-0005-0000-0000-0000B4400000}"/>
    <cellStyle name="Normal 5 6 4 3 4" xfId="8708" xr:uid="{00000000-0005-0000-0000-0000B5400000}"/>
    <cellStyle name="Normal 5 6 4 3 4 2" xfId="20083" xr:uid="{00000000-0005-0000-0000-0000B6400000}"/>
    <cellStyle name="Normal 5 6 4 3 5" xfId="11089" xr:uid="{00000000-0005-0000-0000-0000B7400000}"/>
    <cellStyle name="Normal 5 6 4 3 5 2" xfId="22459" xr:uid="{00000000-0005-0000-0000-0000B8400000}"/>
    <cellStyle name="Normal 5 6 4 3 6" xfId="13885" xr:uid="{00000000-0005-0000-0000-0000B9400000}"/>
    <cellStyle name="Normal 5 6 4 4" xfId="4666" xr:uid="{00000000-0005-0000-0000-0000BA400000}"/>
    <cellStyle name="Normal 5 6 4 4 2" xfId="16042" xr:uid="{00000000-0005-0000-0000-0000BB400000}"/>
    <cellStyle name="Normal 5 6 4 5" xfId="6826" xr:uid="{00000000-0005-0000-0000-0000BC400000}"/>
    <cellStyle name="Normal 5 6 4 5 2" xfId="18202" xr:uid="{00000000-0005-0000-0000-0000BD400000}"/>
    <cellStyle name="Normal 5 6 4 6" xfId="8709" xr:uid="{00000000-0005-0000-0000-0000BE400000}"/>
    <cellStyle name="Normal 5 6 4 6 2" xfId="20084" xr:uid="{00000000-0005-0000-0000-0000BF400000}"/>
    <cellStyle name="Normal 5 6 4 7" xfId="11086" xr:uid="{00000000-0005-0000-0000-0000C0400000}"/>
    <cellStyle name="Normal 5 6 4 7 2" xfId="22456" xr:uid="{00000000-0005-0000-0000-0000C1400000}"/>
    <cellStyle name="Normal 5 6 4 8" xfId="13882" xr:uid="{00000000-0005-0000-0000-0000C2400000}"/>
    <cellStyle name="Normal 5 6 5" xfId="2299" xr:uid="{00000000-0005-0000-0000-0000C3400000}"/>
    <cellStyle name="Normal 5 6 5 2" xfId="2300" xr:uid="{00000000-0005-0000-0000-0000C4400000}"/>
    <cellStyle name="Normal 5 6 5 2 2" xfId="2301" xr:uid="{00000000-0005-0000-0000-0000C5400000}"/>
    <cellStyle name="Normal 5 6 5 2 2 2" xfId="4667" xr:uid="{00000000-0005-0000-0000-0000C6400000}"/>
    <cellStyle name="Normal 5 6 5 2 2 2 2" xfId="16043" xr:uid="{00000000-0005-0000-0000-0000C7400000}"/>
    <cellStyle name="Normal 5 6 5 2 2 3" xfId="6827" xr:uid="{00000000-0005-0000-0000-0000C8400000}"/>
    <cellStyle name="Normal 5 6 5 2 2 3 2" xfId="18203" xr:uid="{00000000-0005-0000-0000-0000C9400000}"/>
    <cellStyle name="Normal 5 6 5 2 2 4" xfId="8710" xr:uid="{00000000-0005-0000-0000-0000CA400000}"/>
    <cellStyle name="Normal 5 6 5 2 2 4 2" xfId="20085" xr:uid="{00000000-0005-0000-0000-0000CB400000}"/>
    <cellStyle name="Normal 5 6 5 2 2 5" xfId="11092" xr:uid="{00000000-0005-0000-0000-0000CC400000}"/>
    <cellStyle name="Normal 5 6 5 2 2 5 2" xfId="22462" xr:uid="{00000000-0005-0000-0000-0000CD400000}"/>
    <cellStyle name="Normal 5 6 5 2 2 6" xfId="13888" xr:uid="{00000000-0005-0000-0000-0000CE400000}"/>
    <cellStyle name="Normal 5 6 5 2 3" xfId="4668" xr:uid="{00000000-0005-0000-0000-0000CF400000}"/>
    <cellStyle name="Normal 5 6 5 2 3 2" xfId="16044" xr:uid="{00000000-0005-0000-0000-0000D0400000}"/>
    <cellStyle name="Normal 5 6 5 2 4" xfId="6828" xr:uid="{00000000-0005-0000-0000-0000D1400000}"/>
    <cellStyle name="Normal 5 6 5 2 4 2" xfId="18204" xr:uid="{00000000-0005-0000-0000-0000D2400000}"/>
    <cellStyle name="Normal 5 6 5 2 5" xfId="8711" xr:uid="{00000000-0005-0000-0000-0000D3400000}"/>
    <cellStyle name="Normal 5 6 5 2 5 2" xfId="20086" xr:uid="{00000000-0005-0000-0000-0000D4400000}"/>
    <cellStyle name="Normal 5 6 5 2 6" xfId="11091" xr:uid="{00000000-0005-0000-0000-0000D5400000}"/>
    <cellStyle name="Normal 5 6 5 2 6 2" xfId="22461" xr:uid="{00000000-0005-0000-0000-0000D6400000}"/>
    <cellStyle name="Normal 5 6 5 2 7" xfId="13887" xr:uid="{00000000-0005-0000-0000-0000D7400000}"/>
    <cellStyle name="Normal 5 6 5 3" xfId="2302" xr:uid="{00000000-0005-0000-0000-0000D8400000}"/>
    <cellStyle name="Normal 5 6 5 3 2" xfId="4669" xr:uid="{00000000-0005-0000-0000-0000D9400000}"/>
    <cellStyle name="Normal 5 6 5 3 2 2" xfId="16045" xr:uid="{00000000-0005-0000-0000-0000DA400000}"/>
    <cellStyle name="Normal 5 6 5 3 3" xfId="6829" xr:uid="{00000000-0005-0000-0000-0000DB400000}"/>
    <cellStyle name="Normal 5 6 5 3 3 2" xfId="18205" xr:uid="{00000000-0005-0000-0000-0000DC400000}"/>
    <cellStyle name="Normal 5 6 5 3 4" xfId="8712" xr:uid="{00000000-0005-0000-0000-0000DD400000}"/>
    <cellStyle name="Normal 5 6 5 3 4 2" xfId="20087" xr:uid="{00000000-0005-0000-0000-0000DE400000}"/>
    <cellStyle name="Normal 5 6 5 3 5" xfId="11093" xr:uid="{00000000-0005-0000-0000-0000DF400000}"/>
    <cellStyle name="Normal 5 6 5 3 5 2" xfId="22463" xr:uid="{00000000-0005-0000-0000-0000E0400000}"/>
    <cellStyle name="Normal 5 6 5 3 6" xfId="13889" xr:uid="{00000000-0005-0000-0000-0000E1400000}"/>
    <cellStyle name="Normal 5 6 5 4" xfId="4670" xr:uid="{00000000-0005-0000-0000-0000E2400000}"/>
    <cellStyle name="Normal 5 6 5 4 2" xfId="16046" xr:uid="{00000000-0005-0000-0000-0000E3400000}"/>
    <cellStyle name="Normal 5 6 5 5" xfId="6830" xr:uid="{00000000-0005-0000-0000-0000E4400000}"/>
    <cellStyle name="Normal 5 6 5 5 2" xfId="18206" xr:uid="{00000000-0005-0000-0000-0000E5400000}"/>
    <cellStyle name="Normal 5 6 5 6" xfId="8713" xr:uid="{00000000-0005-0000-0000-0000E6400000}"/>
    <cellStyle name="Normal 5 6 5 6 2" xfId="20088" xr:uid="{00000000-0005-0000-0000-0000E7400000}"/>
    <cellStyle name="Normal 5 6 5 7" xfId="11090" xr:uid="{00000000-0005-0000-0000-0000E8400000}"/>
    <cellStyle name="Normal 5 6 5 7 2" xfId="22460" xr:uid="{00000000-0005-0000-0000-0000E9400000}"/>
    <cellStyle name="Normal 5 6 5 8" xfId="13886" xr:uid="{00000000-0005-0000-0000-0000EA400000}"/>
    <cellStyle name="Normal 5 6 6" xfId="2303" xr:uid="{00000000-0005-0000-0000-0000EB400000}"/>
    <cellStyle name="Normal 5 6 6 2" xfId="2304" xr:uid="{00000000-0005-0000-0000-0000EC400000}"/>
    <cellStyle name="Normal 5 6 6 2 2" xfId="4671" xr:uid="{00000000-0005-0000-0000-0000ED400000}"/>
    <cellStyle name="Normal 5 6 6 2 2 2" xfId="16047" xr:uid="{00000000-0005-0000-0000-0000EE400000}"/>
    <cellStyle name="Normal 5 6 6 2 3" xfId="6831" xr:uid="{00000000-0005-0000-0000-0000EF400000}"/>
    <cellStyle name="Normal 5 6 6 2 3 2" xfId="18207" xr:uid="{00000000-0005-0000-0000-0000F0400000}"/>
    <cellStyle name="Normal 5 6 6 2 4" xfId="8714" xr:uid="{00000000-0005-0000-0000-0000F1400000}"/>
    <cellStyle name="Normal 5 6 6 2 4 2" xfId="20089" xr:uid="{00000000-0005-0000-0000-0000F2400000}"/>
    <cellStyle name="Normal 5 6 6 2 5" xfId="11095" xr:uid="{00000000-0005-0000-0000-0000F3400000}"/>
    <cellStyle name="Normal 5 6 6 2 5 2" xfId="22465" xr:uid="{00000000-0005-0000-0000-0000F4400000}"/>
    <cellStyle name="Normal 5 6 6 2 6" xfId="13891" xr:uid="{00000000-0005-0000-0000-0000F5400000}"/>
    <cellStyle name="Normal 5 6 6 3" xfId="4672" xr:uid="{00000000-0005-0000-0000-0000F6400000}"/>
    <cellStyle name="Normal 5 6 6 3 2" xfId="16048" xr:uid="{00000000-0005-0000-0000-0000F7400000}"/>
    <cellStyle name="Normal 5 6 6 4" xfId="6832" xr:uid="{00000000-0005-0000-0000-0000F8400000}"/>
    <cellStyle name="Normal 5 6 6 4 2" xfId="18208" xr:uid="{00000000-0005-0000-0000-0000F9400000}"/>
    <cellStyle name="Normal 5 6 6 5" xfId="8715" xr:uid="{00000000-0005-0000-0000-0000FA400000}"/>
    <cellStyle name="Normal 5 6 6 5 2" xfId="20090" xr:uid="{00000000-0005-0000-0000-0000FB400000}"/>
    <cellStyle name="Normal 5 6 6 6" xfId="11094" xr:uid="{00000000-0005-0000-0000-0000FC400000}"/>
    <cellStyle name="Normal 5 6 6 6 2" xfId="22464" xr:uid="{00000000-0005-0000-0000-0000FD400000}"/>
    <cellStyle name="Normal 5 6 6 7" xfId="13890" xr:uid="{00000000-0005-0000-0000-0000FE400000}"/>
    <cellStyle name="Normal 5 6 7" xfId="2305" xr:uid="{00000000-0005-0000-0000-0000FF400000}"/>
    <cellStyle name="Normal 5 6 7 2" xfId="4673" xr:uid="{00000000-0005-0000-0000-000000410000}"/>
    <cellStyle name="Normal 5 6 7 2 2" xfId="16049" xr:uid="{00000000-0005-0000-0000-000001410000}"/>
    <cellStyle name="Normal 5 6 7 3" xfId="6833" xr:uid="{00000000-0005-0000-0000-000002410000}"/>
    <cellStyle name="Normal 5 6 7 3 2" xfId="18209" xr:uid="{00000000-0005-0000-0000-000003410000}"/>
    <cellStyle name="Normal 5 6 7 4" xfId="8716" xr:uid="{00000000-0005-0000-0000-000004410000}"/>
    <cellStyle name="Normal 5 6 7 4 2" xfId="20091" xr:uid="{00000000-0005-0000-0000-000005410000}"/>
    <cellStyle name="Normal 5 6 7 5" xfId="11096" xr:uid="{00000000-0005-0000-0000-000006410000}"/>
    <cellStyle name="Normal 5 6 7 5 2" xfId="22466" xr:uid="{00000000-0005-0000-0000-000007410000}"/>
    <cellStyle name="Normal 5 6 7 6" xfId="13892" xr:uid="{00000000-0005-0000-0000-000008410000}"/>
    <cellStyle name="Normal 5 6 8" xfId="4674" xr:uid="{00000000-0005-0000-0000-000009410000}"/>
    <cellStyle name="Normal 5 6 8 2" xfId="16050" xr:uid="{00000000-0005-0000-0000-00000A410000}"/>
    <cellStyle name="Normal 5 6 9" xfId="6834" xr:uid="{00000000-0005-0000-0000-00000B410000}"/>
    <cellStyle name="Normal 5 6 9 2" xfId="18210" xr:uid="{00000000-0005-0000-0000-00000C410000}"/>
    <cellStyle name="Normal 5 7" xfId="2306" xr:uid="{00000000-0005-0000-0000-00000D410000}"/>
    <cellStyle name="Normal 5 7 10" xfId="8717" xr:uid="{00000000-0005-0000-0000-00000E410000}"/>
    <cellStyle name="Normal 5 7 10 2" xfId="20092" xr:uid="{00000000-0005-0000-0000-00000F410000}"/>
    <cellStyle name="Normal 5 7 11" xfId="11097" xr:uid="{00000000-0005-0000-0000-000010410000}"/>
    <cellStyle name="Normal 5 7 11 2" xfId="22467" xr:uid="{00000000-0005-0000-0000-000011410000}"/>
    <cellStyle name="Normal 5 7 12" xfId="13893" xr:uid="{00000000-0005-0000-0000-000012410000}"/>
    <cellStyle name="Normal 5 7 2" xfId="2307" xr:uid="{00000000-0005-0000-0000-000013410000}"/>
    <cellStyle name="Normal 5 7 2 10" xfId="11098" xr:uid="{00000000-0005-0000-0000-000014410000}"/>
    <cellStyle name="Normal 5 7 2 10 2" xfId="22468" xr:uid="{00000000-0005-0000-0000-000015410000}"/>
    <cellStyle name="Normal 5 7 2 11" xfId="13894" xr:uid="{00000000-0005-0000-0000-000016410000}"/>
    <cellStyle name="Normal 5 7 2 2" xfId="2308" xr:uid="{00000000-0005-0000-0000-000017410000}"/>
    <cellStyle name="Normal 5 7 2 2 2" xfId="2309" xr:uid="{00000000-0005-0000-0000-000018410000}"/>
    <cellStyle name="Normal 5 7 2 2 2 2" xfId="2310" xr:uid="{00000000-0005-0000-0000-000019410000}"/>
    <cellStyle name="Normal 5 7 2 2 2 2 2" xfId="4675" xr:uid="{00000000-0005-0000-0000-00001A410000}"/>
    <cellStyle name="Normal 5 7 2 2 2 2 2 2" xfId="16051" xr:uid="{00000000-0005-0000-0000-00001B410000}"/>
    <cellStyle name="Normal 5 7 2 2 2 2 3" xfId="6835" xr:uid="{00000000-0005-0000-0000-00001C410000}"/>
    <cellStyle name="Normal 5 7 2 2 2 2 3 2" xfId="18211" xr:uid="{00000000-0005-0000-0000-00001D410000}"/>
    <cellStyle name="Normal 5 7 2 2 2 2 4" xfId="8718" xr:uid="{00000000-0005-0000-0000-00001E410000}"/>
    <cellStyle name="Normal 5 7 2 2 2 2 4 2" xfId="20093" xr:uid="{00000000-0005-0000-0000-00001F410000}"/>
    <cellStyle name="Normal 5 7 2 2 2 2 5" xfId="11101" xr:uid="{00000000-0005-0000-0000-000020410000}"/>
    <cellStyle name="Normal 5 7 2 2 2 2 5 2" xfId="22471" xr:uid="{00000000-0005-0000-0000-000021410000}"/>
    <cellStyle name="Normal 5 7 2 2 2 2 6" xfId="13897" xr:uid="{00000000-0005-0000-0000-000022410000}"/>
    <cellStyle name="Normal 5 7 2 2 2 3" xfId="4676" xr:uid="{00000000-0005-0000-0000-000023410000}"/>
    <cellStyle name="Normal 5 7 2 2 2 3 2" xfId="16052" xr:uid="{00000000-0005-0000-0000-000024410000}"/>
    <cellStyle name="Normal 5 7 2 2 2 4" xfId="6836" xr:uid="{00000000-0005-0000-0000-000025410000}"/>
    <cellStyle name="Normal 5 7 2 2 2 4 2" xfId="18212" xr:uid="{00000000-0005-0000-0000-000026410000}"/>
    <cellStyle name="Normal 5 7 2 2 2 5" xfId="8719" xr:uid="{00000000-0005-0000-0000-000027410000}"/>
    <cellStyle name="Normal 5 7 2 2 2 5 2" xfId="20094" xr:uid="{00000000-0005-0000-0000-000028410000}"/>
    <cellStyle name="Normal 5 7 2 2 2 6" xfId="11100" xr:uid="{00000000-0005-0000-0000-000029410000}"/>
    <cellStyle name="Normal 5 7 2 2 2 6 2" xfId="22470" xr:uid="{00000000-0005-0000-0000-00002A410000}"/>
    <cellStyle name="Normal 5 7 2 2 2 7" xfId="13896" xr:uid="{00000000-0005-0000-0000-00002B410000}"/>
    <cellStyle name="Normal 5 7 2 2 3" xfId="2311" xr:uid="{00000000-0005-0000-0000-00002C410000}"/>
    <cellStyle name="Normal 5 7 2 2 3 2" xfId="4677" xr:uid="{00000000-0005-0000-0000-00002D410000}"/>
    <cellStyle name="Normal 5 7 2 2 3 2 2" xfId="16053" xr:uid="{00000000-0005-0000-0000-00002E410000}"/>
    <cellStyle name="Normal 5 7 2 2 3 3" xfId="6837" xr:uid="{00000000-0005-0000-0000-00002F410000}"/>
    <cellStyle name="Normal 5 7 2 2 3 3 2" xfId="18213" xr:uid="{00000000-0005-0000-0000-000030410000}"/>
    <cellStyle name="Normal 5 7 2 2 3 4" xfId="8720" xr:uid="{00000000-0005-0000-0000-000031410000}"/>
    <cellStyle name="Normal 5 7 2 2 3 4 2" xfId="20095" xr:uid="{00000000-0005-0000-0000-000032410000}"/>
    <cellStyle name="Normal 5 7 2 2 3 5" xfId="11102" xr:uid="{00000000-0005-0000-0000-000033410000}"/>
    <cellStyle name="Normal 5 7 2 2 3 5 2" xfId="22472" xr:uid="{00000000-0005-0000-0000-000034410000}"/>
    <cellStyle name="Normal 5 7 2 2 3 6" xfId="13898" xr:uid="{00000000-0005-0000-0000-000035410000}"/>
    <cellStyle name="Normal 5 7 2 2 4" xfId="4678" xr:uid="{00000000-0005-0000-0000-000036410000}"/>
    <cellStyle name="Normal 5 7 2 2 4 2" xfId="16054" xr:uid="{00000000-0005-0000-0000-000037410000}"/>
    <cellStyle name="Normal 5 7 2 2 5" xfId="6838" xr:uid="{00000000-0005-0000-0000-000038410000}"/>
    <cellStyle name="Normal 5 7 2 2 5 2" xfId="18214" xr:uid="{00000000-0005-0000-0000-000039410000}"/>
    <cellStyle name="Normal 5 7 2 2 6" xfId="8721" xr:uid="{00000000-0005-0000-0000-00003A410000}"/>
    <cellStyle name="Normal 5 7 2 2 6 2" xfId="20096" xr:uid="{00000000-0005-0000-0000-00003B410000}"/>
    <cellStyle name="Normal 5 7 2 2 7" xfId="11099" xr:uid="{00000000-0005-0000-0000-00003C410000}"/>
    <cellStyle name="Normal 5 7 2 2 7 2" xfId="22469" xr:uid="{00000000-0005-0000-0000-00003D410000}"/>
    <cellStyle name="Normal 5 7 2 2 8" xfId="13895" xr:uid="{00000000-0005-0000-0000-00003E410000}"/>
    <cellStyle name="Normal 5 7 2 3" xfId="2312" xr:uid="{00000000-0005-0000-0000-00003F410000}"/>
    <cellStyle name="Normal 5 7 2 3 2" xfId="2313" xr:uid="{00000000-0005-0000-0000-000040410000}"/>
    <cellStyle name="Normal 5 7 2 3 2 2" xfId="2314" xr:uid="{00000000-0005-0000-0000-000041410000}"/>
    <cellStyle name="Normal 5 7 2 3 2 2 2" xfId="4679" xr:uid="{00000000-0005-0000-0000-000042410000}"/>
    <cellStyle name="Normal 5 7 2 3 2 2 2 2" xfId="16055" xr:uid="{00000000-0005-0000-0000-000043410000}"/>
    <cellStyle name="Normal 5 7 2 3 2 2 3" xfId="6839" xr:uid="{00000000-0005-0000-0000-000044410000}"/>
    <cellStyle name="Normal 5 7 2 3 2 2 3 2" xfId="18215" xr:uid="{00000000-0005-0000-0000-000045410000}"/>
    <cellStyle name="Normal 5 7 2 3 2 2 4" xfId="8722" xr:uid="{00000000-0005-0000-0000-000046410000}"/>
    <cellStyle name="Normal 5 7 2 3 2 2 4 2" xfId="20097" xr:uid="{00000000-0005-0000-0000-000047410000}"/>
    <cellStyle name="Normal 5 7 2 3 2 2 5" xfId="11105" xr:uid="{00000000-0005-0000-0000-000048410000}"/>
    <cellStyle name="Normal 5 7 2 3 2 2 5 2" xfId="22475" xr:uid="{00000000-0005-0000-0000-000049410000}"/>
    <cellStyle name="Normal 5 7 2 3 2 2 6" xfId="13901" xr:uid="{00000000-0005-0000-0000-00004A410000}"/>
    <cellStyle name="Normal 5 7 2 3 2 3" xfId="4680" xr:uid="{00000000-0005-0000-0000-00004B410000}"/>
    <cellStyle name="Normal 5 7 2 3 2 3 2" xfId="16056" xr:uid="{00000000-0005-0000-0000-00004C410000}"/>
    <cellStyle name="Normal 5 7 2 3 2 4" xfId="6840" xr:uid="{00000000-0005-0000-0000-00004D410000}"/>
    <cellStyle name="Normal 5 7 2 3 2 4 2" xfId="18216" xr:uid="{00000000-0005-0000-0000-00004E410000}"/>
    <cellStyle name="Normal 5 7 2 3 2 5" xfId="8723" xr:uid="{00000000-0005-0000-0000-00004F410000}"/>
    <cellStyle name="Normal 5 7 2 3 2 5 2" xfId="20098" xr:uid="{00000000-0005-0000-0000-000050410000}"/>
    <cellStyle name="Normal 5 7 2 3 2 6" xfId="11104" xr:uid="{00000000-0005-0000-0000-000051410000}"/>
    <cellStyle name="Normal 5 7 2 3 2 6 2" xfId="22474" xr:uid="{00000000-0005-0000-0000-000052410000}"/>
    <cellStyle name="Normal 5 7 2 3 2 7" xfId="13900" xr:uid="{00000000-0005-0000-0000-000053410000}"/>
    <cellStyle name="Normal 5 7 2 3 3" xfId="2315" xr:uid="{00000000-0005-0000-0000-000054410000}"/>
    <cellStyle name="Normal 5 7 2 3 3 2" xfId="4681" xr:uid="{00000000-0005-0000-0000-000055410000}"/>
    <cellStyle name="Normal 5 7 2 3 3 2 2" xfId="16057" xr:uid="{00000000-0005-0000-0000-000056410000}"/>
    <cellStyle name="Normal 5 7 2 3 3 3" xfId="6841" xr:uid="{00000000-0005-0000-0000-000057410000}"/>
    <cellStyle name="Normal 5 7 2 3 3 3 2" xfId="18217" xr:uid="{00000000-0005-0000-0000-000058410000}"/>
    <cellStyle name="Normal 5 7 2 3 3 4" xfId="8724" xr:uid="{00000000-0005-0000-0000-000059410000}"/>
    <cellStyle name="Normal 5 7 2 3 3 4 2" xfId="20099" xr:uid="{00000000-0005-0000-0000-00005A410000}"/>
    <cellStyle name="Normal 5 7 2 3 3 5" xfId="11106" xr:uid="{00000000-0005-0000-0000-00005B410000}"/>
    <cellStyle name="Normal 5 7 2 3 3 5 2" xfId="22476" xr:uid="{00000000-0005-0000-0000-00005C410000}"/>
    <cellStyle name="Normal 5 7 2 3 3 6" xfId="13902" xr:uid="{00000000-0005-0000-0000-00005D410000}"/>
    <cellStyle name="Normal 5 7 2 3 4" xfId="4682" xr:uid="{00000000-0005-0000-0000-00005E410000}"/>
    <cellStyle name="Normal 5 7 2 3 4 2" xfId="16058" xr:uid="{00000000-0005-0000-0000-00005F410000}"/>
    <cellStyle name="Normal 5 7 2 3 5" xfId="6842" xr:uid="{00000000-0005-0000-0000-000060410000}"/>
    <cellStyle name="Normal 5 7 2 3 5 2" xfId="18218" xr:uid="{00000000-0005-0000-0000-000061410000}"/>
    <cellStyle name="Normal 5 7 2 3 6" xfId="8725" xr:uid="{00000000-0005-0000-0000-000062410000}"/>
    <cellStyle name="Normal 5 7 2 3 6 2" xfId="20100" xr:uid="{00000000-0005-0000-0000-000063410000}"/>
    <cellStyle name="Normal 5 7 2 3 7" xfId="11103" xr:uid="{00000000-0005-0000-0000-000064410000}"/>
    <cellStyle name="Normal 5 7 2 3 7 2" xfId="22473" xr:uid="{00000000-0005-0000-0000-000065410000}"/>
    <cellStyle name="Normal 5 7 2 3 8" xfId="13899" xr:uid="{00000000-0005-0000-0000-000066410000}"/>
    <cellStyle name="Normal 5 7 2 4" xfId="2316" xr:uid="{00000000-0005-0000-0000-000067410000}"/>
    <cellStyle name="Normal 5 7 2 4 2" xfId="2317" xr:uid="{00000000-0005-0000-0000-000068410000}"/>
    <cellStyle name="Normal 5 7 2 4 2 2" xfId="2318" xr:uid="{00000000-0005-0000-0000-000069410000}"/>
    <cellStyle name="Normal 5 7 2 4 2 2 2" xfId="4683" xr:uid="{00000000-0005-0000-0000-00006A410000}"/>
    <cellStyle name="Normal 5 7 2 4 2 2 2 2" xfId="16059" xr:uid="{00000000-0005-0000-0000-00006B410000}"/>
    <cellStyle name="Normal 5 7 2 4 2 2 3" xfId="6843" xr:uid="{00000000-0005-0000-0000-00006C410000}"/>
    <cellStyle name="Normal 5 7 2 4 2 2 3 2" xfId="18219" xr:uid="{00000000-0005-0000-0000-00006D410000}"/>
    <cellStyle name="Normal 5 7 2 4 2 2 4" xfId="8726" xr:uid="{00000000-0005-0000-0000-00006E410000}"/>
    <cellStyle name="Normal 5 7 2 4 2 2 4 2" xfId="20101" xr:uid="{00000000-0005-0000-0000-00006F410000}"/>
    <cellStyle name="Normal 5 7 2 4 2 2 5" xfId="11109" xr:uid="{00000000-0005-0000-0000-000070410000}"/>
    <cellStyle name="Normal 5 7 2 4 2 2 5 2" xfId="22479" xr:uid="{00000000-0005-0000-0000-000071410000}"/>
    <cellStyle name="Normal 5 7 2 4 2 2 6" xfId="13905" xr:uid="{00000000-0005-0000-0000-000072410000}"/>
    <cellStyle name="Normal 5 7 2 4 2 3" xfId="4684" xr:uid="{00000000-0005-0000-0000-000073410000}"/>
    <cellStyle name="Normal 5 7 2 4 2 3 2" xfId="16060" xr:uid="{00000000-0005-0000-0000-000074410000}"/>
    <cellStyle name="Normal 5 7 2 4 2 4" xfId="6844" xr:uid="{00000000-0005-0000-0000-000075410000}"/>
    <cellStyle name="Normal 5 7 2 4 2 4 2" xfId="18220" xr:uid="{00000000-0005-0000-0000-000076410000}"/>
    <cellStyle name="Normal 5 7 2 4 2 5" xfId="8727" xr:uid="{00000000-0005-0000-0000-000077410000}"/>
    <cellStyle name="Normal 5 7 2 4 2 5 2" xfId="20102" xr:uid="{00000000-0005-0000-0000-000078410000}"/>
    <cellStyle name="Normal 5 7 2 4 2 6" xfId="11108" xr:uid="{00000000-0005-0000-0000-000079410000}"/>
    <cellStyle name="Normal 5 7 2 4 2 6 2" xfId="22478" xr:uid="{00000000-0005-0000-0000-00007A410000}"/>
    <cellStyle name="Normal 5 7 2 4 2 7" xfId="13904" xr:uid="{00000000-0005-0000-0000-00007B410000}"/>
    <cellStyle name="Normal 5 7 2 4 3" xfId="2319" xr:uid="{00000000-0005-0000-0000-00007C410000}"/>
    <cellStyle name="Normal 5 7 2 4 3 2" xfId="4685" xr:uid="{00000000-0005-0000-0000-00007D410000}"/>
    <cellStyle name="Normal 5 7 2 4 3 2 2" xfId="16061" xr:uid="{00000000-0005-0000-0000-00007E410000}"/>
    <cellStyle name="Normal 5 7 2 4 3 3" xfId="6845" xr:uid="{00000000-0005-0000-0000-00007F410000}"/>
    <cellStyle name="Normal 5 7 2 4 3 3 2" xfId="18221" xr:uid="{00000000-0005-0000-0000-000080410000}"/>
    <cellStyle name="Normal 5 7 2 4 3 4" xfId="8728" xr:uid="{00000000-0005-0000-0000-000081410000}"/>
    <cellStyle name="Normal 5 7 2 4 3 4 2" xfId="20103" xr:uid="{00000000-0005-0000-0000-000082410000}"/>
    <cellStyle name="Normal 5 7 2 4 3 5" xfId="11110" xr:uid="{00000000-0005-0000-0000-000083410000}"/>
    <cellStyle name="Normal 5 7 2 4 3 5 2" xfId="22480" xr:uid="{00000000-0005-0000-0000-000084410000}"/>
    <cellStyle name="Normal 5 7 2 4 3 6" xfId="13906" xr:uid="{00000000-0005-0000-0000-000085410000}"/>
    <cellStyle name="Normal 5 7 2 4 4" xfId="4686" xr:uid="{00000000-0005-0000-0000-000086410000}"/>
    <cellStyle name="Normal 5 7 2 4 4 2" xfId="16062" xr:uid="{00000000-0005-0000-0000-000087410000}"/>
    <cellStyle name="Normal 5 7 2 4 5" xfId="6846" xr:uid="{00000000-0005-0000-0000-000088410000}"/>
    <cellStyle name="Normal 5 7 2 4 5 2" xfId="18222" xr:uid="{00000000-0005-0000-0000-000089410000}"/>
    <cellStyle name="Normal 5 7 2 4 6" xfId="8729" xr:uid="{00000000-0005-0000-0000-00008A410000}"/>
    <cellStyle name="Normal 5 7 2 4 6 2" xfId="20104" xr:uid="{00000000-0005-0000-0000-00008B410000}"/>
    <cellStyle name="Normal 5 7 2 4 7" xfId="11107" xr:uid="{00000000-0005-0000-0000-00008C410000}"/>
    <cellStyle name="Normal 5 7 2 4 7 2" xfId="22477" xr:uid="{00000000-0005-0000-0000-00008D410000}"/>
    <cellStyle name="Normal 5 7 2 4 8" xfId="13903" xr:uid="{00000000-0005-0000-0000-00008E410000}"/>
    <cellStyle name="Normal 5 7 2 5" xfId="2320" xr:uid="{00000000-0005-0000-0000-00008F410000}"/>
    <cellStyle name="Normal 5 7 2 5 2" xfId="2321" xr:uid="{00000000-0005-0000-0000-000090410000}"/>
    <cellStyle name="Normal 5 7 2 5 2 2" xfId="4687" xr:uid="{00000000-0005-0000-0000-000091410000}"/>
    <cellStyle name="Normal 5 7 2 5 2 2 2" xfId="16063" xr:uid="{00000000-0005-0000-0000-000092410000}"/>
    <cellStyle name="Normal 5 7 2 5 2 3" xfId="6847" xr:uid="{00000000-0005-0000-0000-000093410000}"/>
    <cellStyle name="Normal 5 7 2 5 2 3 2" xfId="18223" xr:uid="{00000000-0005-0000-0000-000094410000}"/>
    <cellStyle name="Normal 5 7 2 5 2 4" xfId="8730" xr:uid="{00000000-0005-0000-0000-000095410000}"/>
    <cellStyle name="Normal 5 7 2 5 2 4 2" xfId="20105" xr:uid="{00000000-0005-0000-0000-000096410000}"/>
    <cellStyle name="Normal 5 7 2 5 2 5" xfId="11112" xr:uid="{00000000-0005-0000-0000-000097410000}"/>
    <cellStyle name="Normal 5 7 2 5 2 5 2" xfId="22482" xr:uid="{00000000-0005-0000-0000-000098410000}"/>
    <cellStyle name="Normal 5 7 2 5 2 6" xfId="13908" xr:uid="{00000000-0005-0000-0000-000099410000}"/>
    <cellStyle name="Normal 5 7 2 5 3" xfId="4688" xr:uid="{00000000-0005-0000-0000-00009A410000}"/>
    <cellStyle name="Normal 5 7 2 5 3 2" xfId="16064" xr:uid="{00000000-0005-0000-0000-00009B410000}"/>
    <cellStyle name="Normal 5 7 2 5 4" xfId="6848" xr:uid="{00000000-0005-0000-0000-00009C410000}"/>
    <cellStyle name="Normal 5 7 2 5 4 2" xfId="18224" xr:uid="{00000000-0005-0000-0000-00009D410000}"/>
    <cellStyle name="Normal 5 7 2 5 5" xfId="8731" xr:uid="{00000000-0005-0000-0000-00009E410000}"/>
    <cellStyle name="Normal 5 7 2 5 5 2" xfId="20106" xr:uid="{00000000-0005-0000-0000-00009F410000}"/>
    <cellStyle name="Normal 5 7 2 5 6" xfId="11111" xr:uid="{00000000-0005-0000-0000-0000A0410000}"/>
    <cellStyle name="Normal 5 7 2 5 6 2" xfId="22481" xr:uid="{00000000-0005-0000-0000-0000A1410000}"/>
    <cellStyle name="Normal 5 7 2 5 7" xfId="13907" xr:uid="{00000000-0005-0000-0000-0000A2410000}"/>
    <cellStyle name="Normal 5 7 2 6" xfId="2322" xr:uid="{00000000-0005-0000-0000-0000A3410000}"/>
    <cellStyle name="Normal 5 7 2 6 2" xfId="4689" xr:uid="{00000000-0005-0000-0000-0000A4410000}"/>
    <cellStyle name="Normal 5 7 2 6 2 2" xfId="16065" xr:uid="{00000000-0005-0000-0000-0000A5410000}"/>
    <cellStyle name="Normal 5 7 2 6 3" xfId="6849" xr:uid="{00000000-0005-0000-0000-0000A6410000}"/>
    <cellStyle name="Normal 5 7 2 6 3 2" xfId="18225" xr:uid="{00000000-0005-0000-0000-0000A7410000}"/>
    <cellStyle name="Normal 5 7 2 6 4" xfId="8732" xr:uid="{00000000-0005-0000-0000-0000A8410000}"/>
    <cellStyle name="Normal 5 7 2 6 4 2" xfId="20107" xr:uid="{00000000-0005-0000-0000-0000A9410000}"/>
    <cellStyle name="Normal 5 7 2 6 5" xfId="11113" xr:uid="{00000000-0005-0000-0000-0000AA410000}"/>
    <cellStyle name="Normal 5 7 2 6 5 2" xfId="22483" xr:uid="{00000000-0005-0000-0000-0000AB410000}"/>
    <cellStyle name="Normal 5 7 2 6 6" xfId="13909" xr:uid="{00000000-0005-0000-0000-0000AC410000}"/>
    <cellStyle name="Normal 5 7 2 7" xfId="4690" xr:uid="{00000000-0005-0000-0000-0000AD410000}"/>
    <cellStyle name="Normal 5 7 2 7 2" xfId="16066" xr:uid="{00000000-0005-0000-0000-0000AE410000}"/>
    <cellStyle name="Normal 5 7 2 8" xfId="6850" xr:uid="{00000000-0005-0000-0000-0000AF410000}"/>
    <cellStyle name="Normal 5 7 2 8 2" xfId="18226" xr:uid="{00000000-0005-0000-0000-0000B0410000}"/>
    <cellStyle name="Normal 5 7 2 9" xfId="8733" xr:uid="{00000000-0005-0000-0000-0000B1410000}"/>
    <cellStyle name="Normal 5 7 2 9 2" xfId="20108" xr:uid="{00000000-0005-0000-0000-0000B2410000}"/>
    <cellStyle name="Normal 5 7 3" xfId="2323" xr:uid="{00000000-0005-0000-0000-0000B3410000}"/>
    <cellStyle name="Normal 5 7 3 2" xfId="2324" xr:uid="{00000000-0005-0000-0000-0000B4410000}"/>
    <cellStyle name="Normal 5 7 3 2 2" xfId="2325" xr:uid="{00000000-0005-0000-0000-0000B5410000}"/>
    <cellStyle name="Normal 5 7 3 2 2 2" xfId="4691" xr:uid="{00000000-0005-0000-0000-0000B6410000}"/>
    <cellStyle name="Normal 5 7 3 2 2 2 2" xfId="16067" xr:uid="{00000000-0005-0000-0000-0000B7410000}"/>
    <cellStyle name="Normal 5 7 3 2 2 3" xfId="6851" xr:uid="{00000000-0005-0000-0000-0000B8410000}"/>
    <cellStyle name="Normal 5 7 3 2 2 3 2" xfId="18227" xr:uid="{00000000-0005-0000-0000-0000B9410000}"/>
    <cellStyle name="Normal 5 7 3 2 2 4" xfId="8734" xr:uid="{00000000-0005-0000-0000-0000BA410000}"/>
    <cellStyle name="Normal 5 7 3 2 2 4 2" xfId="20109" xr:uid="{00000000-0005-0000-0000-0000BB410000}"/>
    <cellStyle name="Normal 5 7 3 2 2 5" xfId="11116" xr:uid="{00000000-0005-0000-0000-0000BC410000}"/>
    <cellStyle name="Normal 5 7 3 2 2 5 2" xfId="22486" xr:uid="{00000000-0005-0000-0000-0000BD410000}"/>
    <cellStyle name="Normal 5 7 3 2 2 6" xfId="13912" xr:uid="{00000000-0005-0000-0000-0000BE410000}"/>
    <cellStyle name="Normal 5 7 3 2 3" xfId="4692" xr:uid="{00000000-0005-0000-0000-0000BF410000}"/>
    <cellStyle name="Normal 5 7 3 2 3 2" xfId="16068" xr:uid="{00000000-0005-0000-0000-0000C0410000}"/>
    <cellStyle name="Normal 5 7 3 2 4" xfId="6852" xr:uid="{00000000-0005-0000-0000-0000C1410000}"/>
    <cellStyle name="Normal 5 7 3 2 4 2" xfId="18228" xr:uid="{00000000-0005-0000-0000-0000C2410000}"/>
    <cellStyle name="Normal 5 7 3 2 5" xfId="8735" xr:uid="{00000000-0005-0000-0000-0000C3410000}"/>
    <cellStyle name="Normal 5 7 3 2 5 2" xfId="20110" xr:uid="{00000000-0005-0000-0000-0000C4410000}"/>
    <cellStyle name="Normal 5 7 3 2 6" xfId="11115" xr:uid="{00000000-0005-0000-0000-0000C5410000}"/>
    <cellStyle name="Normal 5 7 3 2 6 2" xfId="22485" xr:uid="{00000000-0005-0000-0000-0000C6410000}"/>
    <cellStyle name="Normal 5 7 3 2 7" xfId="13911" xr:uid="{00000000-0005-0000-0000-0000C7410000}"/>
    <cellStyle name="Normal 5 7 3 3" xfId="2326" xr:uid="{00000000-0005-0000-0000-0000C8410000}"/>
    <cellStyle name="Normal 5 7 3 3 2" xfId="4693" xr:uid="{00000000-0005-0000-0000-0000C9410000}"/>
    <cellStyle name="Normal 5 7 3 3 2 2" xfId="16069" xr:uid="{00000000-0005-0000-0000-0000CA410000}"/>
    <cellStyle name="Normal 5 7 3 3 3" xfId="6853" xr:uid="{00000000-0005-0000-0000-0000CB410000}"/>
    <cellStyle name="Normal 5 7 3 3 3 2" xfId="18229" xr:uid="{00000000-0005-0000-0000-0000CC410000}"/>
    <cellStyle name="Normal 5 7 3 3 4" xfId="8736" xr:uid="{00000000-0005-0000-0000-0000CD410000}"/>
    <cellStyle name="Normal 5 7 3 3 4 2" xfId="20111" xr:uid="{00000000-0005-0000-0000-0000CE410000}"/>
    <cellStyle name="Normal 5 7 3 3 5" xfId="11117" xr:uid="{00000000-0005-0000-0000-0000CF410000}"/>
    <cellStyle name="Normal 5 7 3 3 5 2" xfId="22487" xr:uid="{00000000-0005-0000-0000-0000D0410000}"/>
    <cellStyle name="Normal 5 7 3 3 6" xfId="13913" xr:uid="{00000000-0005-0000-0000-0000D1410000}"/>
    <cellStyle name="Normal 5 7 3 4" xfId="4694" xr:uid="{00000000-0005-0000-0000-0000D2410000}"/>
    <cellStyle name="Normal 5 7 3 4 2" xfId="16070" xr:uid="{00000000-0005-0000-0000-0000D3410000}"/>
    <cellStyle name="Normal 5 7 3 5" xfId="6854" xr:uid="{00000000-0005-0000-0000-0000D4410000}"/>
    <cellStyle name="Normal 5 7 3 5 2" xfId="18230" xr:uid="{00000000-0005-0000-0000-0000D5410000}"/>
    <cellStyle name="Normal 5 7 3 6" xfId="8737" xr:uid="{00000000-0005-0000-0000-0000D6410000}"/>
    <cellStyle name="Normal 5 7 3 6 2" xfId="20112" xr:uid="{00000000-0005-0000-0000-0000D7410000}"/>
    <cellStyle name="Normal 5 7 3 7" xfId="11114" xr:uid="{00000000-0005-0000-0000-0000D8410000}"/>
    <cellStyle name="Normal 5 7 3 7 2" xfId="22484" xr:uid="{00000000-0005-0000-0000-0000D9410000}"/>
    <cellStyle name="Normal 5 7 3 8" xfId="13910" xr:uid="{00000000-0005-0000-0000-0000DA410000}"/>
    <cellStyle name="Normal 5 7 4" xfId="2327" xr:uid="{00000000-0005-0000-0000-0000DB410000}"/>
    <cellStyle name="Normal 5 7 4 2" xfId="2328" xr:uid="{00000000-0005-0000-0000-0000DC410000}"/>
    <cellStyle name="Normal 5 7 4 2 2" xfId="2329" xr:uid="{00000000-0005-0000-0000-0000DD410000}"/>
    <cellStyle name="Normal 5 7 4 2 2 2" xfId="4695" xr:uid="{00000000-0005-0000-0000-0000DE410000}"/>
    <cellStyle name="Normal 5 7 4 2 2 2 2" xfId="16071" xr:uid="{00000000-0005-0000-0000-0000DF410000}"/>
    <cellStyle name="Normal 5 7 4 2 2 3" xfId="6855" xr:uid="{00000000-0005-0000-0000-0000E0410000}"/>
    <cellStyle name="Normal 5 7 4 2 2 3 2" xfId="18231" xr:uid="{00000000-0005-0000-0000-0000E1410000}"/>
    <cellStyle name="Normal 5 7 4 2 2 4" xfId="8738" xr:uid="{00000000-0005-0000-0000-0000E2410000}"/>
    <cellStyle name="Normal 5 7 4 2 2 4 2" xfId="20113" xr:uid="{00000000-0005-0000-0000-0000E3410000}"/>
    <cellStyle name="Normal 5 7 4 2 2 5" xfId="11120" xr:uid="{00000000-0005-0000-0000-0000E4410000}"/>
    <cellStyle name="Normal 5 7 4 2 2 5 2" xfId="22490" xr:uid="{00000000-0005-0000-0000-0000E5410000}"/>
    <cellStyle name="Normal 5 7 4 2 2 6" xfId="13916" xr:uid="{00000000-0005-0000-0000-0000E6410000}"/>
    <cellStyle name="Normal 5 7 4 2 3" xfId="4696" xr:uid="{00000000-0005-0000-0000-0000E7410000}"/>
    <cellStyle name="Normal 5 7 4 2 3 2" xfId="16072" xr:uid="{00000000-0005-0000-0000-0000E8410000}"/>
    <cellStyle name="Normal 5 7 4 2 4" xfId="6856" xr:uid="{00000000-0005-0000-0000-0000E9410000}"/>
    <cellStyle name="Normal 5 7 4 2 4 2" xfId="18232" xr:uid="{00000000-0005-0000-0000-0000EA410000}"/>
    <cellStyle name="Normal 5 7 4 2 5" xfId="8739" xr:uid="{00000000-0005-0000-0000-0000EB410000}"/>
    <cellStyle name="Normal 5 7 4 2 5 2" xfId="20114" xr:uid="{00000000-0005-0000-0000-0000EC410000}"/>
    <cellStyle name="Normal 5 7 4 2 6" xfId="11119" xr:uid="{00000000-0005-0000-0000-0000ED410000}"/>
    <cellStyle name="Normal 5 7 4 2 6 2" xfId="22489" xr:uid="{00000000-0005-0000-0000-0000EE410000}"/>
    <cellStyle name="Normal 5 7 4 2 7" xfId="13915" xr:uid="{00000000-0005-0000-0000-0000EF410000}"/>
    <cellStyle name="Normal 5 7 4 3" xfId="2330" xr:uid="{00000000-0005-0000-0000-0000F0410000}"/>
    <cellStyle name="Normal 5 7 4 3 2" xfId="4697" xr:uid="{00000000-0005-0000-0000-0000F1410000}"/>
    <cellStyle name="Normal 5 7 4 3 2 2" xfId="16073" xr:uid="{00000000-0005-0000-0000-0000F2410000}"/>
    <cellStyle name="Normal 5 7 4 3 3" xfId="6857" xr:uid="{00000000-0005-0000-0000-0000F3410000}"/>
    <cellStyle name="Normal 5 7 4 3 3 2" xfId="18233" xr:uid="{00000000-0005-0000-0000-0000F4410000}"/>
    <cellStyle name="Normal 5 7 4 3 4" xfId="8740" xr:uid="{00000000-0005-0000-0000-0000F5410000}"/>
    <cellStyle name="Normal 5 7 4 3 4 2" xfId="20115" xr:uid="{00000000-0005-0000-0000-0000F6410000}"/>
    <cellStyle name="Normal 5 7 4 3 5" xfId="11121" xr:uid="{00000000-0005-0000-0000-0000F7410000}"/>
    <cellStyle name="Normal 5 7 4 3 5 2" xfId="22491" xr:uid="{00000000-0005-0000-0000-0000F8410000}"/>
    <cellStyle name="Normal 5 7 4 3 6" xfId="13917" xr:uid="{00000000-0005-0000-0000-0000F9410000}"/>
    <cellStyle name="Normal 5 7 4 4" xfId="4698" xr:uid="{00000000-0005-0000-0000-0000FA410000}"/>
    <cellStyle name="Normal 5 7 4 4 2" xfId="16074" xr:uid="{00000000-0005-0000-0000-0000FB410000}"/>
    <cellStyle name="Normal 5 7 4 5" xfId="6858" xr:uid="{00000000-0005-0000-0000-0000FC410000}"/>
    <cellStyle name="Normal 5 7 4 5 2" xfId="18234" xr:uid="{00000000-0005-0000-0000-0000FD410000}"/>
    <cellStyle name="Normal 5 7 4 6" xfId="8741" xr:uid="{00000000-0005-0000-0000-0000FE410000}"/>
    <cellStyle name="Normal 5 7 4 6 2" xfId="20116" xr:uid="{00000000-0005-0000-0000-0000FF410000}"/>
    <cellStyle name="Normal 5 7 4 7" xfId="11118" xr:uid="{00000000-0005-0000-0000-000000420000}"/>
    <cellStyle name="Normal 5 7 4 7 2" xfId="22488" xr:uid="{00000000-0005-0000-0000-000001420000}"/>
    <cellStyle name="Normal 5 7 4 8" xfId="13914" xr:uid="{00000000-0005-0000-0000-000002420000}"/>
    <cellStyle name="Normal 5 7 5" xfId="2331" xr:uid="{00000000-0005-0000-0000-000003420000}"/>
    <cellStyle name="Normal 5 7 5 2" xfId="2332" xr:uid="{00000000-0005-0000-0000-000004420000}"/>
    <cellStyle name="Normal 5 7 5 2 2" xfId="2333" xr:uid="{00000000-0005-0000-0000-000005420000}"/>
    <cellStyle name="Normal 5 7 5 2 2 2" xfId="4699" xr:uid="{00000000-0005-0000-0000-000006420000}"/>
    <cellStyle name="Normal 5 7 5 2 2 2 2" xfId="16075" xr:uid="{00000000-0005-0000-0000-000007420000}"/>
    <cellStyle name="Normal 5 7 5 2 2 3" xfId="6859" xr:uid="{00000000-0005-0000-0000-000008420000}"/>
    <cellStyle name="Normal 5 7 5 2 2 3 2" xfId="18235" xr:uid="{00000000-0005-0000-0000-000009420000}"/>
    <cellStyle name="Normal 5 7 5 2 2 4" xfId="8742" xr:uid="{00000000-0005-0000-0000-00000A420000}"/>
    <cellStyle name="Normal 5 7 5 2 2 4 2" xfId="20117" xr:uid="{00000000-0005-0000-0000-00000B420000}"/>
    <cellStyle name="Normal 5 7 5 2 2 5" xfId="11124" xr:uid="{00000000-0005-0000-0000-00000C420000}"/>
    <cellStyle name="Normal 5 7 5 2 2 5 2" xfId="22494" xr:uid="{00000000-0005-0000-0000-00000D420000}"/>
    <cellStyle name="Normal 5 7 5 2 2 6" xfId="13920" xr:uid="{00000000-0005-0000-0000-00000E420000}"/>
    <cellStyle name="Normal 5 7 5 2 3" xfId="4700" xr:uid="{00000000-0005-0000-0000-00000F420000}"/>
    <cellStyle name="Normal 5 7 5 2 3 2" xfId="16076" xr:uid="{00000000-0005-0000-0000-000010420000}"/>
    <cellStyle name="Normal 5 7 5 2 4" xfId="6860" xr:uid="{00000000-0005-0000-0000-000011420000}"/>
    <cellStyle name="Normal 5 7 5 2 4 2" xfId="18236" xr:uid="{00000000-0005-0000-0000-000012420000}"/>
    <cellStyle name="Normal 5 7 5 2 5" xfId="8743" xr:uid="{00000000-0005-0000-0000-000013420000}"/>
    <cellStyle name="Normal 5 7 5 2 5 2" xfId="20118" xr:uid="{00000000-0005-0000-0000-000014420000}"/>
    <cellStyle name="Normal 5 7 5 2 6" xfId="11123" xr:uid="{00000000-0005-0000-0000-000015420000}"/>
    <cellStyle name="Normal 5 7 5 2 6 2" xfId="22493" xr:uid="{00000000-0005-0000-0000-000016420000}"/>
    <cellStyle name="Normal 5 7 5 2 7" xfId="13919" xr:uid="{00000000-0005-0000-0000-000017420000}"/>
    <cellStyle name="Normal 5 7 5 3" xfId="2334" xr:uid="{00000000-0005-0000-0000-000018420000}"/>
    <cellStyle name="Normal 5 7 5 3 2" xfId="4701" xr:uid="{00000000-0005-0000-0000-000019420000}"/>
    <cellStyle name="Normal 5 7 5 3 2 2" xfId="16077" xr:uid="{00000000-0005-0000-0000-00001A420000}"/>
    <cellStyle name="Normal 5 7 5 3 3" xfId="6861" xr:uid="{00000000-0005-0000-0000-00001B420000}"/>
    <cellStyle name="Normal 5 7 5 3 3 2" xfId="18237" xr:uid="{00000000-0005-0000-0000-00001C420000}"/>
    <cellStyle name="Normal 5 7 5 3 4" xfId="8744" xr:uid="{00000000-0005-0000-0000-00001D420000}"/>
    <cellStyle name="Normal 5 7 5 3 4 2" xfId="20119" xr:uid="{00000000-0005-0000-0000-00001E420000}"/>
    <cellStyle name="Normal 5 7 5 3 5" xfId="11125" xr:uid="{00000000-0005-0000-0000-00001F420000}"/>
    <cellStyle name="Normal 5 7 5 3 5 2" xfId="22495" xr:uid="{00000000-0005-0000-0000-000020420000}"/>
    <cellStyle name="Normal 5 7 5 3 6" xfId="13921" xr:uid="{00000000-0005-0000-0000-000021420000}"/>
    <cellStyle name="Normal 5 7 5 4" xfId="4702" xr:uid="{00000000-0005-0000-0000-000022420000}"/>
    <cellStyle name="Normal 5 7 5 4 2" xfId="16078" xr:uid="{00000000-0005-0000-0000-000023420000}"/>
    <cellStyle name="Normal 5 7 5 5" xfId="6862" xr:uid="{00000000-0005-0000-0000-000024420000}"/>
    <cellStyle name="Normal 5 7 5 5 2" xfId="18238" xr:uid="{00000000-0005-0000-0000-000025420000}"/>
    <cellStyle name="Normal 5 7 5 6" xfId="8745" xr:uid="{00000000-0005-0000-0000-000026420000}"/>
    <cellStyle name="Normal 5 7 5 6 2" xfId="20120" xr:uid="{00000000-0005-0000-0000-000027420000}"/>
    <cellStyle name="Normal 5 7 5 7" xfId="11122" xr:uid="{00000000-0005-0000-0000-000028420000}"/>
    <cellStyle name="Normal 5 7 5 7 2" xfId="22492" xr:uid="{00000000-0005-0000-0000-000029420000}"/>
    <cellStyle name="Normal 5 7 5 8" xfId="13918" xr:uid="{00000000-0005-0000-0000-00002A420000}"/>
    <cellStyle name="Normal 5 7 6" xfId="2335" xr:uid="{00000000-0005-0000-0000-00002B420000}"/>
    <cellStyle name="Normal 5 7 6 2" xfId="2336" xr:uid="{00000000-0005-0000-0000-00002C420000}"/>
    <cellStyle name="Normal 5 7 6 2 2" xfId="4703" xr:uid="{00000000-0005-0000-0000-00002D420000}"/>
    <cellStyle name="Normal 5 7 6 2 2 2" xfId="16079" xr:uid="{00000000-0005-0000-0000-00002E420000}"/>
    <cellStyle name="Normal 5 7 6 2 3" xfId="6863" xr:uid="{00000000-0005-0000-0000-00002F420000}"/>
    <cellStyle name="Normal 5 7 6 2 3 2" xfId="18239" xr:uid="{00000000-0005-0000-0000-000030420000}"/>
    <cellStyle name="Normal 5 7 6 2 4" xfId="8746" xr:uid="{00000000-0005-0000-0000-000031420000}"/>
    <cellStyle name="Normal 5 7 6 2 4 2" xfId="20121" xr:uid="{00000000-0005-0000-0000-000032420000}"/>
    <cellStyle name="Normal 5 7 6 2 5" xfId="11127" xr:uid="{00000000-0005-0000-0000-000033420000}"/>
    <cellStyle name="Normal 5 7 6 2 5 2" xfId="22497" xr:uid="{00000000-0005-0000-0000-000034420000}"/>
    <cellStyle name="Normal 5 7 6 2 6" xfId="13923" xr:uid="{00000000-0005-0000-0000-000035420000}"/>
    <cellStyle name="Normal 5 7 6 3" xfId="4704" xr:uid="{00000000-0005-0000-0000-000036420000}"/>
    <cellStyle name="Normal 5 7 6 3 2" xfId="16080" xr:uid="{00000000-0005-0000-0000-000037420000}"/>
    <cellStyle name="Normal 5 7 6 4" xfId="6864" xr:uid="{00000000-0005-0000-0000-000038420000}"/>
    <cellStyle name="Normal 5 7 6 4 2" xfId="18240" xr:uid="{00000000-0005-0000-0000-000039420000}"/>
    <cellStyle name="Normal 5 7 6 5" xfId="8747" xr:uid="{00000000-0005-0000-0000-00003A420000}"/>
    <cellStyle name="Normal 5 7 6 5 2" xfId="20122" xr:uid="{00000000-0005-0000-0000-00003B420000}"/>
    <cellStyle name="Normal 5 7 6 6" xfId="11126" xr:uid="{00000000-0005-0000-0000-00003C420000}"/>
    <cellStyle name="Normal 5 7 6 6 2" xfId="22496" xr:uid="{00000000-0005-0000-0000-00003D420000}"/>
    <cellStyle name="Normal 5 7 6 7" xfId="13922" xr:uid="{00000000-0005-0000-0000-00003E420000}"/>
    <cellStyle name="Normal 5 7 7" xfId="2337" xr:uid="{00000000-0005-0000-0000-00003F420000}"/>
    <cellStyle name="Normal 5 7 7 2" xfId="4705" xr:uid="{00000000-0005-0000-0000-000040420000}"/>
    <cellStyle name="Normal 5 7 7 2 2" xfId="16081" xr:uid="{00000000-0005-0000-0000-000041420000}"/>
    <cellStyle name="Normal 5 7 7 3" xfId="6865" xr:uid="{00000000-0005-0000-0000-000042420000}"/>
    <cellStyle name="Normal 5 7 7 3 2" xfId="18241" xr:uid="{00000000-0005-0000-0000-000043420000}"/>
    <cellStyle name="Normal 5 7 7 4" xfId="8748" xr:uid="{00000000-0005-0000-0000-000044420000}"/>
    <cellStyle name="Normal 5 7 7 4 2" xfId="20123" xr:uid="{00000000-0005-0000-0000-000045420000}"/>
    <cellStyle name="Normal 5 7 7 5" xfId="11128" xr:uid="{00000000-0005-0000-0000-000046420000}"/>
    <cellStyle name="Normal 5 7 7 5 2" xfId="22498" xr:uid="{00000000-0005-0000-0000-000047420000}"/>
    <cellStyle name="Normal 5 7 7 6" xfId="13924" xr:uid="{00000000-0005-0000-0000-000048420000}"/>
    <cellStyle name="Normal 5 7 8" xfId="4706" xr:uid="{00000000-0005-0000-0000-000049420000}"/>
    <cellStyle name="Normal 5 7 8 2" xfId="16082" xr:uid="{00000000-0005-0000-0000-00004A420000}"/>
    <cellStyle name="Normal 5 7 9" xfId="6866" xr:uid="{00000000-0005-0000-0000-00004B420000}"/>
    <cellStyle name="Normal 5 7 9 2" xfId="18242" xr:uid="{00000000-0005-0000-0000-00004C420000}"/>
    <cellStyle name="Normal 5 8" xfId="2338" xr:uid="{00000000-0005-0000-0000-00004D420000}"/>
    <cellStyle name="Normal 5 8 10" xfId="8749" xr:uid="{00000000-0005-0000-0000-00004E420000}"/>
    <cellStyle name="Normal 5 8 10 2" xfId="20124" xr:uid="{00000000-0005-0000-0000-00004F420000}"/>
    <cellStyle name="Normal 5 8 11" xfId="11129" xr:uid="{00000000-0005-0000-0000-000050420000}"/>
    <cellStyle name="Normal 5 8 11 2" xfId="22499" xr:uid="{00000000-0005-0000-0000-000051420000}"/>
    <cellStyle name="Normal 5 8 12" xfId="13925" xr:uid="{00000000-0005-0000-0000-000052420000}"/>
    <cellStyle name="Normal 5 8 2" xfId="2339" xr:uid="{00000000-0005-0000-0000-000053420000}"/>
    <cellStyle name="Normal 5 8 2 10" xfId="11130" xr:uid="{00000000-0005-0000-0000-000054420000}"/>
    <cellStyle name="Normal 5 8 2 10 2" xfId="22500" xr:uid="{00000000-0005-0000-0000-000055420000}"/>
    <cellStyle name="Normal 5 8 2 11" xfId="13926" xr:uid="{00000000-0005-0000-0000-000056420000}"/>
    <cellStyle name="Normal 5 8 2 2" xfId="2340" xr:uid="{00000000-0005-0000-0000-000057420000}"/>
    <cellStyle name="Normal 5 8 2 2 2" xfId="2341" xr:uid="{00000000-0005-0000-0000-000058420000}"/>
    <cellStyle name="Normal 5 8 2 2 2 2" xfId="2342" xr:uid="{00000000-0005-0000-0000-000059420000}"/>
    <cellStyle name="Normal 5 8 2 2 2 2 2" xfId="4707" xr:uid="{00000000-0005-0000-0000-00005A420000}"/>
    <cellStyle name="Normal 5 8 2 2 2 2 2 2" xfId="16083" xr:uid="{00000000-0005-0000-0000-00005B420000}"/>
    <cellStyle name="Normal 5 8 2 2 2 2 3" xfId="6867" xr:uid="{00000000-0005-0000-0000-00005C420000}"/>
    <cellStyle name="Normal 5 8 2 2 2 2 3 2" xfId="18243" xr:uid="{00000000-0005-0000-0000-00005D420000}"/>
    <cellStyle name="Normal 5 8 2 2 2 2 4" xfId="8750" xr:uid="{00000000-0005-0000-0000-00005E420000}"/>
    <cellStyle name="Normal 5 8 2 2 2 2 4 2" xfId="20125" xr:uid="{00000000-0005-0000-0000-00005F420000}"/>
    <cellStyle name="Normal 5 8 2 2 2 2 5" xfId="11133" xr:uid="{00000000-0005-0000-0000-000060420000}"/>
    <cellStyle name="Normal 5 8 2 2 2 2 5 2" xfId="22503" xr:uid="{00000000-0005-0000-0000-000061420000}"/>
    <cellStyle name="Normal 5 8 2 2 2 2 6" xfId="13929" xr:uid="{00000000-0005-0000-0000-000062420000}"/>
    <cellStyle name="Normal 5 8 2 2 2 3" xfId="4708" xr:uid="{00000000-0005-0000-0000-000063420000}"/>
    <cellStyle name="Normal 5 8 2 2 2 3 2" xfId="16084" xr:uid="{00000000-0005-0000-0000-000064420000}"/>
    <cellStyle name="Normal 5 8 2 2 2 4" xfId="6868" xr:uid="{00000000-0005-0000-0000-000065420000}"/>
    <cellStyle name="Normal 5 8 2 2 2 4 2" xfId="18244" xr:uid="{00000000-0005-0000-0000-000066420000}"/>
    <cellStyle name="Normal 5 8 2 2 2 5" xfId="8751" xr:uid="{00000000-0005-0000-0000-000067420000}"/>
    <cellStyle name="Normal 5 8 2 2 2 5 2" xfId="20126" xr:uid="{00000000-0005-0000-0000-000068420000}"/>
    <cellStyle name="Normal 5 8 2 2 2 6" xfId="11132" xr:uid="{00000000-0005-0000-0000-000069420000}"/>
    <cellStyle name="Normal 5 8 2 2 2 6 2" xfId="22502" xr:uid="{00000000-0005-0000-0000-00006A420000}"/>
    <cellStyle name="Normal 5 8 2 2 2 7" xfId="13928" xr:uid="{00000000-0005-0000-0000-00006B420000}"/>
    <cellStyle name="Normal 5 8 2 2 3" xfId="2343" xr:uid="{00000000-0005-0000-0000-00006C420000}"/>
    <cellStyle name="Normal 5 8 2 2 3 2" xfId="4709" xr:uid="{00000000-0005-0000-0000-00006D420000}"/>
    <cellStyle name="Normal 5 8 2 2 3 2 2" xfId="16085" xr:uid="{00000000-0005-0000-0000-00006E420000}"/>
    <cellStyle name="Normal 5 8 2 2 3 3" xfId="6869" xr:uid="{00000000-0005-0000-0000-00006F420000}"/>
    <cellStyle name="Normal 5 8 2 2 3 3 2" xfId="18245" xr:uid="{00000000-0005-0000-0000-000070420000}"/>
    <cellStyle name="Normal 5 8 2 2 3 4" xfId="8752" xr:uid="{00000000-0005-0000-0000-000071420000}"/>
    <cellStyle name="Normal 5 8 2 2 3 4 2" xfId="20127" xr:uid="{00000000-0005-0000-0000-000072420000}"/>
    <cellStyle name="Normal 5 8 2 2 3 5" xfId="11134" xr:uid="{00000000-0005-0000-0000-000073420000}"/>
    <cellStyle name="Normal 5 8 2 2 3 5 2" xfId="22504" xr:uid="{00000000-0005-0000-0000-000074420000}"/>
    <cellStyle name="Normal 5 8 2 2 3 6" xfId="13930" xr:uid="{00000000-0005-0000-0000-000075420000}"/>
    <cellStyle name="Normal 5 8 2 2 4" xfId="4710" xr:uid="{00000000-0005-0000-0000-000076420000}"/>
    <cellStyle name="Normal 5 8 2 2 4 2" xfId="16086" xr:uid="{00000000-0005-0000-0000-000077420000}"/>
    <cellStyle name="Normal 5 8 2 2 5" xfId="6870" xr:uid="{00000000-0005-0000-0000-000078420000}"/>
    <cellStyle name="Normal 5 8 2 2 5 2" xfId="18246" xr:uid="{00000000-0005-0000-0000-000079420000}"/>
    <cellStyle name="Normal 5 8 2 2 6" xfId="8753" xr:uid="{00000000-0005-0000-0000-00007A420000}"/>
    <cellStyle name="Normal 5 8 2 2 6 2" xfId="20128" xr:uid="{00000000-0005-0000-0000-00007B420000}"/>
    <cellStyle name="Normal 5 8 2 2 7" xfId="11131" xr:uid="{00000000-0005-0000-0000-00007C420000}"/>
    <cellStyle name="Normal 5 8 2 2 7 2" xfId="22501" xr:uid="{00000000-0005-0000-0000-00007D420000}"/>
    <cellStyle name="Normal 5 8 2 2 8" xfId="13927" xr:uid="{00000000-0005-0000-0000-00007E420000}"/>
    <cellStyle name="Normal 5 8 2 3" xfId="2344" xr:uid="{00000000-0005-0000-0000-00007F420000}"/>
    <cellStyle name="Normal 5 8 2 3 2" xfId="2345" xr:uid="{00000000-0005-0000-0000-000080420000}"/>
    <cellStyle name="Normal 5 8 2 3 2 2" xfId="2346" xr:uid="{00000000-0005-0000-0000-000081420000}"/>
    <cellStyle name="Normal 5 8 2 3 2 2 2" xfId="4711" xr:uid="{00000000-0005-0000-0000-000082420000}"/>
    <cellStyle name="Normal 5 8 2 3 2 2 2 2" xfId="16087" xr:uid="{00000000-0005-0000-0000-000083420000}"/>
    <cellStyle name="Normal 5 8 2 3 2 2 3" xfId="6871" xr:uid="{00000000-0005-0000-0000-000084420000}"/>
    <cellStyle name="Normal 5 8 2 3 2 2 3 2" xfId="18247" xr:uid="{00000000-0005-0000-0000-000085420000}"/>
    <cellStyle name="Normal 5 8 2 3 2 2 4" xfId="8754" xr:uid="{00000000-0005-0000-0000-000086420000}"/>
    <cellStyle name="Normal 5 8 2 3 2 2 4 2" xfId="20129" xr:uid="{00000000-0005-0000-0000-000087420000}"/>
    <cellStyle name="Normal 5 8 2 3 2 2 5" xfId="11137" xr:uid="{00000000-0005-0000-0000-000088420000}"/>
    <cellStyle name="Normal 5 8 2 3 2 2 5 2" xfId="22507" xr:uid="{00000000-0005-0000-0000-000089420000}"/>
    <cellStyle name="Normal 5 8 2 3 2 2 6" xfId="13933" xr:uid="{00000000-0005-0000-0000-00008A420000}"/>
    <cellStyle name="Normal 5 8 2 3 2 3" xfId="4712" xr:uid="{00000000-0005-0000-0000-00008B420000}"/>
    <cellStyle name="Normal 5 8 2 3 2 3 2" xfId="16088" xr:uid="{00000000-0005-0000-0000-00008C420000}"/>
    <cellStyle name="Normal 5 8 2 3 2 4" xfId="6872" xr:uid="{00000000-0005-0000-0000-00008D420000}"/>
    <cellStyle name="Normal 5 8 2 3 2 4 2" xfId="18248" xr:uid="{00000000-0005-0000-0000-00008E420000}"/>
    <cellStyle name="Normal 5 8 2 3 2 5" xfId="8755" xr:uid="{00000000-0005-0000-0000-00008F420000}"/>
    <cellStyle name="Normal 5 8 2 3 2 5 2" xfId="20130" xr:uid="{00000000-0005-0000-0000-000090420000}"/>
    <cellStyle name="Normal 5 8 2 3 2 6" xfId="11136" xr:uid="{00000000-0005-0000-0000-000091420000}"/>
    <cellStyle name="Normal 5 8 2 3 2 6 2" xfId="22506" xr:uid="{00000000-0005-0000-0000-000092420000}"/>
    <cellStyle name="Normal 5 8 2 3 2 7" xfId="13932" xr:uid="{00000000-0005-0000-0000-000093420000}"/>
    <cellStyle name="Normal 5 8 2 3 3" xfId="2347" xr:uid="{00000000-0005-0000-0000-000094420000}"/>
    <cellStyle name="Normal 5 8 2 3 3 2" xfId="4713" xr:uid="{00000000-0005-0000-0000-000095420000}"/>
    <cellStyle name="Normal 5 8 2 3 3 2 2" xfId="16089" xr:uid="{00000000-0005-0000-0000-000096420000}"/>
    <cellStyle name="Normal 5 8 2 3 3 3" xfId="6873" xr:uid="{00000000-0005-0000-0000-000097420000}"/>
    <cellStyle name="Normal 5 8 2 3 3 3 2" xfId="18249" xr:uid="{00000000-0005-0000-0000-000098420000}"/>
    <cellStyle name="Normal 5 8 2 3 3 4" xfId="8756" xr:uid="{00000000-0005-0000-0000-000099420000}"/>
    <cellStyle name="Normal 5 8 2 3 3 4 2" xfId="20131" xr:uid="{00000000-0005-0000-0000-00009A420000}"/>
    <cellStyle name="Normal 5 8 2 3 3 5" xfId="11138" xr:uid="{00000000-0005-0000-0000-00009B420000}"/>
    <cellStyle name="Normal 5 8 2 3 3 5 2" xfId="22508" xr:uid="{00000000-0005-0000-0000-00009C420000}"/>
    <cellStyle name="Normal 5 8 2 3 3 6" xfId="13934" xr:uid="{00000000-0005-0000-0000-00009D420000}"/>
    <cellStyle name="Normal 5 8 2 3 4" xfId="4714" xr:uid="{00000000-0005-0000-0000-00009E420000}"/>
    <cellStyle name="Normal 5 8 2 3 4 2" xfId="16090" xr:uid="{00000000-0005-0000-0000-00009F420000}"/>
    <cellStyle name="Normal 5 8 2 3 5" xfId="6874" xr:uid="{00000000-0005-0000-0000-0000A0420000}"/>
    <cellStyle name="Normal 5 8 2 3 5 2" xfId="18250" xr:uid="{00000000-0005-0000-0000-0000A1420000}"/>
    <cellStyle name="Normal 5 8 2 3 6" xfId="8757" xr:uid="{00000000-0005-0000-0000-0000A2420000}"/>
    <cellStyle name="Normal 5 8 2 3 6 2" xfId="20132" xr:uid="{00000000-0005-0000-0000-0000A3420000}"/>
    <cellStyle name="Normal 5 8 2 3 7" xfId="11135" xr:uid="{00000000-0005-0000-0000-0000A4420000}"/>
    <cellStyle name="Normal 5 8 2 3 7 2" xfId="22505" xr:uid="{00000000-0005-0000-0000-0000A5420000}"/>
    <cellStyle name="Normal 5 8 2 3 8" xfId="13931" xr:uid="{00000000-0005-0000-0000-0000A6420000}"/>
    <cellStyle name="Normal 5 8 2 4" xfId="2348" xr:uid="{00000000-0005-0000-0000-0000A7420000}"/>
    <cellStyle name="Normal 5 8 2 4 2" xfId="2349" xr:uid="{00000000-0005-0000-0000-0000A8420000}"/>
    <cellStyle name="Normal 5 8 2 4 2 2" xfId="2350" xr:uid="{00000000-0005-0000-0000-0000A9420000}"/>
    <cellStyle name="Normal 5 8 2 4 2 2 2" xfId="4715" xr:uid="{00000000-0005-0000-0000-0000AA420000}"/>
    <cellStyle name="Normal 5 8 2 4 2 2 2 2" xfId="16091" xr:uid="{00000000-0005-0000-0000-0000AB420000}"/>
    <cellStyle name="Normal 5 8 2 4 2 2 3" xfId="6875" xr:uid="{00000000-0005-0000-0000-0000AC420000}"/>
    <cellStyle name="Normal 5 8 2 4 2 2 3 2" xfId="18251" xr:uid="{00000000-0005-0000-0000-0000AD420000}"/>
    <cellStyle name="Normal 5 8 2 4 2 2 4" xfId="8758" xr:uid="{00000000-0005-0000-0000-0000AE420000}"/>
    <cellStyle name="Normal 5 8 2 4 2 2 4 2" xfId="20133" xr:uid="{00000000-0005-0000-0000-0000AF420000}"/>
    <cellStyle name="Normal 5 8 2 4 2 2 5" xfId="11141" xr:uid="{00000000-0005-0000-0000-0000B0420000}"/>
    <cellStyle name="Normal 5 8 2 4 2 2 5 2" xfId="22511" xr:uid="{00000000-0005-0000-0000-0000B1420000}"/>
    <cellStyle name="Normal 5 8 2 4 2 2 6" xfId="13937" xr:uid="{00000000-0005-0000-0000-0000B2420000}"/>
    <cellStyle name="Normal 5 8 2 4 2 3" xfId="4716" xr:uid="{00000000-0005-0000-0000-0000B3420000}"/>
    <cellStyle name="Normal 5 8 2 4 2 3 2" xfId="16092" xr:uid="{00000000-0005-0000-0000-0000B4420000}"/>
    <cellStyle name="Normal 5 8 2 4 2 4" xfId="6876" xr:uid="{00000000-0005-0000-0000-0000B5420000}"/>
    <cellStyle name="Normal 5 8 2 4 2 4 2" xfId="18252" xr:uid="{00000000-0005-0000-0000-0000B6420000}"/>
    <cellStyle name="Normal 5 8 2 4 2 5" xfId="8759" xr:uid="{00000000-0005-0000-0000-0000B7420000}"/>
    <cellStyle name="Normal 5 8 2 4 2 5 2" xfId="20134" xr:uid="{00000000-0005-0000-0000-0000B8420000}"/>
    <cellStyle name="Normal 5 8 2 4 2 6" xfId="11140" xr:uid="{00000000-0005-0000-0000-0000B9420000}"/>
    <cellStyle name="Normal 5 8 2 4 2 6 2" xfId="22510" xr:uid="{00000000-0005-0000-0000-0000BA420000}"/>
    <cellStyle name="Normal 5 8 2 4 2 7" xfId="13936" xr:uid="{00000000-0005-0000-0000-0000BB420000}"/>
    <cellStyle name="Normal 5 8 2 4 3" xfId="2351" xr:uid="{00000000-0005-0000-0000-0000BC420000}"/>
    <cellStyle name="Normal 5 8 2 4 3 2" xfId="4717" xr:uid="{00000000-0005-0000-0000-0000BD420000}"/>
    <cellStyle name="Normal 5 8 2 4 3 2 2" xfId="16093" xr:uid="{00000000-0005-0000-0000-0000BE420000}"/>
    <cellStyle name="Normal 5 8 2 4 3 3" xfId="6877" xr:uid="{00000000-0005-0000-0000-0000BF420000}"/>
    <cellStyle name="Normal 5 8 2 4 3 3 2" xfId="18253" xr:uid="{00000000-0005-0000-0000-0000C0420000}"/>
    <cellStyle name="Normal 5 8 2 4 3 4" xfId="8760" xr:uid="{00000000-0005-0000-0000-0000C1420000}"/>
    <cellStyle name="Normal 5 8 2 4 3 4 2" xfId="20135" xr:uid="{00000000-0005-0000-0000-0000C2420000}"/>
    <cellStyle name="Normal 5 8 2 4 3 5" xfId="11142" xr:uid="{00000000-0005-0000-0000-0000C3420000}"/>
    <cellStyle name="Normal 5 8 2 4 3 5 2" xfId="22512" xr:uid="{00000000-0005-0000-0000-0000C4420000}"/>
    <cellStyle name="Normal 5 8 2 4 3 6" xfId="13938" xr:uid="{00000000-0005-0000-0000-0000C5420000}"/>
    <cellStyle name="Normal 5 8 2 4 4" xfId="4718" xr:uid="{00000000-0005-0000-0000-0000C6420000}"/>
    <cellStyle name="Normal 5 8 2 4 4 2" xfId="16094" xr:uid="{00000000-0005-0000-0000-0000C7420000}"/>
    <cellStyle name="Normal 5 8 2 4 5" xfId="6878" xr:uid="{00000000-0005-0000-0000-0000C8420000}"/>
    <cellStyle name="Normal 5 8 2 4 5 2" xfId="18254" xr:uid="{00000000-0005-0000-0000-0000C9420000}"/>
    <cellStyle name="Normal 5 8 2 4 6" xfId="8761" xr:uid="{00000000-0005-0000-0000-0000CA420000}"/>
    <cellStyle name="Normal 5 8 2 4 6 2" xfId="20136" xr:uid="{00000000-0005-0000-0000-0000CB420000}"/>
    <cellStyle name="Normal 5 8 2 4 7" xfId="11139" xr:uid="{00000000-0005-0000-0000-0000CC420000}"/>
    <cellStyle name="Normal 5 8 2 4 7 2" xfId="22509" xr:uid="{00000000-0005-0000-0000-0000CD420000}"/>
    <cellStyle name="Normal 5 8 2 4 8" xfId="13935" xr:uid="{00000000-0005-0000-0000-0000CE420000}"/>
    <cellStyle name="Normal 5 8 2 5" xfId="2352" xr:uid="{00000000-0005-0000-0000-0000CF420000}"/>
    <cellStyle name="Normal 5 8 2 5 2" xfId="2353" xr:uid="{00000000-0005-0000-0000-0000D0420000}"/>
    <cellStyle name="Normal 5 8 2 5 2 2" xfId="4719" xr:uid="{00000000-0005-0000-0000-0000D1420000}"/>
    <cellStyle name="Normal 5 8 2 5 2 2 2" xfId="16095" xr:uid="{00000000-0005-0000-0000-0000D2420000}"/>
    <cellStyle name="Normal 5 8 2 5 2 3" xfId="6879" xr:uid="{00000000-0005-0000-0000-0000D3420000}"/>
    <cellStyle name="Normal 5 8 2 5 2 3 2" xfId="18255" xr:uid="{00000000-0005-0000-0000-0000D4420000}"/>
    <cellStyle name="Normal 5 8 2 5 2 4" xfId="8762" xr:uid="{00000000-0005-0000-0000-0000D5420000}"/>
    <cellStyle name="Normal 5 8 2 5 2 4 2" xfId="20137" xr:uid="{00000000-0005-0000-0000-0000D6420000}"/>
    <cellStyle name="Normal 5 8 2 5 2 5" xfId="11144" xr:uid="{00000000-0005-0000-0000-0000D7420000}"/>
    <cellStyle name="Normal 5 8 2 5 2 5 2" xfId="22514" xr:uid="{00000000-0005-0000-0000-0000D8420000}"/>
    <cellStyle name="Normal 5 8 2 5 2 6" xfId="13940" xr:uid="{00000000-0005-0000-0000-0000D9420000}"/>
    <cellStyle name="Normal 5 8 2 5 3" xfId="4720" xr:uid="{00000000-0005-0000-0000-0000DA420000}"/>
    <cellStyle name="Normal 5 8 2 5 3 2" xfId="16096" xr:uid="{00000000-0005-0000-0000-0000DB420000}"/>
    <cellStyle name="Normal 5 8 2 5 4" xfId="6880" xr:uid="{00000000-0005-0000-0000-0000DC420000}"/>
    <cellStyle name="Normal 5 8 2 5 4 2" xfId="18256" xr:uid="{00000000-0005-0000-0000-0000DD420000}"/>
    <cellStyle name="Normal 5 8 2 5 5" xfId="8763" xr:uid="{00000000-0005-0000-0000-0000DE420000}"/>
    <cellStyle name="Normal 5 8 2 5 5 2" xfId="20138" xr:uid="{00000000-0005-0000-0000-0000DF420000}"/>
    <cellStyle name="Normal 5 8 2 5 6" xfId="11143" xr:uid="{00000000-0005-0000-0000-0000E0420000}"/>
    <cellStyle name="Normal 5 8 2 5 6 2" xfId="22513" xr:uid="{00000000-0005-0000-0000-0000E1420000}"/>
    <cellStyle name="Normal 5 8 2 5 7" xfId="13939" xr:uid="{00000000-0005-0000-0000-0000E2420000}"/>
    <cellStyle name="Normal 5 8 2 6" xfId="2354" xr:uid="{00000000-0005-0000-0000-0000E3420000}"/>
    <cellStyle name="Normal 5 8 2 6 2" xfId="4721" xr:uid="{00000000-0005-0000-0000-0000E4420000}"/>
    <cellStyle name="Normal 5 8 2 6 2 2" xfId="16097" xr:uid="{00000000-0005-0000-0000-0000E5420000}"/>
    <cellStyle name="Normal 5 8 2 6 3" xfId="6881" xr:uid="{00000000-0005-0000-0000-0000E6420000}"/>
    <cellStyle name="Normal 5 8 2 6 3 2" xfId="18257" xr:uid="{00000000-0005-0000-0000-0000E7420000}"/>
    <cellStyle name="Normal 5 8 2 6 4" xfId="8764" xr:uid="{00000000-0005-0000-0000-0000E8420000}"/>
    <cellStyle name="Normal 5 8 2 6 4 2" xfId="20139" xr:uid="{00000000-0005-0000-0000-0000E9420000}"/>
    <cellStyle name="Normal 5 8 2 6 5" xfId="11145" xr:uid="{00000000-0005-0000-0000-0000EA420000}"/>
    <cellStyle name="Normal 5 8 2 6 5 2" xfId="22515" xr:uid="{00000000-0005-0000-0000-0000EB420000}"/>
    <cellStyle name="Normal 5 8 2 6 6" xfId="13941" xr:uid="{00000000-0005-0000-0000-0000EC420000}"/>
    <cellStyle name="Normal 5 8 2 7" xfId="4722" xr:uid="{00000000-0005-0000-0000-0000ED420000}"/>
    <cellStyle name="Normal 5 8 2 7 2" xfId="16098" xr:uid="{00000000-0005-0000-0000-0000EE420000}"/>
    <cellStyle name="Normal 5 8 2 8" xfId="6882" xr:uid="{00000000-0005-0000-0000-0000EF420000}"/>
    <cellStyle name="Normal 5 8 2 8 2" xfId="18258" xr:uid="{00000000-0005-0000-0000-0000F0420000}"/>
    <cellStyle name="Normal 5 8 2 9" xfId="8765" xr:uid="{00000000-0005-0000-0000-0000F1420000}"/>
    <cellStyle name="Normal 5 8 2 9 2" xfId="20140" xr:uid="{00000000-0005-0000-0000-0000F2420000}"/>
    <cellStyle name="Normal 5 8 3" xfId="2355" xr:uid="{00000000-0005-0000-0000-0000F3420000}"/>
    <cellStyle name="Normal 5 8 3 2" xfId="2356" xr:uid="{00000000-0005-0000-0000-0000F4420000}"/>
    <cellStyle name="Normal 5 8 3 2 2" xfId="2357" xr:uid="{00000000-0005-0000-0000-0000F5420000}"/>
    <cellStyle name="Normal 5 8 3 2 2 2" xfId="4723" xr:uid="{00000000-0005-0000-0000-0000F6420000}"/>
    <cellStyle name="Normal 5 8 3 2 2 2 2" xfId="16099" xr:uid="{00000000-0005-0000-0000-0000F7420000}"/>
    <cellStyle name="Normal 5 8 3 2 2 3" xfId="6883" xr:uid="{00000000-0005-0000-0000-0000F8420000}"/>
    <cellStyle name="Normal 5 8 3 2 2 3 2" xfId="18259" xr:uid="{00000000-0005-0000-0000-0000F9420000}"/>
    <cellStyle name="Normal 5 8 3 2 2 4" xfId="8766" xr:uid="{00000000-0005-0000-0000-0000FA420000}"/>
    <cellStyle name="Normal 5 8 3 2 2 4 2" xfId="20141" xr:uid="{00000000-0005-0000-0000-0000FB420000}"/>
    <cellStyle name="Normal 5 8 3 2 2 5" xfId="11148" xr:uid="{00000000-0005-0000-0000-0000FC420000}"/>
    <cellStyle name="Normal 5 8 3 2 2 5 2" xfId="22518" xr:uid="{00000000-0005-0000-0000-0000FD420000}"/>
    <cellStyle name="Normal 5 8 3 2 2 6" xfId="13944" xr:uid="{00000000-0005-0000-0000-0000FE420000}"/>
    <cellStyle name="Normal 5 8 3 2 3" xfId="4724" xr:uid="{00000000-0005-0000-0000-0000FF420000}"/>
    <cellStyle name="Normal 5 8 3 2 3 2" xfId="16100" xr:uid="{00000000-0005-0000-0000-000000430000}"/>
    <cellStyle name="Normal 5 8 3 2 4" xfId="6884" xr:uid="{00000000-0005-0000-0000-000001430000}"/>
    <cellStyle name="Normal 5 8 3 2 4 2" xfId="18260" xr:uid="{00000000-0005-0000-0000-000002430000}"/>
    <cellStyle name="Normal 5 8 3 2 5" xfId="8767" xr:uid="{00000000-0005-0000-0000-000003430000}"/>
    <cellStyle name="Normal 5 8 3 2 5 2" xfId="20142" xr:uid="{00000000-0005-0000-0000-000004430000}"/>
    <cellStyle name="Normal 5 8 3 2 6" xfId="11147" xr:uid="{00000000-0005-0000-0000-000005430000}"/>
    <cellStyle name="Normal 5 8 3 2 6 2" xfId="22517" xr:uid="{00000000-0005-0000-0000-000006430000}"/>
    <cellStyle name="Normal 5 8 3 2 7" xfId="13943" xr:uid="{00000000-0005-0000-0000-000007430000}"/>
    <cellStyle name="Normal 5 8 3 3" xfId="2358" xr:uid="{00000000-0005-0000-0000-000008430000}"/>
    <cellStyle name="Normal 5 8 3 3 2" xfId="4725" xr:uid="{00000000-0005-0000-0000-000009430000}"/>
    <cellStyle name="Normal 5 8 3 3 2 2" xfId="16101" xr:uid="{00000000-0005-0000-0000-00000A430000}"/>
    <cellStyle name="Normal 5 8 3 3 3" xfId="6885" xr:uid="{00000000-0005-0000-0000-00000B430000}"/>
    <cellStyle name="Normal 5 8 3 3 3 2" xfId="18261" xr:uid="{00000000-0005-0000-0000-00000C430000}"/>
    <cellStyle name="Normal 5 8 3 3 4" xfId="8768" xr:uid="{00000000-0005-0000-0000-00000D430000}"/>
    <cellStyle name="Normal 5 8 3 3 4 2" xfId="20143" xr:uid="{00000000-0005-0000-0000-00000E430000}"/>
    <cellStyle name="Normal 5 8 3 3 5" xfId="11149" xr:uid="{00000000-0005-0000-0000-00000F430000}"/>
    <cellStyle name="Normal 5 8 3 3 5 2" xfId="22519" xr:uid="{00000000-0005-0000-0000-000010430000}"/>
    <cellStyle name="Normal 5 8 3 3 6" xfId="13945" xr:uid="{00000000-0005-0000-0000-000011430000}"/>
    <cellStyle name="Normal 5 8 3 4" xfId="4726" xr:uid="{00000000-0005-0000-0000-000012430000}"/>
    <cellStyle name="Normal 5 8 3 4 2" xfId="16102" xr:uid="{00000000-0005-0000-0000-000013430000}"/>
    <cellStyle name="Normal 5 8 3 5" xfId="6886" xr:uid="{00000000-0005-0000-0000-000014430000}"/>
    <cellStyle name="Normal 5 8 3 5 2" xfId="18262" xr:uid="{00000000-0005-0000-0000-000015430000}"/>
    <cellStyle name="Normal 5 8 3 6" xfId="8769" xr:uid="{00000000-0005-0000-0000-000016430000}"/>
    <cellStyle name="Normal 5 8 3 6 2" xfId="20144" xr:uid="{00000000-0005-0000-0000-000017430000}"/>
    <cellStyle name="Normal 5 8 3 7" xfId="11146" xr:uid="{00000000-0005-0000-0000-000018430000}"/>
    <cellStyle name="Normal 5 8 3 7 2" xfId="22516" xr:uid="{00000000-0005-0000-0000-000019430000}"/>
    <cellStyle name="Normal 5 8 3 8" xfId="13942" xr:uid="{00000000-0005-0000-0000-00001A430000}"/>
    <cellStyle name="Normal 5 8 4" xfId="2359" xr:uid="{00000000-0005-0000-0000-00001B430000}"/>
    <cellStyle name="Normal 5 8 4 2" xfId="2360" xr:uid="{00000000-0005-0000-0000-00001C430000}"/>
    <cellStyle name="Normal 5 8 4 2 2" xfId="2361" xr:uid="{00000000-0005-0000-0000-00001D430000}"/>
    <cellStyle name="Normal 5 8 4 2 2 2" xfId="4727" xr:uid="{00000000-0005-0000-0000-00001E430000}"/>
    <cellStyle name="Normal 5 8 4 2 2 2 2" xfId="16103" xr:uid="{00000000-0005-0000-0000-00001F430000}"/>
    <cellStyle name="Normal 5 8 4 2 2 3" xfId="6887" xr:uid="{00000000-0005-0000-0000-000020430000}"/>
    <cellStyle name="Normal 5 8 4 2 2 3 2" xfId="18263" xr:uid="{00000000-0005-0000-0000-000021430000}"/>
    <cellStyle name="Normal 5 8 4 2 2 4" xfId="8770" xr:uid="{00000000-0005-0000-0000-000022430000}"/>
    <cellStyle name="Normal 5 8 4 2 2 4 2" xfId="20145" xr:uid="{00000000-0005-0000-0000-000023430000}"/>
    <cellStyle name="Normal 5 8 4 2 2 5" xfId="11152" xr:uid="{00000000-0005-0000-0000-000024430000}"/>
    <cellStyle name="Normal 5 8 4 2 2 5 2" xfId="22522" xr:uid="{00000000-0005-0000-0000-000025430000}"/>
    <cellStyle name="Normal 5 8 4 2 2 6" xfId="13948" xr:uid="{00000000-0005-0000-0000-000026430000}"/>
    <cellStyle name="Normal 5 8 4 2 3" xfId="4728" xr:uid="{00000000-0005-0000-0000-000027430000}"/>
    <cellStyle name="Normal 5 8 4 2 3 2" xfId="16104" xr:uid="{00000000-0005-0000-0000-000028430000}"/>
    <cellStyle name="Normal 5 8 4 2 4" xfId="6888" xr:uid="{00000000-0005-0000-0000-000029430000}"/>
    <cellStyle name="Normal 5 8 4 2 4 2" xfId="18264" xr:uid="{00000000-0005-0000-0000-00002A430000}"/>
    <cellStyle name="Normal 5 8 4 2 5" xfId="8771" xr:uid="{00000000-0005-0000-0000-00002B430000}"/>
    <cellStyle name="Normal 5 8 4 2 5 2" xfId="20146" xr:uid="{00000000-0005-0000-0000-00002C430000}"/>
    <cellStyle name="Normal 5 8 4 2 6" xfId="11151" xr:uid="{00000000-0005-0000-0000-00002D430000}"/>
    <cellStyle name="Normal 5 8 4 2 6 2" xfId="22521" xr:uid="{00000000-0005-0000-0000-00002E430000}"/>
    <cellStyle name="Normal 5 8 4 2 7" xfId="13947" xr:uid="{00000000-0005-0000-0000-00002F430000}"/>
    <cellStyle name="Normal 5 8 4 3" xfId="2362" xr:uid="{00000000-0005-0000-0000-000030430000}"/>
    <cellStyle name="Normal 5 8 4 3 2" xfId="4729" xr:uid="{00000000-0005-0000-0000-000031430000}"/>
    <cellStyle name="Normal 5 8 4 3 2 2" xfId="16105" xr:uid="{00000000-0005-0000-0000-000032430000}"/>
    <cellStyle name="Normal 5 8 4 3 3" xfId="6889" xr:uid="{00000000-0005-0000-0000-000033430000}"/>
    <cellStyle name="Normal 5 8 4 3 3 2" xfId="18265" xr:uid="{00000000-0005-0000-0000-000034430000}"/>
    <cellStyle name="Normal 5 8 4 3 4" xfId="8772" xr:uid="{00000000-0005-0000-0000-000035430000}"/>
    <cellStyle name="Normal 5 8 4 3 4 2" xfId="20147" xr:uid="{00000000-0005-0000-0000-000036430000}"/>
    <cellStyle name="Normal 5 8 4 3 5" xfId="11153" xr:uid="{00000000-0005-0000-0000-000037430000}"/>
    <cellStyle name="Normal 5 8 4 3 5 2" xfId="22523" xr:uid="{00000000-0005-0000-0000-000038430000}"/>
    <cellStyle name="Normal 5 8 4 3 6" xfId="13949" xr:uid="{00000000-0005-0000-0000-000039430000}"/>
    <cellStyle name="Normal 5 8 4 4" xfId="4730" xr:uid="{00000000-0005-0000-0000-00003A430000}"/>
    <cellStyle name="Normal 5 8 4 4 2" xfId="16106" xr:uid="{00000000-0005-0000-0000-00003B430000}"/>
    <cellStyle name="Normal 5 8 4 5" xfId="6890" xr:uid="{00000000-0005-0000-0000-00003C430000}"/>
    <cellStyle name="Normal 5 8 4 5 2" xfId="18266" xr:uid="{00000000-0005-0000-0000-00003D430000}"/>
    <cellStyle name="Normal 5 8 4 6" xfId="8773" xr:uid="{00000000-0005-0000-0000-00003E430000}"/>
    <cellStyle name="Normal 5 8 4 6 2" xfId="20148" xr:uid="{00000000-0005-0000-0000-00003F430000}"/>
    <cellStyle name="Normal 5 8 4 7" xfId="11150" xr:uid="{00000000-0005-0000-0000-000040430000}"/>
    <cellStyle name="Normal 5 8 4 7 2" xfId="22520" xr:uid="{00000000-0005-0000-0000-000041430000}"/>
    <cellStyle name="Normal 5 8 4 8" xfId="13946" xr:uid="{00000000-0005-0000-0000-000042430000}"/>
    <cellStyle name="Normal 5 8 5" xfId="2363" xr:uid="{00000000-0005-0000-0000-000043430000}"/>
    <cellStyle name="Normal 5 8 5 2" xfId="2364" xr:uid="{00000000-0005-0000-0000-000044430000}"/>
    <cellStyle name="Normal 5 8 5 2 2" xfId="2365" xr:uid="{00000000-0005-0000-0000-000045430000}"/>
    <cellStyle name="Normal 5 8 5 2 2 2" xfId="4731" xr:uid="{00000000-0005-0000-0000-000046430000}"/>
    <cellStyle name="Normal 5 8 5 2 2 2 2" xfId="16107" xr:uid="{00000000-0005-0000-0000-000047430000}"/>
    <cellStyle name="Normal 5 8 5 2 2 3" xfId="6891" xr:uid="{00000000-0005-0000-0000-000048430000}"/>
    <cellStyle name="Normal 5 8 5 2 2 3 2" xfId="18267" xr:uid="{00000000-0005-0000-0000-000049430000}"/>
    <cellStyle name="Normal 5 8 5 2 2 4" xfId="8774" xr:uid="{00000000-0005-0000-0000-00004A430000}"/>
    <cellStyle name="Normal 5 8 5 2 2 4 2" xfId="20149" xr:uid="{00000000-0005-0000-0000-00004B430000}"/>
    <cellStyle name="Normal 5 8 5 2 2 5" xfId="11156" xr:uid="{00000000-0005-0000-0000-00004C430000}"/>
    <cellStyle name="Normal 5 8 5 2 2 5 2" xfId="22526" xr:uid="{00000000-0005-0000-0000-00004D430000}"/>
    <cellStyle name="Normal 5 8 5 2 2 6" xfId="13952" xr:uid="{00000000-0005-0000-0000-00004E430000}"/>
    <cellStyle name="Normal 5 8 5 2 3" xfId="4732" xr:uid="{00000000-0005-0000-0000-00004F430000}"/>
    <cellStyle name="Normal 5 8 5 2 3 2" xfId="16108" xr:uid="{00000000-0005-0000-0000-000050430000}"/>
    <cellStyle name="Normal 5 8 5 2 4" xfId="6892" xr:uid="{00000000-0005-0000-0000-000051430000}"/>
    <cellStyle name="Normal 5 8 5 2 4 2" xfId="18268" xr:uid="{00000000-0005-0000-0000-000052430000}"/>
    <cellStyle name="Normal 5 8 5 2 5" xfId="8775" xr:uid="{00000000-0005-0000-0000-000053430000}"/>
    <cellStyle name="Normal 5 8 5 2 5 2" xfId="20150" xr:uid="{00000000-0005-0000-0000-000054430000}"/>
    <cellStyle name="Normal 5 8 5 2 6" xfId="11155" xr:uid="{00000000-0005-0000-0000-000055430000}"/>
    <cellStyle name="Normal 5 8 5 2 6 2" xfId="22525" xr:uid="{00000000-0005-0000-0000-000056430000}"/>
    <cellStyle name="Normal 5 8 5 2 7" xfId="13951" xr:uid="{00000000-0005-0000-0000-000057430000}"/>
    <cellStyle name="Normal 5 8 5 3" xfId="2366" xr:uid="{00000000-0005-0000-0000-000058430000}"/>
    <cellStyle name="Normal 5 8 5 3 2" xfId="4733" xr:uid="{00000000-0005-0000-0000-000059430000}"/>
    <cellStyle name="Normal 5 8 5 3 2 2" xfId="16109" xr:uid="{00000000-0005-0000-0000-00005A430000}"/>
    <cellStyle name="Normal 5 8 5 3 3" xfId="6893" xr:uid="{00000000-0005-0000-0000-00005B430000}"/>
    <cellStyle name="Normal 5 8 5 3 3 2" xfId="18269" xr:uid="{00000000-0005-0000-0000-00005C430000}"/>
    <cellStyle name="Normal 5 8 5 3 4" xfId="8776" xr:uid="{00000000-0005-0000-0000-00005D430000}"/>
    <cellStyle name="Normal 5 8 5 3 4 2" xfId="20151" xr:uid="{00000000-0005-0000-0000-00005E430000}"/>
    <cellStyle name="Normal 5 8 5 3 5" xfId="11157" xr:uid="{00000000-0005-0000-0000-00005F430000}"/>
    <cellStyle name="Normal 5 8 5 3 5 2" xfId="22527" xr:uid="{00000000-0005-0000-0000-000060430000}"/>
    <cellStyle name="Normal 5 8 5 3 6" xfId="13953" xr:uid="{00000000-0005-0000-0000-000061430000}"/>
    <cellStyle name="Normal 5 8 5 4" xfId="4734" xr:uid="{00000000-0005-0000-0000-000062430000}"/>
    <cellStyle name="Normal 5 8 5 4 2" xfId="16110" xr:uid="{00000000-0005-0000-0000-000063430000}"/>
    <cellStyle name="Normal 5 8 5 5" xfId="6894" xr:uid="{00000000-0005-0000-0000-000064430000}"/>
    <cellStyle name="Normal 5 8 5 5 2" xfId="18270" xr:uid="{00000000-0005-0000-0000-000065430000}"/>
    <cellStyle name="Normal 5 8 5 6" xfId="8777" xr:uid="{00000000-0005-0000-0000-000066430000}"/>
    <cellStyle name="Normal 5 8 5 6 2" xfId="20152" xr:uid="{00000000-0005-0000-0000-000067430000}"/>
    <cellStyle name="Normal 5 8 5 7" xfId="11154" xr:uid="{00000000-0005-0000-0000-000068430000}"/>
    <cellStyle name="Normal 5 8 5 7 2" xfId="22524" xr:uid="{00000000-0005-0000-0000-000069430000}"/>
    <cellStyle name="Normal 5 8 5 8" xfId="13950" xr:uid="{00000000-0005-0000-0000-00006A430000}"/>
    <cellStyle name="Normal 5 8 6" xfId="2367" xr:uid="{00000000-0005-0000-0000-00006B430000}"/>
    <cellStyle name="Normal 5 8 6 2" xfId="2368" xr:uid="{00000000-0005-0000-0000-00006C430000}"/>
    <cellStyle name="Normal 5 8 6 2 2" xfId="4735" xr:uid="{00000000-0005-0000-0000-00006D430000}"/>
    <cellStyle name="Normal 5 8 6 2 2 2" xfId="16111" xr:uid="{00000000-0005-0000-0000-00006E430000}"/>
    <cellStyle name="Normal 5 8 6 2 3" xfId="6895" xr:uid="{00000000-0005-0000-0000-00006F430000}"/>
    <cellStyle name="Normal 5 8 6 2 3 2" xfId="18271" xr:uid="{00000000-0005-0000-0000-000070430000}"/>
    <cellStyle name="Normal 5 8 6 2 4" xfId="8778" xr:uid="{00000000-0005-0000-0000-000071430000}"/>
    <cellStyle name="Normal 5 8 6 2 4 2" xfId="20153" xr:uid="{00000000-0005-0000-0000-000072430000}"/>
    <cellStyle name="Normal 5 8 6 2 5" xfId="11159" xr:uid="{00000000-0005-0000-0000-000073430000}"/>
    <cellStyle name="Normal 5 8 6 2 5 2" xfId="22529" xr:uid="{00000000-0005-0000-0000-000074430000}"/>
    <cellStyle name="Normal 5 8 6 2 6" xfId="13955" xr:uid="{00000000-0005-0000-0000-000075430000}"/>
    <cellStyle name="Normal 5 8 6 3" xfId="4736" xr:uid="{00000000-0005-0000-0000-000076430000}"/>
    <cellStyle name="Normal 5 8 6 3 2" xfId="16112" xr:uid="{00000000-0005-0000-0000-000077430000}"/>
    <cellStyle name="Normal 5 8 6 4" xfId="6896" xr:uid="{00000000-0005-0000-0000-000078430000}"/>
    <cellStyle name="Normal 5 8 6 4 2" xfId="18272" xr:uid="{00000000-0005-0000-0000-000079430000}"/>
    <cellStyle name="Normal 5 8 6 5" xfId="8779" xr:uid="{00000000-0005-0000-0000-00007A430000}"/>
    <cellStyle name="Normal 5 8 6 5 2" xfId="20154" xr:uid="{00000000-0005-0000-0000-00007B430000}"/>
    <cellStyle name="Normal 5 8 6 6" xfId="11158" xr:uid="{00000000-0005-0000-0000-00007C430000}"/>
    <cellStyle name="Normal 5 8 6 6 2" xfId="22528" xr:uid="{00000000-0005-0000-0000-00007D430000}"/>
    <cellStyle name="Normal 5 8 6 7" xfId="13954" xr:uid="{00000000-0005-0000-0000-00007E430000}"/>
    <cellStyle name="Normal 5 8 7" xfId="2369" xr:uid="{00000000-0005-0000-0000-00007F430000}"/>
    <cellStyle name="Normal 5 8 7 2" xfId="4737" xr:uid="{00000000-0005-0000-0000-000080430000}"/>
    <cellStyle name="Normal 5 8 7 2 2" xfId="16113" xr:uid="{00000000-0005-0000-0000-000081430000}"/>
    <cellStyle name="Normal 5 8 7 3" xfId="6897" xr:uid="{00000000-0005-0000-0000-000082430000}"/>
    <cellStyle name="Normal 5 8 7 3 2" xfId="18273" xr:uid="{00000000-0005-0000-0000-000083430000}"/>
    <cellStyle name="Normal 5 8 7 4" xfId="8780" xr:uid="{00000000-0005-0000-0000-000084430000}"/>
    <cellStyle name="Normal 5 8 7 4 2" xfId="20155" xr:uid="{00000000-0005-0000-0000-000085430000}"/>
    <cellStyle name="Normal 5 8 7 5" xfId="11160" xr:uid="{00000000-0005-0000-0000-000086430000}"/>
    <cellStyle name="Normal 5 8 7 5 2" xfId="22530" xr:uid="{00000000-0005-0000-0000-000087430000}"/>
    <cellStyle name="Normal 5 8 7 6" xfId="13956" xr:uid="{00000000-0005-0000-0000-000088430000}"/>
    <cellStyle name="Normal 5 8 8" xfId="4738" xr:uid="{00000000-0005-0000-0000-000089430000}"/>
    <cellStyle name="Normal 5 8 8 2" xfId="16114" xr:uid="{00000000-0005-0000-0000-00008A430000}"/>
    <cellStyle name="Normal 5 8 9" xfId="6898" xr:uid="{00000000-0005-0000-0000-00008B430000}"/>
    <cellStyle name="Normal 5 8 9 2" xfId="18274" xr:uid="{00000000-0005-0000-0000-00008C430000}"/>
    <cellStyle name="Normal 5 9" xfId="2370" xr:uid="{00000000-0005-0000-0000-00008D430000}"/>
    <cellStyle name="Normal 5 9 10" xfId="8781" xr:uid="{00000000-0005-0000-0000-00008E430000}"/>
    <cellStyle name="Normal 5 9 10 2" xfId="20156" xr:uid="{00000000-0005-0000-0000-00008F430000}"/>
    <cellStyle name="Normal 5 9 11" xfId="11161" xr:uid="{00000000-0005-0000-0000-000090430000}"/>
    <cellStyle name="Normal 5 9 11 2" xfId="22531" xr:uid="{00000000-0005-0000-0000-000091430000}"/>
    <cellStyle name="Normal 5 9 12" xfId="13957" xr:uid="{00000000-0005-0000-0000-000092430000}"/>
    <cellStyle name="Normal 5 9 2" xfId="2371" xr:uid="{00000000-0005-0000-0000-000093430000}"/>
    <cellStyle name="Normal 5 9 2 10" xfId="11162" xr:uid="{00000000-0005-0000-0000-000094430000}"/>
    <cellStyle name="Normal 5 9 2 10 2" xfId="22532" xr:uid="{00000000-0005-0000-0000-000095430000}"/>
    <cellStyle name="Normal 5 9 2 11" xfId="13958" xr:uid="{00000000-0005-0000-0000-000096430000}"/>
    <cellStyle name="Normal 5 9 2 2" xfId="2372" xr:uid="{00000000-0005-0000-0000-000097430000}"/>
    <cellStyle name="Normal 5 9 2 2 2" xfId="2373" xr:uid="{00000000-0005-0000-0000-000098430000}"/>
    <cellStyle name="Normal 5 9 2 2 2 2" xfId="2374" xr:uid="{00000000-0005-0000-0000-000099430000}"/>
    <cellStyle name="Normal 5 9 2 2 2 2 2" xfId="4739" xr:uid="{00000000-0005-0000-0000-00009A430000}"/>
    <cellStyle name="Normal 5 9 2 2 2 2 2 2" xfId="16115" xr:uid="{00000000-0005-0000-0000-00009B430000}"/>
    <cellStyle name="Normal 5 9 2 2 2 2 3" xfId="6899" xr:uid="{00000000-0005-0000-0000-00009C430000}"/>
    <cellStyle name="Normal 5 9 2 2 2 2 3 2" xfId="18275" xr:uid="{00000000-0005-0000-0000-00009D430000}"/>
    <cellStyle name="Normal 5 9 2 2 2 2 4" xfId="8782" xr:uid="{00000000-0005-0000-0000-00009E430000}"/>
    <cellStyle name="Normal 5 9 2 2 2 2 4 2" xfId="20157" xr:uid="{00000000-0005-0000-0000-00009F430000}"/>
    <cellStyle name="Normal 5 9 2 2 2 2 5" xfId="11165" xr:uid="{00000000-0005-0000-0000-0000A0430000}"/>
    <cellStyle name="Normal 5 9 2 2 2 2 5 2" xfId="22535" xr:uid="{00000000-0005-0000-0000-0000A1430000}"/>
    <cellStyle name="Normal 5 9 2 2 2 2 6" xfId="13961" xr:uid="{00000000-0005-0000-0000-0000A2430000}"/>
    <cellStyle name="Normal 5 9 2 2 2 3" xfId="4740" xr:uid="{00000000-0005-0000-0000-0000A3430000}"/>
    <cellStyle name="Normal 5 9 2 2 2 3 2" xfId="16116" xr:uid="{00000000-0005-0000-0000-0000A4430000}"/>
    <cellStyle name="Normal 5 9 2 2 2 4" xfId="6900" xr:uid="{00000000-0005-0000-0000-0000A5430000}"/>
    <cellStyle name="Normal 5 9 2 2 2 4 2" xfId="18276" xr:uid="{00000000-0005-0000-0000-0000A6430000}"/>
    <cellStyle name="Normal 5 9 2 2 2 5" xfId="8783" xr:uid="{00000000-0005-0000-0000-0000A7430000}"/>
    <cellStyle name="Normal 5 9 2 2 2 5 2" xfId="20158" xr:uid="{00000000-0005-0000-0000-0000A8430000}"/>
    <cellStyle name="Normal 5 9 2 2 2 6" xfId="11164" xr:uid="{00000000-0005-0000-0000-0000A9430000}"/>
    <cellStyle name="Normal 5 9 2 2 2 6 2" xfId="22534" xr:uid="{00000000-0005-0000-0000-0000AA430000}"/>
    <cellStyle name="Normal 5 9 2 2 2 7" xfId="13960" xr:uid="{00000000-0005-0000-0000-0000AB430000}"/>
    <cellStyle name="Normal 5 9 2 2 3" xfId="2375" xr:uid="{00000000-0005-0000-0000-0000AC430000}"/>
    <cellStyle name="Normal 5 9 2 2 3 2" xfId="4741" xr:uid="{00000000-0005-0000-0000-0000AD430000}"/>
    <cellStyle name="Normal 5 9 2 2 3 2 2" xfId="16117" xr:uid="{00000000-0005-0000-0000-0000AE430000}"/>
    <cellStyle name="Normal 5 9 2 2 3 3" xfId="6901" xr:uid="{00000000-0005-0000-0000-0000AF430000}"/>
    <cellStyle name="Normal 5 9 2 2 3 3 2" xfId="18277" xr:uid="{00000000-0005-0000-0000-0000B0430000}"/>
    <cellStyle name="Normal 5 9 2 2 3 4" xfId="8784" xr:uid="{00000000-0005-0000-0000-0000B1430000}"/>
    <cellStyle name="Normal 5 9 2 2 3 4 2" xfId="20159" xr:uid="{00000000-0005-0000-0000-0000B2430000}"/>
    <cellStyle name="Normal 5 9 2 2 3 5" xfId="11166" xr:uid="{00000000-0005-0000-0000-0000B3430000}"/>
    <cellStyle name="Normal 5 9 2 2 3 5 2" xfId="22536" xr:uid="{00000000-0005-0000-0000-0000B4430000}"/>
    <cellStyle name="Normal 5 9 2 2 3 6" xfId="13962" xr:uid="{00000000-0005-0000-0000-0000B5430000}"/>
    <cellStyle name="Normal 5 9 2 2 4" xfId="4742" xr:uid="{00000000-0005-0000-0000-0000B6430000}"/>
    <cellStyle name="Normal 5 9 2 2 4 2" xfId="16118" xr:uid="{00000000-0005-0000-0000-0000B7430000}"/>
    <cellStyle name="Normal 5 9 2 2 5" xfId="6902" xr:uid="{00000000-0005-0000-0000-0000B8430000}"/>
    <cellStyle name="Normal 5 9 2 2 5 2" xfId="18278" xr:uid="{00000000-0005-0000-0000-0000B9430000}"/>
    <cellStyle name="Normal 5 9 2 2 6" xfId="8785" xr:uid="{00000000-0005-0000-0000-0000BA430000}"/>
    <cellStyle name="Normal 5 9 2 2 6 2" xfId="20160" xr:uid="{00000000-0005-0000-0000-0000BB430000}"/>
    <cellStyle name="Normal 5 9 2 2 7" xfId="11163" xr:uid="{00000000-0005-0000-0000-0000BC430000}"/>
    <cellStyle name="Normal 5 9 2 2 7 2" xfId="22533" xr:uid="{00000000-0005-0000-0000-0000BD430000}"/>
    <cellStyle name="Normal 5 9 2 2 8" xfId="13959" xr:uid="{00000000-0005-0000-0000-0000BE430000}"/>
    <cellStyle name="Normal 5 9 2 3" xfId="2376" xr:uid="{00000000-0005-0000-0000-0000BF430000}"/>
    <cellStyle name="Normal 5 9 2 3 2" xfId="2377" xr:uid="{00000000-0005-0000-0000-0000C0430000}"/>
    <cellStyle name="Normal 5 9 2 3 2 2" xfId="2378" xr:uid="{00000000-0005-0000-0000-0000C1430000}"/>
    <cellStyle name="Normal 5 9 2 3 2 2 2" xfId="4743" xr:uid="{00000000-0005-0000-0000-0000C2430000}"/>
    <cellStyle name="Normal 5 9 2 3 2 2 2 2" xfId="16119" xr:uid="{00000000-0005-0000-0000-0000C3430000}"/>
    <cellStyle name="Normal 5 9 2 3 2 2 3" xfId="6903" xr:uid="{00000000-0005-0000-0000-0000C4430000}"/>
    <cellStyle name="Normal 5 9 2 3 2 2 3 2" xfId="18279" xr:uid="{00000000-0005-0000-0000-0000C5430000}"/>
    <cellStyle name="Normal 5 9 2 3 2 2 4" xfId="8786" xr:uid="{00000000-0005-0000-0000-0000C6430000}"/>
    <cellStyle name="Normal 5 9 2 3 2 2 4 2" xfId="20161" xr:uid="{00000000-0005-0000-0000-0000C7430000}"/>
    <cellStyle name="Normal 5 9 2 3 2 2 5" xfId="11169" xr:uid="{00000000-0005-0000-0000-0000C8430000}"/>
    <cellStyle name="Normal 5 9 2 3 2 2 5 2" xfId="22539" xr:uid="{00000000-0005-0000-0000-0000C9430000}"/>
    <cellStyle name="Normal 5 9 2 3 2 2 6" xfId="13965" xr:uid="{00000000-0005-0000-0000-0000CA430000}"/>
    <cellStyle name="Normal 5 9 2 3 2 3" xfId="4744" xr:uid="{00000000-0005-0000-0000-0000CB430000}"/>
    <cellStyle name="Normal 5 9 2 3 2 3 2" xfId="16120" xr:uid="{00000000-0005-0000-0000-0000CC430000}"/>
    <cellStyle name="Normal 5 9 2 3 2 4" xfId="6904" xr:uid="{00000000-0005-0000-0000-0000CD430000}"/>
    <cellStyle name="Normal 5 9 2 3 2 4 2" xfId="18280" xr:uid="{00000000-0005-0000-0000-0000CE430000}"/>
    <cellStyle name="Normal 5 9 2 3 2 5" xfId="8787" xr:uid="{00000000-0005-0000-0000-0000CF430000}"/>
    <cellStyle name="Normal 5 9 2 3 2 5 2" xfId="20162" xr:uid="{00000000-0005-0000-0000-0000D0430000}"/>
    <cellStyle name="Normal 5 9 2 3 2 6" xfId="11168" xr:uid="{00000000-0005-0000-0000-0000D1430000}"/>
    <cellStyle name="Normal 5 9 2 3 2 6 2" xfId="22538" xr:uid="{00000000-0005-0000-0000-0000D2430000}"/>
    <cellStyle name="Normal 5 9 2 3 2 7" xfId="13964" xr:uid="{00000000-0005-0000-0000-0000D3430000}"/>
    <cellStyle name="Normal 5 9 2 3 3" xfId="2379" xr:uid="{00000000-0005-0000-0000-0000D4430000}"/>
    <cellStyle name="Normal 5 9 2 3 3 2" xfId="4745" xr:uid="{00000000-0005-0000-0000-0000D5430000}"/>
    <cellStyle name="Normal 5 9 2 3 3 2 2" xfId="16121" xr:uid="{00000000-0005-0000-0000-0000D6430000}"/>
    <cellStyle name="Normal 5 9 2 3 3 3" xfId="6905" xr:uid="{00000000-0005-0000-0000-0000D7430000}"/>
    <cellStyle name="Normal 5 9 2 3 3 3 2" xfId="18281" xr:uid="{00000000-0005-0000-0000-0000D8430000}"/>
    <cellStyle name="Normal 5 9 2 3 3 4" xfId="8788" xr:uid="{00000000-0005-0000-0000-0000D9430000}"/>
    <cellStyle name="Normal 5 9 2 3 3 4 2" xfId="20163" xr:uid="{00000000-0005-0000-0000-0000DA430000}"/>
    <cellStyle name="Normal 5 9 2 3 3 5" xfId="11170" xr:uid="{00000000-0005-0000-0000-0000DB430000}"/>
    <cellStyle name="Normal 5 9 2 3 3 5 2" xfId="22540" xr:uid="{00000000-0005-0000-0000-0000DC430000}"/>
    <cellStyle name="Normal 5 9 2 3 3 6" xfId="13966" xr:uid="{00000000-0005-0000-0000-0000DD430000}"/>
    <cellStyle name="Normal 5 9 2 3 4" xfId="4746" xr:uid="{00000000-0005-0000-0000-0000DE430000}"/>
    <cellStyle name="Normal 5 9 2 3 4 2" xfId="16122" xr:uid="{00000000-0005-0000-0000-0000DF430000}"/>
    <cellStyle name="Normal 5 9 2 3 5" xfId="6906" xr:uid="{00000000-0005-0000-0000-0000E0430000}"/>
    <cellStyle name="Normal 5 9 2 3 5 2" xfId="18282" xr:uid="{00000000-0005-0000-0000-0000E1430000}"/>
    <cellStyle name="Normal 5 9 2 3 6" xfId="8789" xr:uid="{00000000-0005-0000-0000-0000E2430000}"/>
    <cellStyle name="Normal 5 9 2 3 6 2" xfId="20164" xr:uid="{00000000-0005-0000-0000-0000E3430000}"/>
    <cellStyle name="Normal 5 9 2 3 7" xfId="11167" xr:uid="{00000000-0005-0000-0000-0000E4430000}"/>
    <cellStyle name="Normal 5 9 2 3 7 2" xfId="22537" xr:uid="{00000000-0005-0000-0000-0000E5430000}"/>
    <cellStyle name="Normal 5 9 2 3 8" xfId="13963" xr:uid="{00000000-0005-0000-0000-0000E6430000}"/>
    <cellStyle name="Normal 5 9 2 4" xfId="2380" xr:uid="{00000000-0005-0000-0000-0000E7430000}"/>
    <cellStyle name="Normal 5 9 2 4 2" xfId="2381" xr:uid="{00000000-0005-0000-0000-0000E8430000}"/>
    <cellStyle name="Normal 5 9 2 4 2 2" xfId="2382" xr:uid="{00000000-0005-0000-0000-0000E9430000}"/>
    <cellStyle name="Normal 5 9 2 4 2 2 2" xfId="4747" xr:uid="{00000000-0005-0000-0000-0000EA430000}"/>
    <cellStyle name="Normal 5 9 2 4 2 2 2 2" xfId="16123" xr:uid="{00000000-0005-0000-0000-0000EB430000}"/>
    <cellStyle name="Normal 5 9 2 4 2 2 3" xfId="6907" xr:uid="{00000000-0005-0000-0000-0000EC430000}"/>
    <cellStyle name="Normal 5 9 2 4 2 2 3 2" xfId="18283" xr:uid="{00000000-0005-0000-0000-0000ED430000}"/>
    <cellStyle name="Normal 5 9 2 4 2 2 4" xfId="8790" xr:uid="{00000000-0005-0000-0000-0000EE430000}"/>
    <cellStyle name="Normal 5 9 2 4 2 2 4 2" xfId="20165" xr:uid="{00000000-0005-0000-0000-0000EF430000}"/>
    <cellStyle name="Normal 5 9 2 4 2 2 5" xfId="11173" xr:uid="{00000000-0005-0000-0000-0000F0430000}"/>
    <cellStyle name="Normal 5 9 2 4 2 2 5 2" xfId="22543" xr:uid="{00000000-0005-0000-0000-0000F1430000}"/>
    <cellStyle name="Normal 5 9 2 4 2 2 6" xfId="13969" xr:uid="{00000000-0005-0000-0000-0000F2430000}"/>
    <cellStyle name="Normal 5 9 2 4 2 3" xfId="4748" xr:uid="{00000000-0005-0000-0000-0000F3430000}"/>
    <cellStyle name="Normal 5 9 2 4 2 3 2" xfId="16124" xr:uid="{00000000-0005-0000-0000-0000F4430000}"/>
    <cellStyle name="Normal 5 9 2 4 2 4" xfId="6908" xr:uid="{00000000-0005-0000-0000-0000F5430000}"/>
    <cellStyle name="Normal 5 9 2 4 2 4 2" xfId="18284" xr:uid="{00000000-0005-0000-0000-0000F6430000}"/>
    <cellStyle name="Normal 5 9 2 4 2 5" xfId="8791" xr:uid="{00000000-0005-0000-0000-0000F7430000}"/>
    <cellStyle name="Normal 5 9 2 4 2 5 2" xfId="20166" xr:uid="{00000000-0005-0000-0000-0000F8430000}"/>
    <cellStyle name="Normal 5 9 2 4 2 6" xfId="11172" xr:uid="{00000000-0005-0000-0000-0000F9430000}"/>
    <cellStyle name="Normal 5 9 2 4 2 6 2" xfId="22542" xr:uid="{00000000-0005-0000-0000-0000FA430000}"/>
    <cellStyle name="Normal 5 9 2 4 2 7" xfId="13968" xr:uid="{00000000-0005-0000-0000-0000FB430000}"/>
    <cellStyle name="Normal 5 9 2 4 3" xfId="2383" xr:uid="{00000000-0005-0000-0000-0000FC430000}"/>
    <cellStyle name="Normal 5 9 2 4 3 2" xfId="4749" xr:uid="{00000000-0005-0000-0000-0000FD430000}"/>
    <cellStyle name="Normal 5 9 2 4 3 2 2" xfId="16125" xr:uid="{00000000-0005-0000-0000-0000FE430000}"/>
    <cellStyle name="Normal 5 9 2 4 3 3" xfId="6909" xr:uid="{00000000-0005-0000-0000-0000FF430000}"/>
    <cellStyle name="Normal 5 9 2 4 3 3 2" xfId="18285" xr:uid="{00000000-0005-0000-0000-000000440000}"/>
    <cellStyle name="Normal 5 9 2 4 3 4" xfId="8792" xr:uid="{00000000-0005-0000-0000-000001440000}"/>
    <cellStyle name="Normal 5 9 2 4 3 4 2" xfId="20167" xr:uid="{00000000-0005-0000-0000-000002440000}"/>
    <cellStyle name="Normal 5 9 2 4 3 5" xfId="11174" xr:uid="{00000000-0005-0000-0000-000003440000}"/>
    <cellStyle name="Normal 5 9 2 4 3 5 2" xfId="22544" xr:uid="{00000000-0005-0000-0000-000004440000}"/>
    <cellStyle name="Normal 5 9 2 4 3 6" xfId="13970" xr:uid="{00000000-0005-0000-0000-000005440000}"/>
    <cellStyle name="Normal 5 9 2 4 4" xfId="4750" xr:uid="{00000000-0005-0000-0000-000006440000}"/>
    <cellStyle name="Normal 5 9 2 4 4 2" xfId="16126" xr:uid="{00000000-0005-0000-0000-000007440000}"/>
    <cellStyle name="Normal 5 9 2 4 5" xfId="6910" xr:uid="{00000000-0005-0000-0000-000008440000}"/>
    <cellStyle name="Normal 5 9 2 4 5 2" xfId="18286" xr:uid="{00000000-0005-0000-0000-000009440000}"/>
    <cellStyle name="Normal 5 9 2 4 6" xfId="8793" xr:uid="{00000000-0005-0000-0000-00000A440000}"/>
    <cellStyle name="Normal 5 9 2 4 6 2" xfId="20168" xr:uid="{00000000-0005-0000-0000-00000B440000}"/>
    <cellStyle name="Normal 5 9 2 4 7" xfId="11171" xr:uid="{00000000-0005-0000-0000-00000C440000}"/>
    <cellStyle name="Normal 5 9 2 4 7 2" xfId="22541" xr:uid="{00000000-0005-0000-0000-00000D440000}"/>
    <cellStyle name="Normal 5 9 2 4 8" xfId="13967" xr:uid="{00000000-0005-0000-0000-00000E440000}"/>
    <cellStyle name="Normal 5 9 2 5" xfId="2384" xr:uid="{00000000-0005-0000-0000-00000F440000}"/>
    <cellStyle name="Normal 5 9 2 5 2" xfId="2385" xr:uid="{00000000-0005-0000-0000-000010440000}"/>
    <cellStyle name="Normal 5 9 2 5 2 2" xfId="4751" xr:uid="{00000000-0005-0000-0000-000011440000}"/>
    <cellStyle name="Normal 5 9 2 5 2 2 2" xfId="16127" xr:uid="{00000000-0005-0000-0000-000012440000}"/>
    <cellStyle name="Normal 5 9 2 5 2 3" xfId="6911" xr:uid="{00000000-0005-0000-0000-000013440000}"/>
    <cellStyle name="Normal 5 9 2 5 2 3 2" xfId="18287" xr:uid="{00000000-0005-0000-0000-000014440000}"/>
    <cellStyle name="Normal 5 9 2 5 2 4" xfId="8794" xr:uid="{00000000-0005-0000-0000-000015440000}"/>
    <cellStyle name="Normal 5 9 2 5 2 4 2" xfId="20169" xr:uid="{00000000-0005-0000-0000-000016440000}"/>
    <cellStyle name="Normal 5 9 2 5 2 5" xfId="11176" xr:uid="{00000000-0005-0000-0000-000017440000}"/>
    <cellStyle name="Normal 5 9 2 5 2 5 2" xfId="22546" xr:uid="{00000000-0005-0000-0000-000018440000}"/>
    <cellStyle name="Normal 5 9 2 5 2 6" xfId="13972" xr:uid="{00000000-0005-0000-0000-000019440000}"/>
    <cellStyle name="Normal 5 9 2 5 3" xfId="4752" xr:uid="{00000000-0005-0000-0000-00001A440000}"/>
    <cellStyle name="Normal 5 9 2 5 3 2" xfId="16128" xr:uid="{00000000-0005-0000-0000-00001B440000}"/>
    <cellStyle name="Normal 5 9 2 5 4" xfId="6912" xr:uid="{00000000-0005-0000-0000-00001C440000}"/>
    <cellStyle name="Normal 5 9 2 5 4 2" xfId="18288" xr:uid="{00000000-0005-0000-0000-00001D440000}"/>
    <cellStyle name="Normal 5 9 2 5 5" xfId="8795" xr:uid="{00000000-0005-0000-0000-00001E440000}"/>
    <cellStyle name="Normal 5 9 2 5 5 2" xfId="20170" xr:uid="{00000000-0005-0000-0000-00001F440000}"/>
    <cellStyle name="Normal 5 9 2 5 6" xfId="11175" xr:uid="{00000000-0005-0000-0000-000020440000}"/>
    <cellStyle name="Normal 5 9 2 5 6 2" xfId="22545" xr:uid="{00000000-0005-0000-0000-000021440000}"/>
    <cellStyle name="Normal 5 9 2 5 7" xfId="13971" xr:uid="{00000000-0005-0000-0000-000022440000}"/>
    <cellStyle name="Normal 5 9 2 6" xfId="2386" xr:uid="{00000000-0005-0000-0000-000023440000}"/>
    <cellStyle name="Normal 5 9 2 6 2" xfId="4753" xr:uid="{00000000-0005-0000-0000-000024440000}"/>
    <cellStyle name="Normal 5 9 2 6 2 2" xfId="16129" xr:uid="{00000000-0005-0000-0000-000025440000}"/>
    <cellStyle name="Normal 5 9 2 6 3" xfId="6913" xr:uid="{00000000-0005-0000-0000-000026440000}"/>
    <cellStyle name="Normal 5 9 2 6 3 2" xfId="18289" xr:uid="{00000000-0005-0000-0000-000027440000}"/>
    <cellStyle name="Normal 5 9 2 6 4" xfId="8796" xr:uid="{00000000-0005-0000-0000-000028440000}"/>
    <cellStyle name="Normal 5 9 2 6 4 2" xfId="20171" xr:uid="{00000000-0005-0000-0000-000029440000}"/>
    <cellStyle name="Normal 5 9 2 6 5" xfId="11177" xr:uid="{00000000-0005-0000-0000-00002A440000}"/>
    <cellStyle name="Normal 5 9 2 6 5 2" xfId="22547" xr:uid="{00000000-0005-0000-0000-00002B440000}"/>
    <cellStyle name="Normal 5 9 2 6 6" xfId="13973" xr:uid="{00000000-0005-0000-0000-00002C440000}"/>
    <cellStyle name="Normal 5 9 2 7" xfId="4754" xr:uid="{00000000-0005-0000-0000-00002D440000}"/>
    <cellStyle name="Normal 5 9 2 7 2" xfId="16130" xr:uid="{00000000-0005-0000-0000-00002E440000}"/>
    <cellStyle name="Normal 5 9 2 8" xfId="6914" xr:uid="{00000000-0005-0000-0000-00002F440000}"/>
    <cellStyle name="Normal 5 9 2 8 2" xfId="18290" xr:uid="{00000000-0005-0000-0000-000030440000}"/>
    <cellStyle name="Normal 5 9 2 9" xfId="8797" xr:uid="{00000000-0005-0000-0000-000031440000}"/>
    <cellStyle name="Normal 5 9 2 9 2" xfId="20172" xr:uid="{00000000-0005-0000-0000-000032440000}"/>
    <cellStyle name="Normal 5 9 3" xfId="2387" xr:uid="{00000000-0005-0000-0000-000033440000}"/>
    <cellStyle name="Normal 5 9 3 2" xfId="2388" xr:uid="{00000000-0005-0000-0000-000034440000}"/>
    <cellStyle name="Normal 5 9 3 2 2" xfId="2389" xr:uid="{00000000-0005-0000-0000-000035440000}"/>
    <cellStyle name="Normal 5 9 3 2 2 2" xfId="4755" xr:uid="{00000000-0005-0000-0000-000036440000}"/>
    <cellStyle name="Normal 5 9 3 2 2 2 2" xfId="16131" xr:uid="{00000000-0005-0000-0000-000037440000}"/>
    <cellStyle name="Normal 5 9 3 2 2 3" xfId="6915" xr:uid="{00000000-0005-0000-0000-000038440000}"/>
    <cellStyle name="Normal 5 9 3 2 2 3 2" xfId="18291" xr:uid="{00000000-0005-0000-0000-000039440000}"/>
    <cellStyle name="Normal 5 9 3 2 2 4" xfId="8798" xr:uid="{00000000-0005-0000-0000-00003A440000}"/>
    <cellStyle name="Normal 5 9 3 2 2 4 2" xfId="20173" xr:uid="{00000000-0005-0000-0000-00003B440000}"/>
    <cellStyle name="Normal 5 9 3 2 2 5" xfId="11180" xr:uid="{00000000-0005-0000-0000-00003C440000}"/>
    <cellStyle name="Normal 5 9 3 2 2 5 2" xfId="22550" xr:uid="{00000000-0005-0000-0000-00003D440000}"/>
    <cellStyle name="Normal 5 9 3 2 2 6" xfId="13976" xr:uid="{00000000-0005-0000-0000-00003E440000}"/>
    <cellStyle name="Normal 5 9 3 2 3" xfId="4756" xr:uid="{00000000-0005-0000-0000-00003F440000}"/>
    <cellStyle name="Normal 5 9 3 2 3 2" xfId="16132" xr:uid="{00000000-0005-0000-0000-000040440000}"/>
    <cellStyle name="Normal 5 9 3 2 4" xfId="6916" xr:uid="{00000000-0005-0000-0000-000041440000}"/>
    <cellStyle name="Normal 5 9 3 2 4 2" xfId="18292" xr:uid="{00000000-0005-0000-0000-000042440000}"/>
    <cellStyle name="Normal 5 9 3 2 5" xfId="8799" xr:uid="{00000000-0005-0000-0000-000043440000}"/>
    <cellStyle name="Normal 5 9 3 2 5 2" xfId="20174" xr:uid="{00000000-0005-0000-0000-000044440000}"/>
    <cellStyle name="Normal 5 9 3 2 6" xfId="11179" xr:uid="{00000000-0005-0000-0000-000045440000}"/>
    <cellStyle name="Normal 5 9 3 2 6 2" xfId="22549" xr:uid="{00000000-0005-0000-0000-000046440000}"/>
    <cellStyle name="Normal 5 9 3 2 7" xfId="13975" xr:uid="{00000000-0005-0000-0000-000047440000}"/>
    <cellStyle name="Normal 5 9 3 3" xfId="2390" xr:uid="{00000000-0005-0000-0000-000048440000}"/>
    <cellStyle name="Normal 5 9 3 3 2" xfId="4757" xr:uid="{00000000-0005-0000-0000-000049440000}"/>
    <cellStyle name="Normal 5 9 3 3 2 2" xfId="16133" xr:uid="{00000000-0005-0000-0000-00004A440000}"/>
    <cellStyle name="Normal 5 9 3 3 3" xfId="6917" xr:uid="{00000000-0005-0000-0000-00004B440000}"/>
    <cellStyle name="Normal 5 9 3 3 3 2" xfId="18293" xr:uid="{00000000-0005-0000-0000-00004C440000}"/>
    <cellStyle name="Normal 5 9 3 3 4" xfId="8800" xr:uid="{00000000-0005-0000-0000-00004D440000}"/>
    <cellStyle name="Normal 5 9 3 3 4 2" xfId="20175" xr:uid="{00000000-0005-0000-0000-00004E440000}"/>
    <cellStyle name="Normal 5 9 3 3 5" xfId="11181" xr:uid="{00000000-0005-0000-0000-00004F440000}"/>
    <cellStyle name="Normal 5 9 3 3 5 2" xfId="22551" xr:uid="{00000000-0005-0000-0000-000050440000}"/>
    <cellStyle name="Normal 5 9 3 3 6" xfId="13977" xr:uid="{00000000-0005-0000-0000-000051440000}"/>
    <cellStyle name="Normal 5 9 3 4" xfId="4758" xr:uid="{00000000-0005-0000-0000-000052440000}"/>
    <cellStyle name="Normal 5 9 3 4 2" xfId="16134" xr:uid="{00000000-0005-0000-0000-000053440000}"/>
    <cellStyle name="Normal 5 9 3 5" xfId="6918" xr:uid="{00000000-0005-0000-0000-000054440000}"/>
    <cellStyle name="Normal 5 9 3 5 2" xfId="18294" xr:uid="{00000000-0005-0000-0000-000055440000}"/>
    <cellStyle name="Normal 5 9 3 6" xfId="8801" xr:uid="{00000000-0005-0000-0000-000056440000}"/>
    <cellStyle name="Normal 5 9 3 6 2" xfId="20176" xr:uid="{00000000-0005-0000-0000-000057440000}"/>
    <cellStyle name="Normal 5 9 3 7" xfId="11178" xr:uid="{00000000-0005-0000-0000-000058440000}"/>
    <cellStyle name="Normal 5 9 3 7 2" xfId="22548" xr:uid="{00000000-0005-0000-0000-000059440000}"/>
    <cellStyle name="Normal 5 9 3 8" xfId="13974" xr:uid="{00000000-0005-0000-0000-00005A440000}"/>
    <cellStyle name="Normal 5 9 4" xfId="2391" xr:uid="{00000000-0005-0000-0000-00005B440000}"/>
    <cellStyle name="Normal 5 9 4 2" xfId="2392" xr:uid="{00000000-0005-0000-0000-00005C440000}"/>
    <cellStyle name="Normal 5 9 4 2 2" xfId="2393" xr:uid="{00000000-0005-0000-0000-00005D440000}"/>
    <cellStyle name="Normal 5 9 4 2 2 2" xfId="4759" xr:uid="{00000000-0005-0000-0000-00005E440000}"/>
    <cellStyle name="Normal 5 9 4 2 2 2 2" xfId="16135" xr:uid="{00000000-0005-0000-0000-00005F440000}"/>
    <cellStyle name="Normal 5 9 4 2 2 3" xfId="6919" xr:uid="{00000000-0005-0000-0000-000060440000}"/>
    <cellStyle name="Normal 5 9 4 2 2 3 2" xfId="18295" xr:uid="{00000000-0005-0000-0000-000061440000}"/>
    <cellStyle name="Normal 5 9 4 2 2 4" xfId="8802" xr:uid="{00000000-0005-0000-0000-000062440000}"/>
    <cellStyle name="Normal 5 9 4 2 2 4 2" xfId="20177" xr:uid="{00000000-0005-0000-0000-000063440000}"/>
    <cellStyle name="Normal 5 9 4 2 2 5" xfId="11184" xr:uid="{00000000-0005-0000-0000-000064440000}"/>
    <cellStyle name="Normal 5 9 4 2 2 5 2" xfId="22554" xr:uid="{00000000-0005-0000-0000-000065440000}"/>
    <cellStyle name="Normal 5 9 4 2 2 6" xfId="13980" xr:uid="{00000000-0005-0000-0000-000066440000}"/>
    <cellStyle name="Normal 5 9 4 2 3" xfId="4760" xr:uid="{00000000-0005-0000-0000-000067440000}"/>
    <cellStyle name="Normal 5 9 4 2 3 2" xfId="16136" xr:uid="{00000000-0005-0000-0000-000068440000}"/>
    <cellStyle name="Normal 5 9 4 2 4" xfId="6920" xr:uid="{00000000-0005-0000-0000-000069440000}"/>
    <cellStyle name="Normal 5 9 4 2 4 2" xfId="18296" xr:uid="{00000000-0005-0000-0000-00006A440000}"/>
    <cellStyle name="Normal 5 9 4 2 5" xfId="8803" xr:uid="{00000000-0005-0000-0000-00006B440000}"/>
    <cellStyle name="Normal 5 9 4 2 5 2" xfId="20178" xr:uid="{00000000-0005-0000-0000-00006C440000}"/>
    <cellStyle name="Normal 5 9 4 2 6" xfId="11183" xr:uid="{00000000-0005-0000-0000-00006D440000}"/>
    <cellStyle name="Normal 5 9 4 2 6 2" xfId="22553" xr:uid="{00000000-0005-0000-0000-00006E440000}"/>
    <cellStyle name="Normal 5 9 4 2 7" xfId="13979" xr:uid="{00000000-0005-0000-0000-00006F440000}"/>
    <cellStyle name="Normal 5 9 4 3" xfId="2394" xr:uid="{00000000-0005-0000-0000-000070440000}"/>
    <cellStyle name="Normal 5 9 4 3 2" xfId="4761" xr:uid="{00000000-0005-0000-0000-000071440000}"/>
    <cellStyle name="Normal 5 9 4 3 2 2" xfId="16137" xr:uid="{00000000-0005-0000-0000-000072440000}"/>
    <cellStyle name="Normal 5 9 4 3 3" xfId="6921" xr:uid="{00000000-0005-0000-0000-000073440000}"/>
    <cellStyle name="Normal 5 9 4 3 3 2" xfId="18297" xr:uid="{00000000-0005-0000-0000-000074440000}"/>
    <cellStyle name="Normal 5 9 4 3 4" xfId="8804" xr:uid="{00000000-0005-0000-0000-000075440000}"/>
    <cellStyle name="Normal 5 9 4 3 4 2" xfId="20179" xr:uid="{00000000-0005-0000-0000-000076440000}"/>
    <cellStyle name="Normal 5 9 4 3 5" xfId="11185" xr:uid="{00000000-0005-0000-0000-000077440000}"/>
    <cellStyle name="Normal 5 9 4 3 5 2" xfId="22555" xr:uid="{00000000-0005-0000-0000-000078440000}"/>
    <cellStyle name="Normal 5 9 4 3 6" xfId="13981" xr:uid="{00000000-0005-0000-0000-000079440000}"/>
    <cellStyle name="Normal 5 9 4 4" xfId="4762" xr:uid="{00000000-0005-0000-0000-00007A440000}"/>
    <cellStyle name="Normal 5 9 4 4 2" xfId="16138" xr:uid="{00000000-0005-0000-0000-00007B440000}"/>
    <cellStyle name="Normal 5 9 4 5" xfId="6922" xr:uid="{00000000-0005-0000-0000-00007C440000}"/>
    <cellStyle name="Normal 5 9 4 5 2" xfId="18298" xr:uid="{00000000-0005-0000-0000-00007D440000}"/>
    <cellStyle name="Normal 5 9 4 6" xfId="8805" xr:uid="{00000000-0005-0000-0000-00007E440000}"/>
    <cellStyle name="Normal 5 9 4 6 2" xfId="20180" xr:uid="{00000000-0005-0000-0000-00007F440000}"/>
    <cellStyle name="Normal 5 9 4 7" xfId="11182" xr:uid="{00000000-0005-0000-0000-000080440000}"/>
    <cellStyle name="Normal 5 9 4 7 2" xfId="22552" xr:uid="{00000000-0005-0000-0000-000081440000}"/>
    <cellStyle name="Normal 5 9 4 8" xfId="13978" xr:uid="{00000000-0005-0000-0000-000082440000}"/>
    <cellStyle name="Normal 5 9 5" xfId="2395" xr:uid="{00000000-0005-0000-0000-000083440000}"/>
    <cellStyle name="Normal 5 9 5 2" xfId="2396" xr:uid="{00000000-0005-0000-0000-000084440000}"/>
    <cellStyle name="Normal 5 9 5 2 2" xfId="2397" xr:uid="{00000000-0005-0000-0000-000085440000}"/>
    <cellStyle name="Normal 5 9 5 2 2 2" xfId="4763" xr:uid="{00000000-0005-0000-0000-000086440000}"/>
    <cellStyle name="Normal 5 9 5 2 2 2 2" xfId="16139" xr:uid="{00000000-0005-0000-0000-000087440000}"/>
    <cellStyle name="Normal 5 9 5 2 2 3" xfId="6923" xr:uid="{00000000-0005-0000-0000-000088440000}"/>
    <cellStyle name="Normal 5 9 5 2 2 3 2" xfId="18299" xr:uid="{00000000-0005-0000-0000-000089440000}"/>
    <cellStyle name="Normal 5 9 5 2 2 4" xfId="8806" xr:uid="{00000000-0005-0000-0000-00008A440000}"/>
    <cellStyle name="Normal 5 9 5 2 2 4 2" xfId="20181" xr:uid="{00000000-0005-0000-0000-00008B440000}"/>
    <cellStyle name="Normal 5 9 5 2 2 5" xfId="11188" xr:uid="{00000000-0005-0000-0000-00008C440000}"/>
    <cellStyle name="Normal 5 9 5 2 2 5 2" xfId="22558" xr:uid="{00000000-0005-0000-0000-00008D440000}"/>
    <cellStyle name="Normal 5 9 5 2 2 6" xfId="13984" xr:uid="{00000000-0005-0000-0000-00008E440000}"/>
    <cellStyle name="Normal 5 9 5 2 3" xfId="4764" xr:uid="{00000000-0005-0000-0000-00008F440000}"/>
    <cellStyle name="Normal 5 9 5 2 3 2" xfId="16140" xr:uid="{00000000-0005-0000-0000-000090440000}"/>
    <cellStyle name="Normal 5 9 5 2 4" xfId="6924" xr:uid="{00000000-0005-0000-0000-000091440000}"/>
    <cellStyle name="Normal 5 9 5 2 4 2" xfId="18300" xr:uid="{00000000-0005-0000-0000-000092440000}"/>
    <cellStyle name="Normal 5 9 5 2 5" xfId="8807" xr:uid="{00000000-0005-0000-0000-000093440000}"/>
    <cellStyle name="Normal 5 9 5 2 5 2" xfId="20182" xr:uid="{00000000-0005-0000-0000-000094440000}"/>
    <cellStyle name="Normal 5 9 5 2 6" xfId="11187" xr:uid="{00000000-0005-0000-0000-000095440000}"/>
    <cellStyle name="Normal 5 9 5 2 6 2" xfId="22557" xr:uid="{00000000-0005-0000-0000-000096440000}"/>
    <cellStyle name="Normal 5 9 5 2 7" xfId="13983" xr:uid="{00000000-0005-0000-0000-000097440000}"/>
    <cellStyle name="Normal 5 9 5 3" xfId="2398" xr:uid="{00000000-0005-0000-0000-000098440000}"/>
    <cellStyle name="Normal 5 9 5 3 2" xfId="4765" xr:uid="{00000000-0005-0000-0000-000099440000}"/>
    <cellStyle name="Normal 5 9 5 3 2 2" xfId="16141" xr:uid="{00000000-0005-0000-0000-00009A440000}"/>
    <cellStyle name="Normal 5 9 5 3 3" xfId="6925" xr:uid="{00000000-0005-0000-0000-00009B440000}"/>
    <cellStyle name="Normal 5 9 5 3 3 2" xfId="18301" xr:uid="{00000000-0005-0000-0000-00009C440000}"/>
    <cellStyle name="Normal 5 9 5 3 4" xfId="8808" xr:uid="{00000000-0005-0000-0000-00009D440000}"/>
    <cellStyle name="Normal 5 9 5 3 4 2" xfId="20183" xr:uid="{00000000-0005-0000-0000-00009E440000}"/>
    <cellStyle name="Normal 5 9 5 3 5" xfId="11189" xr:uid="{00000000-0005-0000-0000-00009F440000}"/>
    <cellStyle name="Normal 5 9 5 3 5 2" xfId="22559" xr:uid="{00000000-0005-0000-0000-0000A0440000}"/>
    <cellStyle name="Normal 5 9 5 3 6" xfId="13985" xr:uid="{00000000-0005-0000-0000-0000A1440000}"/>
    <cellStyle name="Normal 5 9 5 4" xfId="4766" xr:uid="{00000000-0005-0000-0000-0000A2440000}"/>
    <cellStyle name="Normal 5 9 5 4 2" xfId="16142" xr:uid="{00000000-0005-0000-0000-0000A3440000}"/>
    <cellStyle name="Normal 5 9 5 5" xfId="6926" xr:uid="{00000000-0005-0000-0000-0000A4440000}"/>
    <cellStyle name="Normal 5 9 5 5 2" xfId="18302" xr:uid="{00000000-0005-0000-0000-0000A5440000}"/>
    <cellStyle name="Normal 5 9 5 6" xfId="8809" xr:uid="{00000000-0005-0000-0000-0000A6440000}"/>
    <cellStyle name="Normal 5 9 5 6 2" xfId="20184" xr:uid="{00000000-0005-0000-0000-0000A7440000}"/>
    <cellStyle name="Normal 5 9 5 7" xfId="11186" xr:uid="{00000000-0005-0000-0000-0000A8440000}"/>
    <cellStyle name="Normal 5 9 5 7 2" xfId="22556" xr:uid="{00000000-0005-0000-0000-0000A9440000}"/>
    <cellStyle name="Normal 5 9 5 8" xfId="13982" xr:uid="{00000000-0005-0000-0000-0000AA440000}"/>
    <cellStyle name="Normal 5 9 6" xfId="2399" xr:uid="{00000000-0005-0000-0000-0000AB440000}"/>
    <cellStyle name="Normal 5 9 6 2" xfId="2400" xr:uid="{00000000-0005-0000-0000-0000AC440000}"/>
    <cellStyle name="Normal 5 9 6 2 2" xfId="4767" xr:uid="{00000000-0005-0000-0000-0000AD440000}"/>
    <cellStyle name="Normal 5 9 6 2 2 2" xfId="16143" xr:uid="{00000000-0005-0000-0000-0000AE440000}"/>
    <cellStyle name="Normal 5 9 6 2 3" xfId="6927" xr:uid="{00000000-0005-0000-0000-0000AF440000}"/>
    <cellStyle name="Normal 5 9 6 2 3 2" xfId="18303" xr:uid="{00000000-0005-0000-0000-0000B0440000}"/>
    <cellStyle name="Normal 5 9 6 2 4" xfId="8810" xr:uid="{00000000-0005-0000-0000-0000B1440000}"/>
    <cellStyle name="Normal 5 9 6 2 4 2" xfId="20185" xr:uid="{00000000-0005-0000-0000-0000B2440000}"/>
    <cellStyle name="Normal 5 9 6 2 5" xfId="11191" xr:uid="{00000000-0005-0000-0000-0000B3440000}"/>
    <cellStyle name="Normal 5 9 6 2 5 2" xfId="22561" xr:uid="{00000000-0005-0000-0000-0000B4440000}"/>
    <cellStyle name="Normal 5 9 6 2 6" xfId="13987" xr:uid="{00000000-0005-0000-0000-0000B5440000}"/>
    <cellStyle name="Normal 5 9 6 3" xfId="4768" xr:uid="{00000000-0005-0000-0000-0000B6440000}"/>
    <cellStyle name="Normal 5 9 6 3 2" xfId="16144" xr:uid="{00000000-0005-0000-0000-0000B7440000}"/>
    <cellStyle name="Normal 5 9 6 4" xfId="6928" xr:uid="{00000000-0005-0000-0000-0000B8440000}"/>
    <cellStyle name="Normal 5 9 6 4 2" xfId="18304" xr:uid="{00000000-0005-0000-0000-0000B9440000}"/>
    <cellStyle name="Normal 5 9 6 5" xfId="8811" xr:uid="{00000000-0005-0000-0000-0000BA440000}"/>
    <cellStyle name="Normal 5 9 6 5 2" xfId="20186" xr:uid="{00000000-0005-0000-0000-0000BB440000}"/>
    <cellStyle name="Normal 5 9 6 6" xfId="11190" xr:uid="{00000000-0005-0000-0000-0000BC440000}"/>
    <cellStyle name="Normal 5 9 6 6 2" xfId="22560" xr:uid="{00000000-0005-0000-0000-0000BD440000}"/>
    <cellStyle name="Normal 5 9 6 7" xfId="13986" xr:uid="{00000000-0005-0000-0000-0000BE440000}"/>
    <cellStyle name="Normal 5 9 7" xfId="2401" xr:uid="{00000000-0005-0000-0000-0000BF440000}"/>
    <cellStyle name="Normal 5 9 7 2" xfId="4769" xr:uid="{00000000-0005-0000-0000-0000C0440000}"/>
    <cellStyle name="Normal 5 9 7 2 2" xfId="16145" xr:uid="{00000000-0005-0000-0000-0000C1440000}"/>
    <cellStyle name="Normal 5 9 7 3" xfId="6929" xr:uid="{00000000-0005-0000-0000-0000C2440000}"/>
    <cellStyle name="Normal 5 9 7 3 2" xfId="18305" xr:uid="{00000000-0005-0000-0000-0000C3440000}"/>
    <cellStyle name="Normal 5 9 7 4" xfId="8812" xr:uid="{00000000-0005-0000-0000-0000C4440000}"/>
    <cellStyle name="Normal 5 9 7 4 2" xfId="20187" xr:uid="{00000000-0005-0000-0000-0000C5440000}"/>
    <cellStyle name="Normal 5 9 7 5" xfId="11192" xr:uid="{00000000-0005-0000-0000-0000C6440000}"/>
    <cellStyle name="Normal 5 9 7 5 2" xfId="22562" xr:uid="{00000000-0005-0000-0000-0000C7440000}"/>
    <cellStyle name="Normal 5 9 7 6" xfId="13988" xr:uid="{00000000-0005-0000-0000-0000C8440000}"/>
    <cellStyle name="Normal 5 9 8" xfId="4770" xr:uid="{00000000-0005-0000-0000-0000C9440000}"/>
    <cellStyle name="Normal 5 9 8 2" xfId="16146" xr:uid="{00000000-0005-0000-0000-0000CA440000}"/>
    <cellStyle name="Normal 5 9 9" xfId="6930" xr:uid="{00000000-0005-0000-0000-0000CB440000}"/>
    <cellStyle name="Normal 5 9 9 2" xfId="18306" xr:uid="{00000000-0005-0000-0000-0000CC440000}"/>
    <cellStyle name="Normal 50" xfId="2402" xr:uid="{00000000-0005-0000-0000-0000CD440000}"/>
    <cellStyle name="Normal 50 2" xfId="2403" xr:uid="{00000000-0005-0000-0000-0000CE440000}"/>
    <cellStyle name="Normal 50 2 2" xfId="2404" xr:uid="{00000000-0005-0000-0000-0000CF440000}"/>
    <cellStyle name="Normal 50 2 2 2" xfId="4771" xr:uid="{00000000-0005-0000-0000-0000D0440000}"/>
    <cellStyle name="Normal 50 2 2 2 2" xfId="16147" xr:uid="{00000000-0005-0000-0000-0000D1440000}"/>
    <cellStyle name="Normal 50 2 2 3" xfId="6931" xr:uid="{00000000-0005-0000-0000-0000D2440000}"/>
    <cellStyle name="Normal 50 2 2 3 2" xfId="18307" xr:uid="{00000000-0005-0000-0000-0000D3440000}"/>
    <cellStyle name="Normal 50 2 2 4" xfId="8813" xr:uid="{00000000-0005-0000-0000-0000D4440000}"/>
    <cellStyle name="Normal 50 2 2 4 2" xfId="20188" xr:uid="{00000000-0005-0000-0000-0000D5440000}"/>
    <cellStyle name="Normal 50 2 2 5" xfId="11195" xr:uid="{00000000-0005-0000-0000-0000D6440000}"/>
    <cellStyle name="Normal 50 2 2 5 2" xfId="22565" xr:uid="{00000000-0005-0000-0000-0000D7440000}"/>
    <cellStyle name="Normal 50 2 2 6" xfId="13991" xr:uid="{00000000-0005-0000-0000-0000D8440000}"/>
    <cellStyle name="Normal 50 2 3" xfId="4772" xr:uid="{00000000-0005-0000-0000-0000D9440000}"/>
    <cellStyle name="Normal 50 2 3 2" xfId="16148" xr:uid="{00000000-0005-0000-0000-0000DA440000}"/>
    <cellStyle name="Normal 50 2 4" xfId="6932" xr:uid="{00000000-0005-0000-0000-0000DB440000}"/>
    <cellStyle name="Normal 50 2 4 2" xfId="18308" xr:uid="{00000000-0005-0000-0000-0000DC440000}"/>
    <cellStyle name="Normal 50 2 5" xfId="8814" xr:uid="{00000000-0005-0000-0000-0000DD440000}"/>
    <cellStyle name="Normal 50 2 5 2" xfId="20189" xr:uid="{00000000-0005-0000-0000-0000DE440000}"/>
    <cellStyle name="Normal 50 2 6" xfId="11194" xr:uid="{00000000-0005-0000-0000-0000DF440000}"/>
    <cellStyle name="Normal 50 2 6 2" xfId="22564" xr:uid="{00000000-0005-0000-0000-0000E0440000}"/>
    <cellStyle name="Normal 50 2 7" xfId="13990" xr:uid="{00000000-0005-0000-0000-0000E1440000}"/>
    <cellStyle name="Normal 50 3" xfId="2405" xr:uid="{00000000-0005-0000-0000-0000E2440000}"/>
    <cellStyle name="Normal 50 3 2" xfId="4773" xr:uid="{00000000-0005-0000-0000-0000E3440000}"/>
    <cellStyle name="Normal 50 3 2 2" xfId="16149" xr:uid="{00000000-0005-0000-0000-0000E4440000}"/>
    <cellStyle name="Normal 50 3 3" xfId="6933" xr:uid="{00000000-0005-0000-0000-0000E5440000}"/>
    <cellStyle name="Normal 50 3 3 2" xfId="18309" xr:uid="{00000000-0005-0000-0000-0000E6440000}"/>
    <cellStyle name="Normal 50 3 4" xfId="8815" xr:uid="{00000000-0005-0000-0000-0000E7440000}"/>
    <cellStyle name="Normal 50 3 4 2" xfId="20190" xr:uid="{00000000-0005-0000-0000-0000E8440000}"/>
    <cellStyle name="Normal 50 3 5" xfId="11196" xr:uid="{00000000-0005-0000-0000-0000E9440000}"/>
    <cellStyle name="Normal 50 3 5 2" xfId="22566" xr:uid="{00000000-0005-0000-0000-0000EA440000}"/>
    <cellStyle name="Normal 50 3 6" xfId="13992" xr:uid="{00000000-0005-0000-0000-0000EB440000}"/>
    <cellStyle name="Normal 50 4" xfId="4774" xr:uid="{00000000-0005-0000-0000-0000EC440000}"/>
    <cellStyle name="Normal 50 4 2" xfId="16150" xr:uid="{00000000-0005-0000-0000-0000ED440000}"/>
    <cellStyle name="Normal 50 5" xfId="6934" xr:uid="{00000000-0005-0000-0000-0000EE440000}"/>
    <cellStyle name="Normal 50 5 2" xfId="18310" xr:uid="{00000000-0005-0000-0000-0000EF440000}"/>
    <cellStyle name="Normal 50 6" xfId="8816" xr:uid="{00000000-0005-0000-0000-0000F0440000}"/>
    <cellStyle name="Normal 50 6 2" xfId="20191" xr:uid="{00000000-0005-0000-0000-0000F1440000}"/>
    <cellStyle name="Normal 50 7" xfId="11193" xr:uid="{00000000-0005-0000-0000-0000F2440000}"/>
    <cellStyle name="Normal 50 7 2" xfId="22563" xr:uid="{00000000-0005-0000-0000-0000F3440000}"/>
    <cellStyle name="Normal 50 8" xfId="13989" xr:uid="{00000000-0005-0000-0000-0000F4440000}"/>
    <cellStyle name="Normal 51" xfId="2406" xr:uid="{00000000-0005-0000-0000-0000F5440000}"/>
    <cellStyle name="Normal 51 2" xfId="2407" xr:uid="{00000000-0005-0000-0000-0000F6440000}"/>
    <cellStyle name="Normal 51 2 2" xfId="2408" xr:uid="{00000000-0005-0000-0000-0000F7440000}"/>
    <cellStyle name="Normal 51 2 2 2" xfId="4775" xr:uid="{00000000-0005-0000-0000-0000F8440000}"/>
    <cellStyle name="Normal 51 2 2 2 2" xfId="16151" xr:uid="{00000000-0005-0000-0000-0000F9440000}"/>
    <cellStyle name="Normal 51 2 2 3" xfId="6935" xr:uid="{00000000-0005-0000-0000-0000FA440000}"/>
    <cellStyle name="Normal 51 2 2 3 2" xfId="18311" xr:uid="{00000000-0005-0000-0000-0000FB440000}"/>
    <cellStyle name="Normal 51 2 2 4" xfId="8817" xr:uid="{00000000-0005-0000-0000-0000FC440000}"/>
    <cellStyle name="Normal 51 2 2 4 2" xfId="20192" xr:uid="{00000000-0005-0000-0000-0000FD440000}"/>
    <cellStyle name="Normal 51 2 2 5" xfId="11199" xr:uid="{00000000-0005-0000-0000-0000FE440000}"/>
    <cellStyle name="Normal 51 2 2 5 2" xfId="22569" xr:uid="{00000000-0005-0000-0000-0000FF440000}"/>
    <cellStyle name="Normal 51 2 2 6" xfId="13995" xr:uid="{00000000-0005-0000-0000-000000450000}"/>
    <cellStyle name="Normal 51 2 3" xfId="4776" xr:uid="{00000000-0005-0000-0000-000001450000}"/>
    <cellStyle name="Normal 51 2 3 2" xfId="16152" xr:uid="{00000000-0005-0000-0000-000002450000}"/>
    <cellStyle name="Normal 51 2 4" xfId="6936" xr:uid="{00000000-0005-0000-0000-000003450000}"/>
    <cellStyle name="Normal 51 2 4 2" xfId="18312" xr:uid="{00000000-0005-0000-0000-000004450000}"/>
    <cellStyle name="Normal 51 2 5" xfId="8818" xr:uid="{00000000-0005-0000-0000-000005450000}"/>
    <cellStyle name="Normal 51 2 5 2" xfId="20193" xr:uid="{00000000-0005-0000-0000-000006450000}"/>
    <cellStyle name="Normal 51 2 6" xfId="11198" xr:uid="{00000000-0005-0000-0000-000007450000}"/>
    <cellStyle name="Normal 51 2 6 2" xfId="22568" xr:uid="{00000000-0005-0000-0000-000008450000}"/>
    <cellStyle name="Normal 51 2 7" xfId="13994" xr:uid="{00000000-0005-0000-0000-000009450000}"/>
    <cellStyle name="Normal 51 3" xfId="2409" xr:uid="{00000000-0005-0000-0000-00000A450000}"/>
    <cellStyle name="Normal 51 3 2" xfId="4777" xr:uid="{00000000-0005-0000-0000-00000B450000}"/>
    <cellStyle name="Normal 51 3 2 2" xfId="16153" xr:uid="{00000000-0005-0000-0000-00000C450000}"/>
    <cellStyle name="Normal 51 3 3" xfId="6937" xr:uid="{00000000-0005-0000-0000-00000D450000}"/>
    <cellStyle name="Normal 51 3 3 2" xfId="18313" xr:uid="{00000000-0005-0000-0000-00000E450000}"/>
    <cellStyle name="Normal 51 3 4" xfId="8819" xr:uid="{00000000-0005-0000-0000-00000F450000}"/>
    <cellStyle name="Normal 51 3 4 2" xfId="20194" xr:uid="{00000000-0005-0000-0000-000010450000}"/>
    <cellStyle name="Normal 51 3 5" xfId="11200" xr:uid="{00000000-0005-0000-0000-000011450000}"/>
    <cellStyle name="Normal 51 3 5 2" xfId="22570" xr:uid="{00000000-0005-0000-0000-000012450000}"/>
    <cellStyle name="Normal 51 3 6" xfId="13996" xr:uid="{00000000-0005-0000-0000-000013450000}"/>
    <cellStyle name="Normal 51 4" xfId="4778" xr:uid="{00000000-0005-0000-0000-000014450000}"/>
    <cellStyle name="Normal 51 4 2" xfId="16154" xr:uid="{00000000-0005-0000-0000-000015450000}"/>
    <cellStyle name="Normal 51 5" xfId="6938" xr:uid="{00000000-0005-0000-0000-000016450000}"/>
    <cellStyle name="Normal 51 5 2" xfId="18314" xr:uid="{00000000-0005-0000-0000-000017450000}"/>
    <cellStyle name="Normal 51 6" xfId="8820" xr:uid="{00000000-0005-0000-0000-000018450000}"/>
    <cellStyle name="Normal 51 6 2" xfId="20195" xr:uid="{00000000-0005-0000-0000-000019450000}"/>
    <cellStyle name="Normal 51 7" xfId="11197" xr:uid="{00000000-0005-0000-0000-00001A450000}"/>
    <cellStyle name="Normal 51 7 2" xfId="22567" xr:uid="{00000000-0005-0000-0000-00001B450000}"/>
    <cellStyle name="Normal 51 8" xfId="13993" xr:uid="{00000000-0005-0000-0000-00001C450000}"/>
    <cellStyle name="Normal 52" xfId="2410" xr:uid="{00000000-0005-0000-0000-00001D450000}"/>
    <cellStyle name="Normal 52 2" xfId="2411" xr:uid="{00000000-0005-0000-0000-00001E450000}"/>
    <cellStyle name="Normal 52 2 2" xfId="2412" xr:uid="{00000000-0005-0000-0000-00001F450000}"/>
    <cellStyle name="Normal 52 2 2 2" xfId="4779" xr:uid="{00000000-0005-0000-0000-000020450000}"/>
    <cellStyle name="Normal 52 2 2 2 2" xfId="16155" xr:uid="{00000000-0005-0000-0000-000021450000}"/>
    <cellStyle name="Normal 52 2 2 3" xfId="6939" xr:uid="{00000000-0005-0000-0000-000022450000}"/>
    <cellStyle name="Normal 52 2 2 3 2" xfId="18315" xr:uid="{00000000-0005-0000-0000-000023450000}"/>
    <cellStyle name="Normal 52 2 2 4" xfId="8821" xr:uid="{00000000-0005-0000-0000-000024450000}"/>
    <cellStyle name="Normal 52 2 2 4 2" xfId="20196" xr:uid="{00000000-0005-0000-0000-000025450000}"/>
    <cellStyle name="Normal 52 2 2 5" xfId="11203" xr:uid="{00000000-0005-0000-0000-000026450000}"/>
    <cellStyle name="Normal 52 2 2 5 2" xfId="22573" xr:uid="{00000000-0005-0000-0000-000027450000}"/>
    <cellStyle name="Normal 52 2 2 6" xfId="13999" xr:uid="{00000000-0005-0000-0000-000028450000}"/>
    <cellStyle name="Normal 52 2 3" xfId="4780" xr:uid="{00000000-0005-0000-0000-000029450000}"/>
    <cellStyle name="Normal 52 2 3 2" xfId="16156" xr:uid="{00000000-0005-0000-0000-00002A450000}"/>
    <cellStyle name="Normal 52 2 4" xfId="6940" xr:uid="{00000000-0005-0000-0000-00002B450000}"/>
    <cellStyle name="Normal 52 2 4 2" xfId="18316" xr:uid="{00000000-0005-0000-0000-00002C450000}"/>
    <cellStyle name="Normal 52 2 5" xfId="8822" xr:uid="{00000000-0005-0000-0000-00002D450000}"/>
    <cellStyle name="Normal 52 2 5 2" xfId="20197" xr:uid="{00000000-0005-0000-0000-00002E450000}"/>
    <cellStyle name="Normal 52 2 6" xfId="11202" xr:uid="{00000000-0005-0000-0000-00002F450000}"/>
    <cellStyle name="Normal 52 2 6 2" xfId="22572" xr:uid="{00000000-0005-0000-0000-000030450000}"/>
    <cellStyle name="Normal 52 2 7" xfId="13998" xr:uid="{00000000-0005-0000-0000-000031450000}"/>
    <cellStyle name="Normal 52 3" xfId="2413" xr:uid="{00000000-0005-0000-0000-000032450000}"/>
    <cellStyle name="Normal 52 3 2" xfId="4781" xr:uid="{00000000-0005-0000-0000-000033450000}"/>
    <cellStyle name="Normal 52 3 2 2" xfId="16157" xr:uid="{00000000-0005-0000-0000-000034450000}"/>
    <cellStyle name="Normal 52 3 3" xfId="6941" xr:uid="{00000000-0005-0000-0000-000035450000}"/>
    <cellStyle name="Normal 52 3 3 2" xfId="18317" xr:uid="{00000000-0005-0000-0000-000036450000}"/>
    <cellStyle name="Normal 52 3 4" xfId="8823" xr:uid="{00000000-0005-0000-0000-000037450000}"/>
    <cellStyle name="Normal 52 3 4 2" xfId="20198" xr:uid="{00000000-0005-0000-0000-000038450000}"/>
    <cellStyle name="Normal 52 3 5" xfId="11204" xr:uid="{00000000-0005-0000-0000-000039450000}"/>
    <cellStyle name="Normal 52 3 5 2" xfId="22574" xr:uid="{00000000-0005-0000-0000-00003A450000}"/>
    <cellStyle name="Normal 52 3 6" xfId="14000" xr:uid="{00000000-0005-0000-0000-00003B450000}"/>
    <cellStyle name="Normal 52 4" xfId="4782" xr:uid="{00000000-0005-0000-0000-00003C450000}"/>
    <cellStyle name="Normal 52 4 2" xfId="16158" xr:uid="{00000000-0005-0000-0000-00003D450000}"/>
    <cellStyle name="Normal 52 5" xfId="6942" xr:uid="{00000000-0005-0000-0000-00003E450000}"/>
    <cellStyle name="Normal 52 5 2" xfId="18318" xr:uid="{00000000-0005-0000-0000-00003F450000}"/>
    <cellStyle name="Normal 52 6" xfId="8824" xr:uid="{00000000-0005-0000-0000-000040450000}"/>
    <cellStyle name="Normal 52 6 2" xfId="20199" xr:uid="{00000000-0005-0000-0000-000041450000}"/>
    <cellStyle name="Normal 52 7" xfId="11201" xr:uid="{00000000-0005-0000-0000-000042450000}"/>
    <cellStyle name="Normal 52 7 2" xfId="22571" xr:uid="{00000000-0005-0000-0000-000043450000}"/>
    <cellStyle name="Normal 52 8" xfId="13997" xr:uid="{00000000-0005-0000-0000-000044450000}"/>
    <cellStyle name="Normal 53" xfId="2414" xr:uid="{00000000-0005-0000-0000-000045450000}"/>
    <cellStyle name="Normal 53 2" xfId="2415" xr:uid="{00000000-0005-0000-0000-000046450000}"/>
    <cellStyle name="Normal 53 2 2" xfId="2416" xr:uid="{00000000-0005-0000-0000-000047450000}"/>
    <cellStyle name="Normal 53 2 2 2" xfId="4783" xr:uid="{00000000-0005-0000-0000-000048450000}"/>
    <cellStyle name="Normal 53 2 2 2 2" xfId="16159" xr:uid="{00000000-0005-0000-0000-000049450000}"/>
    <cellStyle name="Normal 53 2 2 3" xfId="6943" xr:uid="{00000000-0005-0000-0000-00004A450000}"/>
    <cellStyle name="Normal 53 2 2 3 2" xfId="18319" xr:uid="{00000000-0005-0000-0000-00004B450000}"/>
    <cellStyle name="Normal 53 2 2 4" xfId="8825" xr:uid="{00000000-0005-0000-0000-00004C450000}"/>
    <cellStyle name="Normal 53 2 2 4 2" xfId="20200" xr:uid="{00000000-0005-0000-0000-00004D450000}"/>
    <cellStyle name="Normal 53 2 2 5" xfId="11207" xr:uid="{00000000-0005-0000-0000-00004E450000}"/>
    <cellStyle name="Normal 53 2 2 5 2" xfId="22577" xr:uid="{00000000-0005-0000-0000-00004F450000}"/>
    <cellStyle name="Normal 53 2 2 6" xfId="14003" xr:uid="{00000000-0005-0000-0000-000050450000}"/>
    <cellStyle name="Normal 53 2 3" xfId="4784" xr:uid="{00000000-0005-0000-0000-000051450000}"/>
    <cellStyle name="Normal 53 2 3 2" xfId="16160" xr:uid="{00000000-0005-0000-0000-000052450000}"/>
    <cellStyle name="Normal 53 2 4" xfId="6944" xr:uid="{00000000-0005-0000-0000-000053450000}"/>
    <cellStyle name="Normal 53 2 4 2" xfId="18320" xr:uid="{00000000-0005-0000-0000-000054450000}"/>
    <cellStyle name="Normal 53 2 5" xfId="8826" xr:uid="{00000000-0005-0000-0000-000055450000}"/>
    <cellStyle name="Normal 53 2 5 2" xfId="20201" xr:uid="{00000000-0005-0000-0000-000056450000}"/>
    <cellStyle name="Normal 53 2 6" xfId="11206" xr:uid="{00000000-0005-0000-0000-000057450000}"/>
    <cellStyle name="Normal 53 2 6 2" xfId="22576" xr:uid="{00000000-0005-0000-0000-000058450000}"/>
    <cellStyle name="Normal 53 2 7" xfId="14002" xr:uid="{00000000-0005-0000-0000-000059450000}"/>
    <cellStyle name="Normal 53 3" xfId="2417" xr:uid="{00000000-0005-0000-0000-00005A450000}"/>
    <cellStyle name="Normal 53 3 2" xfId="4785" xr:uid="{00000000-0005-0000-0000-00005B450000}"/>
    <cellStyle name="Normal 53 3 2 2" xfId="16161" xr:uid="{00000000-0005-0000-0000-00005C450000}"/>
    <cellStyle name="Normal 53 3 3" xfId="6945" xr:uid="{00000000-0005-0000-0000-00005D450000}"/>
    <cellStyle name="Normal 53 3 3 2" xfId="18321" xr:uid="{00000000-0005-0000-0000-00005E450000}"/>
    <cellStyle name="Normal 53 3 4" xfId="8827" xr:uid="{00000000-0005-0000-0000-00005F450000}"/>
    <cellStyle name="Normal 53 3 4 2" xfId="20202" xr:uid="{00000000-0005-0000-0000-000060450000}"/>
    <cellStyle name="Normal 53 3 5" xfId="11208" xr:uid="{00000000-0005-0000-0000-000061450000}"/>
    <cellStyle name="Normal 53 3 5 2" xfId="22578" xr:uid="{00000000-0005-0000-0000-000062450000}"/>
    <cellStyle name="Normal 53 3 6" xfId="14004" xr:uid="{00000000-0005-0000-0000-000063450000}"/>
    <cellStyle name="Normal 53 4" xfId="4786" xr:uid="{00000000-0005-0000-0000-000064450000}"/>
    <cellStyle name="Normal 53 4 2" xfId="16162" xr:uid="{00000000-0005-0000-0000-000065450000}"/>
    <cellStyle name="Normal 53 5" xfId="6946" xr:uid="{00000000-0005-0000-0000-000066450000}"/>
    <cellStyle name="Normal 53 5 2" xfId="18322" xr:uid="{00000000-0005-0000-0000-000067450000}"/>
    <cellStyle name="Normal 53 6" xfId="8828" xr:uid="{00000000-0005-0000-0000-000068450000}"/>
    <cellStyle name="Normal 53 6 2" xfId="20203" xr:uid="{00000000-0005-0000-0000-000069450000}"/>
    <cellStyle name="Normal 53 7" xfId="11205" xr:uid="{00000000-0005-0000-0000-00006A450000}"/>
    <cellStyle name="Normal 53 7 2" xfId="22575" xr:uid="{00000000-0005-0000-0000-00006B450000}"/>
    <cellStyle name="Normal 53 8" xfId="14001" xr:uid="{00000000-0005-0000-0000-00006C450000}"/>
    <cellStyle name="Normal 54" xfId="2418" xr:uid="{00000000-0005-0000-0000-00006D450000}"/>
    <cellStyle name="Normal 54 2" xfId="2419" xr:uid="{00000000-0005-0000-0000-00006E450000}"/>
    <cellStyle name="Normal 54 2 2" xfId="2420" xr:uid="{00000000-0005-0000-0000-00006F450000}"/>
    <cellStyle name="Normal 54 2 2 2" xfId="4787" xr:uid="{00000000-0005-0000-0000-000070450000}"/>
    <cellStyle name="Normal 54 2 2 2 2" xfId="16163" xr:uid="{00000000-0005-0000-0000-000071450000}"/>
    <cellStyle name="Normal 54 2 2 3" xfId="6947" xr:uid="{00000000-0005-0000-0000-000072450000}"/>
    <cellStyle name="Normal 54 2 2 3 2" xfId="18323" xr:uid="{00000000-0005-0000-0000-000073450000}"/>
    <cellStyle name="Normal 54 2 2 4" xfId="8829" xr:uid="{00000000-0005-0000-0000-000074450000}"/>
    <cellStyle name="Normal 54 2 2 4 2" xfId="20204" xr:uid="{00000000-0005-0000-0000-000075450000}"/>
    <cellStyle name="Normal 54 2 2 5" xfId="11211" xr:uid="{00000000-0005-0000-0000-000076450000}"/>
    <cellStyle name="Normal 54 2 2 5 2" xfId="22581" xr:uid="{00000000-0005-0000-0000-000077450000}"/>
    <cellStyle name="Normal 54 2 2 6" xfId="14007" xr:uid="{00000000-0005-0000-0000-000078450000}"/>
    <cellStyle name="Normal 54 2 3" xfId="4788" xr:uid="{00000000-0005-0000-0000-000079450000}"/>
    <cellStyle name="Normal 54 2 3 2" xfId="16164" xr:uid="{00000000-0005-0000-0000-00007A450000}"/>
    <cellStyle name="Normal 54 2 4" xfId="6948" xr:uid="{00000000-0005-0000-0000-00007B450000}"/>
    <cellStyle name="Normal 54 2 4 2" xfId="18324" xr:uid="{00000000-0005-0000-0000-00007C450000}"/>
    <cellStyle name="Normal 54 2 5" xfId="8830" xr:uid="{00000000-0005-0000-0000-00007D450000}"/>
    <cellStyle name="Normal 54 2 5 2" xfId="20205" xr:uid="{00000000-0005-0000-0000-00007E450000}"/>
    <cellStyle name="Normal 54 2 6" xfId="11210" xr:uid="{00000000-0005-0000-0000-00007F450000}"/>
    <cellStyle name="Normal 54 2 6 2" xfId="22580" xr:uid="{00000000-0005-0000-0000-000080450000}"/>
    <cellStyle name="Normal 54 2 7" xfId="14006" xr:uid="{00000000-0005-0000-0000-000081450000}"/>
    <cellStyle name="Normal 54 3" xfId="2421" xr:uid="{00000000-0005-0000-0000-000082450000}"/>
    <cellStyle name="Normal 54 3 2" xfId="4789" xr:uid="{00000000-0005-0000-0000-000083450000}"/>
    <cellStyle name="Normal 54 3 2 2" xfId="16165" xr:uid="{00000000-0005-0000-0000-000084450000}"/>
    <cellStyle name="Normal 54 3 3" xfId="6949" xr:uid="{00000000-0005-0000-0000-000085450000}"/>
    <cellStyle name="Normal 54 3 3 2" xfId="18325" xr:uid="{00000000-0005-0000-0000-000086450000}"/>
    <cellStyle name="Normal 54 3 4" xfId="8831" xr:uid="{00000000-0005-0000-0000-000087450000}"/>
    <cellStyle name="Normal 54 3 4 2" xfId="20206" xr:uid="{00000000-0005-0000-0000-000088450000}"/>
    <cellStyle name="Normal 54 3 5" xfId="11212" xr:uid="{00000000-0005-0000-0000-000089450000}"/>
    <cellStyle name="Normal 54 3 5 2" xfId="22582" xr:uid="{00000000-0005-0000-0000-00008A450000}"/>
    <cellStyle name="Normal 54 3 6" xfId="14008" xr:uid="{00000000-0005-0000-0000-00008B450000}"/>
    <cellStyle name="Normal 54 4" xfId="4790" xr:uid="{00000000-0005-0000-0000-00008C450000}"/>
    <cellStyle name="Normal 54 4 2" xfId="16166" xr:uid="{00000000-0005-0000-0000-00008D450000}"/>
    <cellStyle name="Normal 54 5" xfId="6950" xr:uid="{00000000-0005-0000-0000-00008E450000}"/>
    <cellStyle name="Normal 54 5 2" xfId="18326" xr:uid="{00000000-0005-0000-0000-00008F450000}"/>
    <cellStyle name="Normal 54 6" xfId="8832" xr:uid="{00000000-0005-0000-0000-000090450000}"/>
    <cellStyle name="Normal 54 6 2" xfId="20207" xr:uid="{00000000-0005-0000-0000-000091450000}"/>
    <cellStyle name="Normal 54 7" xfId="11209" xr:uid="{00000000-0005-0000-0000-000092450000}"/>
    <cellStyle name="Normal 54 7 2" xfId="22579" xr:uid="{00000000-0005-0000-0000-000093450000}"/>
    <cellStyle name="Normal 54 8" xfId="14005" xr:uid="{00000000-0005-0000-0000-000094450000}"/>
    <cellStyle name="Normal 55" xfId="2422" xr:uid="{00000000-0005-0000-0000-000095450000}"/>
    <cellStyle name="Normal 55 2" xfId="2423" xr:uid="{00000000-0005-0000-0000-000096450000}"/>
    <cellStyle name="Normal 55 2 2" xfId="2424" xr:uid="{00000000-0005-0000-0000-000097450000}"/>
    <cellStyle name="Normal 55 2 2 2" xfId="4791" xr:uid="{00000000-0005-0000-0000-000098450000}"/>
    <cellStyle name="Normal 55 2 2 2 2" xfId="16167" xr:uid="{00000000-0005-0000-0000-000099450000}"/>
    <cellStyle name="Normal 55 2 2 3" xfId="6951" xr:uid="{00000000-0005-0000-0000-00009A450000}"/>
    <cellStyle name="Normal 55 2 2 3 2" xfId="18327" xr:uid="{00000000-0005-0000-0000-00009B450000}"/>
    <cellStyle name="Normal 55 2 2 4" xfId="8833" xr:uid="{00000000-0005-0000-0000-00009C450000}"/>
    <cellStyle name="Normal 55 2 2 4 2" xfId="20208" xr:uid="{00000000-0005-0000-0000-00009D450000}"/>
    <cellStyle name="Normal 55 2 2 5" xfId="11215" xr:uid="{00000000-0005-0000-0000-00009E450000}"/>
    <cellStyle name="Normal 55 2 2 5 2" xfId="22585" xr:uid="{00000000-0005-0000-0000-00009F450000}"/>
    <cellStyle name="Normal 55 2 2 6" xfId="14011" xr:uid="{00000000-0005-0000-0000-0000A0450000}"/>
    <cellStyle name="Normal 55 2 3" xfId="4792" xr:uid="{00000000-0005-0000-0000-0000A1450000}"/>
    <cellStyle name="Normal 55 2 3 2" xfId="16168" xr:uid="{00000000-0005-0000-0000-0000A2450000}"/>
    <cellStyle name="Normal 55 2 4" xfId="6952" xr:uid="{00000000-0005-0000-0000-0000A3450000}"/>
    <cellStyle name="Normal 55 2 4 2" xfId="18328" xr:uid="{00000000-0005-0000-0000-0000A4450000}"/>
    <cellStyle name="Normal 55 2 5" xfId="8834" xr:uid="{00000000-0005-0000-0000-0000A5450000}"/>
    <cellStyle name="Normal 55 2 5 2" xfId="20209" xr:uid="{00000000-0005-0000-0000-0000A6450000}"/>
    <cellStyle name="Normal 55 2 6" xfId="11214" xr:uid="{00000000-0005-0000-0000-0000A7450000}"/>
    <cellStyle name="Normal 55 2 6 2" xfId="22584" xr:uid="{00000000-0005-0000-0000-0000A8450000}"/>
    <cellStyle name="Normal 55 2 7" xfId="14010" xr:uid="{00000000-0005-0000-0000-0000A9450000}"/>
    <cellStyle name="Normal 55 3" xfId="2425" xr:uid="{00000000-0005-0000-0000-0000AA450000}"/>
    <cellStyle name="Normal 55 3 2" xfId="4793" xr:uid="{00000000-0005-0000-0000-0000AB450000}"/>
    <cellStyle name="Normal 55 3 2 2" xfId="16169" xr:uid="{00000000-0005-0000-0000-0000AC450000}"/>
    <cellStyle name="Normal 55 3 3" xfId="6953" xr:uid="{00000000-0005-0000-0000-0000AD450000}"/>
    <cellStyle name="Normal 55 3 3 2" xfId="18329" xr:uid="{00000000-0005-0000-0000-0000AE450000}"/>
    <cellStyle name="Normal 55 3 4" xfId="8835" xr:uid="{00000000-0005-0000-0000-0000AF450000}"/>
    <cellStyle name="Normal 55 3 4 2" xfId="20210" xr:uid="{00000000-0005-0000-0000-0000B0450000}"/>
    <cellStyle name="Normal 55 3 5" xfId="11216" xr:uid="{00000000-0005-0000-0000-0000B1450000}"/>
    <cellStyle name="Normal 55 3 5 2" xfId="22586" xr:uid="{00000000-0005-0000-0000-0000B2450000}"/>
    <cellStyle name="Normal 55 3 6" xfId="14012" xr:uid="{00000000-0005-0000-0000-0000B3450000}"/>
    <cellStyle name="Normal 55 4" xfId="4794" xr:uid="{00000000-0005-0000-0000-0000B4450000}"/>
    <cellStyle name="Normal 55 4 2" xfId="16170" xr:uid="{00000000-0005-0000-0000-0000B5450000}"/>
    <cellStyle name="Normal 55 5" xfId="6954" xr:uid="{00000000-0005-0000-0000-0000B6450000}"/>
    <cellStyle name="Normal 55 5 2" xfId="18330" xr:uid="{00000000-0005-0000-0000-0000B7450000}"/>
    <cellStyle name="Normal 55 6" xfId="8836" xr:uid="{00000000-0005-0000-0000-0000B8450000}"/>
    <cellStyle name="Normal 55 6 2" xfId="20211" xr:uid="{00000000-0005-0000-0000-0000B9450000}"/>
    <cellStyle name="Normal 55 7" xfId="11213" xr:uid="{00000000-0005-0000-0000-0000BA450000}"/>
    <cellStyle name="Normal 55 7 2" xfId="22583" xr:uid="{00000000-0005-0000-0000-0000BB450000}"/>
    <cellStyle name="Normal 55 8" xfId="14009" xr:uid="{00000000-0005-0000-0000-0000BC450000}"/>
    <cellStyle name="Normal 56" xfId="2426" xr:uid="{00000000-0005-0000-0000-0000BD450000}"/>
    <cellStyle name="Normal 56 2" xfId="2427" xr:uid="{00000000-0005-0000-0000-0000BE450000}"/>
    <cellStyle name="Normal 56 2 2" xfId="2428" xr:uid="{00000000-0005-0000-0000-0000BF450000}"/>
    <cellStyle name="Normal 56 2 2 2" xfId="4795" xr:uid="{00000000-0005-0000-0000-0000C0450000}"/>
    <cellStyle name="Normal 56 2 2 2 2" xfId="16171" xr:uid="{00000000-0005-0000-0000-0000C1450000}"/>
    <cellStyle name="Normal 56 2 2 3" xfId="6955" xr:uid="{00000000-0005-0000-0000-0000C2450000}"/>
    <cellStyle name="Normal 56 2 2 3 2" xfId="18331" xr:uid="{00000000-0005-0000-0000-0000C3450000}"/>
    <cellStyle name="Normal 56 2 2 4" xfId="8837" xr:uid="{00000000-0005-0000-0000-0000C4450000}"/>
    <cellStyle name="Normal 56 2 2 4 2" xfId="20212" xr:uid="{00000000-0005-0000-0000-0000C5450000}"/>
    <cellStyle name="Normal 56 2 2 5" xfId="11219" xr:uid="{00000000-0005-0000-0000-0000C6450000}"/>
    <cellStyle name="Normal 56 2 2 5 2" xfId="22589" xr:uid="{00000000-0005-0000-0000-0000C7450000}"/>
    <cellStyle name="Normal 56 2 2 6" xfId="14015" xr:uid="{00000000-0005-0000-0000-0000C8450000}"/>
    <cellStyle name="Normal 56 2 3" xfId="4796" xr:uid="{00000000-0005-0000-0000-0000C9450000}"/>
    <cellStyle name="Normal 56 2 3 2" xfId="16172" xr:uid="{00000000-0005-0000-0000-0000CA450000}"/>
    <cellStyle name="Normal 56 2 4" xfId="6956" xr:uid="{00000000-0005-0000-0000-0000CB450000}"/>
    <cellStyle name="Normal 56 2 4 2" xfId="18332" xr:uid="{00000000-0005-0000-0000-0000CC450000}"/>
    <cellStyle name="Normal 56 2 5" xfId="8838" xr:uid="{00000000-0005-0000-0000-0000CD450000}"/>
    <cellStyle name="Normal 56 2 5 2" xfId="20213" xr:uid="{00000000-0005-0000-0000-0000CE450000}"/>
    <cellStyle name="Normal 56 2 6" xfId="11218" xr:uid="{00000000-0005-0000-0000-0000CF450000}"/>
    <cellStyle name="Normal 56 2 6 2" xfId="22588" xr:uid="{00000000-0005-0000-0000-0000D0450000}"/>
    <cellStyle name="Normal 56 2 7" xfId="14014" xr:uid="{00000000-0005-0000-0000-0000D1450000}"/>
    <cellStyle name="Normal 56 3" xfId="2429" xr:uid="{00000000-0005-0000-0000-0000D2450000}"/>
    <cellStyle name="Normal 56 3 2" xfId="4797" xr:uid="{00000000-0005-0000-0000-0000D3450000}"/>
    <cellStyle name="Normal 56 3 2 2" xfId="16173" xr:uid="{00000000-0005-0000-0000-0000D4450000}"/>
    <cellStyle name="Normal 56 3 3" xfId="6957" xr:uid="{00000000-0005-0000-0000-0000D5450000}"/>
    <cellStyle name="Normal 56 3 3 2" xfId="18333" xr:uid="{00000000-0005-0000-0000-0000D6450000}"/>
    <cellStyle name="Normal 56 3 4" xfId="8839" xr:uid="{00000000-0005-0000-0000-0000D7450000}"/>
    <cellStyle name="Normal 56 3 4 2" xfId="20214" xr:uid="{00000000-0005-0000-0000-0000D8450000}"/>
    <cellStyle name="Normal 56 3 5" xfId="11220" xr:uid="{00000000-0005-0000-0000-0000D9450000}"/>
    <cellStyle name="Normal 56 3 5 2" xfId="22590" xr:uid="{00000000-0005-0000-0000-0000DA450000}"/>
    <cellStyle name="Normal 56 3 6" xfId="14016" xr:uid="{00000000-0005-0000-0000-0000DB450000}"/>
    <cellStyle name="Normal 56 4" xfId="4798" xr:uid="{00000000-0005-0000-0000-0000DC450000}"/>
    <cellStyle name="Normal 56 4 2" xfId="16174" xr:uid="{00000000-0005-0000-0000-0000DD450000}"/>
    <cellStyle name="Normal 56 5" xfId="6958" xr:uid="{00000000-0005-0000-0000-0000DE450000}"/>
    <cellStyle name="Normal 56 5 2" xfId="18334" xr:uid="{00000000-0005-0000-0000-0000DF450000}"/>
    <cellStyle name="Normal 56 6" xfId="8840" xr:uid="{00000000-0005-0000-0000-0000E0450000}"/>
    <cellStyle name="Normal 56 6 2" xfId="20215" xr:uid="{00000000-0005-0000-0000-0000E1450000}"/>
    <cellStyle name="Normal 56 7" xfId="11217" xr:uid="{00000000-0005-0000-0000-0000E2450000}"/>
    <cellStyle name="Normal 56 7 2" xfId="22587" xr:uid="{00000000-0005-0000-0000-0000E3450000}"/>
    <cellStyle name="Normal 56 8" xfId="14013" xr:uid="{00000000-0005-0000-0000-0000E4450000}"/>
    <cellStyle name="Normal 57" xfId="2430" xr:uid="{00000000-0005-0000-0000-0000E5450000}"/>
    <cellStyle name="Normal 57 2" xfId="2431" xr:uid="{00000000-0005-0000-0000-0000E6450000}"/>
    <cellStyle name="Normal 57 2 2" xfId="2432" xr:uid="{00000000-0005-0000-0000-0000E7450000}"/>
    <cellStyle name="Normal 57 2 2 2" xfId="4799" xr:uid="{00000000-0005-0000-0000-0000E8450000}"/>
    <cellStyle name="Normal 57 2 2 2 2" xfId="16175" xr:uid="{00000000-0005-0000-0000-0000E9450000}"/>
    <cellStyle name="Normal 57 2 2 3" xfId="6959" xr:uid="{00000000-0005-0000-0000-0000EA450000}"/>
    <cellStyle name="Normal 57 2 2 3 2" xfId="18335" xr:uid="{00000000-0005-0000-0000-0000EB450000}"/>
    <cellStyle name="Normal 57 2 2 4" xfId="8841" xr:uid="{00000000-0005-0000-0000-0000EC450000}"/>
    <cellStyle name="Normal 57 2 2 4 2" xfId="20216" xr:uid="{00000000-0005-0000-0000-0000ED450000}"/>
    <cellStyle name="Normal 57 2 2 5" xfId="11223" xr:uid="{00000000-0005-0000-0000-0000EE450000}"/>
    <cellStyle name="Normal 57 2 2 5 2" xfId="22593" xr:uid="{00000000-0005-0000-0000-0000EF450000}"/>
    <cellStyle name="Normal 57 2 2 6" xfId="14019" xr:uid="{00000000-0005-0000-0000-0000F0450000}"/>
    <cellStyle name="Normal 57 2 3" xfId="4800" xr:uid="{00000000-0005-0000-0000-0000F1450000}"/>
    <cellStyle name="Normal 57 2 3 2" xfId="16176" xr:uid="{00000000-0005-0000-0000-0000F2450000}"/>
    <cellStyle name="Normal 57 2 4" xfId="6960" xr:uid="{00000000-0005-0000-0000-0000F3450000}"/>
    <cellStyle name="Normal 57 2 4 2" xfId="18336" xr:uid="{00000000-0005-0000-0000-0000F4450000}"/>
    <cellStyle name="Normal 57 2 5" xfId="8842" xr:uid="{00000000-0005-0000-0000-0000F5450000}"/>
    <cellStyle name="Normal 57 2 5 2" xfId="20217" xr:uid="{00000000-0005-0000-0000-0000F6450000}"/>
    <cellStyle name="Normal 57 2 6" xfId="11222" xr:uid="{00000000-0005-0000-0000-0000F7450000}"/>
    <cellStyle name="Normal 57 2 6 2" xfId="22592" xr:uid="{00000000-0005-0000-0000-0000F8450000}"/>
    <cellStyle name="Normal 57 2 7" xfId="14018" xr:uid="{00000000-0005-0000-0000-0000F9450000}"/>
    <cellStyle name="Normal 57 3" xfId="2433" xr:uid="{00000000-0005-0000-0000-0000FA450000}"/>
    <cellStyle name="Normal 57 3 2" xfId="4801" xr:uid="{00000000-0005-0000-0000-0000FB450000}"/>
    <cellStyle name="Normal 57 3 2 2" xfId="16177" xr:uid="{00000000-0005-0000-0000-0000FC450000}"/>
    <cellStyle name="Normal 57 3 3" xfId="6961" xr:uid="{00000000-0005-0000-0000-0000FD450000}"/>
    <cellStyle name="Normal 57 3 3 2" xfId="18337" xr:uid="{00000000-0005-0000-0000-0000FE450000}"/>
    <cellStyle name="Normal 57 3 4" xfId="8843" xr:uid="{00000000-0005-0000-0000-0000FF450000}"/>
    <cellStyle name="Normal 57 3 4 2" xfId="20218" xr:uid="{00000000-0005-0000-0000-000000460000}"/>
    <cellStyle name="Normal 57 3 5" xfId="11224" xr:uid="{00000000-0005-0000-0000-000001460000}"/>
    <cellStyle name="Normal 57 3 5 2" xfId="22594" xr:uid="{00000000-0005-0000-0000-000002460000}"/>
    <cellStyle name="Normal 57 3 6" xfId="14020" xr:uid="{00000000-0005-0000-0000-000003460000}"/>
    <cellStyle name="Normal 57 4" xfId="4802" xr:uid="{00000000-0005-0000-0000-000004460000}"/>
    <cellStyle name="Normal 57 4 2" xfId="16178" xr:uid="{00000000-0005-0000-0000-000005460000}"/>
    <cellStyle name="Normal 57 5" xfId="6962" xr:uid="{00000000-0005-0000-0000-000006460000}"/>
    <cellStyle name="Normal 57 5 2" xfId="18338" xr:uid="{00000000-0005-0000-0000-000007460000}"/>
    <cellStyle name="Normal 57 6" xfId="8844" xr:uid="{00000000-0005-0000-0000-000008460000}"/>
    <cellStyle name="Normal 57 6 2" xfId="20219" xr:uid="{00000000-0005-0000-0000-000009460000}"/>
    <cellStyle name="Normal 57 7" xfId="11221" xr:uid="{00000000-0005-0000-0000-00000A460000}"/>
    <cellStyle name="Normal 57 7 2" xfId="22591" xr:uid="{00000000-0005-0000-0000-00000B460000}"/>
    <cellStyle name="Normal 57 8" xfId="14017" xr:uid="{00000000-0005-0000-0000-00000C460000}"/>
    <cellStyle name="Normal 58" xfId="2434" xr:uid="{00000000-0005-0000-0000-00000D460000}"/>
    <cellStyle name="Normal 58 2" xfId="2435" xr:uid="{00000000-0005-0000-0000-00000E460000}"/>
    <cellStyle name="Normal 58 2 2" xfId="2436" xr:uid="{00000000-0005-0000-0000-00000F460000}"/>
    <cellStyle name="Normal 58 2 2 2" xfId="4803" xr:uid="{00000000-0005-0000-0000-000010460000}"/>
    <cellStyle name="Normal 58 2 2 2 2" xfId="16179" xr:uid="{00000000-0005-0000-0000-000011460000}"/>
    <cellStyle name="Normal 58 2 2 3" xfId="6963" xr:uid="{00000000-0005-0000-0000-000012460000}"/>
    <cellStyle name="Normal 58 2 2 3 2" xfId="18339" xr:uid="{00000000-0005-0000-0000-000013460000}"/>
    <cellStyle name="Normal 58 2 2 4" xfId="8845" xr:uid="{00000000-0005-0000-0000-000014460000}"/>
    <cellStyle name="Normal 58 2 2 4 2" xfId="20220" xr:uid="{00000000-0005-0000-0000-000015460000}"/>
    <cellStyle name="Normal 58 2 2 5" xfId="11227" xr:uid="{00000000-0005-0000-0000-000016460000}"/>
    <cellStyle name="Normal 58 2 2 5 2" xfId="22597" xr:uid="{00000000-0005-0000-0000-000017460000}"/>
    <cellStyle name="Normal 58 2 2 6" xfId="14023" xr:uid="{00000000-0005-0000-0000-000018460000}"/>
    <cellStyle name="Normal 58 2 3" xfId="4804" xr:uid="{00000000-0005-0000-0000-000019460000}"/>
    <cellStyle name="Normal 58 2 3 2" xfId="16180" xr:uid="{00000000-0005-0000-0000-00001A460000}"/>
    <cellStyle name="Normal 58 2 4" xfId="6964" xr:uid="{00000000-0005-0000-0000-00001B460000}"/>
    <cellStyle name="Normal 58 2 4 2" xfId="18340" xr:uid="{00000000-0005-0000-0000-00001C460000}"/>
    <cellStyle name="Normal 58 2 5" xfId="8846" xr:uid="{00000000-0005-0000-0000-00001D460000}"/>
    <cellStyle name="Normal 58 2 5 2" xfId="20221" xr:uid="{00000000-0005-0000-0000-00001E460000}"/>
    <cellStyle name="Normal 58 2 6" xfId="11226" xr:uid="{00000000-0005-0000-0000-00001F460000}"/>
    <cellStyle name="Normal 58 2 6 2" xfId="22596" xr:uid="{00000000-0005-0000-0000-000020460000}"/>
    <cellStyle name="Normal 58 2 7" xfId="14022" xr:uid="{00000000-0005-0000-0000-000021460000}"/>
    <cellStyle name="Normal 58 3" xfId="2437" xr:uid="{00000000-0005-0000-0000-000022460000}"/>
    <cellStyle name="Normal 58 3 2" xfId="4805" xr:uid="{00000000-0005-0000-0000-000023460000}"/>
    <cellStyle name="Normal 58 3 2 2" xfId="16181" xr:uid="{00000000-0005-0000-0000-000024460000}"/>
    <cellStyle name="Normal 58 3 3" xfId="6965" xr:uid="{00000000-0005-0000-0000-000025460000}"/>
    <cellStyle name="Normal 58 3 3 2" xfId="18341" xr:uid="{00000000-0005-0000-0000-000026460000}"/>
    <cellStyle name="Normal 58 3 4" xfId="8847" xr:uid="{00000000-0005-0000-0000-000027460000}"/>
    <cellStyle name="Normal 58 3 4 2" xfId="20222" xr:uid="{00000000-0005-0000-0000-000028460000}"/>
    <cellStyle name="Normal 58 3 5" xfId="11228" xr:uid="{00000000-0005-0000-0000-000029460000}"/>
    <cellStyle name="Normal 58 3 5 2" xfId="22598" xr:uid="{00000000-0005-0000-0000-00002A460000}"/>
    <cellStyle name="Normal 58 3 6" xfId="14024" xr:uid="{00000000-0005-0000-0000-00002B460000}"/>
    <cellStyle name="Normal 58 4" xfId="4806" xr:uid="{00000000-0005-0000-0000-00002C460000}"/>
    <cellStyle name="Normal 58 4 2" xfId="16182" xr:uid="{00000000-0005-0000-0000-00002D460000}"/>
    <cellStyle name="Normal 58 5" xfId="6966" xr:uid="{00000000-0005-0000-0000-00002E460000}"/>
    <cellStyle name="Normal 58 5 2" xfId="18342" xr:uid="{00000000-0005-0000-0000-00002F460000}"/>
    <cellStyle name="Normal 58 6" xfId="8848" xr:uid="{00000000-0005-0000-0000-000030460000}"/>
    <cellStyle name="Normal 58 6 2" xfId="20223" xr:uid="{00000000-0005-0000-0000-000031460000}"/>
    <cellStyle name="Normal 58 7" xfId="11225" xr:uid="{00000000-0005-0000-0000-000032460000}"/>
    <cellStyle name="Normal 58 7 2" xfId="22595" xr:uid="{00000000-0005-0000-0000-000033460000}"/>
    <cellStyle name="Normal 58 8" xfId="14021" xr:uid="{00000000-0005-0000-0000-000034460000}"/>
    <cellStyle name="Normal 59" xfId="2438" xr:uid="{00000000-0005-0000-0000-000035460000}"/>
    <cellStyle name="Normal 59 2" xfId="2439" xr:uid="{00000000-0005-0000-0000-000036460000}"/>
    <cellStyle name="Normal 59 2 2" xfId="2440" xr:uid="{00000000-0005-0000-0000-000037460000}"/>
    <cellStyle name="Normal 59 2 2 2" xfId="4807" xr:uid="{00000000-0005-0000-0000-000038460000}"/>
    <cellStyle name="Normal 59 2 2 2 2" xfId="16183" xr:uid="{00000000-0005-0000-0000-000039460000}"/>
    <cellStyle name="Normal 59 2 2 3" xfId="6967" xr:uid="{00000000-0005-0000-0000-00003A460000}"/>
    <cellStyle name="Normal 59 2 2 3 2" xfId="18343" xr:uid="{00000000-0005-0000-0000-00003B460000}"/>
    <cellStyle name="Normal 59 2 2 4" xfId="8849" xr:uid="{00000000-0005-0000-0000-00003C460000}"/>
    <cellStyle name="Normal 59 2 2 4 2" xfId="20224" xr:uid="{00000000-0005-0000-0000-00003D460000}"/>
    <cellStyle name="Normal 59 2 2 5" xfId="11231" xr:uid="{00000000-0005-0000-0000-00003E460000}"/>
    <cellStyle name="Normal 59 2 2 5 2" xfId="22601" xr:uid="{00000000-0005-0000-0000-00003F460000}"/>
    <cellStyle name="Normal 59 2 2 6" xfId="14027" xr:uid="{00000000-0005-0000-0000-000040460000}"/>
    <cellStyle name="Normal 59 2 3" xfId="4808" xr:uid="{00000000-0005-0000-0000-000041460000}"/>
    <cellStyle name="Normal 59 2 3 2" xfId="16184" xr:uid="{00000000-0005-0000-0000-000042460000}"/>
    <cellStyle name="Normal 59 2 4" xfId="6968" xr:uid="{00000000-0005-0000-0000-000043460000}"/>
    <cellStyle name="Normal 59 2 4 2" xfId="18344" xr:uid="{00000000-0005-0000-0000-000044460000}"/>
    <cellStyle name="Normal 59 2 5" xfId="8850" xr:uid="{00000000-0005-0000-0000-000045460000}"/>
    <cellStyle name="Normal 59 2 5 2" xfId="20225" xr:uid="{00000000-0005-0000-0000-000046460000}"/>
    <cellStyle name="Normal 59 2 6" xfId="11230" xr:uid="{00000000-0005-0000-0000-000047460000}"/>
    <cellStyle name="Normal 59 2 6 2" xfId="22600" xr:uid="{00000000-0005-0000-0000-000048460000}"/>
    <cellStyle name="Normal 59 2 7" xfId="14026" xr:uid="{00000000-0005-0000-0000-000049460000}"/>
    <cellStyle name="Normal 59 3" xfId="2441" xr:uid="{00000000-0005-0000-0000-00004A460000}"/>
    <cellStyle name="Normal 59 3 2" xfId="4809" xr:uid="{00000000-0005-0000-0000-00004B460000}"/>
    <cellStyle name="Normal 59 3 2 2" xfId="16185" xr:uid="{00000000-0005-0000-0000-00004C460000}"/>
    <cellStyle name="Normal 59 3 3" xfId="6969" xr:uid="{00000000-0005-0000-0000-00004D460000}"/>
    <cellStyle name="Normal 59 3 3 2" xfId="18345" xr:uid="{00000000-0005-0000-0000-00004E460000}"/>
    <cellStyle name="Normal 59 3 4" xfId="8851" xr:uid="{00000000-0005-0000-0000-00004F460000}"/>
    <cellStyle name="Normal 59 3 4 2" xfId="20226" xr:uid="{00000000-0005-0000-0000-000050460000}"/>
    <cellStyle name="Normal 59 3 5" xfId="11232" xr:uid="{00000000-0005-0000-0000-000051460000}"/>
    <cellStyle name="Normal 59 3 5 2" xfId="22602" xr:uid="{00000000-0005-0000-0000-000052460000}"/>
    <cellStyle name="Normal 59 3 6" xfId="14028" xr:uid="{00000000-0005-0000-0000-000053460000}"/>
    <cellStyle name="Normal 59 4" xfId="4810" xr:uid="{00000000-0005-0000-0000-000054460000}"/>
    <cellStyle name="Normal 59 4 2" xfId="16186" xr:uid="{00000000-0005-0000-0000-000055460000}"/>
    <cellStyle name="Normal 59 5" xfId="6970" xr:uid="{00000000-0005-0000-0000-000056460000}"/>
    <cellStyle name="Normal 59 5 2" xfId="18346" xr:uid="{00000000-0005-0000-0000-000057460000}"/>
    <cellStyle name="Normal 59 6" xfId="8852" xr:uid="{00000000-0005-0000-0000-000058460000}"/>
    <cellStyle name="Normal 59 6 2" xfId="20227" xr:uid="{00000000-0005-0000-0000-000059460000}"/>
    <cellStyle name="Normal 59 7" xfId="11229" xr:uid="{00000000-0005-0000-0000-00005A460000}"/>
    <cellStyle name="Normal 59 7 2" xfId="22599" xr:uid="{00000000-0005-0000-0000-00005B460000}"/>
    <cellStyle name="Normal 59 8" xfId="14025" xr:uid="{00000000-0005-0000-0000-00005C460000}"/>
    <cellStyle name="Normal 6" xfId="2442" xr:uid="{00000000-0005-0000-0000-00005D460000}"/>
    <cellStyle name="Normal 6 2" xfId="2443" xr:uid="{00000000-0005-0000-0000-00005E460000}"/>
    <cellStyle name="Normal 6 3" xfId="2444" xr:uid="{00000000-0005-0000-0000-00005F460000}"/>
    <cellStyle name="Normal 6 4" xfId="2445" xr:uid="{00000000-0005-0000-0000-000060460000}"/>
    <cellStyle name="Normal 6 5" xfId="2446" xr:uid="{00000000-0005-0000-0000-000061460000}"/>
    <cellStyle name="Normal 6 6" xfId="2447" xr:uid="{00000000-0005-0000-0000-000062460000}"/>
    <cellStyle name="Normal 6 7" xfId="2448" xr:uid="{00000000-0005-0000-0000-000063460000}"/>
    <cellStyle name="Normal 6 8" xfId="2449" xr:uid="{00000000-0005-0000-0000-000064460000}"/>
    <cellStyle name="Normal 6 9" xfId="11912" xr:uid="{00000000-0005-0000-0000-000065460000}"/>
    <cellStyle name="Normal 60" xfId="2450" xr:uid="{00000000-0005-0000-0000-000066460000}"/>
    <cellStyle name="Normal 60 2" xfId="2451" xr:uid="{00000000-0005-0000-0000-000067460000}"/>
    <cellStyle name="Normal 60 2 2" xfId="2452" xr:uid="{00000000-0005-0000-0000-000068460000}"/>
    <cellStyle name="Normal 60 2 2 2" xfId="4811" xr:uid="{00000000-0005-0000-0000-000069460000}"/>
    <cellStyle name="Normal 60 2 2 2 2" xfId="16187" xr:uid="{00000000-0005-0000-0000-00006A460000}"/>
    <cellStyle name="Normal 60 2 2 3" xfId="6971" xr:uid="{00000000-0005-0000-0000-00006B460000}"/>
    <cellStyle name="Normal 60 2 2 3 2" xfId="18347" xr:uid="{00000000-0005-0000-0000-00006C460000}"/>
    <cellStyle name="Normal 60 2 2 4" xfId="8853" xr:uid="{00000000-0005-0000-0000-00006D460000}"/>
    <cellStyle name="Normal 60 2 2 4 2" xfId="20228" xr:uid="{00000000-0005-0000-0000-00006E460000}"/>
    <cellStyle name="Normal 60 2 2 5" xfId="11235" xr:uid="{00000000-0005-0000-0000-00006F460000}"/>
    <cellStyle name="Normal 60 2 2 5 2" xfId="22605" xr:uid="{00000000-0005-0000-0000-000070460000}"/>
    <cellStyle name="Normal 60 2 2 6" xfId="14031" xr:uid="{00000000-0005-0000-0000-000071460000}"/>
    <cellStyle name="Normal 60 2 3" xfId="4812" xr:uid="{00000000-0005-0000-0000-000072460000}"/>
    <cellStyle name="Normal 60 2 3 2" xfId="16188" xr:uid="{00000000-0005-0000-0000-000073460000}"/>
    <cellStyle name="Normal 60 2 4" xfId="6972" xr:uid="{00000000-0005-0000-0000-000074460000}"/>
    <cellStyle name="Normal 60 2 4 2" xfId="18348" xr:uid="{00000000-0005-0000-0000-000075460000}"/>
    <cellStyle name="Normal 60 2 5" xfId="8854" xr:uid="{00000000-0005-0000-0000-000076460000}"/>
    <cellStyle name="Normal 60 2 5 2" xfId="20229" xr:uid="{00000000-0005-0000-0000-000077460000}"/>
    <cellStyle name="Normal 60 2 6" xfId="11234" xr:uid="{00000000-0005-0000-0000-000078460000}"/>
    <cellStyle name="Normal 60 2 6 2" xfId="22604" xr:uid="{00000000-0005-0000-0000-000079460000}"/>
    <cellStyle name="Normal 60 2 7" xfId="14030" xr:uid="{00000000-0005-0000-0000-00007A460000}"/>
    <cellStyle name="Normal 60 3" xfId="2453" xr:uid="{00000000-0005-0000-0000-00007B460000}"/>
    <cellStyle name="Normal 60 3 2" xfId="4813" xr:uid="{00000000-0005-0000-0000-00007C460000}"/>
    <cellStyle name="Normal 60 3 2 2" xfId="16189" xr:uid="{00000000-0005-0000-0000-00007D460000}"/>
    <cellStyle name="Normal 60 3 3" xfId="6973" xr:uid="{00000000-0005-0000-0000-00007E460000}"/>
    <cellStyle name="Normal 60 3 3 2" xfId="18349" xr:uid="{00000000-0005-0000-0000-00007F460000}"/>
    <cellStyle name="Normal 60 3 4" xfId="8855" xr:uid="{00000000-0005-0000-0000-000080460000}"/>
    <cellStyle name="Normal 60 3 4 2" xfId="20230" xr:uid="{00000000-0005-0000-0000-000081460000}"/>
    <cellStyle name="Normal 60 3 5" xfId="11236" xr:uid="{00000000-0005-0000-0000-000082460000}"/>
    <cellStyle name="Normal 60 3 5 2" xfId="22606" xr:uid="{00000000-0005-0000-0000-000083460000}"/>
    <cellStyle name="Normal 60 3 6" xfId="14032" xr:uid="{00000000-0005-0000-0000-000084460000}"/>
    <cellStyle name="Normal 60 4" xfId="4814" xr:uid="{00000000-0005-0000-0000-000085460000}"/>
    <cellStyle name="Normal 60 4 2" xfId="16190" xr:uid="{00000000-0005-0000-0000-000086460000}"/>
    <cellStyle name="Normal 60 5" xfId="6974" xr:uid="{00000000-0005-0000-0000-000087460000}"/>
    <cellStyle name="Normal 60 5 2" xfId="18350" xr:uid="{00000000-0005-0000-0000-000088460000}"/>
    <cellStyle name="Normal 60 6" xfId="8856" xr:uid="{00000000-0005-0000-0000-000089460000}"/>
    <cellStyle name="Normal 60 6 2" xfId="20231" xr:uid="{00000000-0005-0000-0000-00008A460000}"/>
    <cellStyle name="Normal 60 7" xfId="11233" xr:uid="{00000000-0005-0000-0000-00008B460000}"/>
    <cellStyle name="Normal 60 7 2" xfId="22603" xr:uid="{00000000-0005-0000-0000-00008C460000}"/>
    <cellStyle name="Normal 60 8" xfId="14029" xr:uid="{00000000-0005-0000-0000-00008D460000}"/>
    <cellStyle name="Normal 61" xfId="2454" xr:uid="{00000000-0005-0000-0000-00008E460000}"/>
    <cellStyle name="Normal 61 2" xfId="2455" xr:uid="{00000000-0005-0000-0000-00008F460000}"/>
    <cellStyle name="Normal 61 2 2" xfId="2456" xr:uid="{00000000-0005-0000-0000-000090460000}"/>
    <cellStyle name="Normal 61 2 2 2" xfId="4815" xr:uid="{00000000-0005-0000-0000-000091460000}"/>
    <cellStyle name="Normal 61 2 2 2 2" xfId="16191" xr:uid="{00000000-0005-0000-0000-000092460000}"/>
    <cellStyle name="Normal 61 2 2 3" xfId="6975" xr:uid="{00000000-0005-0000-0000-000093460000}"/>
    <cellStyle name="Normal 61 2 2 3 2" xfId="18351" xr:uid="{00000000-0005-0000-0000-000094460000}"/>
    <cellStyle name="Normal 61 2 2 4" xfId="8857" xr:uid="{00000000-0005-0000-0000-000095460000}"/>
    <cellStyle name="Normal 61 2 2 4 2" xfId="20232" xr:uid="{00000000-0005-0000-0000-000096460000}"/>
    <cellStyle name="Normal 61 2 2 5" xfId="11239" xr:uid="{00000000-0005-0000-0000-000097460000}"/>
    <cellStyle name="Normal 61 2 2 5 2" xfId="22609" xr:uid="{00000000-0005-0000-0000-000098460000}"/>
    <cellStyle name="Normal 61 2 2 6" xfId="14035" xr:uid="{00000000-0005-0000-0000-000099460000}"/>
    <cellStyle name="Normal 61 2 3" xfId="4816" xr:uid="{00000000-0005-0000-0000-00009A460000}"/>
    <cellStyle name="Normal 61 2 3 2" xfId="16192" xr:uid="{00000000-0005-0000-0000-00009B460000}"/>
    <cellStyle name="Normal 61 2 4" xfId="6976" xr:uid="{00000000-0005-0000-0000-00009C460000}"/>
    <cellStyle name="Normal 61 2 4 2" xfId="18352" xr:uid="{00000000-0005-0000-0000-00009D460000}"/>
    <cellStyle name="Normal 61 2 5" xfId="8858" xr:uid="{00000000-0005-0000-0000-00009E460000}"/>
    <cellStyle name="Normal 61 2 5 2" xfId="20233" xr:uid="{00000000-0005-0000-0000-00009F460000}"/>
    <cellStyle name="Normal 61 2 6" xfId="11238" xr:uid="{00000000-0005-0000-0000-0000A0460000}"/>
    <cellStyle name="Normal 61 2 6 2" xfId="22608" xr:uid="{00000000-0005-0000-0000-0000A1460000}"/>
    <cellStyle name="Normal 61 2 7" xfId="14034" xr:uid="{00000000-0005-0000-0000-0000A2460000}"/>
    <cellStyle name="Normal 61 3" xfId="2457" xr:uid="{00000000-0005-0000-0000-0000A3460000}"/>
    <cellStyle name="Normal 61 3 2" xfId="4817" xr:uid="{00000000-0005-0000-0000-0000A4460000}"/>
    <cellStyle name="Normal 61 3 2 2" xfId="16193" xr:uid="{00000000-0005-0000-0000-0000A5460000}"/>
    <cellStyle name="Normal 61 3 3" xfId="6977" xr:uid="{00000000-0005-0000-0000-0000A6460000}"/>
    <cellStyle name="Normal 61 3 3 2" xfId="18353" xr:uid="{00000000-0005-0000-0000-0000A7460000}"/>
    <cellStyle name="Normal 61 3 4" xfId="8859" xr:uid="{00000000-0005-0000-0000-0000A8460000}"/>
    <cellStyle name="Normal 61 3 4 2" xfId="20234" xr:uid="{00000000-0005-0000-0000-0000A9460000}"/>
    <cellStyle name="Normal 61 3 5" xfId="11240" xr:uid="{00000000-0005-0000-0000-0000AA460000}"/>
    <cellStyle name="Normal 61 3 5 2" xfId="22610" xr:uid="{00000000-0005-0000-0000-0000AB460000}"/>
    <cellStyle name="Normal 61 3 6" xfId="14036" xr:uid="{00000000-0005-0000-0000-0000AC460000}"/>
    <cellStyle name="Normal 61 4" xfId="4818" xr:uid="{00000000-0005-0000-0000-0000AD460000}"/>
    <cellStyle name="Normal 61 4 2" xfId="16194" xr:uid="{00000000-0005-0000-0000-0000AE460000}"/>
    <cellStyle name="Normal 61 5" xfId="6978" xr:uid="{00000000-0005-0000-0000-0000AF460000}"/>
    <cellStyle name="Normal 61 5 2" xfId="18354" xr:uid="{00000000-0005-0000-0000-0000B0460000}"/>
    <cellStyle name="Normal 61 6" xfId="8860" xr:uid="{00000000-0005-0000-0000-0000B1460000}"/>
    <cellStyle name="Normal 61 6 2" xfId="20235" xr:uid="{00000000-0005-0000-0000-0000B2460000}"/>
    <cellStyle name="Normal 61 7" xfId="11237" xr:uid="{00000000-0005-0000-0000-0000B3460000}"/>
    <cellStyle name="Normal 61 7 2" xfId="22607" xr:uid="{00000000-0005-0000-0000-0000B4460000}"/>
    <cellStyle name="Normal 61 8" xfId="14033" xr:uid="{00000000-0005-0000-0000-0000B5460000}"/>
    <cellStyle name="Normal 62" xfId="2458" xr:uid="{00000000-0005-0000-0000-0000B6460000}"/>
    <cellStyle name="Normal 62 2" xfId="2459" xr:uid="{00000000-0005-0000-0000-0000B7460000}"/>
    <cellStyle name="Normal 62 2 2" xfId="2460" xr:uid="{00000000-0005-0000-0000-0000B8460000}"/>
    <cellStyle name="Normal 62 2 2 2" xfId="4819" xr:uid="{00000000-0005-0000-0000-0000B9460000}"/>
    <cellStyle name="Normal 62 2 2 2 2" xfId="16195" xr:uid="{00000000-0005-0000-0000-0000BA460000}"/>
    <cellStyle name="Normal 62 2 2 3" xfId="6979" xr:uid="{00000000-0005-0000-0000-0000BB460000}"/>
    <cellStyle name="Normal 62 2 2 3 2" xfId="18355" xr:uid="{00000000-0005-0000-0000-0000BC460000}"/>
    <cellStyle name="Normal 62 2 2 4" xfId="8861" xr:uid="{00000000-0005-0000-0000-0000BD460000}"/>
    <cellStyle name="Normal 62 2 2 4 2" xfId="20236" xr:uid="{00000000-0005-0000-0000-0000BE460000}"/>
    <cellStyle name="Normal 62 2 2 5" xfId="11243" xr:uid="{00000000-0005-0000-0000-0000BF460000}"/>
    <cellStyle name="Normal 62 2 2 5 2" xfId="22613" xr:uid="{00000000-0005-0000-0000-0000C0460000}"/>
    <cellStyle name="Normal 62 2 2 6" xfId="14039" xr:uid="{00000000-0005-0000-0000-0000C1460000}"/>
    <cellStyle name="Normal 62 2 3" xfId="4820" xr:uid="{00000000-0005-0000-0000-0000C2460000}"/>
    <cellStyle name="Normal 62 2 3 2" xfId="16196" xr:uid="{00000000-0005-0000-0000-0000C3460000}"/>
    <cellStyle name="Normal 62 2 4" xfId="6980" xr:uid="{00000000-0005-0000-0000-0000C4460000}"/>
    <cellStyle name="Normal 62 2 4 2" xfId="18356" xr:uid="{00000000-0005-0000-0000-0000C5460000}"/>
    <cellStyle name="Normal 62 2 5" xfId="8862" xr:uid="{00000000-0005-0000-0000-0000C6460000}"/>
    <cellStyle name="Normal 62 2 5 2" xfId="20237" xr:uid="{00000000-0005-0000-0000-0000C7460000}"/>
    <cellStyle name="Normal 62 2 6" xfId="11242" xr:uid="{00000000-0005-0000-0000-0000C8460000}"/>
    <cellStyle name="Normal 62 2 6 2" xfId="22612" xr:uid="{00000000-0005-0000-0000-0000C9460000}"/>
    <cellStyle name="Normal 62 2 7" xfId="14038" xr:uid="{00000000-0005-0000-0000-0000CA460000}"/>
    <cellStyle name="Normal 62 3" xfId="2461" xr:uid="{00000000-0005-0000-0000-0000CB460000}"/>
    <cellStyle name="Normal 62 3 2" xfId="4821" xr:uid="{00000000-0005-0000-0000-0000CC460000}"/>
    <cellStyle name="Normal 62 3 2 2" xfId="16197" xr:uid="{00000000-0005-0000-0000-0000CD460000}"/>
    <cellStyle name="Normal 62 3 3" xfId="6981" xr:uid="{00000000-0005-0000-0000-0000CE460000}"/>
    <cellStyle name="Normal 62 3 3 2" xfId="18357" xr:uid="{00000000-0005-0000-0000-0000CF460000}"/>
    <cellStyle name="Normal 62 3 4" xfId="8863" xr:uid="{00000000-0005-0000-0000-0000D0460000}"/>
    <cellStyle name="Normal 62 3 4 2" xfId="20238" xr:uid="{00000000-0005-0000-0000-0000D1460000}"/>
    <cellStyle name="Normal 62 3 5" xfId="11244" xr:uid="{00000000-0005-0000-0000-0000D2460000}"/>
    <cellStyle name="Normal 62 3 5 2" xfId="22614" xr:uid="{00000000-0005-0000-0000-0000D3460000}"/>
    <cellStyle name="Normal 62 3 6" xfId="14040" xr:uid="{00000000-0005-0000-0000-0000D4460000}"/>
    <cellStyle name="Normal 62 4" xfId="4822" xr:uid="{00000000-0005-0000-0000-0000D5460000}"/>
    <cellStyle name="Normal 62 4 2" xfId="16198" xr:uid="{00000000-0005-0000-0000-0000D6460000}"/>
    <cellStyle name="Normal 62 5" xfId="6982" xr:uid="{00000000-0005-0000-0000-0000D7460000}"/>
    <cellStyle name="Normal 62 5 2" xfId="18358" xr:uid="{00000000-0005-0000-0000-0000D8460000}"/>
    <cellStyle name="Normal 62 6" xfId="8864" xr:uid="{00000000-0005-0000-0000-0000D9460000}"/>
    <cellStyle name="Normal 62 6 2" xfId="20239" xr:uid="{00000000-0005-0000-0000-0000DA460000}"/>
    <cellStyle name="Normal 62 7" xfId="11241" xr:uid="{00000000-0005-0000-0000-0000DB460000}"/>
    <cellStyle name="Normal 62 7 2" xfId="22611" xr:uid="{00000000-0005-0000-0000-0000DC460000}"/>
    <cellStyle name="Normal 62 8" xfId="14037" xr:uid="{00000000-0005-0000-0000-0000DD460000}"/>
    <cellStyle name="Normal 63" xfId="2462" xr:uid="{00000000-0005-0000-0000-0000DE460000}"/>
    <cellStyle name="Normal 63 2" xfId="2463" xr:uid="{00000000-0005-0000-0000-0000DF460000}"/>
    <cellStyle name="Normal 63 2 2" xfId="2464" xr:uid="{00000000-0005-0000-0000-0000E0460000}"/>
    <cellStyle name="Normal 63 2 2 2" xfId="4823" xr:uid="{00000000-0005-0000-0000-0000E1460000}"/>
    <cellStyle name="Normal 63 2 2 2 2" xfId="16199" xr:uid="{00000000-0005-0000-0000-0000E2460000}"/>
    <cellStyle name="Normal 63 2 2 3" xfId="6983" xr:uid="{00000000-0005-0000-0000-0000E3460000}"/>
    <cellStyle name="Normal 63 2 2 3 2" xfId="18359" xr:uid="{00000000-0005-0000-0000-0000E4460000}"/>
    <cellStyle name="Normal 63 2 2 4" xfId="8865" xr:uid="{00000000-0005-0000-0000-0000E5460000}"/>
    <cellStyle name="Normal 63 2 2 4 2" xfId="20240" xr:uid="{00000000-0005-0000-0000-0000E6460000}"/>
    <cellStyle name="Normal 63 2 2 5" xfId="11247" xr:uid="{00000000-0005-0000-0000-0000E7460000}"/>
    <cellStyle name="Normal 63 2 2 5 2" xfId="22617" xr:uid="{00000000-0005-0000-0000-0000E8460000}"/>
    <cellStyle name="Normal 63 2 2 6" xfId="14043" xr:uid="{00000000-0005-0000-0000-0000E9460000}"/>
    <cellStyle name="Normal 63 2 3" xfId="4824" xr:uid="{00000000-0005-0000-0000-0000EA460000}"/>
    <cellStyle name="Normal 63 2 3 2" xfId="16200" xr:uid="{00000000-0005-0000-0000-0000EB460000}"/>
    <cellStyle name="Normal 63 2 4" xfId="6984" xr:uid="{00000000-0005-0000-0000-0000EC460000}"/>
    <cellStyle name="Normal 63 2 4 2" xfId="18360" xr:uid="{00000000-0005-0000-0000-0000ED460000}"/>
    <cellStyle name="Normal 63 2 5" xfId="8866" xr:uid="{00000000-0005-0000-0000-0000EE460000}"/>
    <cellStyle name="Normal 63 2 5 2" xfId="20241" xr:uid="{00000000-0005-0000-0000-0000EF460000}"/>
    <cellStyle name="Normal 63 2 6" xfId="11246" xr:uid="{00000000-0005-0000-0000-0000F0460000}"/>
    <cellStyle name="Normal 63 2 6 2" xfId="22616" xr:uid="{00000000-0005-0000-0000-0000F1460000}"/>
    <cellStyle name="Normal 63 2 7" xfId="14042" xr:uid="{00000000-0005-0000-0000-0000F2460000}"/>
    <cellStyle name="Normal 63 3" xfId="2465" xr:uid="{00000000-0005-0000-0000-0000F3460000}"/>
    <cellStyle name="Normal 63 3 2" xfId="4825" xr:uid="{00000000-0005-0000-0000-0000F4460000}"/>
    <cellStyle name="Normal 63 3 2 2" xfId="16201" xr:uid="{00000000-0005-0000-0000-0000F5460000}"/>
    <cellStyle name="Normal 63 3 3" xfId="6985" xr:uid="{00000000-0005-0000-0000-0000F6460000}"/>
    <cellStyle name="Normal 63 3 3 2" xfId="18361" xr:uid="{00000000-0005-0000-0000-0000F7460000}"/>
    <cellStyle name="Normal 63 3 4" xfId="8867" xr:uid="{00000000-0005-0000-0000-0000F8460000}"/>
    <cellStyle name="Normal 63 3 4 2" xfId="20242" xr:uid="{00000000-0005-0000-0000-0000F9460000}"/>
    <cellStyle name="Normal 63 3 5" xfId="11248" xr:uid="{00000000-0005-0000-0000-0000FA460000}"/>
    <cellStyle name="Normal 63 3 5 2" xfId="22618" xr:uid="{00000000-0005-0000-0000-0000FB460000}"/>
    <cellStyle name="Normal 63 3 6" xfId="14044" xr:uid="{00000000-0005-0000-0000-0000FC460000}"/>
    <cellStyle name="Normal 63 4" xfId="4826" xr:uid="{00000000-0005-0000-0000-0000FD460000}"/>
    <cellStyle name="Normal 63 4 2" xfId="16202" xr:uid="{00000000-0005-0000-0000-0000FE460000}"/>
    <cellStyle name="Normal 63 5" xfId="6986" xr:uid="{00000000-0005-0000-0000-0000FF460000}"/>
    <cellStyle name="Normal 63 5 2" xfId="18362" xr:uid="{00000000-0005-0000-0000-000000470000}"/>
    <cellStyle name="Normal 63 6" xfId="8868" xr:uid="{00000000-0005-0000-0000-000001470000}"/>
    <cellStyle name="Normal 63 6 2" xfId="20243" xr:uid="{00000000-0005-0000-0000-000002470000}"/>
    <cellStyle name="Normal 63 7" xfId="11245" xr:uid="{00000000-0005-0000-0000-000003470000}"/>
    <cellStyle name="Normal 63 7 2" xfId="22615" xr:uid="{00000000-0005-0000-0000-000004470000}"/>
    <cellStyle name="Normal 63 8" xfId="14041" xr:uid="{00000000-0005-0000-0000-000005470000}"/>
    <cellStyle name="Normal 64" xfId="2466" xr:uid="{00000000-0005-0000-0000-000006470000}"/>
    <cellStyle name="Normal 64 2" xfId="2467" xr:uid="{00000000-0005-0000-0000-000007470000}"/>
    <cellStyle name="Normal 64 2 2" xfId="2468" xr:uid="{00000000-0005-0000-0000-000008470000}"/>
    <cellStyle name="Normal 64 2 2 2" xfId="4827" xr:uid="{00000000-0005-0000-0000-000009470000}"/>
    <cellStyle name="Normal 64 2 2 2 2" xfId="16203" xr:uid="{00000000-0005-0000-0000-00000A470000}"/>
    <cellStyle name="Normal 64 2 2 3" xfId="6987" xr:uid="{00000000-0005-0000-0000-00000B470000}"/>
    <cellStyle name="Normal 64 2 2 3 2" xfId="18363" xr:uid="{00000000-0005-0000-0000-00000C470000}"/>
    <cellStyle name="Normal 64 2 2 4" xfId="8869" xr:uid="{00000000-0005-0000-0000-00000D470000}"/>
    <cellStyle name="Normal 64 2 2 4 2" xfId="20244" xr:uid="{00000000-0005-0000-0000-00000E470000}"/>
    <cellStyle name="Normal 64 2 2 5" xfId="11251" xr:uid="{00000000-0005-0000-0000-00000F470000}"/>
    <cellStyle name="Normal 64 2 2 5 2" xfId="22621" xr:uid="{00000000-0005-0000-0000-000010470000}"/>
    <cellStyle name="Normal 64 2 2 6" xfId="14047" xr:uid="{00000000-0005-0000-0000-000011470000}"/>
    <cellStyle name="Normal 64 2 3" xfId="4828" xr:uid="{00000000-0005-0000-0000-000012470000}"/>
    <cellStyle name="Normal 64 2 3 2" xfId="16204" xr:uid="{00000000-0005-0000-0000-000013470000}"/>
    <cellStyle name="Normal 64 2 4" xfId="6988" xr:uid="{00000000-0005-0000-0000-000014470000}"/>
    <cellStyle name="Normal 64 2 4 2" xfId="18364" xr:uid="{00000000-0005-0000-0000-000015470000}"/>
    <cellStyle name="Normal 64 2 5" xfId="8870" xr:uid="{00000000-0005-0000-0000-000016470000}"/>
    <cellStyle name="Normal 64 2 5 2" xfId="20245" xr:uid="{00000000-0005-0000-0000-000017470000}"/>
    <cellStyle name="Normal 64 2 6" xfId="11250" xr:uid="{00000000-0005-0000-0000-000018470000}"/>
    <cellStyle name="Normal 64 2 6 2" xfId="22620" xr:uid="{00000000-0005-0000-0000-000019470000}"/>
    <cellStyle name="Normal 64 2 7" xfId="14046" xr:uid="{00000000-0005-0000-0000-00001A470000}"/>
    <cellStyle name="Normal 64 3" xfId="2469" xr:uid="{00000000-0005-0000-0000-00001B470000}"/>
    <cellStyle name="Normal 64 3 2" xfId="4829" xr:uid="{00000000-0005-0000-0000-00001C470000}"/>
    <cellStyle name="Normal 64 3 2 2" xfId="16205" xr:uid="{00000000-0005-0000-0000-00001D470000}"/>
    <cellStyle name="Normal 64 3 3" xfId="6989" xr:uid="{00000000-0005-0000-0000-00001E470000}"/>
    <cellStyle name="Normal 64 3 3 2" xfId="18365" xr:uid="{00000000-0005-0000-0000-00001F470000}"/>
    <cellStyle name="Normal 64 3 4" xfId="8871" xr:uid="{00000000-0005-0000-0000-000020470000}"/>
    <cellStyle name="Normal 64 3 4 2" xfId="20246" xr:uid="{00000000-0005-0000-0000-000021470000}"/>
    <cellStyle name="Normal 64 3 5" xfId="11252" xr:uid="{00000000-0005-0000-0000-000022470000}"/>
    <cellStyle name="Normal 64 3 5 2" xfId="22622" xr:uid="{00000000-0005-0000-0000-000023470000}"/>
    <cellStyle name="Normal 64 3 6" xfId="14048" xr:uid="{00000000-0005-0000-0000-000024470000}"/>
    <cellStyle name="Normal 64 4" xfId="4830" xr:uid="{00000000-0005-0000-0000-000025470000}"/>
    <cellStyle name="Normal 64 4 2" xfId="16206" xr:uid="{00000000-0005-0000-0000-000026470000}"/>
    <cellStyle name="Normal 64 5" xfId="6990" xr:uid="{00000000-0005-0000-0000-000027470000}"/>
    <cellStyle name="Normal 64 5 2" xfId="18366" xr:uid="{00000000-0005-0000-0000-000028470000}"/>
    <cellStyle name="Normal 64 6" xfId="8872" xr:uid="{00000000-0005-0000-0000-000029470000}"/>
    <cellStyle name="Normal 64 6 2" xfId="20247" xr:uid="{00000000-0005-0000-0000-00002A470000}"/>
    <cellStyle name="Normal 64 7" xfId="11249" xr:uid="{00000000-0005-0000-0000-00002B470000}"/>
    <cellStyle name="Normal 64 7 2" xfId="22619" xr:uid="{00000000-0005-0000-0000-00002C470000}"/>
    <cellStyle name="Normal 64 8" xfId="14045" xr:uid="{00000000-0005-0000-0000-00002D470000}"/>
    <cellStyle name="Normal 65" xfId="2470" xr:uid="{00000000-0005-0000-0000-00002E470000}"/>
    <cellStyle name="Normal 65 2" xfId="2471" xr:uid="{00000000-0005-0000-0000-00002F470000}"/>
    <cellStyle name="Normal 65 2 2" xfId="2472" xr:uid="{00000000-0005-0000-0000-000030470000}"/>
    <cellStyle name="Normal 65 2 2 2" xfId="4831" xr:uid="{00000000-0005-0000-0000-000031470000}"/>
    <cellStyle name="Normal 65 2 2 2 2" xfId="16207" xr:uid="{00000000-0005-0000-0000-000032470000}"/>
    <cellStyle name="Normal 65 2 2 3" xfId="6991" xr:uid="{00000000-0005-0000-0000-000033470000}"/>
    <cellStyle name="Normal 65 2 2 3 2" xfId="18367" xr:uid="{00000000-0005-0000-0000-000034470000}"/>
    <cellStyle name="Normal 65 2 2 4" xfId="8873" xr:uid="{00000000-0005-0000-0000-000035470000}"/>
    <cellStyle name="Normal 65 2 2 4 2" xfId="20248" xr:uid="{00000000-0005-0000-0000-000036470000}"/>
    <cellStyle name="Normal 65 2 2 5" xfId="11255" xr:uid="{00000000-0005-0000-0000-000037470000}"/>
    <cellStyle name="Normal 65 2 2 5 2" xfId="22625" xr:uid="{00000000-0005-0000-0000-000038470000}"/>
    <cellStyle name="Normal 65 2 2 6" xfId="14051" xr:uid="{00000000-0005-0000-0000-000039470000}"/>
    <cellStyle name="Normal 65 2 3" xfId="4832" xr:uid="{00000000-0005-0000-0000-00003A470000}"/>
    <cellStyle name="Normal 65 2 3 2" xfId="16208" xr:uid="{00000000-0005-0000-0000-00003B470000}"/>
    <cellStyle name="Normal 65 2 4" xfId="6992" xr:uid="{00000000-0005-0000-0000-00003C470000}"/>
    <cellStyle name="Normal 65 2 4 2" xfId="18368" xr:uid="{00000000-0005-0000-0000-00003D470000}"/>
    <cellStyle name="Normal 65 2 5" xfId="8874" xr:uid="{00000000-0005-0000-0000-00003E470000}"/>
    <cellStyle name="Normal 65 2 5 2" xfId="20249" xr:uid="{00000000-0005-0000-0000-00003F470000}"/>
    <cellStyle name="Normal 65 2 6" xfId="11254" xr:uid="{00000000-0005-0000-0000-000040470000}"/>
    <cellStyle name="Normal 65 2 6 2" xfId="22624" xr:uid="{00000000-0005-0000-0000-000041470000}"/>
    <cellStyle name="Normal 65 2 7" xfId="14050" xr:uid="{00000000-0005-0000-0000-000042470000}"/>
    <cellStyle name="Normal 65 3" xfId="2473" xr:uid="{00000000-0005-0000-0000-000043470000}"/>
    <cellStyle name="Normal 65 3 2" xfId="4833" xr:uid="{00000000-0005-0000-0000-000044470000}"/>
    <cellStyle name="Normal 65 3 2 2" xfId="16209" xr:uid="{00000000-0005-0000-0000-000045470000}"/>
    <cellStyle name="Normal 65 3 3" xfId="6993" xr:uid="{00000000-0005-0000-0000-000046470000}"/>
    <cellStyle name="Normal 65 3 3 2" xfId="18369" xr:uid="{00000000-0005-0000-0000-000047470000}"/>
    <cellStyle name="Normal 65 3 4" xfId="8875" xr:uid="{00000000-0005-0000-0000-000048470000}"/>
    <cellStyle name="Normal 65 3 4 2" xfId="20250" xr:uid="{00000000-0005-0000-0000-000049470000}"/>
    <cellStyle name="Normal 65 3 5" xfId="11256" xr:uid="{00000000-0005-0000-0000-00004A470000}"/>
    <cellStyle name="Normal 65 3 5 2" xfId="22626" xr:uid="{00000000-0005-0000-0000-00004B470000}"/>
    <cellStyle name="Normal 65 3 6" xfId="14052" xr:uid="{00000000-0005-0000-0000-00004C470000}"/>
    <cellStyle name="Normal 65 4" xfId="4834" xr:uid="{00000000-0005-0000-0000-00004D470000}"/>
    <cellStyle name="Normal 65 4 2" xfId="16210" xr:uid="{00000000-0005-0000-0000-00004E470000}"/>
    <cellStyle name="Normal 65 5" xfId="6994" xr:uid="{00000000-0005-0000-0000-00004F470000}"/>
    <cellStyle name="Normal 65 5 2" xfId="18370" xr:uid="{00000000-0005-0000-0000-000050470000}"/>
    <cellStyle name="Normal 65 6" xfId="8876" xr:uid="{00000000-0005-0000-0000-000051470000}"/>
    <cellStyle name="Normal 65 6 2" xfId="20251" xr:uid="{00000000-0005-0000-0000-000052470000}"/>
    <cellStyle name="Normal 65 7" xfId="11253" xr:uid="{00000000-0005-0000-0000-000053470000}"/>
    <cellStyle name="Normal 65 7 2" xfId="22623" xr:uid="{00000000-0005-0000-0000-000054470000}"/>
    <cellStyle name="Normal 65 8" xfId="14049" xr:uid="{00000000-0005-0000-0000-000055470000}"/>
    <cellStyle name="Normal 66" xfId="2474" xr:uid="{00000000-0005-0000-0000-000056470000}"/>
    <cellStyle name="Normal 66 2" xfId="2475" xr:uid="{00000000-0005-0000-0000-000057470000}"/>
    <cellStyle name="Normal 66 2 2" xfId="2476" xr:uid="{00000000-0005-0000-0000-000058470000}"/>
    <cellStyle name="Normal 66 2 2 2" xfId="4835" xr:uid="{00000000-0005-0000-0000-000059470000}"/>
    <cellStyle name="Normal 66 2 2 2 2" xfId="16211" xr:uid="{00000000-0005-0000-0000-00005A470000}"/>
    <cellStyle name="Normal 66 2 2 3" xfId="6995" xr:uid="{00000000-0005-0000-0000-00005B470000}"/>
    <cellStyle name="Normal 66 2 2 3 2" xfId="18371" xr:uid="{00000000-0005-0000-0000-00005C470000}"/>
    <cellStyle name="Normal 66 2 2 4" xfId="8877" xr:uid="{00000000-0005-0000-0000-00005D470000}"/>
    <cellStyle name="Normal 66 2 2 4 2" xfId="20252" xr:uid="{00000000-0005-0000-0000-00005E470000}"/>
    <cellStyle name="Normal 66 2 2 5" xfId="11259" xr:uid="{00000000-0005-0000-0000-00005F470000}"/>
    <cellStyle name="Normal 66 2 2 5 2" xfId="22629" xr:uid="{00000000-0005-0000-0000-000060470000}"/>
    <cellStyle name="Normal 66 2 2 6" xfId="14055" xr:uid="{00000000-0005-0000-0000-000061470000}"/>
    <cellStyle name="Normal 66 2 3" xfId="4836" xr:uid="{00000000-0005-0000-0000-000062470000}"/>
    <cellStyle name="Normal 66 2 3 2" xfId="16212" xr:uid="{00000000-0005-0000-0000-000063470000}"/>
    <cellStyle name="Normal 66 2 4" xfId="6996" xr:uid="{00000000-0005-0000-0000-000064470000}"/>
    <cellStyle name="Normal 66 2 4 2" xfId="18372" xr:uid="{00000000-0005-0000-0000-000065470000}"/>
    <cellStyle name="Normal 66 2 5" xfId="8878" xr:uid="{00000000-0005-0000-0000-000066470000}"/>
    <cellStyle name="Normal 66 2 5 2" xfId="20253" xr:uid="{00000000-0005-0000-0000-000067470000}"/>
    <cellStyle name="Normal 66 2 6" xfId="11258" xr:uid="{00000000-0005-0000-0000-000068470000}"/>
    <cellStyle name="Normal 66 2 6 2" xfId="22628" xr:uid="{00000000-0005-0000-0000-000069470000}"/>
    <cellStyle name="Normal 66 2 7" xfId="14054" xr:uid="{00000000-0005-0000-0000-00006A470000}"/>
    <cellStyle name="Normal 66 3" xfId="2477" xr:uid="{00000000-0005-0000-0000-00006B470000}"/>
    <cellStyle name="Normal 66 3 2" xfId="4837" xr:uid="{00000000-0005-0000-0000-00006C470000}"/>
    <cellStyle name="Normal 66 3 2 2" xfId="16213" xr:uid="{00000000-0005-0000-0000-00006D470000}"/>
    <cellStyle name="Normal 66 3 3" xfId="6997" xr:uid="{00000000-0005-0000-0000-00006E470000}"/>
    <cellStyle name="Normal 66 3 3 2" xfId="18373" xr:uid="{00000000-0005-0000-0000-00006F470000}"/>
    <cellStyle name="Normal 66 3 4" xfId="8879" xr:uid="{00000000-0005-0000-0000-000070470000}"/>
    <cellStyle name="Normal 66 3 4 2" xfId="20254" xr:uid="{00000000-0005-0000-0000-000071470000}"/>
    <cellStyle name="Normal 66 3 5" xfId="11260" xr:uid="{00000000-0005-0000-0000-000072470000}"/>
    <cellStyle name="Normal 66 3 5 2" xfId="22630" xr:uid="{00000000-0005-0000-0000-000073470000}"/>
    <cellStyle name="Normal 66 3 6" xfId="14056" xr:uid="{00000000-0005-0000-0000-000074470000}"/>
    <cellStyle name="Normal 66 4" xfId="4838" xr:uid="{00000000-0005-0000-0000-000075470000}"/>
    <cellStyle name="Normal 66 4 2" xfId="16214" xr:uid="{00000000-0005-0000-0000-000076470000}"/>
    <cellStyle name="Normal 66 5" xfId="6998" xr:uid="{00000000-0005-0000-0000-000077470000}"/>
    <cellStyle name="Normal 66 5 2" xfId="18374" xr:uid="{00000000-0005-0000-0000-000078470000}"/>
    <cellStyle name="Normal 66 6" xfId="8880" xr:uid="{00000000-0005-0000-0000-000079470000}"/>
    <cellStyle name="Normal 66 6 2" xfId="20255" xr:uid="{00000000-0005-0000-0000-00007A470000}"/>
    <cellStyle name="Normal 66 7" xfId="11257" xr:uid="{00000000-0005-0000-0000-00007B470000}"/>
    <cellStyle name="Normal 66 7 2" xfId="22627" xr:uid="{00000000-0005-0000-0000-00007C470000}"/>
    <cellStyle name="Normal 66 8" xfId="14053" xr:uid="{00000000-0005-0000-0000-00007D470000}"/>
    <cellStyle name="Normal 67" xfId="2478" xr:uid="{00000000-0005-0000-0000-00007E470000}"/>
    <cellStyle name="Normal 67 2" xfId="2479" xr:uid="{00000000-0005-0000-0000-00007F470000}"/>
    <cellStyle name="Normal 67 2 2" xfId="2480" xr:uid="{00000000-0005-0000-0000-000080470000}"/>
    <cellStyle name="Normal 67 2 2 2" xfId="4839" xr:uid="{00000000-0005-0000-0000-000081470000}"/>
    <cellStyle name="Normal 67 2 2 2 2" xfId="16215" xr:uid="{00000000-0005-0000-0000-000082470000}"/>
    <cellStyle name="Normal 67 2 2 3" xfId="6999" xr:uid="{00000000-0005-0000-0000-000083470000}"/>
    <cellStyle name="Normal 67 2 2 3 2" xfId="18375" xr:uid="{00000000-0005-0000-0000-000084470000}"/>
    <cellStyle name="Normal 67 2 2 4" xfId="8881" xr:uid="{00000000-0005-0000-0000-000085470000}"/>
    <cellStyle name="Normal 67 2 2 4 2" xfId="20256" xr:uid="{00000000-0005-0000-0000-000086470000}"/>
    <cellStyle name="Normal 67 2 2 5" xfId="11263" xr:uid="{00000000-0005-0000-0000-000087470000}"/>
    <cellStyle name="Normal 67 2 2 5 2" xfId="22633" xr:uid="{00000000-0005-0000-0000-000088470000}"/>
    <cellStyle name="Normal 67 2 2 6" xfId="14059" xr:uid="{00000000-0005-0000-0000-000089470000}"/>
    <cellStyle name="Normal 67 2 3" xfId="4840" xr:uid="{00000000-0005-0000-0000-00008A470000}"/>
    <cellStyle name="Normal 67 2 3 2" xfId="16216" xr:uid="{00000000-0005-0000-0000-00008B470000}"/>
    <cellStyle name="Normal 67 2 4" xfId="7000" xr:uid="{00000000-0005-0000-0000-00008C470000}"/>
    <cellStyle name="Normal 67 2 4 2" xfId="18376" xr:uid="{00000000-0005-0000-0000-00008D470000}"/>
    <cellStyle name="Normal 67 2 5" xfId="8882" xr:uid="{00000000-0005-0000-0000-00008E470000}"/>
    <cellStyle name="Normal 67 2 5 2" xfId="20257" xr:uid="{00000000-0005-0000-0000-00008F470000}"/>
    <cellStyle name="Normal 67 2 6" xfId="11262" xr:uid="{00000000-0005-0000-0000-000090470000}"/>
    <cellStyle name="Normal 67 2 6 2" xfId="22632" xr:uid="{00000000-0005-0000-0000-000091470000}"/>
    <cellStyle name="Normal 67 2 7" xfId="14058" xr:uid="{00000000-0005-0000-0000-000092470000}"/>
    <cellStyle name="Normal 67 3" xfId="2481" xr:uid="{00000000-0005-0000-0000-000093470000}"/>
    <cellStyle name="Normal 67 3 2" xfId="4841" xr:uid="{00000000-0005-0000-0000-000094470000}"/>
    <cellStyle name="Normal 67 3 2 2" xfId="16217" xr:uid="{00000000-0005-0000-0000-000095470000}"/>
    <cellStyle name="Normal 67 3 3" xfId="7001" xr:uid="{00000000-0005-0000-0000-000096470000}"/>
    <cellStyle name="Normal 67 3 3 2" xfId="18377" xr:uid="{00000000-0005-0000-0000-000097470000}"/>
    <cellStyle name="Normal 67 3 4" xfId="8883" xr:uid="{00000000-0005-0000-0000-000098470000}"/>
    <cellStyle name="Normal 67 3 4 2" xfId="20258" xr:uid="{00000000-0005-0000-0000-000099470000}"/>
    <cellStyle name="Normal 67 3 5" xfId="11264" xr:uid="{00000000-0005-0000-0000-00009A470000}"/>
    <cellStyle name="Normal 67 3 5 2" xfId="22634" xr:uid="{00000000-0005-0000-0000-00009B470000}"/>
    <cellStyle name="Normal 67 3 6" xfId="14060" xr:uid="{00000000-0005-0000-0000-00009C470000}"/>
    <cellStyle name="Normal 67 4" xfId="4842" xr:uid="{00000000-0005-0000-0000-00009D470000}"/>
    <cellStyle name="Normal 67 4 2" xfId="16218" xr:uid="{00000000-0005-0000-0000-00009E470000}"/>
    <cellStyle name="Normal 67 5" xfId="7002" xr:uid="{00000000-0005-0000-0000-00009F470000}"/>
    <cellStyle name="Normal 67 5 2" xfId="18378" xr:uid="{00000000-0005-0000-0000-0000A0470000}"/>
    <cellStyle name="Normal 67 6" xfId="8884" xr:uid="{00000000-0005-0000-0000-0000A1470000}"/>
    <cellStyle name="Normal 67 6 2" xfId="20259" xr:uid="{00000000-0005-0000-0000-0000A2470000}"/>
    <cellStyle name="Normal 67 7" xfId="11261" xr:uid="{00000000-0005-0000-0000-0000A3470000}"/>
    <cellStyle name="Normal 67 7 2" xfId="22631" xr:uid="{00000000-0005-0000-0000-0000A4470000}"/>
    <cellStyle name="Normal 67 8" xfId="14057" xr:uid="{00000000-0005-0000-0000-0000A5470000}"/>
    <cellStyle name="Normal 68" xfId="2482" xr:uid="{00000000-0005-0000-0000-0000A6470000}"/>
    <cellStyle name="Normal 68 2" xfId="2483" xr:uid="{00000000-0005-0000-0000-0000A7470000}"/>
    <cellStyle name="Normal 68 2 2" xfId="2484" xr:uid="{00000000-0005-0000-0000-0000A8470000}"/>
    <cellStyle name="Normal 68 2 2 2" xfId="4843" xr:uid="{00000000-0005-0000-0000-0000A9470000}"/>
    <cellStyle name="Normal 68 2 2 2 2" xfId="16219" xr:uid="{00000000-0005-0000-0000-0000AA470000}"/>
    <cellStyle name="Normal 68 2 2 3" xfId="7003" xr:uid="{00000000-0005-0000-0000-0000AB470000}"/>
    <cellStyle name="Normal 68 2 2 3 2" xfId="18379" xr:uid="{00000000-0005-0000-0000-0000AC470000}"/>
    <cellStyle name="Normal 68 2 2 4" xfId="8885" xr:uid="{00000000-0005-0000-0000-0000AD470000}"/>
    <cellStyle name="Normal 68 2 2 4 2" xfId="20260" xr:uid="{00000000-0005-0000-0000-0000AE470000}"/>
    <cellStyle name="Normal 68 2 2 5" xfId="11267" xr:uid="{00000000-0005-0000-0000-0000AF470000}"/>
    <cellStyle name="Normal 68 2 2 5 2" xfId="22637" xr:uid="{00000000-0005-0000-0000-0000B0470000}"/>
    <cellStyle name="Normal 68 2 2 6" xfId="14063" xr:uid="{00000000-0005-0000-0000-0000B1470000}"/>
    <cellStyle name="Normal 68 2 3" xfId="4844" xr:uid="{00000000-0005-0000-0000-0000B2470000}"/>
    <cellStyle name="Normal 68 2 3 2" xfId="16220" xr:uid="{00000000-0005-0000-0000-0000B3470000}"/>
    <cellStyle name="Normal 68 2 4" xfId="7004" xr:uid="{00000000-0005-0000-0000-0000B4470000}"/>
    <cellStyle name="Normal 68 2 4 2" xfId="18380" xr:uid="{00000000-0005-0000-0000-0000B5470000}"/>
    <cellStyle name="Normal 68 2 5" xfId="8886" xr:uid="{00000000-0005-0000-0000-0000B6470000}"/>
    <cellStyle name="Normal 68 2 5 2" xfId="20261" xr:uid="{00000000-0005-0000-0000-0000B7470000}"/>
    <cellStyle name="Normal 68 2 6" xfId="11266" xr:uid="{00000000-0005-0000-0000-0000B8470000}"/>
    <cellStyle name="Normal 68 2 6 2" xfId="22636" xr:uid="{00000000-0005-0000-0000-0000B9470000}"/>
    <cellStyle name="Normal 68 2 7" xfId="14062" xr:uid="{00000000-0005-0000-0000-0000BA470000}"/>
    <cellStyle name="Normal 68 3" xfId="2485" xr:uid="{00000000-0005-0000-0000-0000BB470000}"/>
    <cellStyle name="Normal 68 3 2" xfId="4845" xr:uid="{00000000-0005-0000-0000-0000BC470000}"/>
    <cellStyle name="Normal 68 3 2 2" xfId="16221" xr:uid="{00000000-0005-0000-0000-0000BD470000}"/>
    <cellStyle name="Normal 68 3 3" xfId="7005" xr:uid="{00000000-0005-0000-0000-0000BE470000}"/>
    <cellStyle name="Normal 68 3 3 2" xfId="18381" xr:uid="{00000000-0005-0000-0000-0000BF470000}"/>
    <cellStyle name="Normal 68 3 4" xfId="8887" xr:uid="{00000000-0005-0000-0000-0000C0470000}"/>
    <cellStyle name="Normal 68 3 4 2" xfId="20262" xr:uid="{00000000-0005-0000-0000-0000C1470000}"/>
    <cellStyle name="Normal 68 3 5" xfId="11268" xr:uid="{00000000-0005-0000-0000-0000C2470000}"/>
    <cellStyle name="Normal 68 3 5 2" xfId="22638" xr:uid="{00000000-0005-0000-0000-0000C3470000}"/>
    <cellStyle name="Normal 68 3 6" xfId="14064" xr:uid="{00000000-0005-0000-0000-0000C4470000}"/>
    <cellStyle name="Normal 68 4" xfId="4846" xr:uid="{00000000-0005-0000-0000-0000C5470000}"/>
    <cellStyle name="Normal 68 4 2" xfId="16222" xr:uid="{00000000-0005-0000-0000-0000C6470000}"/>
    <cellStyle name="Normal 68 5" xfId="7006" xr:uid="{00000000-0005-0000-0000-0000C7470000}"/>
    <cellStyle name="Normal 68 5 2" xfId="18382" xr:uid="{00000000-0005-0000-0000-0000C8470000}"/>
    <cellStyle name="Normal 68 6" xfId="8888" xr:uid="{00000000-0005-0000-0000-0000C9470000}"/>
    <cellStyle name="Normal 68 6 2" xfId="20263" xr:uid="{00000000-0005-0000-0000-0000CA470000}"/>
    <cellStyle name="Normal 68 7" xfId="11265" xr:uid="{00000000-0005-0000-0000-0000CB470000}"/>
    <cellStyle name="Normal 68 7 2" xfId="22635" xr:uid="{00000000-0005-0000-0000-0000CC470000}"/>
    <cellStyle name="Normal 68 8" xfId="14061" xr:uid="{00000000-0005-0000-0000-0000CD470000}"/>
    <cellStyle name="Normal 69" xfId="2486" xr:uid="{00000000-0005-0000-0000-0000CE470000}"/>
    <cellStyle name="Normal 69 2" xfId="2487" xr:uid="{00000000-0005-0000-0000-0000CF470000}"/>
    <cellStyle name="Normal 69 2 2" xfId="2488" xr:uid="{00000000-0005-0000-0000-0000D0470000}"/>
    <cellStyle name="Normal 69 2 2 2" xfId="4847" xr:uid="{00000000-0005-0000-0000-0000D1470000}"/>
    <cellStyle name="Normal 69 2 2 2 2" xfId="16223" xr:uid="{00000000-0005-0000-0000-0000D2470000}"/>
    <cellStyle name="Normal 69 2 2 3" xfId="7007" xr:uid="{00000000-0005-0000-0000-0000D3470000}"/>
    <cellStyle name="Normal 69 2 2 3 2" xfId="18383" xr:uid="{00000000-0005-0000-0000-0000D4470000}"/>
    <cellStyle name="Normal 69 2 2 4" xfId="8889" xr:uid="{00000000-0005-0000-0000-0000D5470000}"/>
    <cellStyle name="Normal 69 2 2 4 2" xfId="20264" xr:uid="{00000000-0005-0000-0000-0000D6470000}"/>
    <cellStyle name="Normal 69 2 2 5" xfId="11271" xr:uid="{00000000-0005-0000-0000-0000D7470000}"/>
    <cellStyle name="Normal 69 2 2 5 2" xfId="22641" xr:uid="{00000000-0005-0000-0000-0000D8470000}"/>
    <cellStyle name="Normal 69 2 2 6" xfId="14067" xr:uid="{00000000-0005-0000-0000-0000D9470000}"/>
    <cellStyle name="Normal 69 2 3" xfId="4848" xr:uid="{00000000-0005-0000-0000-0000DA470000}"/>
    <cellStyle name="Normal 69 2 3 2" xfId="16224" xr:uid="{00000000-0005-0000-0000-0000DB470000}"/>
    <cellStyle name="Normal 69 2 4" xfId="7008" xr:uid="{00000000-0005-0000-0000-0000DC470000}"/>
    <cellStyle name="Normal 69 2 4 2" xfId="18384" xr:uid="{00000000-0005-0000-0000-0000DD470000}"/>
    <cellStyle name="Normal 69 2 5" xfId="8890" xr:uid="{00000000-0005-0000-0000-0000DE470000}"/>
    <cellStyle name="Normal 69 2 5 2" xfId="20265" xr:uid="{00000000-0005-0000-0000-0000DF470000}"/>
    <cellStyle name="Normal 69 2 6" xfId="11270" xr:uid="{00000000-0005-0000-0000-0000E0470000}"/>
    <cellStyle name="Normal 69 2 6 2" xfId="22640" xr:uid="{00000000-0005-0000-0000-0000E1470000}"/>
    <cellStyle name="Normal 69 2 7" xfId="14066" xr:uid="{00000000-0005-0000-0000-0000E2470000}"/>
    <cellStyle name="Normal 69 3" xfId="2489" xr:uid="{00000000-0005-0000-0000-0000E3470000}"/>
    <cellStyle name="Normal 69 3 2" xfId="4849" xr:uid="{00000000-0005-0000-0000-0000E4470000}"/>
    <cellStyle name="Normal 69 3 2 2" xfId="16225" xr:uid="{00000000-0005-0000-0000-0000E5470000}"/>
    <cellStyle name="Normal 69 3 3" xfId="7009" xr:uid="{00000000-0005-0000-0000-0000E6470000}"/>
    <cellStyle name="Normal 69 3 3 2" xfId="18385" xr:uid="{00000000-0005-0000-0000-0000E7470000}"/>
    <cellStyle name="Normal 69 3 4" xfId="8891" xr:uid="{00000000-0005-0000-0000-0000E8470000}"/>
    <cellStyle name="Normal 69 3 4 2" xfId="20266" xr:uid="{00000000-0005-0000-0000-0000E9470000}"/>
    <cellStyle name="Normal 69 3 5" xfId="11272" xr:uid="{00000000-0005-0000-0000-0000EA470000}"/>
    <cellStyle name="Normal 69 3 5 2" xfId="22642" xr:uid="{00000000-0005-0000-0000-0000EB470000}"/>
    <cellStyle name="Normal 69 3 6" xfId="14068" xr:uid="{00000000-0005-0000-0000-0000EC470000}"/>
    <cellStyle name="Normal 69 4" xfId="4850" xr:uid="{00000000-0005-0000-0000-0000ED470000}"/>
    <cellStyle name="Normal 69 4 2" xfId="16226" xr:uid="{00000000-0005-0000-0000-0000EE470000}"/>
    <cellStyle name="Normal 69 5" xfId="7010" xr:uid="{00000000-0005-0000-0000-0000EF470000}"/>
    <cellStyle name="Normal 69 5 2" xfId="18386" xr:uid="{00000000-0005-0000-0000-0000F0470000}"/>
    <cellStyle name="Normal 69 6" xfId="8892" xr:uid="{00000000-0005-0000-0000-0000F1470000}"/>
    <cellStyle name="Normal 69 6 2" xfId="20267" xr:uid="{00000000-0005-0000-0000-0000F2470000}"/>
    <cellStyle name="Normal 69 7" xfId="11269" xr:uid="{00000000-0005-0000-0000-0000F3470000}"/>
    <cellStyle name="Normal 69 7 2" xfId="22639" xr:uid="{00000000-0005-0000-0000-0000F4470000}"/>
    <cellStyle name="Normal 69 8" xfId="14065" xr:uid="{00000000-0005-0000-0000-0000F5470000}"/>
    <cellStyle name="Normal 7" xfId="2490" xr:uid="{00000000-0005-0000-0000-0000F6470000}"/>
    <cellStyle name="Normal 7 2" xfId="2491" xr:uid="{00000000-0005-0000-0000-0000F7470000}"/>
    <cellStyle name="Normal 7 2 2" xfId="2492" xr:uid="{00000000-0005-0000-0000-0000F8470000}"/>
    <cellStyle name="Normal 7 2 2 2" xfId="2493" xr:uid="{00000000-0005-0000-0000-0000F9470000}"/>
    <cellStyle name="Normal 7 2 2 2 2" xfId="4851" xr:uid="{00000000-0005-0000-0000-0000FA470000}"/>
    <cellStyle name="Normal 7 2 2 2 2 2" xfId="16227" xr:uid="{00000000-0005-0000-0000-0000FB470000}"/>
    <cellStyle name="Normal 7 2 2 2 3" xfId="7011" xr:uid="{00000000-0005-0000-0000-0000FC470000}"/>
    <cellStyle name="Normal 7 2 2 2 3 2" xfId="18387" xr:uid="{00000000-0005-0000-0000-0000FD470000}"/>
    <cellStyle name="Normal 7 2 2 2 4" xfId="8893" xr:uid="{00000000-0005-0000-0000-0000FE470000}"/>
    <cellStyle name="Normal 7 2 2 2 4 2" xfId="20268" xr:uid="{00000000-0005-0000-0000-0000FF470000}"/>
    <cellStyle name="Normal 7 2 2 2 5" xfId="11275" xr:uid="{00000000-0005-0000-0000-000000480000}"/>
    <cellStyle name="Normal 7 2 2 2 5 2" xfId="22645" xr:uid="{00000000-0005-0000-0000-000001480000}"/>
    <cellStyle name="Normal 7 2 2 2 6" xfId="14071" xr:uid="{00000000-0005-0000-0000-000002480000}"/>
    <cellStyle name="Normal 7 2 2 3" xfId="4852" xr:uid="{00000000-0005-0000-0000-000003480000}"/>
    <cellStyle name="Normal 7 2 2 3 2" xfId="16228" xr:uid="{00000000-0005-0000-0000-000004480000}"/>
    <cellStyle name="Normal 7 2 2 4" xfId="7012" xr:uid="{00000000-0005-0000-0000-000005480000}"/>
    <cellStyle name="Normal 7 2 2 4 2" xfId="18388" xr:uid="{00000000-0005-0000-0000-000006480000}"/>
    <cellStyle name="Normal 7 2 2 5" xfId="8894" xr:uid="{00000000-0005-0000-0000-000007480000}"/>
    <cellStyle name="Normal 7 2 2 5 2" xfId="20269" xr:uid="{00000000-0005-0000-0000-000008480000}"/>
    <cellStyle name="Normal 7 2 2 6" xfId="11274" xr:uid="{00000000-0005-0000-0000-000009480000}"/>
    <cellStyle name="Normal 7 2 2 6 2" xfId="22644" xr:uid="{00000000-0005-0000-0000-00000A480000}"/>
    <cellStyle name="Normal 7 2 2 7" xfId="14070" xr:uid="{00000000-0005-0000-0000-00000B480000}"/>
    <cellStyle name="Normal 7 2 3" xfId="2494" xr:uid="{00000000-0005-0000-0000-00000C480000}"/>
    <cellStyle name="Normal 7 2 3 2" xfId="4853" xr:uid="{00000000-0005-0000-0000-00000D480000}"/>
    <cellStyle name="Normal 7 2 3 2 2" xfId="16229" xr:uid="{00000000-0005-0000-0000-00000E480000}"/>
    <cellStyle name="Normal 7 2 3 3" xfId="7013" xr:uid="{00000000-0005-0000-0000-00000F480000}"/>
    <cellStyle name="Normal 7 2 3 3 2" xfId="18389" xr:uid="{00000000-0005-0000-0000-000010480000}"/>
    <cellStyle name="Normal 7 2 3 4" xfId="8895" xr:uid="{00000000-0005-0000-0000-000011480000}"/>
    <cellStyle name="Normal 7 2 3 4 2" xfId="20270" xr:uid="{00000000-0005-0000-0000-000012480000}"/>
    <cellStyle name="Normal 7 2 3 5" xfId="11276" xr:uid="{00000000-0005-0000-0000-000013480000}"/>
    <cellStyle name="Normal 7 2 3 5 2" xfId="22646" xr:uid="{00000000-0005-0000-0000-000014480000}"/>
    <cellStyle name="Normal 7 2 3 6" xfId="14072" xr:uid="{00000000-0005-0000-0000-000015480000}"/>
    <cellStyle name="Normal 7 2 4" xfId="4854" xr:uid="{00000000-0005-0000-0000-000016480000}"/>
    <cellStyle name="Normal 7 2 4 2" xfId="16230" xr:uid="{00000000-0005-0000-0000-000017480000}"/>
    <cellStyle name="Normal 7 2 5" xfId="7014" xr:uid="{00000000-0005-0000-0000-000018480000}"/>
    <cellStyle name="Normal 7 2 5 2" xfId="18390" xr:uid="{00000000-0005-0000-0000-000019480000}"/>
    <cellStyle name="Normal 7 2 6" xfId="8896" xr:uid="{00000000-0005-0000-0000-00001A480000}"/>
    <cellStyle name="Normal 7 2 6 2" xfId="20271" xr:uid="{00000000-0005-0000-0000-00001B480000}"/>
    <cellStyle name="Normal 7 2 7" xfId="11273" xr:uid="{00000000-0005-0000-0000-00001C480000}"/>
    <cellStyle name="Normal 7 2 7 2" xfId="22643" xr:uid="{00000000-0005-0000-0000-00001D480000}"/>
    <cellStyle name="Normal 7 2 8" xfId="14069" xr:uid="{00000000-0005-0000-0000-00001E480000}"/>
    <cellStyle name="Normal 7 3" xfId="2495" xr:uid="{00000000-0005-0000-0000-00001F480000}"/>
    <cellStyle name="Normal 7 3 2" xfId="2496" xr:uid="{00000000-0005-0000-0000-000020480000}"/>
    <cellStyle name="Normal 7 3 2 2" xfId="2497" xr:uid="{00000000-0005-0000-0000-000021480000}"/>
    <cellStyle name="Normal 7 3 2 2 2" xfId="4855" xr:uid="{00000000-0005-0000-0000-000022480000}"/>
    <cellStyle name="Normal 7 3 2 2 2 2" xfId="16231" xr:uid="{00000000-0005-0000-0000-000023480000}"/>
    <cellStyle name="Normal 7 3 2 2 3" xfId="7015" xr:uid="{00000000-0005-0000-0000-000024480000}"/>
    <cellStyle name="Normal 7 3 2 2 3 2" xfId="18391" xr:uid="{00000000-0005-0000-0000-000025480000}"/>
    <cellStyle name="Normal 7 3 2 2 4" xfId="8897" xr:uid="{00000000-0005-0000-0000-000026480000}"/>
    <cellStyle name="Normal 7 3 2 2 4 2" xfId="20272" xr:uid="{00000000-0005-0000-0000-000027480000}"/>
    <cellStyle name="Normal 7 3 2 2 5" xfId="11279" xr:uid="{00000000-0005-0000-0000-000028480000}"/>
    <cellStyle name="Normal 7 3 2 2 5 2" xfId="22649" xr:uid="{00000000-0005-0000-0000-000029480000}"/>
    <cellStyle name="Normal 7 3 2 2 6" xfId="14075" xr:uid="{00000000-0005-0000-0000-00002A480000}"/>
    <cellStyle name="Normal 7 3 2 3" xfId="4856" xr:uid="{00000000-0005-0000-0000-00002B480000}"/>
    <cellStyle name="Normal 7 3 2 3 2" xfId="16232" xr:uid="{00000000-0005-0000-0000-00002C480000}"/>
    <cellStyle name="Normal 7 3 2 4" xfId="7016" xr:uid="{00000000-0005-0000-0000-00002D480000}"/>
    <cellStyle name="Normal 7 3 2 4 2" xfId="18392" xr:uid="{00000000-0005-0000-0000-00002E480000}"/>
    <cellStyle name="Normal 7 3 2 5" xfId="8898" xr:uid="{00000000-0005-0000-0000-00002F480000}"/>
    <cellStyle name="Normal 7 3 2 5 2" xfId="20273" xr:uid="{00000000-0005-0000-0000-000030480000}"/>
    <cellStyle name="Normal 7 3 2 6" xfId="11278" xr:uid="{00000000-0005-0000-0000-000031480000}"/>
    <cellStyle name="Normal 7 3 2 6 2" xfId="22648" xr:uid="{00000000-0005-0000-0000-000032480000}"/>
    <cellStyle name="Normal 7 3 2 7" xfId="14074" xr:uid="{00000000-0005-0000-0000-000033480000}"/>
    <cellStyle name="Normal 7 3 3" xfId="2498" xr:uid="{00000000-0005-0000-0000-000034480000}"/>
    <cellStyle name="Normal 7 3 3 2" xfId="4857" xr:uid="{00000000-0005-0000-0000-000035480000}"/>
    <cellStyle name="Normal 7 3 3 2 2" xfId="16233" xr:uid="{00000000-0005-0000-0000-000036480000}"/>
    <cellStyle name="Normal 7 3 3 3" xfId="7017" xr:uid="{00000000-0005-0000-0000-000037480000}"/>
    <cellStyle name="Normal 7 3 3 3 2" xfId="18393" xr:uid="{00000000-0005-0000-0000-000038480000}"/>
    <cellStyle name="Normal 7 3 3 4" xfId="8899" xr:uid="{00000000-0005-0000-0000-000039480000}"/>
    <cellStyle name="Normal 7 3 3 4 2" xfId="20274" xr:uid="{00000000-0005-0000-0000-00003A480000}"/>
    <cellStyle name="Normal 7 3 3 5" xfId="11280" xr:uid="{00000000-0005-0000-0000-00003B480000}"/>
    <cellStyle name="Normal 7 3 3 5 2" xfId="22650" xr:uid="{00000000-0005-0000-0000-00003C480000}"/>
    <cellStyle name="Normal 7 3 3 6" xfId="14076" xr:uid="{00000000-0005-0000-0000-00003D480000}"/>
    <cellStyle name="Normal 7 3 4" xfId="4858" xr:uid="{00000000-0005-0000-0000-00003E480000}"/>
    <cellStyle name="Normal 7 3 4 2" xfId="16234" xr:uid="{00000000-0005-0000-0000-00003F480000}"/>
    <cellStyle name="Normal 7 3 5" xfId="7018" xr:uid="{00000000-0005-0000-0000-000040480000}"/>
    <cellStyle name="Normal 7 3 5 2" xfId="18394" xr:uid="{00000000-0005-0000-0000-000041480000}"/>
    <cellStyle name="Normal 7 3 6" xfId="8900" xr:uid="{00000000-0005-0000-0000-000042480000}"/>
    <cellStyle name="Normal 7 3 6 2" xfId="20275" xr:uid="{00000000-0005-0000-0000-000043480000}"/>
    <cellStyle name="Normal 7 3 7" xfId="11277" xr:uid="{00000000-0005-0000-0000-000044480000}"/>
    <cellStyle name="Normal 7 3 7 2" xfId="22647" xr:uid="{00000000-0005-0000-0000-000045480000}"/>
    <cellStyle name="Normal 7 3 8" xfId="14073" xr:uid="{00000000-0005-0000-0000-000046480000}"/>
    <cellStyle name="Normal 7 4" xfId="2499" xr:uid="{00000000-0005-0000-0000-000047480000}"/>
    <cellStyle name="Normal 7 4 2" xfId="2500" xr:uid="{00000000-0005-0000-0000-000048480000}"/>
    <cellStyle name="Normal 7 4 2 2" xfId="2501" xr:uid="{00000000-0005-0000-0000-000049480000}"/>
    <cellStyle name="Normal 7 4 2 2 2" xfId="4859" xr:uid="{00000000-0005-0000-0000-00004A480000}"/>
    <cellStyle name="Normal 7 4 2 2 2 2" xfId="16235" xr:uid="{00000000-0005-0000-0000-00004B480000}"/>
    <cellStyle name="Normal 7 4 2 2 3" xfId="7019" xr:uid="{00000000-0005-0000-0000-00004C480000}"/>
    <cellStyle name="Normal 7 4 2 2 3 2" xfId="18395" xr:uid="{00000000-0005-0000-0000-00004D480000}"/>
    <cellStyle name="Normal 7 4 2 2 4" xfId="8901" xr:uid="{00000000-0005-0000-0000-00004E480000}"/>
    <cellStyle name="Normal 7 4 2 2 4 2" xfId="20276" xr:uid="{00000000-0005-0000-0000-00004F480000}"/>
    <cellStyle name="Normal 7 4 2 2 5" xfId="11283" xr:uid="{00000000-0005-0000-0000-000050480000}"/>
    <cellStyle name="Normal 7 4 2 2 5 2" xfId="22653" xr:uid="{00000000-0005-0000-0000-000051480000}"/>
    <cellStyle name="Normal 7 4 2 2 6" xfId="14079" xr:uid="{00000000-0005-0000-0000-000052480000}"/>
    <cellStyle name="Normal 7 4 2 3" xfId="4860" xr:uid="{00000000-0005-0000-0000-000053480000}"/>
    <cellStyle name="Normal 7 4 2 3 2" xfId="16236" xr:uid="{00000000-0005-0000-0000-000054480000}"/>
    <cellStyle name="Normal 7 4 2 4" xfId="7020" xr:uid="{00000000-0005-0000-0000-000055480000}"/>
    <cellStyle name="Normal 7 4 2 4 2" xfId="18396" xr:uid="{00000000-0005-0000-0000-000056480000}"/>
    <cellStyle name="Normal 7 4 2 5" xfId="8902" xr:uid="{00000000-0005-0000-0000-000057480000}"/>
    <cellStyle name="Normal 7 4 2 5 2" xfId="20277" xr:uid="{00000000-0005-0000-0000-000058480000}"/>
    <cellStyle name="Normal 7 4 2 6" xfId="11282" xr:uid="{00000000-0005-0000-0000-000059480000}"/>
    <cellStyle name="Normal 7 4 2 6 2" xfId="22652" xr:uid="{00000000-0005-0000-0000-00005A480000}"/>
    <cellStyle name="Normal 7 4 2 7" xfId="14078" xr:uid="{00000000-0005-0000-0000-00005B480000}"/>
    <cellStyle name="Normal 7 4 3" xfId="2502" xr:uid="{00000000-0005-0000-0000-00005C480000}"/>
    <cellStyle name="Normal 7 4 3 2" xfId="4861" xr:uid="{00000000-0005-0000-0000-00005D480000}"/>
    <cellStyle name="Normal 7 4 3 2 2" xfId="16237" xr:uid="{00000000-0005-0000-0000-00005E480000}"/>
    <cellStyle name="Normal 7 4 3 3" xfId="7021" xr:uid="{00000000-0005-0000-0000-00005F480000}"/>
    <cellStyle name="Normal 7 4 3 3 2" xfId="18397" xr:uid="{00000000-0005-0000-0000-000060480000}"/>
    <cellStyle name="Normal 7 4 3 4" xfId="8903" xr:uid="{00000000-0005-0000-0000-000061480000}"/>
    <cellStyle name="Normal 7 4 3 4 2" xfId="20278" xr:uid="{00000000-0005-0000-0000-000062480000}"/>
    <cellStyle name="Normal 7 4 3 5" xfId="11284" xr:uid="{00000000-0005-0000-0000-000063480000}"/>
    <cellStyle name="Normal 7 4 3 5 2" xfId="22654" xr:uid="{00000000-0005-0000-0000-000064480000}"/>
    <cellStyle name="Normal 7 4 3 6" xfId="14080" xr:uid="{00000000-0005-0000-0000-000065480000}"/>
    <cellStyle name="Normal 7 4 4" xfId="4862" xr:uid="{00000000-0005-0000-0000-000066480000}"/>
    <cellStyle name="Normal 7 4 4 2" xfId="16238" xr:uid="{00000000-0005-0000-0000-000067480000}"/>
    <cellStyle name="Normal 7 4 5" xfId="7022" xr:uid="{00000000-0005-0000-0000-000068480000}"/>
    <cellStyle name="Normal 7 4 5 2" xfId="18398" xr:uid="{00000000-0005-0000-0000-000069480000}"/>
    <cellStyle name="Normal 7 4 6" xfId="8904" xr:uid="{00000000-0005-0000-0000-00006A480000}"/>
    <cellStyle name="Normal 7 4 6 2" xfId="20279" xr:uid="{00000000-0005-0000-0000-00006B480000}"/>
    <cellStyle name="Normal 7 4 7" xfId="11281" xr:uid="{00000000-0005-0000-0000-00006C480000}"/>
    <cellStyle name="Normal 7 4 7 2" xfId="22651" xr:uid="{00000000-0005-0000-0000-00006D480000}"/>
    <cellStyle name="Normal 7 4 8" xfId="14077" xr:uid="{00000000-0005-0000-0000-00006E480000}"/>
    <cellStyle name="Normal 7 5" xfId="2503" xr:uid="{00000000-0005-0000-0000-00006F480000}"/>
    <cellStyle name="Normal 7 5 2" xfId="2504" xr:uid="{00000000-0005-0000-0000-000070480000}"/>
    <cellStyle name="Normal 7 5 2 2" xfId="4863" xr:uid="{00000000-0005-0000-0000-000071480000}"/>
    <cellStyle name="Normal 7 5 2 2 2" xfId="16239" xr:uid="{00000000-0005-0000-0000-000072480000}"/>
    <cellStyle name="Normal 7 5 2 3" xfId="7023" xr:uid="{00000000-0005-0000-0000-000073480000}"/>
    <cellStyle name="Normal 7 5 2 3 2" xfId="18399" xr:uid="{00000000-0005-0000-0000-000074480000}"/>
    <cellStyle name="Normal 7 5 2 4" xfId="8905" xr:uid="{00000000-0005-0000-0000-000075480000}"/>
    <cellStyle name="Normal 7 5 2 4 2" xfId="20280" xr:uid="{00000000-0005-0000-0000-000076480000}"/>
    <cellStyle name="Normal 7 5 2 5" xfId="11286" xr:uid="{00000000-0005-0000-0000-000077480000}"/>
    <cellStyle name="Normal 7 5 2 5 2" xfId="22656" xr:uid="{00000000-0005-0000-0000-000078480000}"/>
    <cellStyle name="Normal 7 5 2 6" xfId="14082" xr:uid="{00000000-0005-0000-0000-000079480000}"/>
    <cellStyle name="Normal 7 5 3" xfId="4864" xr:uid="{00000000-0005-0000-0000-00007A480000}"/>
    <cellStyle name="Normal 7 5 3 2" xfId="16240" xr:uid="{00000000-0005-0000-0000-00007B480000}"/>
    <cellStyle name="Normal 7 5 4" xfId="7024" xr:uid="{00000000-0005-0000-0000-00007C480000}"/>
    <cellStyle name="Normal 7 5 4 2" xfId="18400" xr:uid="{00000000-0005-0000-0000-00007D480000}"/>
    <cellStyle name="Normal 7 5 5" xfId="8906" xr:uid="{00000000-0005-0000-0000-00007E480000}"/>
    <cellStyle name="Normal 7 5 5 2" xfId="20281" xr:uid="{00000000-0005-0000-0000-00007F480000}"/>
    <cellStyle name="Normal 7 5 6" xfId="11285" xr:uid="{00000000-0005-0000-0000-000080480000}"/>
    <cellStyle name="Normal 7 5 6 2" xfId="22655" xr:uid="{00000000-0005-0000-0000-000081480000}"/>
    <cellStyle name="Normal 7 5 7" xfId="14081" xr:uid="{00000000-0005-0000-0000-000082480000}"/>
    <cellStyle name="Normal 7 6" xfId="2505" xr:uid="{00000000-0005-0000-0000-000083480000}"/>
    <cellStyle name="Normal 7 6 2" xfId="4865" xr:uid="{00000000-0005-0000-0000-000084480000}"/>
    <cellStyle name="Normal 7 6 2 2" xfId="16241" xr:uid="{00000000-0005-0000-0000-000085480000}"/>
    <cellStyle name="Normal 7 6 3" xfId="7025" xr:uid="{00000000-0005-0000-0000-000086480000}"/>
    <cellStyle name="Normal 7 6 3 2" xfId="18401" xr:uid="{00000000-0005-0000-0000-000087480000}"/>
    <cellStyle name="Normal 7 6 4" xfId="8907" xr:uid="{00000000-0005-0000-0000-000088480000}"/>
    <cellStyle name="Normal 7 6 4 2" xfId="20282" xr:uid="{00000000-0005-0000-0000-000089480000}"/>
    <cellStyle name="Normal 7 6 5" xfId="11287" xr:uid="{00000000-0005-0000-0000-00008A480000}"/>
    <cellStyle name="Normal 7 6 5 2" xfId="22657" xr:uid="{00000000-0005-0000-0000-00008B480000}"/>
    <cellStyle name="Normal 7 6 6" xfId="14083" xr:uid="{00000000-0005-0000-0000-00008C480000}"/>
    <cellStyle name="Normal 70" xfId="2506" xr:uid="{00000000-0005-0000-0000-00008D480000}"/>
    <cellStyle name="Normal 70 2" xfId="2507" xr:uid="{00000000-0005-0000-0000-00008E480000}"/>
    <cellStyle name="Normal 70 2 2" xfId="2508" xr:uid="{00000000-0005-0000-0000-00008F480000}"/>
    <cellStyle name="Normal 70 2 2 2" xfId="4866" xr:uid="{00000000-0005-0000-0000-000090480000}"/>
    <cellStyle name="Normal 70 2 2 2 2" xfId="16242" xr:uid="{00000000-0005-0000-0000-000091480000}"/>
    <cellStyle name="Normal 70 2 2 3" xfId="7026" xr:uid="{00000000-0005-0000-0000-000092480000}"/>
    <cellStyle name="Normal 70 2 2 3 2" xfId="18402" xr:uid="{00000000-0005-0000-0000-000093480000}"/>
    <cellStyle name="Normal 70 2 2 4" xfId="8908" xr:uid="{00000000-0005-0000-0000-000094480000}"/>
    <cellStyle name="Normal 70 2 2 4 2" xfId="20283" xr:uid="{00000000-0005-0000-0000-000095480000}"/>
    <cellStyle name="Normal 70 2 2 5" xfId="11290" xr:uid="{00000000-0005-0000-0000-000096480000}"/>
    <cellStyle name="Normal 70 2 2 5 2" xfId="22660" xr:uid="{00000000-0005-0000-0000-000097480000}"/>
    <cellStyle name="Normal 70 2 2 6" xfId="14086" xr:uid="{00000000-0005-0000-0000-000098480000}"/>
    <cellStyle name="Normal 70 2 3" xfId="4867" xr:uid="{00000000-0005-0000-0000-000099480000}"/>
    <cellStyle name="Normal 70 2 3 2" xfId="16243" xr:uid="{00000000-0005-0000-0000-00009A480000}"/>
    <cellStyle name="Normal 70 2 4" xfId="7027" xr:uid="{00000000-0005-0000-0000-00009B480000}"/>
    <cellStyle name="Normal 70 2 4 2" xfId="18403" xr:uid="{00000000-0005-0000-0000-00009C480000}"/>
    <cellStyle name="Normal 70 2 5" xfId="8909" xr:uid="{00000000-0005-0000-0000-00009D480000}"/>
    <cellStyle name="Normal 70 2 5 2" xfId="20284" xr:uid="{00000000-0005-0000-0000-00009E480000}"/>
    <cellStyle name="Normal 70 2 6" xfId="11289" xr:uid="{00000000-0005-0000-0000-00009F480000}"/>
    <cellStyle name="Normal 70 2 6 2" xfId="22659" xr:uid="{00000000-0005-0000-0000-0000A0480000}"/>
    <cellStyle name="Normal 70 2 7" xfId="14085" xr:uid="{00000000-0005-0000-0000-0000A1480000}"/>
    <cellStyle name="Normal 70 3" xfId="2509" xr:uid="{00000000-0005-0000-0000-0000A2480000}"/>
    <cellStyle name="Normal 70 3 2" xfId="4868" xr:uid="{00000000-0005-0000-0000-0000A3480000}"/>
    <cellStyle name="Normal 70 3 2 2" xfId="16244" xr:uid="{00000000-0005-0000-0000-0000A4480000}"/>
    <cellStyle name="Normal 70 3 3" xfId="7028" xr:uid="{00000000-0005-0000-0000-0000A5480000}"/>
    <cellStyle name="Normal 70 3 3 2" xfId="18404" xr:uid="{00000000-0005-0000-0000-0000A6480000}"/>
    <cellStyle name="Normal 70 3 4" xfId="8910" xr:uid="{00000000-0005-0000-0000-0000A7480000}"/>
    <cellStyle name="Normal 70 3 4 2" xfId="20285" xr:uid="{00000000-0005-0000-0000-0000A8480000}"/>
    <cellStyle name="Normal 70 3 5" xfId="11291" xr:uid="{00000000-0005-0000-0000-0000A9480000}"/>
    <cellStyle name="Normal 70 3 5 2" xfId="22661" xr:uid="{00000000-0005-0000-0000-0000AA480000}"/>
    <cellStyle name="Normal 70 3 6" xfId="14087" xr:uid="{00000000-0005-0000-0000-0000AB480000}"/>
    <cellStyle name="Normal 70 4" xfId="4869" xr:uid="{00000000-0005-0000-0000-0000AC480000}"/>
    <cellStyle name="Normal 70 4 2" xfId="16245" xr:uid="{00000000-0005-0000-0000-0000AD480000}"/>
    <cellStyle name="Normal 70 5" xfId="7029" xr:uid="{00000000-0005-0000-0000-0000AE480000}"/>
    <cellStyle name="Normal 70 5 2" xfId="18405" xr:uid="{00000000-0005-0000-0000-0000AF480000}"/>
    <cellStyle name="Normal 70 6" xfId="8911" xr:uid="{00000000-0005-0000-0000-0000B0480000}"/>
    <cellStyle name="Normal 70 6 2" xfId="20286" xr:uid="{00000000-0005-0000-0000-0000B1480000}"/>
    <cellStyle name="Normal 70 7" xfId="11288" xr:uid="{00000000-0005-0000-0000-0000B2480000}"/>
    <cellStyle name="Normal 70 7 2" xfId="22658" xr:uid="{00000000-0005-0000-0000-0000B3480000}"/>
    <cellStyle name="Normal 70 8" xfId="14084" xr:uid="{00000000-0005-0000-0000-0000B4480000}"/>
    <cellStyle name="Normal 71" xfId="2510" xr:uid="{00000000-0005-0000-0000-0000B5480000}"/>
    <cellStyle name="Normal 71 2" xfId="2511" xr:uid="{00000000-0005-0000-0000-0000B6480000}"/>
    <cellStyle name="Normal 71 2 2" xfId="2512" xr:uid="{00000000-0005-0000-0000-0000B7480000}"/>
    <cellStyle name="Normal 71 2 2 2" xfId="4870" xr:uid="{00000000-0005-0000-0000-0000B8480000}"/>
    <cellStyle name="Normal 71 2 2 2 2" xfId="16246" xr:uid="{00000000-0005-0000-0000-0000B9480000}"/>
    <cellStyle name="Normal 71 2 2 3" xfId="7030" xr:uid="{00000000-0005-0000-0000-0000BA480000}"/>
    <cellStyle name="Normal 71 2 2 3 2" xfId="18406" xr:uid="{00000000-0005-0000-0000-0000BB480000}"/>
    <cellStyle name="Normal 71 2 2 4" xfId="8912" xr:uid="{00000000-0005-0000-0000-0000BC480000}"/>
    <cellStyle name="Normal 71 2 2 4 2" xfId="20287" xr:uid="{00000000-0005-0000-0000-0000BD480000}"/>
    <cellStyle name="Normal 71 2 2 5" xfId="11294" xr:uid="{00000000-0005-0000-0000-0000BE480000}"/>
    <cellStyle name="Normal 71 2 2 5 2" xfId="22664" xr:uid="{00000000-0005-0000-0000-0000BF480000}"/>
    <cellStyle name="Normal 71 2 2 6" xfId="14090" xr:uid="{00000000-0005-0000-0000-0000C0480000}"/>
    <cellStyle name="Normal 71 2 3" xfId="4871" xr:uid="{00000000-0005-0000-0000-0000C1480000}"/>
    <cellStyle name="Normal 71 2 3 2" xfId="16247" xr:uid="{00000000-0005-0000-0000-0000C2480000}"/>
    <cellStyle name="Normal 71 2 4" xfId="7031" xr:uid="{00000000-0005-0000-0000-0000C3480000}"/>
    <cellStyle name="Normal 71 2 4 2" xfId="18407" xr:uid="{00000000-0005-0000-0000-0000C4480000}"/>
    <cellStyle name="Normal 71 2 5" xfId="8913" xr:uid="{00000000-0005-0000-0000-0000C5480000}"/>
    <cellStyle name="Normal 71 2 5 2" xfId="20288" xr:uid="{00000000-0005-0000-0000-0000C6480000}"/>
    <cellStyle name="Normal 71 2 6" xfId="11293" xr:uid="{00000000-0005-0000-0000-0000C7480000}"/>
    <cellStyle name="Normal 71 2 6 2" xfId="22663" xr:uid="{00000000-0005-0000-0000-0000C8480000}"/>
    <cellStyle name="Normal 71 2 7" xfId="14089" xr:uid="{00000000-0005-0000-0000-0000C9480000}"/>
    <cellStyle name="Normal 71 3" xfId="2513" xr:uid="{00000000-0005-0000-0000-0000CA480000}"/>
    <cellStyle name="Normal 71 3 2" xfId="4872" xr:uid="{00000000-0005-0000-0000-0000CB480000}"/>
    <cellStyle name="Normal 71 3 2 2" xfId="16248" xr:uid="{00000000-0005-0000-0000-0000CC480000}"/>
    <cellStyle name="Normal 71 3 3" xfId="7032" xr:uid="{00000000-0005-0000-0000-0000CD480000}"/>
    <cellStyle name="Normal 71 3 3 2" xfId="18408" xr:uid="{00000000-0005-0000-0000-0000CE480000}"/>
    <cellStyle name="Normal 71 3 4" xfId="8914" xr:uid="{00000000-0005-0000-0000-0000CF480000}"/>
    <cellStyle name="Normal 71 3 4 2" xfId="20289" xr:uid="{00000000-0005-0000-0000-0000D0480000}"/>
    <cellStyle name="Normal 71 3 5" xfId="11295" xr:uid="{00000000-0005-0000-0000-0000D1480000}"/>
    <cellStyle name="Normal 71 3 5 2" xfId="22665" xr:uid="{00000000-0005-0000-0000-0000D2480000}"/>
    <cellStyle name="Normal 71 3 6" xfId="14091" xr:uid="{00000000-0005-0000-0000-0000D3480000}"/>
    <cellStyle name="Normal 71 4" xfId="4873" xr:uid="{00000000-0005-0000-0000-0000D4480000}"/>
    <cellStyle name="Normal 71 4 2" xfId="16249" xr:uid="{00000000-0005-0000-0000-0000D5480000}"/>
    <cellStyle name="Normal 71 5" xfId="7033" xr:uid="{00000000-0005-0000-0000-0000D6480000}"/>
    <cellStyle name="Normal 71 5 2" xfId="18409" xr:uid="{00000000-0005-0000-0000-0000D7480000}"/>
    <cellStyle name="Normal 71 6" xfId="8915" xr:uid="{00000000-0005-0000-0000-0000D8480000}"/>
    <cellStyle name="Normal 71 6 2" xfId="20290" xr:uid="{00000000-0005-0000-0000-0000D9480000}"/>
    <cellStyle name="Normal 71 7" xfId="11292" xr:uid="{00000000-0005-0000-0000-0000DA480000}"/>
    <cellStyle name="Normal 71 7 2" xfId="22662" xr:uid="{00000000-0005-0000-0000-0000DB480000}"/>
    <cellStyle name="Normal 71 8" xfId="14088" xr:uid="{00000000-0005-0000-0000-0000DC480000}"/>
    <cellStyle name="Normal 72" xfId="2514" xr:uid="{00000000-0005-0000-0000-0000DD480000}"/>
    <cellStyle name="Normal 72 2" xfId="2515" xr:uid="{00000000-0005-0000-0000-0000DE480000}"/>
    <cellStyle name="Normal 72 2 2" xfId="2516" xr:uid="{00000000-0005-0000-0000-0000DF480000}"/>
    <cellStyle name="Normal 72 2 2 2" xfId="4874" xr:uid="{00000000-0005-0000-0000-0000E0480000}"/>
    <cellStyle name="Normal 72 2 2 2 2" xfId="16250" xr:uid="{00000000-0005-0000-0000-0000E1480000}"/>
    <cellStyle name="Normal 72 2 2 3" xfId="7034" xr:uid="{00000000-0005-0000-0000-0000E2480000}"/>
    <cellStyle name="Normal 72 2 2 3 2" xfId="18410" xr:uid="{00000000-0005-0000-0000-0000E3480000}"/>
    <cellStyle name="Normal 72 2 2 4" xfId="8916" xr:uid="{00000000-0005-0000-0000-0000E4480000}"/>
    <cellStyle name="Normal 72 2 2 4 2" xfId="20291" xr:uid="{00000000-0005-0000-0000-0000E5480000}"/>
    <cellStyle name="Normal 72 2 2 5" xfId="11298" xr:uid="{00000000-0005-0000-0000-0000E6480000}"/>
    <cellStyle name="Normal 72 2 2 5 2" xfId="22668" xr:uid="{00000000-0005-0000-0000-0000E7480000}"/>
    <cellStyle name="Normal 72 2 2 6" xfId="14094" xr:uid="{00000000-0005-0000-0000-0000E8480000}"/>
    <cellStyle name="Normal 72 2 3" xfId="4875" xr:uid="{00000000-0005-0000-0000-0000E9480000}"/>
    <cellStyle name="Normal 72 2 3 2" xfId="16251" xr:uid="{00000000-0005-0000-0000-0000EA480000}"/>
    <cellStyle name="Normal 72 2 4" xfId="7035" xr:uid="{00000000-0005-0000-0000-0000EB480000}"/>
    <cellStyle name="Normal 72 2 4 2" xfId="18411" xr:uid="{00000000-0005-0000-0000-0000EC480000}"/>
    <cellStyle name="Normal 72 2 5" xfId="8917" xr:uid="{00000000-0005-0000-0000-0000ED480000}"/>
    <cellStyle name="Normal 72 2 5 2" xfId="20292" xr:uid="{00000000-0005-0000-0000-0000EE480000}"/>
    <cellStyle name="Normal 72 2 6" xfId="11297" xr:uid="{00000000-0005-0000-0000-0000EF480000}"/>
    <cellStyle name="Normal 72 2 6 2" xfId="22667" xr:uid="{00000000-0005-0000-0000-0000F0480000}"/>
    <cellStyle name="Normal 72 2 7" xfId="14093" xr:uid="{00000000-0005-0000-0000-0000F1480000}"/>
    <cellStyle name="Normal 72 3" xfId="2517" xr:uid="{00000000-0005-0000-0000-0000F2480000}"/>
    <cellStyle name="Normal 72 3 2" xfId="4876" xr:uid="{00000000-0005-0000-0000-0000F3480000}"/>
    <cellStyle name="Normal 72 3 2 2" xfId="16252" xr:uid="{00000000-0005-0000-0000-0000F4480000}"/>
    <cellStyle name="Normal 72 3 3" xfId="7036" xr:uid="{00000000-0005-0000-0000-0000F5480000}"/>
    <cellStyle name="Normal 72 3 3 2" xfId="18412" xr:uid="{00000000-0005-0000-0000-0000F6480000}"/>
    <cellStyle name="Normal 72 3 4" xfId="8918" xr:uid="{00000000-0005-0000-0000-0000F7480000}"/>
    <cellStyle name="Normal 72 3 4 2" xfId="20293" xr:uid="{00000000-0005-0000-0000-0000F8480000}"/>
    <cellStyle name="Normal 72 3 5" xfId="11299" xr:uid="{00000000-0005-0000-0000-0000F9480000}"/>
    <cellStyle name="Normal 72 3 5 2" xfId="22669" xr:uid="{00000000-0005-0000-0000-0000FA480000}"/>
    <cellStyle name="Normal 72 3 6" xfId="14095" xr:uid="{00000000-0005-0000-0000-0000FB480000}"/>
    <cellStyle name="Normal 72 4" xfId="4877" xr:uid="{00000000-0005-0000-0000-0000FC480000}"/>
    <cellStyle name="Normal 72 4 2" xfId="16253" xr:uid="{00000000-0005-0000-0000-0000FD480000}"/>
    <cellStyle name="Normal 72 5" xfId="7037" xr:uid="{00000000-0005-0000-0000-0000FE480000}"/>
    <cellStyle name="Normal 72 5 2" xfId="18413" xr:uid="{00000000-0005-0000-0000-0000FF480000}"/>
    <cellStyle name="Normal 72 6" xfId="8919" xr:uid="{00000000-0005-0000-0000-000000490000}"/>
    <cellStyle name="Normal 72 6 2" xfId="20294" xr:uid="{00000000-0005-0000-0000-000001490000}"/>
    <cellStyle name="Normal 72 7" xfId="11296" xr:uid="{00000000-0005-0000-0000-000002490000}"/>
    <cellStyle name="Normal 72 7 2" xfId="22666" xr:uid="{00000000-0005-0000-0000-000003490000}"/>
    <cellStyle name="Normal 72 8" xfId="14092" xr:uid="{00000000-0005-0000-0000-000004490000}"/>
    <cellStyle name="Normal 73" xfId="2518" xr:uid="{00000000-0005-0000-0000-000005490000}"/>
    <cellStyle name="Normal 73 2" xfId="2519" xr:uid="{00000000-0005-0000-0000-000006490000}"/>
    <cellStyle name="Normal 73 2 2" xfId="2520" xr:uid="{00000000-0005-0000-0000-000007490000}"/>
    <cellStyle name="Normal 73 2 2 2" xfId="4878" xr:uid="{00000000-0005-0000-0000-000008490000}"/>
    <cellStyle name="Normal 73 2 2 2 2" xfId="16254" xr:uid="{00000000-0005-0000-0000-000009490000}"/>
    <cellStyle name="Normal 73 2 2 3" xfId="7038" xr:uid="{00000000-0005-0000-0000-00000A490000}"/>
    <cellStyle name="Normal 73 2 2 3 2" xfId="18414" xr:uid="{00000000-0005-0000-0000-00000B490000}"/>
    <cellStyle name="Normal 73 2 2 4" xfId="8920" xr:uid="{00000000-0005-0000-0000-00000C490000}"/>
    <cellStyle name="Normal 73 2 2 4 2" xfId="20295" xr:uid="{00000000-0005-0000-0000-00000D490000}"/>
    <cellStyle name="Normal 73 2 2 5" xfId="11302" xr:uid="{00000000-0005-0000-0000-00000E490000}"/>
    <cellStyle name="Normal 73 2 2 5 2" xfId="22672" xr:uid="{00000000-0005-0000-0000-00000F490000}"/>
    <cellStyle name="Normal 73 2 2 6" xfId="14098" xr:uid="{00000000-0005-0000-0000-000010490000}"/>
    <cellStyle name="Normal 73 2 3" xfId="4879" xr:uid="{00000000-0005-0000-0000-000011490000}"/>
    <cellStyle name="Normal 73 2 3 2" xfId="16255" xr:uid="{00000000-0005-0000-0000-000012490000}"/>
    <cellStyle name="Normal 73 2 4" xfId="7039" xr:uid="{00000000-0005-0000-0000-000013490000}"/>
    <cellStyle name="Normal 73 2 4 2" xfId="18415" xr:uid="{00000000-0005-0000-0000-000014490000}"/>
    <cellStyle name="Normal 73 2 5" xfId="8921" xr:uid="{00000000-0005-0000-0000-000015490000}"/>
    <cellStyle name="Normal 73 2 5 2" xfId="20296" xr:uid="{00000000-0005-0000-0000-000016490000}"/>
    <cellStyle name="Normal 73 2 6" xfId="11301" xr:uid="{00000000-0005-0000-0000-000017490000}"/>
    <cellStyle name="Normal 73 2 6 2" xfId="22671" xr:uid="{00000000-0005-0000-0000-000018490000}"/>
    <cellStyle name="Normal 73 2 7" xfId="14097" xr:uid="{00000000-0005-0000-0000-000019490000}"/>
    <cellStyle name="Normal 73 3" xfId="2521" xr:uid="{00000000-0005-0000-0000-00001A490000}"/>
    <cellStyle name="Normal 73 3 2" xfId="4880" xr:uid="{00000000-0005-0000-0000-00001B490000}"/>
    <cellStyle name="Normal 73 3 2 2" xfId="16256" xr:uid="{00000000-0005-0000-0000-00001C490000}"/>
    <cellStyle name="Normal 73 3 3" xfId="7040" xr:uid="{00000000-0005-0000-0000-00001D490000}"/>
    <cellStyle name="Normal 73 3 3 2" xfId="18416" xr:uid="{00000000-0005-0000-0000-00001E490000}"/>
    <cellStyle name="Normal 73 3 4" xfId="8922" xr:uid="{00000000-0005-0000-0000-00001F490000}"/>
    <cellStyle name="Normal 73 3 4 2" xfId="20297" xr:uid="{00000000-0005-0000-0000-000020490000}"/>
    <cellStyle name="Normal 73 3 5" xfId="11303" xr:uid="{00000000-0005-0000-0000-000021490000}"/>
    <cellStyle name="Normal 73 3 5 2" xfId="22673" xr:uid="{00000000-0005-0000-0000-000022490000}"/>
    <cellStyle name="Normal 73 3 6" xfId="14099" xr:uid="{00000000-0005-0000-0000-000023490000}"/>
    <cellStyle name="Normal 73 4" xfId="4881" xr:uid="{00000000-0005-0000-0000-000024490000}"/>
    <cellStyle name="Normal 73 4 2" xfId="16257" xr:uid="{00000000-0005-0000-0000-000025490000}"/>
    <cellStyle name="Normal 73 5" xfId="7041" xr:uid="{00000000-0005-0000-0000-000026490000}"/>
    <cellStyle name="Normal 73 5 2" xfId="18417" xr:uid="{00000000-0005-0000-0000-000027490000}"/>
    <cellStyle name="Normal 73 6" xfId="8923" xr:uid="{00000000-0005-0000-0000-000028490000}"/>
    <cellStyle name="Normal 73 6 2" xfId="20298" xr:uid="{00000000-0005-0000-0000-000029490000}"/>
    <cellStyle name="Normal 73 7" xfId="11300" xr:uid="{00000000-0005-0000-0000-00002A490000}"/>
    <cellStyle name="Normal 73 7 2" xfId="22670" xr:uid="{00000000-0005-0000-0000-00002B490000}"/>
    <cellStyle name="Normal 73 8" xfId="14096" xr:uid="{00000000-0005-0000-0000-00002C490000}"/>
    <cellStyle name="Normal 74" xfId="2522" xr:uid="{00000000-0005-0000-0000-00002D490000}"/>
    <cellStyle name="Normal 74 2" xfId="2523" xr:uid="{00000000-0005-0000-0000-00002E490000}"/>
    <cellStyle name="Normal 74 2 2" xfId="2524" xr:uid="{00000000-0005-0000-0000-00002F490000}"/>
    <cellStyle name="Normal 74 2 2 2" xfId="4882" xr:uid="{00000000-0005-0000-0000-000030490000}"/>
    <cellStyle name="Normal 74 2 2 2 2" xfId="16258" xr:uid="{00000000-0005-0000-0000-000031490000}"/>
    <cellStyle name="Normal 74 2 2 3" xfId="7042" xr:uid="{00000000-0005-0000-0000-000032490000}"/>
    <cellStyle name="Normal 74 2 2 3 2" xfId="18418" xr:uid="{00000000-0005-0000-0000-000033490000}"/>
    <cellStyle name="Normal 74 2 2 4" xfId="8924" xr:uid="{00000000-0005-0000-0000-000034490000}"/>
    <cellStyle name="Normal 74 2 2 4 2" xfId="20299" xr:uid="{00000000-0005-0000-0000-000035490000}"/>
    <cellStyle name="Normal 74 2 2 5" xfId="11306" xr:uid="{00000000-0005-0000-0000-000036490000}"/>
    <cellStyle name="Normal 74 2 2 5 2" xfId="22676" xr:uid="{00000000-0005-0000-0000-000037490000}"/>
    <cellStyle name="Normal 74 2 2 6" xfId="14102" xr:uid="{00000000-0005-0000-0000-000038490000}"/>
    <cellStyle name="Normal 74 2 3" xfId="4883" xr:uid="{00000000-0005-0000-0000-000039490000}"/>
    <cellStyle name="Normal 74 2 3 2" xfId="16259" xr:uid="{00000000-0005-0000-0000-00003A490000}"/>
    <cellStyle name="Normal 74 2 4" xfId="7043" xr:uid="{00000000-0005-0000-0000-00003B490000}"/>
    <cellStyle name="Normal 74 2 4 2" xfId="18419" xr:uid="{00000000-0005-0000-0000-00003C490000}"/>
    <cellStyle name="Normal 74 2 5" xfId="8925" xr:uid="{00000000-0005-0000-0000-00003D490000}"/>
    <cellStyle name="Normal 74 2 5 2" xfId="20300" xr:uid="{00000000-0005-0000-0000-00003E490000}"/>
    <cellStyle name="Normal 74 2 6" xfId="11305" xr:uid="{00000000-0005-0000-0000-00003F490000}"/>
    <cellStyle name="Normal 74 2 6 2" xfId="22675" xr:uid="{00000000-0005-0000-0000-000040490000}"/>
    <cellStyle name="Normal 74 2 7" xfId="14101" xr:uid="{00000000-0005-0000-0000-000041490000}"/>
    <cellStyle name="Normal 74 3" xfId="2525" xr:uid="{00000000-0005-0000-0000-000042490000}"/>
    <cellStyle name="Normal 74 3 2" xfId="4884" xr:uid="{00000000-0005-0000-0000-000043490000}"/>
    <cellStyle name="Normal 74 3 2 2" xfId="16260" xr:uid="{00000000-0005-0000-0000-000044490000}"/>
    <cellStyle name="Normal 74 3 3" xfId="7044" xr:uid="{00000000-0005-0000-0000-000045490000}"/>
    <cellStyle name="Normal 74 3 3 2" xfId="18420" xr:uid="{00000000-0005-0000-0000-000046490000}"/>
    <cellStyle name="Normal 74 3 4" xfId="8926" xr:uid="{00000000-0005-0000-0000-000047490000}"/>
    <cellStyle name="Normal 74 3 4 2" xfId="20301" xr:uid="{00000000-0005-0000-0000-000048490000}"/>
    <cellStyle name="Normal 74 3 5" xfId="11307" xr:uid="{00000000-0005-0000-0000-000049490000}"/>
    <cellStyle name="Normal 74 3 5 2" xfId="22677" xr:uid="{00000000-0005-0000-0000-00004A490000}"/>
    <cellStyle name="Normal 74 3 6" xfId="14103" xr:uid="{00000000-0005-0000-0000-00004B490000}"/>
    <cellStyle name="Normal 74 4" xfId="4885" xr:uid="{00000000-0005-0000-0000-00004C490000}"/>
    <cellStyle name="Normal 74 4 2" xfId="16261" xr:uid="{00000000-0005-0000-0000-00004D490000}"/>
    <cellStyle name="Normal 74 5" xfId="7045" xr:uid="{00000000-0005-0000-0000-00004E490000}"/>
    <cellStyle name="Normal 74 5 2" xfId="18421" xr:uid="{00000000-0005-0000-0000-00004F490000}"/>
    <cellStyle name="Normal 74 6" xfId="8927" xr:uid="{00000000-0005-0000-0000-000050490000}"/>
    <cellStyle name="Normal 74 6 2" xfId="20302" xr:uid="{00000000-0005-0000-0000-000051490000}"/>
    <cellStyle name="Normal 74 7" xfId="11304" xr:uid="{00000000-0005-0000-0000-000052490000}"/>
    <cellStyle name="Normal 74 7 2" xfId="22674" xr:uid="{00000000-0005-0000-0000-000053490000}"/>
    <cellStyle name="Normal 74 8" xfId="14100" xr:uid="{00000000-0005-0000-0000-000054490000}"/>
    <cellStyle name="Normal 75" xfId="2526" xr:uid="{00000000-0005-0000-0000-000055490000}"/>
    <cellStyle name="Normal 75 2" xfId="2527" xr:uid="{00000000-0005-0000-0000-000056490000}"/>
    <cellStyle name="Normal 75 2 2" xfId="2528" xr:uid="{00000000-0005-0000-0000-000057490000}"/>
    <cellStyle name="Normal 75 2 2 2" xfId="4886" xr:uid="{00000000-0005-0000-0000-000058490000}"/>
    <cellStyle name="Normal 75 2 2 2 2" xfId="16262" xr:uid="{00000000-0005-0000-0000-000059490000}"/>
    <cellStyle name="Normal 75 2 2 3" xfId="7046" xr:uid="{00000000-0005-0000-0000-00005A490000}"/>
    <cellStyle name="Normal 75 2 2 3 2" xfId="18422" xr:uid="{00000000-0005-0000-0000-00005B490000}"/>
    <cellStyle name="Normal 75 2 2 4" xfId="8928" xr:uid="{00000000-0005-0000-0000-00005C490000}"/>
    <cellStyle name="Normal 75 2 2 4 2" xfId="20303" xr:uid="{00000000-0005-0000-0000-00005D490000}"/>
    <cellStyle name="Normal 75 2 2 5" xfId="11310" xr:uid="{00000000-0005-0000-0000-00005E490000}"/>
    <cellStyle name="Normal 75 2 2 5 2" xfId="22680" xr:uid="{00000000-0005-0000-0000-00005F490000}"/>
    <cellStyle name="Normal 75 2 2 6" xfId="14106" xr:uid="{00000000-0005-0000-0000-000060490000}"/>
    <cellStyle name="Normal 75 2 3" xfId="4887" xr:uid="{00000000-0005-0000-0000-000061490000}"/>
    <cellStyle name="Normal 75 2 3 2" xfId="16263" xr:uid="{00000000-0005-0000-0000-000062490000}"/>
    <cellStyle name="Normal 75 2 4" xfId="7047" xr:uid="{00000000-0005-0000-0000-000063490000}"/>
    <cellStyle name="Normal 75 2 4 2" xfId="18423" xr:uid="{00000000-0005-0000-0000-000064490000}"/>
    <cellStyle name="Normal 75 2 5" xfId="8929" xr:uid="{00000000-0005-0000-0000-000065490000}"/>
    <cellStyle name="Normal 75 2 5 2" xfId="20304" xr:uid="{00000000-0005-0000-0000-000066490000}"/>
    <cellStyle name="Normal 75 2 6" xfId="11309" xr:uid="{00000000-0005-0000-0000-000067490000}"/>
    <cellStyle name="Normal 75 2 6 2" xfId="22679" xr:uid="{00000000-0005-0000-0000-000068490000}"/>
    <cellStyle name="Normal 75 2 7" xfId="14105" xr:uid="{00000000-0005-0000-0000-000069490000}"/>
    <cellStyle name="Normal 75 3" xfId="2529" xr:uid="{00000000-0005-0000-0000-00006A490000}"/>
    <cellStyle name="Normal 75 3 2" xfId="4888" xr:uid="{00000000-0005-0000-0000-00006B490000}"/>
    <cellStyle name="Normal 75 3 2 2" xfId="16264" xr:uid="{00000000-0005-0000-0000-00006C490000}"/>
    <cellStyle name="Normal 75 3 3" xfId="7048" xr:uid="{00000000-0005-0000-0000-00006D490000}"/>
    <cellStyle name="Normal 75 3 3 2" xfId="18424" xr:uid="{00000000-0005-0000-0000-00006E490000}"/>
    <cellStyle name="Normal 75 3 4" xfId="8930" xr:uid="{00000000-0005-0000-0000-00006F490000}"/>
    <cellStyle name="Normal 75 3 4 2" xfId="20305" xr:uid="{00000000-0005-0000-0000-000070490000}"/>
    <cellStyle name="Normal 75 3 5" xfId="11311" xr:uid="{00000000-0005-0000-0000-000071490000}"/>
    <cellStyle name="Normal 75 3 5 2" xfId="22681" xr:uid="{00000000-0005-0000-0000-000072490000}"/>
    <cellStyle name="Normal 75 3 6" xfId="14107" xr:uid="{00000000-0005-0000-0000-000073490000}"/>
    <cellStyle name="Normal 75 4" xfId="4889" xr:uid="{00000000-0005-0000-0000-000074490000}"/>
    <cellStyle name="Normal 75 4 2" xfId="16265" xr:uid="{00000000-0005-0000-0000-000075490000}"/>
    <cellStyle name="Normal 75 5" xfId="7049" xr:uid="{00000000-0005-0000-0000-000076490000}"/>
    <cellStyle name="Normal 75 5 2" xfId="18425" xr:uid="{00000000-0005-0000-0000-000077490000}"/>
    <cellStyle name="Normal 75 6" xfId="8931" xr:uid="{00000000-0005-0000-0000-000078490000}"/>
    <cellStyle name="Normal 75 6 2" xfId="20306" xr:uid="{00000000-0005-0000-0000-000079490000}"/>
    <cellStyle name="Normal 75 7" xfId="11308" xr:uid="{00000000-0005-0000-0000-00007A490000}"/>
    <cellStyle name="Normal 75 7 2" xfId="22678" xr:uid="{00000000-0005-0000-0000-00007B490000}"/>
    <cellStyle name="Normal 75 8" xfId="14104" xr:uid="{00000000-0005-0000-0000-00007C490000}"/>
    <cellStyle name="Normal 76" xfId="2530" xr:uid="{00000000-0005-0000-0000-00007D490000}"/>
    <cellStyle name="Normal 76 2" xfId="2531" xr:uid="{00000000-0005-0000-0000-00007E490000}"/>
    <cellStyle name="Normal 76 2 2" xfId="2532" xr:uid="{00000000-0005-0000-0000-00007F490000}"/>
    <cellStyle name="Normal 76 2 2 2" xfId="4890" xr:uid="{00000000-0005-0000-0000-000080490000}"/>
    <cellStyle name="Normal 76 2 2 2 2" xfId="16266" xr:uid="{00000000-0005-0000-0000-000081490000}"/>
    <cellStyle name="Normal 76 2 2 3" xfId="7050" xr:uid="{00000000-0005-0000-0000-000082490000}"/>
    <cellStyle name="Normal 76 2 2 3 2" xfId="18426" xr:uid="{00000000-0005-0000-0000-000083490000}"/>
    <cellStyle name="Normal 76 2 2 4" xfId="8932" xr:uid="{00000000-0005-0000-0000-000084490000}"/>
    <cellStyle name="Normal 76 2 2 4 2" xfId="20307" xr:uid="{00000000-0005-0000-0000-000085490000}"/>
    <cellStyle name="Normal 76 2 2 5" xfId="11314" xr:uid="{00000000-0005-0000-0000-000086490000}"/>
    <cellStyle name="Normal 76 2 2 5 2" xfId="22684" xr:uid="{00000000-0005-0000-0000-000087490000}"/>
    <cellStyle name="Normal 76 2 2 6" xfId="14110" xr:uid="{00000000-0005-0000-0000-000088490000}"/>
    <cellStyle name="Normal 76 2 3" xfId="4891" xr:uid="{00000000-0005-0000-0000-000089490000}"/>
    <cellStyle name="Normal 76 2 3 2" xfId="16267" xr:uid="{00000000-0005-0000-0000-00008A490000}"/>
    <cellStyle name="Normal 76 2 4" xfId="7051" xr:uid="{00000000-0005-0000-0000-00008B490000}"/>
    <cellStyle name="Normal 76 2 4 2" xfId="18427" xr:uid="{00000000-0005-0000-0000-00008C490000}"/>
    <cellStyle name="Normal 76 2 5" xfId="8933" xr:uid="{00000000-0005-0000-0000-00008D490000}"/>
    <cellStyle name="Normal 76 2 5 2" xfId="20308" xr:uid="{00000000-0005-0000-0000-00008E490000}"/>
    <cellStyle name="Normal 76 2 6" xfId="11313" xr:uid="{00000000-0005-0000-0000-00008F490000}"/>
    <cellStyle name="Normal 76 2 6 2" xfId="22683" xr:uid="{00000000-0005-0000-0000-000090490000}"/>
    <cellStyle name="Normal 76 2 7" xfId="14109" xr:uid="{00000000-0005-0000-0000-000091490000}"/>
    <cellStyle name="Normal 76 3" xfId="2533" xr:uid="{00000000-0005-0000-0000-000092490000}"/>
    <cellStyle name="Normal 76 3 2" xfId="4892" xr:uid="{00000000-0005-0000-0000-000093490000}"/>
    <cellStyle name="Normal 76 3 2 2" xfId="16268" xr:uid="{00000000-0005-0000-0000-000094490000}"/>
    <cellStyle name="Normal 76 3 3" xfId="7052" xr:uid="{00000000-0005-0000-0000-000095490000}"/>
    <cellStyle name="Normal 76 3 3 2" xfId="18428" xr:uid="{00000000-0005-0000-0000-000096490000}"/>
    <cellStyle name="Normal 76 3 4" xfId="8934" xr:uid="{00000000-0005-0000-0000-000097490000}"/>
    <cellStyle name="Normal 76 3 4 2" xfId="20309" xr:uid="{00000000-0005-0000-0000-000098490000}"/>
    <cellStyle name="Normal 76 3 5" xfId="11315" xr:uid="{00000000-0005-0000-0000-000099490000}"/>
    <cellStyle name="Normal 76 3 5 2" xfId="22685" xr:uid="{00000000-0005-0000-0000-00009A490000}"/>
    <cellStyle name="Normal 76 3 6" xfId="14111" xr:uid="{00000000-0005-0000-0000-00009B490000}"/>
    <cellStyle name="Normal 76 4" xfId="4893" xr:uid="{00000000-0005-0000-0000-00009C490000}"/>
    <cellStyle name="Normal 76 4 2" xfId="16269" xr:uid="{00000000-0005-0000-0000-00009D490000}"/>
    <cellStyle name="Normal 76 5" xfId="7053" xr:uid="{00000000-0005-0000-0000-00009E490000}"/>
    <cellStyle name="Normal 76 5 2" xfId="18429" xr:uid="{00000000-0005-0000-0000-00009F490000}"/>
    <cellStyle name="Normal 76 6" xfId="8935" xr:uid="{00000000-0005-0000-0000-0000A0490000}"/>
    <cellStyle name="Normal 76 6 2" xfId="20310" xr:uid="{00000000-0005-0000-0000-0000A1490000}"/>
    <cellStyle name="Normal 76 7" xfId="11312" xr:uid="{00000000-0005-0000-0000-0000A2490000}"/>
    <cellStyle name="Normal 76 7 2" xfId="22682" xr:uid="{00000000-0005-0000-0000-0000A3490000}"/>
    <cellStyle name="Normal 76 8" xfId="14108" xr:uid="{00000000-0005-0000-0000-0000A4490000}"/>
    <cellStyle name="Normal 77" xfId="2534" xr:uid="{00000000-0005-0000-0000-0000A5490000}"/>
    <cellStyle name="Normal 77 2" xfId="2535" xr:uid="{00000000-0005-0000-0000-0000A6490000}"/>
    <cellStyle name="Normal 77 2 2" xfId="2536" xr:uid="{00000000-0005-0000-0000-0000A7490000}"/>
    <cellStyle name="Normal 77 2 2 2" xfId="4894" xr:uid="{00000000-0005-0000-0000-0000A8490000}"/>
    <cellStyle name="Normal 77 2 2 2 2" xfId="16270" xr:uid="{00000000-0005-0000-0000-0000A9490000}"/>
    <cellStyle name="Normal 77 2 2 3" xfId="7054" xr:uid="{00000000-0005-0000-0000-0000AA490000}"/>
    <cellStyle name="Normal 77 2 2 3 2" xfId="18430" xr:uid="{00000000-0005-0000-0000-0000AB490000}"/>
    <cellStyle name="Normal 77 2 2 4" xfId="8936" xr:uid="{00000000-0005-0000-0000-0000AC490000}"/>
    <cellStyle name="Normal 77 2 2 4 2" xfId="20311" xr:uid="{00000000-0005-0000-0000-0000AD490000}"/>
    <cellStyle name="Normal 77 2 2 5" xfId="11318" xr:uid="{00000000-0005-0000-0000-0000AE490000}"/>
    <cellStyle name="Normal 77 2 2 5 2" xfId="22688" xr:uid="{00000000-0005-0000-0000-0000AF490000}"/>
    <cellStyle name="Normal 77 2 2 6" xfId="14114" xr:uid="{00000000-0005-0000-0000-0000B0490000}"/>
    <cellStyle name="Normal 77 2 3" xfId="4895" xr:uid="{00000000-0005-0000-0000-0000B1490000}"/>
    <cellStyle name="Normal 77 2 3 2" xfId="16271" xr:uid="{00000000-0005-0000-0000-0000B2490000}"/>
    <cellStyle name="Normal 77 2 4" xfId="7055" xr:uid="{00000000-0005-0000-0000-0000B3490000}"/>
    <cellStyle name="Normal 77 2 4 2" xfId="18431" xr:uid="{00000000-0005-0000-0000-0000B4490000}"/>
    <cellStyle name="Normal 77 2 5" xfId="8937" xr:uid="{00000000-0005-0000-0000-0000B5490000}"/>
    <cellStyle name="Normal 77 2 5 2" xfId="20312" xr:uid="{00000000-0005-0000-0000-0000B6490000}"/>
    <cellStyle name="Normal 77 2 6" xfId="11317" xr:uid="{00000000-0005-0000-0000-0000B7490000}"/>
    <cellStyle name="Normal 77 2 6 2" xfId="22687" xr:uid="{00000000-0005-0000-0000-0000B8490000}"/>
    <cellStyle name="Normal 77 2 7" xfId="14113" xr:uid="{00000000-0005-0000-0000-0000B9490000}"/>
    <cellStyle name="Normal 77 3" xfId="2537" xr:uid="{00000000-0005-0000-0000-0000BA490000}"/>
    <cellStyle name="Normal 77 3 2" xfId="4896" xr:uid="{00000000-0005-0000-0000-0000BB490000}"/>
    <cellStyle name="Normal 77 3 2 2" xfId="16272" xr:uid="{00000000-0005-0000-0000-0000BC490000}"/>
    <cellStyle name="Normal 77 3 3" xfId="7056" xr:uid="{00000000-0005-0000-0000-0000BD490000}"/>
    <cellStyle name="Normal 77 3 3 2" xfId="18432" xr:uid="{00000000-0005-0000-0000-0000BE490000}"/>
    <cellStyle name="Normal 77 3 4" xfId="8938" xr:uid="{00000000-0005-0000-0000-0000BF490000}"/>
    <cellStyle name="Normal 77 3 4 2" xfId="20313" xr:uid="{00000000-0005-0000-0000-0000C0490000}"/>
    <cellStyle name="Normal 77 3 5" xfId="11319" xr:uid="{00000000-0005-0000-0000-0000C1490000}"/>
    <cellStyle name="Normal 77 3 5 2" xfId="22689" xr:uid="{00000000-0005-0000-0000-0000C2490000}"/>
    <cellStyle name="Normal 77 3 6" xfId="14115" xr:uid="{00000000-0005-0000-0000-0000C3490000}"/>
    <cellStyle name="Normal 77 4" xfId="4897" xr:uid="{00000000-0005-0000-0000-0000C4490000}"/>
    <cellStyle name="Normal 77 4 2" xfId="16273" xr:uid="{00000000-0005-0000-0000-0000C5490000}"/>
    <cellStyle name="Normal 77 5" xfId="7057" xr:uid="{00000000-0005-0000-0000-0000C6490000}"/>
    <cellStyle name="Normal 77 5 2" xfId="18433" xr:uid="{00000000-0005-0000-0000-0000C7490000}"/>
    <cellStyle name="Normal 77 6" xfId="8939" xr:uid="{00000000-0005-0000-0000-0000C8490000}"/>
    <cellStyle name="Normal 77 6 2" xfId="20314" xr:uid="{00000000-0005-0000-0000-0000C9490000}"/>
    <cellStyle name="Normal 77 7" xfId="11316" xr:uid="{00000000-0005-0000-0000-0000CA490000}"/>
    <cellStyle name="Normal 77 7 2" xfId="22686" xr:uid="{00000000-0005-0000-0000-0000CB490000}"/>
    <cellStyle name="Normal 77 8" xfId="14112" xr:uid="{00000000-0005-0000-0000-0000CC490000}"/>
    <cellStyle name="Normal 78" xfId="2538" xr:uid="{00000000-0005-0000-0000-0000CD490000}"/>
    <cellStyle name="Normal 78 2" xfId="2539" xr:uid="{00000000-0005-0000-0000-0000CE490000}"/>
    <cellStyle name="Normal 78 2 2" xfId="2540" xr:uid="{00000000-0005-0000-0000-0000CF490000}"/>
    <cellStyle name="Normal 78 2 2 2" xfId="4898" xr:uid="{00000000-0005-0000-0000-0000D0490000}"/>
    <cellStyle name="Normal 78 2 2 2 2" xfId="16274" xr:uid="{00000000-0005-0000-0000-0000D1490000}"/>
    <cellStyle name="Normal 78 2 2 3" xfId="7058" xr:uid="{00000000-0005-0000-0000-0000D2490000}"/>
    <cellStyle name="Normal 78 2 2 3 2" xfId="18434" xr:uid="{00000000-0005-0000-0000-0000D3490000}"/>
    <cellStyle name="Normal 78 2 2 4" xfId="8940" xr:uid="{00000000-0005-0000-0000-0000D4490000}"/>
    <cellStyle name="Normal 78 2 2 4 2" xfId="20315" xr:uid="{00000000-0005-0000-0000-0000D5490000}"/>
    <cellStyle name="Normal 78 2 2 5" xfId="11322" xr:uid="{00000000-0005-0000-0000-0000D6490000}"/>
    <cellStyle name="Normal 78 2 2 5 2" xfId="22692" xr:uid="{00000000-0005-0000-0000-0000D7490000}"/>
    <cellStyle name="Normal 78 2 2 6" xfId="14118" xr:uid="{00000000-0005-0000-0000-0000D8490000}"/>
    <cellStyle name="Normal 78 2 3" xfId="4899" xr:uid="{00000000-0005-0000-0000-0000D9490000}"/>
    <cellStyle name="Normal 78 2 3 2" xfId="16275" xr:uid="{00000000-0005-0000-0000-0000DA490000}"/>
    <cellStyle name="Normal 78 2 4" xfId="7059" xr:uid="{00000000-0005-0000-0000-0000DB490000}"/>
    <cellStyle name="Normal 78 2 4 2" xfId="18435" xr:uid="{00000000-0005-0000-0000-0000DC490000}"/>
    <cellStyle name="Normal 78 2 5" xfId="8941" xr:uid="{00000000-0005-0000-0000-0000DD490000}"/>
    <cellStyle name="Normal 78 2 5 2" xfId="20316" xr:uid="{00000000-0005-0000-0000-0000DE490000}"/>
    <cellStyle name="Normal 78 2 6" xfId="11321" xr:uid="{00000000-0005-0000-0000-0000DF490000}"/>
    <cellStyle name="Normal 78 2 6 2" xfId="22691" xr:uid="{00000000-0005-0000-0000-0000E0490000}"/>
    <cellStyle name="Normal 78 2 7" xfId="14117" xr:uid="{00000000-0005-0000-0000-0000E1490000}"/>
    <cellStyle name="Normal 78 3" xfId="2541" xr:uid="{00000000-0005-0000-0000-0000E2490000}"/>
    <cellStyle name="Normal 78 3 2" xfId="4900" xr:uid="{00000000-0005-0000-0000-0000E3490000}"/>
    <cellStyle name="Normal 78 3 2 2" xfId="16276" xr:uid="{00000000-0005-0000-0000-0000E4490000}"/>
    <cellStyle name="Normal 78 3 3" xfId="7060" xr:uid="{00000000-0005-0000-0000-0000E5490000}"/>
    <cellStyle name="Normal 78 3 3 2" xfId="18436" xr:uid="{00000000-0005-0000-0000-0000E6490000}"/>
    <cellStyle name="Normal 78 3 4" xfId="8942" xr:uid="{00000000-0005-0000-0000-0000E7490000}"/>
    <cellStyle name="Normal 78 3 4 2" xfId="20317" xr:uid="{00000000-0005-0000-0000-0000E8490000}"/>
    <cellStyle name="Normal 78 3 5" xfId="11323" xr:uid="{00000000-0005-0000-0000-0000E9490000}"/>
    <cellStyle name="Normal 78 3 5 2" xfId="22693" xr:uid="{00000000-0005-0000-0000-0000EA490000}"/>
    <cellStyle name="Normal 78 3 6" xfId="14119" xr:uid="{00000000-0005-0000-0000-0000EB490000}"/>
    <cellStyle name="Normal 78 4" xfId="4901" xr:uid="{00000000-0005-0000-0000-0000EC490000}"/>
    <cellStyle name="Normal 78 4 2" xfId="16277" xr:uid="{00000000-0005-0000-0000-0000ED490000}"/>
    <cellStyle name="Normal 78 5" xfId="7061" xr:uid="{00000000-0005-0000-0000-0000EE490000}"/>
    <cellStyle name="Normal 78 5 2" xfId="18437" xr:uid="{00000000-0005-0000-0000-0000EF490000}"/>
    <cellStyle name="Normal 78 6" xfId="8943" xr:uid="{00000000-0005-0000-0000-0000F0490000}"/>
    <cellStyle name="Normal 78 6 2" xfId="20318" xr:uid="{00000000-0005-0000-0000-0000F1490000}"/>
    <cellStyle name="Normal 78 7" xfId="11320" xr:uid="{00000000-0005-0000-0000-0000F2490000}"/>
    <cellStyle name="Normal 78 7 2" xfId="22690" xr:uid="{00000000-0005-0000-0000-0000F3490000}"/>
    <cellStyle name="Normal 78 8" xfId="14116" xr:uid="{00000000-0005-0000-0000-0000F4490000}"/>
    <cellStyle name="Normal 79" xfId="2542" xr:uid="{00000000-0005-0000-0000-0000F5490000}"/>
    <cellStyle name="Normal 79 2" xfId="2543" xr:uid="{00000000-0005-0000-0000-0000F6490000}"/>
    <cellStyle name="Normal 79 2 2" xfId="2544" xr:uid="{00000000-0005-0000-0000-0000F7490000}"/>
    <cellStyle name="Normal 79 2 2 2" xfId="4902" xr:uid="{00000000-0005-0000-0000-0000F8490000}"/>
    <cellStyle name="Normal 79 2 2 2 2" xfId="16278" xr:uid="{00000000-0005-0000-0000-0000F9490000}"/>
    <cellStyle name="Normal 79 2 2 3" xfId="7062" xr:uid="{00000000-0005-0000-0000-0000FA490000}"/>
    <cellStyle name="Normal 79 2 2 3 2" xfId="18438" xr:uid="{00000000-0005-0000-0000-0000FB490000}"/>
    <cellStyle name="Normal 79 2 2 4" xfId="8944" xr:uid="{00000000-0005-0000-0000-0000FC490000}"/>
    <cellStyle name="Normal 79 2 2 4 2" xfId="20319" xr:uid="{00000000-0005-0000-0000-0000FD490000}"/>
    <cellStyle name="Normal 79 2 2 5" xfId="11326" xr:uid="{00000000-0005-0000-0000-0000FE490000}"/>
    <cellStyle name="Normal 79 2 2 5 2" xfId="22696" xr:uid="{00000000-0005-0000-0000-0000FF490000}"/>
    <cellStyle name="Normal 79 2 2 6" xfId="14122" xr:uid="{00000000-0005-0000-0000-0000004A0000}"/>
    <cellStyle name="Normal 79 2 3" xfId="4903" xr:uid="{00000000-0005-0000-0000-0000014A0000}"/>
    <cellStyle name="Normal 79 2 3 2" xfId="16279" xr:uid="{00000000-0005-0000-0000-0000024A0000}"/>
    <cellStyle name="Normal 79 2 4" xfId="7063" xr:uid="{00000000-0005-0000-0000-0000034A0000}"/>
    <cellStyle name="Normal 79 2 4 2" xfId="18439" xr:uid="{00000000-0005-0000-0000-0000044A0000}"/>
    <cellStyle name="Normal 79 2 5" xfId="8945" xr:uid="{00000000-0005-0000-0000-0000054A0000}"/>
    <cellStyle name="Normal 79 2 5 2" xfId="20320" xr:uid="{00000000-0005-0000-0000-0000064A0000}"/>
    <cellStyle name="Normal 79 2 6" xfId="11325" xr:uid="{00000000-0005-0000-0000-0000074A0000}"/>
    <cellStyle name="Normal 79 2 6 2" xfId="22695" xr:uid="{00000000-0005-0000-0000-0000084A0000}"/>
    <cellStyle name="Normal 79 2 7" xfId="14121" xr:uid="{00000000-0005-0000-0000-0000094A0000}"/>
    <cellStyle name="Normal 79 3" xfId="2545" xr:uid="{00000000-0005-0000-0000-00000A4A0000}"/>
    <cellStyle name="Normal 79 3 2" xfId="4904" xr:uid="{00000000-0005-0000-0000-00000B4A0000}"/>
    <cellStyle name="Normal 79 3 2 2" xfId="16280" xr:uid="{00000000-0005-0000-0000-00000C4A0000}"/>
    <cellStyle name="Normal 79 3 3" xfId="7064" xr:uid="{00000000-0005-0000-0000-00000D4A0000}"/>
    <cellStyle name="Normal 79 3 3 2" xfId="18440" xr:uid="{00000000-0005-0000-0000-00000E4A0000}"/>
    <cellStyle name="Normal 79 3 4" xfId="8946" xr:uid="{00000000-0005-0000-0000-00000F4A0000}"/>
    <cellStyle name="Normal 79 3 4 2" xfId="20321" xr:uid="{00000000-0005-0000-0000-0000104A0000}"/>
    <cellStyle name="Normal 79 3 5" xfId="11327" xr:uid="{00000000-0005-0000-0000-0000114A0000}"/>
    <cellStyle name="Normal 79 3 5 2" xfId="22697" xr:uid="{00000000-0005-0000-0000-0000124A0000}"/>
    <cellStyle name="Normal 79 3 6" xfId="14123" xr:uid="{00000000-0005-0000-0000-0000134A0000}"/>
    <cellStyle name="Normal 79 4" xfId="4905" xr:uid="{00000000-0005-0000-0000-0000144A0000}"/>
    <cellStyle name="Normal 79 4 2" xfId="16281" xr:uid="{00000000-0005-0000-0000-0000154A0000}"/>
    <cellStyle name="Normal 79 5" xfId="7065" xr:uid="{00000000-0005-0000-0000-0000164A0000}"/>
    <cellStyle name="Normal 79 5 2" xfId="18441" xr:uid="{00000000-0005-0000-0000-0000174A0000}"/>
    <cellStyle name="Normal 79 6" xfId="8947" xr:uid="{00000000-0005-0000-0000-0000184A0000}"/>
    <cellStyle name="Normal 79 6 2" xfId="20322" xr:uid="{00000000-0005-0000-0000-0000194A0000}"/>
    <cellStyle name="Normal 79 7" xfId="11324" xr:uid="{00000000-0005-0000-0000-00001A4A0000}"/>
    <cellStyle name="Normal 79 7 2" xfId="22694" xr:uid="{00000000-0005-0000-0000-00001B4A0000}"/>
    <cellStyle name="Normal 79 8" xfId="14120" xr:uid="{00000000-0005-0000-0000-00001C4A0000}"/>
    <cellStyle name="Normal 8" xfId="2546" xr:uid="{00000000-0005-0000-0000-00001D4A0000}"/>
    <cellStyle name="Normal 8 2" xfId="4906" xr:uid="{00000000-0005-0000-0000-00001E4A0000}"/>
    <cellStyle name="Normal 8 2 2" xfId="11913" xr:uid="{00000000-0005-0000-0000-00001F4A0000}"/>
    <cellStyle name="Normal 8 2 3" xfId="16282" xr:uid="{00000000-0005-0000-0000-0000204A0000}"/>
    <cellStyle name="Normal 8 3" xfId="7066" xr:uid="{00000000-0005-0000-0000-0000214A0000}"/>
    <cellStyle name="Normal 8 3 2" xfId="18442" xr:uid="{00000000-0005-0000-0000-0000224A0000}"/>
    <cellStyle name="Normal 8 4" xfId="8948" xr:uid="{00000000-0005-0000-0000-0000234A0000}"/>
    <cellStyle name="Normal 8 4 2" xfId="20323" xr:uid="{00000000-0005-0000-0000-0000244A0000}"/>
    <cellStyle name="Normal 8 5" xfId="11328" xr:uid="{00000000-0005-0000-0000-0000254A0000}"/>
    <cellStyle name="Normal 8 5 2" xfId="22698" xr:uid="{00000000-0005-0000-0000-0000264A0000}"/>
    <cellStyle name="Normal 8 6" xfId="14124" xr:uid="{00000000-0005-0000-0000-0000274A0000}"/>
    <cellStyle name="Normal 80" xfId="2547" xr:uid="{00000000-0005-0000-0000-0000284A0000}"/>
    <cellStyle name="Normal 80 2" xfId="2548" xr:uid="{00000000-0005-0000-0000-0000294A0000}"/>
    <cellStyle name="Normal 80 2 2" xfId="2549" xr:uid="{00000000-0005-0000-0000-00002A4A0000}"/>
    <cellStyle name="Normal 80 2 2 2" xfId="4907" xr:uid="{00000000-0005-0000-0000-00002B4A0000}"/>
    <cellStyle name="Normal 80 2 2 2 2" xfId="16283" xr:uid="{00000000-0005-0000-0000-00002C4A0000}"/>
    <cellStyle name="Normal 80 2 2 3" xfId="7067" xr:uid="{00000000-0005-0000-0000-00002D4A0000}"/>
    <cellStyle name="Normal 80 2 2 3 2" xfId="18443" xr:uid="{00000000-0005-0000-0000-00002E4A0000}"/>
    <cellStyle name="Normal 80 2 2 4" xfId="8949" xr:uid="{00000000-0005-0000-0000-00002F4A0000}"/>
    <cellStyle name="Normal 80 2 2 4 2" xfId="20324" xr:uid="{00000000-0005-0000-0000-0000304A0000}"/>
    <cellStyle name="Normal 80 2 2 5" xfId="11331" xr:uid="{00000000-0005-0000-0000-0000314A0000}"/>
    <cellStyle name="Normal 80 2 2 5 2" xfId="22701" xr:uid="{00000000-0005-0000-0000-0000324A0000}"/>
    <cellStyle name="Normal 80 2 2 6" xfId="14127" xr:uid="{00000000-0005-0000-0000-0000334A0000}"/>
    <cellStyle name="Normal 80 2 3" xfId="4908" xr:uid="{00000000-0005-0000-0000-0000344A0000}"/>
    <cellStyle name="Normal 80 2 3 2" xfId="16284" xr:uid="{00000000-0005-0000-0000-0000354A0000}"/>
    <cellStyle name="Normal 80 2 4" xfId="7068" xr:uid="{00000000-0005-0000-0000-0000364A0000}"/>
    <cellStyle name="Normal 80 2 4 2" xfId="18444" xr:uid="{00000000-0005-0000-0000-0000374A0000}"/>
    <cellStyle name="Normal 80 2 5" xfId="8950" xr:uid="{00000000-0005-0000-0000-0000384A0000}"/>
    <cellStyle name="Normal 80 2 5 2" xfId="20325" xr:uid="{00000000-0005-0000-0000-0000394A0000}"/>
    <cellStyle name="Normal 80 2 6" xfId="11330" xr:uid="{00000000-0005-0000-0000-00003A4A0000}"/>
    <cellStyle name="Normal 80 2 6 2" xfId="22700" xr:uid="{00000000-0005-0000-0000-00003B4A0000}"/>
    <cellStyle name="Normal 80 2 7" xfId="14126" xr:uid="{00000000-0005-0000-0000-00003C4A0000}"/>
    <cellStyle name="Normal 80 3" xfId="2550" xr:uid="{00000000-0005-0000-0000-00003D4A0000}"/>
    <cellStyle name="Normal 80 3 2" xfId="4909" xr:uid="{00000000-0005-0000-0000-00003E4A0000}"/>
    <cellStyle name="Normal 80 3 2 2" xfId="16285" xr:uid="{00000000-0005-0000-0000-00003F4A0000}"/>
    <cellStyle name="Normal 80 3 3" xfId="7069" xr:uid="{00000000-0005-0000-0000-0000404A0000}"/>
    <cellStyle name="Normal 80 3 3 2" xfId="18445" xr:uid="{00000000-0005-0000-0000-0000414A0000}"/>
    <cellStyle name="Normal 80 3 4" xfId="8951" xr:uid="{00000000-0005-0000-0000-0000424A0000}"/>
    <cellStyle name="Normal 80 3 4 2" xfId="20326" xr:uid="{00000000-0005-0000-0000-0000434A0000}"/>
    <cellStyle name="Normal 80 3 5" xfId="11332" xr:uid="{00000000-0005-0000-0000-0000444A0000}"/>
    <cellStyle name="Normal 80 3 5 2" xfId="22702" xr:uid="{00000000-0005-0000-0000-0000454A0000}"/>
    <cellStyle name="Normal 80 3 6" xfId="14128" xr:uid="{00000000-0005-0000-0000-0000464A0000}"/>
    <cellStyle name="Normal 80 4" xfId="4910" xr:uid="{00000000-0005-0000-0000-0000474A0000}"/>
    <cellStyle name="Normal 80 4 2" xfId="16286" xr:uid="{00000000-0005-0000-0000-0000484A0000}"/>
    <cellStyle name="Normal 80 5" xfId="7070" xr:uid="{00000000-0005-0000-0000-0000494A0000}"/>
    <cellStyle name="Normal 80 5 2" xfId="18446" xr:uid="{00000000-0005-0000-0000-00004A4A0000}"/>
    <cellStyle name="Normal 80 6" xfId="8952" xr:uid="{00000000-0005-0000-0000-00004B4A0000}"/>
    <cellStyle name="Normal 80 6 2" xfId="20327" xr:uid="{00000000-0005-0000-0000-00004C4A0000}"/>
    <cellStyle name="Normal 80 7" xfId="11329" xr:uid="{00000000-0005-0000-0000-00004D4A0000}"/>
    <cellStyle name="Normal 80 7 2" xfId="22699" xr:uid="{00000000-0005-0000-0000-00004E4A0000}"/>
    <cellStyle name="Normal 80 8" xfId="14125" xr:uid="{00000000-0005-0000-0000-00004F4A0000}"/>
    <cellStyle name="Normal 81" xfId="2551" xr:uid="{00000000-0005-0000-0000-0000504A0000}"/>
    <cellStyle name="Normal 81 2" xfId="2552" xr:uid="{00000000-0005-0000-0000-0000514A0000}"/>
    <cellStyle name="Normal 81 2 2" xfId="2553" xr:uid="{00000000-0005-0000-0000-0000524A0000}"/>
    <cellStyle name="Normal 81 2 2 2" xfId="4911" xr:uid="{00000000-0005-0000-0000-0000534A0000}"/>
    <cellStyle name="Normal 81 2 2 2 2" xfId="16287" xr:uid="{00000000-0005-0000-0000-0000544A0000}"/>
    <cellStyle name="Normal 81 2 2 3" xfId="7071" xr:uid="{00000000-0005-0000-0000-0000554A0000}"/>
    <cellStyle name="Normal 81 2 2 3 2" xfId="18447" xr:uid="{00000000-0005-0000-0000-0000564A0000}"/>
    <cellStyle name="Normal 81 2 2 4" xfId="8953" xr:uid="{00000000-0005-0000-0000-0000574A0000}"/>
    <cellStyle name="Normal 81 2 2 4 2" xfId="20328" xr:uid="{00000000-0005-0000-0000-0000584A0000}"/>
    <cellStyle name="Normal 81 2 2 5" xfId="11335" xr:uid="{00000000-0005-0000-0000-0000594A0000}"/>
    <cellStyle name="Normal 81 2 2 5 2" xfId="22705" xr:uid="{00000000-0005-0000-0000-00005A4A0000}"/>
    <cellStyle name="Normal 81 2 2 6" xfId="14131" xr:uid="{00000000-0005-0000-0000-00005B4A0000}"/>
    <cellStyle name="Normal 81 2 3" xfId="4912" xr:uid="{00000000-0005-0000-0000-00005C4A0000}"/>
    <cellStyle name="Normal 81 2 3 2" xfId="16288" xr:uid="{00000000-0005-0000-0000-00005D4A0000}"/>
    <cellStyle name="Normal 81 2 4" xfId="7072" xr:uid="{00000000-0005-0000-0000-00005E4A0000}"/>
    <cellStyle name="Normal 81 2 4 2" xfId="18448" xr:uid="{00000000-0005-0000-0000-00005F4A0000}"/>
    <cellStyle name="Normal 81 2 5" xfId="8954" xr:uid="{00000000-0005-0000-0000-0000604A0000}"/>
    <cellStyle name="Normal 81 2 5 2" xfId="20329" xr:uid="{00000000-0005-0000-0000-0000614A0000}"/>
    <cellStyle name="Normal 81 2 6" xfId="11334" xr:uid="{00000000-0005-0000-0000-0000624A0000}"/>
    <cellStyle name="Normal 81 2 6 2" xfId="22704" xr:uid="{00000000-0005-0000-0000-0000634A0000}"/>
    <cellStyle name="Normal 81 2 7" xfId="14130" xr:uid="{00000000-0005-0000-0000-0000644A0000}"/>
    <cellStyle name="Normal 81 3" xfId="2554" xr:uid="{00000000-0005-0000-0000-0000654A0000}"/>
    <cellStyle name="Normal 81 3 2" xfId="4913" xr:uid="{00000000-0005-0000-0000-0000664A0000}"/>
    <cellStyle name="Normal 81 3 2 2" xfId="16289" xr:uid="{00000000-0005-0000-0000-0000674A0000}"/>
    <cellStyle name="Normal 81 3 3" xfId="7073" xr:uid="{00000000-0005-0000-0000-0000684A0000}"/>
    <cellStyle name="Normal 81 3 3 2" xfId="18449" xr:uid="{00000000-0005-0000-0000-0000694A0000}"/>
    <cellStyle name="Normal 81 3 4" xfId="8955" xr:uid="{00000000-0005-0000-0000-00006A4A0000}"/>
    <cellStyle name="Normal 81 3 4 2" xfId="20330" xr:uid="{00000000-0005-0000-0000-00006B4A0000}"/>
    <cellStyle name="Normal 81 3 5" xfId="11336" xr:uid="{00000000-0005-0000-0000-00006C4A0000}"/>
    <cellStyle name="Normal 81 3 5 2" xfId="22706" xr:uid="{00000000-0005-0000-0000-00006D4A0000}"/>
    <cellStyle name="Normal 81 3 6" xfId="14132" xr:uid="{00000000-0005-0000-0000-00006E4A0000}"/>
    <cellStyle name="Normal 81 4" xfId="4914" xr:uid="{00000000-0005-0000-0000-00006F4A0000}"/>
    <cellStyle name="Normal 81 4 2" xfId="16290" xr:uid="{00000000-0005-0000-0000-0000704A0000}"/>
    <cellStyle name="Normal 81 5" xfId="7074" xr:uid="{00000000-0005-0000-0000-0000714A0000}"/>
    <cellStyle name="Normal 81 5 2" xfId="18450" xr:uid="{00000000-0005-0000-0000-0000724A0000}"/>
    <cellStyle name="Normal 81 6" xfId="8956" xr:uid="{00000000-0005-0000-0000-0000734A0000}"/>
    <cellStyle name="Normal 81 6 2" xfId="20331" xr:uid="{00000000-0005-0000-0000-0000744A0000}"/>
    <cellStyle name="Normal 81 7" xfId="11333" xr:uid="{00000000-0005-0000-0000-0000754A0000}"/>
    <cellStyle name="Normal 81 7 2" xfId="22703" xr:uid="{00000000-0005-0000-0000-0000764A0000}"/>
    <cellStyle name="Normal 81 8" xfId="14129" xr:uid="{00000000-0005-0000-0000-0000774A0000}"/>
    <cellStyle name="Normal 82" xfId="2555" xr:uid="{00000000-0005-0000-0000-0000784A0000}"/>
    <cellStyle name="Normal 82 2" xfId="2556" xr:uid="{00000000-0005-0000-0000-0000794A0000}"/>
    <cellStyle name="Normal 82 2 2" xfId="2557" xr:uid="{00000000-0005-0000-0000-00007A4A0000}"/>
    <cellStyle name="Normal 82 2 2 2" xfId="4915" xr:uid="{00000000-0005-0000-0000-00007B4A0000}"/>
    <cellStyle name="Normal 82 2 2 2 2" xfId="16291" xr:uid="{00000000-0005-0000-0000-00007C4A0000}"/>
    <cellStyle name="Normal 82 2 2 3" xfId="7075" xr:uid="{00000000-0005-0000-0000-00007D4A0000}"/>
    <cellStyle name="Normal 82 2 2 3 2" xfId="18451" xr:uid="{00000000-0005-0000-0000-00007E4A0000}"/>
    <cellStyle name="Normal 82 2 2 4" xfId="8957" xr:uid="{00000000-0005-0000-0000-00007F4A0000}"/>
    <cellStyle name="Normal 82 2 2 4 2" xfId="20332" xr:uid="{00000000-0005-0000-0000-0000804A0000}"/>
    <cellStyle name="Normal 82 2 2 5" xfId="11339" xr:uid="{00000000-0005-0000-0000-0000814A0000}"/>
    <cellStyle name="Normal 82 2 2 5 2" xfId="22709" xr:uid="{00000000-0005-0000-0000-0000824A0000}"/>
    <cellStyle name="Normal 82 2 2 6" xfId="14135" xr:uid="{00000000-0005-0000-0000-0000834A0000}"/>
    <cellStyle name="Normal 82 2 3" xfId="4916" xr:uid="{00000000-0005-0000-0000-0000844A0000}"/>
    <cellStyle name="Normal 82 2 3 2" xfId="16292" xr:uid="{00000000-0005-0000-0000-0000854A0000}"/>
    <cellStyle name="Normal 82 2 4" xfId="7076" xr:uid="{00000000-0005-0000-0000-0000864A0000}"/>
    <cellStyle name="Normal 82 2 4 2" xfId="18452" xr:uid="{00000000-0005-0000-0000-0000874A0000}"/>
    <cellStyle name="Normal 82 2 5" xfId="8958" xr:uid="{00000000-0005-0000-0000-0000884A0000}"/>
    <cellStyle name="Normal 82 2 5 2" xfId="20333" xr:uid="{00000000-0005-0000-0000-0000894A0000}"/>
    <cellStyle name="Normal 82 2 6" xfId="11338" xr:uid="{00000000-0005-0000-0000-00008A4A0000}"/>
    <cellStyle name="Normal 82 2 6 2" xfId="22708" xr:uid="{00000000-0005-0000-0000-00008B4A0000}"/>
    <cellStyle name="Normal 82 2 7" xfId="14134" xr:uid="{00000000-0005-0000-0000-00008C4A0000}"/>
    <cellStyle name="Normal 82 3" xfId="2558" xr:uid="{00000000-0005-0000-0000-00008D4A0000}"/>
    <cellStyle name="Normal 82 3 2" xfId="4917" xr:uid="{00000000-0005-0000-0000-00008E4A0000}"/>
    <cellStyle name="Normal 82 3 2 2" xfId="16293" xr:uid="{00000000-0005-0000-0000-00008F4A0000}"/>
    <cellStyle name="Normal 82 3 3" xfId="7077" xr:uid="{00000000-0005-0000-0000-0000904A0000}"/>
    <cellStyle name="Normal 82 3 3 2" xfId="18453" xr:uid="{00000000-0005-0000-0000-0000914A0000}"/>
    <cellStyle name="Normal 82 3 4" xfId="8959" xr:uid="{00000000-0005-0000-0000-0000924A0000}"/>
    <cellStyle name="Normal 82 3 4 2" xfId="20334" xr:uid="{00000000-0005-0000-0000-0000934A0000}"/>
    <cellStyle name="Normal 82 3 5" xfId="11340" xr:uid="{00000000-0005-0000-0000-0000944A0000}"/>
    <cellStyle name="Normal 82 3 5 2" xfId="22710" xr:uid="{00000000-0005-0000-0000-0000954A0000}"/>
    <cellStyle name="Normal 82 3 6" xfId="14136" xr:uid="{00000000-0005-0000-0000-0000964A0000}"/>
    <cellStyle name="Normal 82 4" xfId="4918" xr:uid="{00000000-0005-0000-0000-0000974A0000}"/>
    <cellStyle name="Normal 82 4 2" xfId="16294" xr:uid="{00000000-0005-0000-0000-0000984A0000}"/>
    <cellStyle name="Normal 82 5" xfId="7078" xr:uid="{00000000-0005-0000-0000-0000994A0000}"/>
    <cellStyle name="Normal 82 5 2" xfId="18454" xr:uid="{00000000-0005-0000-0000-00009A4A0000}"/>
    <cellStyle name="Normal 82 6" xfId="8960" xr:uid="{00000000-0005-0000-0000-00009B4A0000}"/>
    <cellStyle name="Normal 82 6 2" xfId="20335" xr:uid="{00000000-0005-0000-0000-00009C4A0000}"/>
    <cellStyle name="Normal 82 7" xfId="11337" xr:uid="{00000000-0005-0000-0000-00009D4A0000}"/>
    <cellStyle name="Normal 82 7 2" xfId="22707" xr:uid="{00000000-0005-0000-0000-00009E4A0000}"/>
    <cellStyle name="Normal 82 8" xfId="14133" xr:uid="{00000000-0005-0000-0000-00009F4A0000}"/>
    <cellStyle name="Normal 83" xfId="2559" xr:uid="{00000000-0005-0000-0000-0000A04A0000}"/>
    <cellStyle name="Normal 83 2" xfId="2560" xr:uid="{00000000-0005-0000-0000-0000A14A0000}"/>
    <cellStyle name="Normal 83 2 2" xfId="2561" xr:uid="{00000000-0005-0000-0000-0000A24A0000}"/>
    <cellStyle name="Normal 83 2 2 2" xfId="4919" xr:uid="{00000000-0005-0000-0000-0000A34A0000}"/>
    <cellStyle name="Normal 83 2 2 2 2" xfId="16295" xr:uid="{00000000-0005-0000-0000-0000A44A0000}"/>
    <cellStyle name="Normal 83 2 2 3" xfId="7079" xr:uid="{00000000-0005-0000-0000-0000A54A0000}"/>
    <cellStyle name="Normal 83 2 2 3 2" xfId="18455" xr:uid="{00000000-0005-0000-0000-0000A64A0000}"/>
    <cellStyle name="Normal 83 2 2 4" xfId="8961" xr:uid="{00000000-0005-0000-0000-0000A74A0000}"/>
    <cellStyle name="Normal 83 2 2 4 2" xfId="20336" xr:uid="{00000000-0005-0000-0000-0000A84A0000}"/>
    <cellStyle name="Normal 83 2 2 5" xfId="11343" xr:uid="{00000000-0005-0000-0000-0000A94A0000}"/>
    <cellStyle name="Normal 83 2 2 5 2" xfId="22713" xr:uid="{00000000-0005-0000-0000-0000AA4A0000}"/>
    <cellStyle name="Normal 83 2 2 6" xfId="14139" xr:uid="{00000000-0005-0000-0000-0000AB4A0000}"/>
    <cellStyle name="Normal 83 2 3" xfId="4920" xr:uid="{00000000-0005-0000-0000-0000AC4A0000}"/>
    <cellStyle name="Normal 83 2 3 2" xfId="16296" xr:uid="{00000000-0005-0000-0000-0000AD4A0000}"/>
    <cellStyle name="Normal 83 2 4" xfId="7080" xr:uid="{00000000-0005-0000-0000-0000AE4A0000}"/>
    <cellStyle name="Normal 83 2 4 2" xfId="18456" xr:uid="{00000000-0005-0000-0000-0000AF4A0000}"/>
    <cellStyle name="Normal 83 2 5" xfId="8962" xr:uid="{00000000-0005-0000-0000-0000B04A0000}"/>
    <cellStyle name="Normal 83 2 5 2" xfId="20337" xr:uid="{00000000-0005-0000-0000-0000B14A0000}"/>
    <cellStyle name="Normal 83 2 6" xfId="11342" xr:uid="{00000000-0005-0000-0000-0000B24A0000}"/>
    <cellStyle name="Normal 83 2 6 2" xfId="22712" xr:uid="{00000000-0005-0000-0000-0000B34A0000}"/>
    <cellStyle name="Normal 83 2 7" xfId="14138" xr:uid="{00000000-0005-0000-0000-0000B44A0000}"/>
    <cellStyle name="Normal 83 3" xfId="2562" xr:uid="{00000000-0005-0000-0000-0000B54A0000}"/>
    <cellStyle name="Normal 83 3 2" xfId="4921" xr:uid="{00000000-0005-0000-0000-0000B64A0000}"/>
    <cellStyle name="Normal 83 3 2 2" xfId="16297" xr:uid="{00000000-0005-0000-0000-0000B74A0000}"/>
    <cellStyle name="Normal 83 3 3" xfId="7081" xr:uid="{00000000-0005-0000-0000-0000B84A0000}"/>
    <cellStyle name="Normal 83 3 3 2" xfId="18457" xr:uid="{00000000-0005-0000-0000-0000B94A0000}"/>
    <cellStyle name="Normal 83 3 4" xfId="8963" xr:uid="{00000000-0005-0000-0000-0000BA4A0000}"/>
    <cellStyle name="Normal 83 3 4 2" xfId="20338" xr:uid="{00000000-0005-0000-0000-0000BB4A0000}"/>
    <cellStyle name="Normal 83 3 5" xfId="11344" xr:uid="{00000000-0005-0000-0000-0000BC4A0000}"/>
    <cellStyle name="Normal 83 3 5 2" xfId="22714" xr:uid="{00000000-0005-0000-0000-0000BD4A0000}"/>
    <cellStyle name="Normal 83 3 6" xfId="14140" xr:uid="{00000000-0005-0000-0000-0000BE4A0000}"/>
    <cellStyle name="Normal 83 4" xfId="4922" xr:uid="{00000000-0005-0000-0000-0000BF4A0000}"/>
    <cellStyle name="Normal 83 4 2" xfId="16298" xr:uid="{00000000-0005-0000-0000-0000C04A0000}"/>
    <cellStyle name="Normal 83 5" xfId="7082" xr:uid="{00000000-0005-0000-0000-0000C14A0000}"/>
    <cellStyle name="Normal 83 5 2" xfId="18458" xr:uid="{00000000-0005-0000-0000-0000C24A0000}"/>
    <cellStyle name="Normal 83 6" xfId="8964" xr:uid="{00000000-0005-0000-0000-0000C34A0000}"/>
    <cellStyle name="Normal 83 6 2" xfId="20339" xr:uid="{00000000-0005-0000-0000-0000C44A0000}"/>
    <cellStyle name="Normal 83 7" xfId="11341" xr:uid="{00000000-0005-0000-0000-0000C54A0000}"/>
    <cellStyle name="Normal 83 7 2" xfId="22711" xr:uid="{00000000-0005-0000-0000-0000C64A0000}"/>
    <cellStyle name="Normal 83 8" xfId="14137" xr:uid="{00000000-0005-0000-0000-0000C74A0000}"/>
    <cellStyle name="Normal 84" xfId="2563" xr:uid="{00000000-0005-0000-0000-0000C84A0000}"/>
    <cellStyle name="Normal 84 2" xfId="2564" xr:uid="{00000000-0005-0000-0000-0000C94A0000}"/>
    <cellStyle name="Normal 84 2 2" xfId="2565" xr:uid="{00000000-0005-0000-0000-0000CA4A0000}"/>
    <cellStyle name="Normal 84 2 2 2" xfId="4923" xr:uid="{00000000-0005-0000-0000-0000CB4A0000}"/>
    <cellStyle name="Normal 84 2 2 2 2" xfId="16299" xr:uid="{00000000-0005-0000-0000-0000CC4A0000}"/>
    <cellStyle name="Normal 84 2 2 3" xfId="7083" xr:uid="{00000000-0005-0000-0000-0000CD4A0000}"/>
    <cellStyle name="Normal 84 2 2 3 2" xfId="18459" xr:uid="{00000000-0005-0000-0000-0000CE4A0000}"/>
    <cellStyle name="Normal 84 2 2 4" xfId="8965" xr:uid="{00000000-0005-0000-0000-0000CF4A0000}"/>
    <cellStyle name="Normal 84 2 2 4 2" xfId="20340" xr:uid="{00000000-0005-0000-0000-0000D04A0000}"/>
    <cellStyle name="Normal 84 2 2 5" xfId="11347" xr:uid="{00000000-0005-0000-0000-0000D14A0000}"/>
    <cellStyle name="Normal 84 2 2 5 2" xfId="22717" xr:uid="{00000000-0005-0000-0000-0000D24A0000}"/>
    <cellStyle name="Normal 84 2 2 6" xfId="14143" xr:uid="{00000000-0005-0000-0000-0000D34A0000}"/>
    <cellStyle name="Normal 84 2 3" xfId="4924" xr:uid="{00000000-0005-0000-0000-0000D44A0000}"/>
    <cellStyle name="Normal 84 2 3 2" xfId="16300" xr:uid="{00000000-0005-0000-0000-0000D54A0000}"/>
    <cellStyle name="Normal 84 2 4" xfId="7084" xr:uid="{00000000-0005-0000-0000-0000D64A0000}"/>
    <cellStyle name="Normal 84 2 4 2" xfId="18460" xr:uid="{00000000-0005-0000-0000-0000D74A0000}"/>
    <cellStyle name="Normal 84 2 5" xfId="8966" xr:uid="{00000000-0005-0000-0000-0000D84A0000}"/>
    <cellStyle name="Normal 84 2 5 2" xfId="20341" xr:uid="{00000000-0005-0000-0000-0000D94A0000}"/>
    <cellStyle name="Normal 84 2 6" xfId="11346" xr:uid="{00000000-0005-0000-0000-0000DA4A0000}"/>
    <cellStyle name="Normal 84 2 6 2" xfId="22716" xr:uid="{00000000-0005-0000-0000-0000DB4A0000}"/>
    <cellStyle name="Normal 84 2 7" xfId="14142" xr:uid="{00000000-0005-0000-0000-0000DC4A0000}"/>
    <cellStyle name="Normal 84 3" xfId="2566" xr:uid="{00000000-0005-0000-0000-0000DD4A0000}"/>
    <cellStyle name="Normal 84 3 2" xfId="4925" xr:uid="{00000000-0005-0000-0000-0000DE4A0000}"/>
    <cellStyle name="Normal 84 3 2 2" xfId="16301" xr:uid="{00000000-0005-0000-0000-0000DF4A0000}"/>
    <cellStyle name="Normal 84 3 3" xfId="7085" xr:uid="{00000000-0005-0000-0000-0000E04A0000}"/>
    <cellStyle name="Normal 84 3 3 2" xfId="18461" xr:uid="{00000000-0005-0000-0000-0000E14A0000}"/>
    <cellStyle name="Normal 84 3 4" xfId="8967" xr:uid="{00000000-0005-0000-0000-0000E24A0000}"/>
    <cellStyle name="Normal 84 3 4 2" xfId="20342" xr:uid="{00000000-0005-0000-0000-0000E34A0000}"/>
    <cellStyle name="Normal 84 3 5" xfId="11348" xr:uid="{00000000-0005-0000-0000-0000E44A0000}"/>
    <cellStyle name="Normal 84 3 5 2" xfId="22718" xr:uid="{00000000-0005-0000-0000-0000E54A0000}"/>
    <cellStyle name="Normal 84 3 6" xfId="14144" xr:uid="{00000000-0005-0000-0000-0000E64A0000}"/>
    <cellStyle name="Normal 84 4" xfId="4926" xr:uid="{00000000-0005-0000-0000-0000E74A0000}"/>
    <cellStyle name="Normal 84 4 2" xfId="16302" xr:uid="{00000000-0005-0000-0000-0000E84A0000}"/>
    <cellStyle name="Normal 84 5" xfId="7086" xr:uid="{00000000-0005-0000-0000-0000E94A0000}"/>
    <cellStyle name="Normal 84 5 2" xfId="18462" xr:uid="{00000000-0005-0000-0000-0000EA4A0000}"/>
    <cellStyle name="Normal 84 6" xfId="8968" xr:uid="{00000000-0005-0000-0000-0000EB4A0000}"/>
    <cellStyle name="Normal 84 6 2" xfId="20343" xr:uid="{00000000-0005-0000-0000-0000EC4A0000}"/>
    <cellStyle name="Normal 84 7" xfId="11345" xr:uid="{00000000-0005-0000-0000-0000ED4A0000}"/>
    <cellStyle name="Normal 84 7 2" xfId="22715" xr:uid="{00000000-0005-0000-0000-0000EE4A0000}"/>
    <cellStyle name="Normal 84 8" xfId="14141" xr:uid="{00000000-0005-0000-0000-0000EF4A0000}"/>
    <cellStyle name="Normal 85" xfId="2567" xr:uid="{00000000-0005-0000-0000-0000F04A0000}"/>
    <cellStyle name="Normal 85 2" xfId="2568" xr:uid="{00000000-0005-0000-0000-0000F14A0000}"/>
    <cellStyle name="Normal 85 2 2" xfId="2569" xr:uid="{00000000-0005-0000-0000-0000F24A0000}"/>
    <cellStyle name="Normal 85 2 2 2" xfId="4927" xr:uid="{00000000-0005-0000-0000-0000F34A0000}"/>
    <cellStyle name="Normal 85 2 2 2 2" xfId="16303" xr:uid="{00000000-0005-0000-0000-0000F44A0000}"/>
    <cellStyle name="Normal 85 2 2 3" xfId="7087" xr:uid="{00000000-0005-0000-0000-0000F54A0000}"/>
    <cellStyle name="Normal 85 2 2 3 2" xfId="18463" xr:uid="{00000000-0005-0000-0000-0000F64A0000}"/>
    <cellStyle name="Normal 85 2 2 4" xfId="8969" xr:uid="{00000000-0005-0000-0000-0000F74A0000}"/>
    <cellStyle name="Normal 85 2 2 4 2" xfId="20344" xr:uid="{00000000-0005-0000-0000-0000F84A0000}"/>
    <cellStyle name="Normal 85 2 2 5" xfId="11351" xr:uid="{00000000-0005-0000-0000-0000F94A0000}"/>
    <cellStyle name="Normal 85 2 2 5 2" xfId="22721" xr:uid="{00000000-0005-0000-0000-0000FA4A0000}"/>
    <cellStyle name="Normal 85 2 2 6" xfId="14147" xr:uid="{00000000-0005-0000-0000-0000FB4A0000}"/>
    <cellStyle name="Normal 85 2 3" xfId="4928" xr:uid="{00000000-0005-0000-0000-0000FC4A0000}"/>
    <cellStyle name="Normal 85 2 3 2" xfId="16304" xr:uid="{00000000-0005-0000-0000-0000FD4A0000}"/>
    <cellStyle name="Normal 85 2 4" xfId="7088" xr:uid="{00000000-0005-0000-0000-0000FE4A0000}"/>
    <cellStyle name="Normal 85 2 4 2" xfId="18464" xr:uid="{00000000-0005-0000-0000-0000FF4A0000}"/>
    <cellStyle name="Normal 85 2 5" xfId="8970" xr:uid="{00000000-0005-0000-0000-0000004B0000}"/>
    <cellStyle name="Normal 85 2 5 2" xfId="20345" xr:uid="{00000000-0005-0000-0000-0000014B0000}"/>
    <cellStyle name="Normal 85 2 6" xfId="11350" xr:uid="{00000000-0005-0000-0000-0000024B0000}"/>
    <cellStyle name="Normal 85 2 6 2" xfId="22720" xr:uid="{00000000-0005-0000-0000-0000034B0000}"/>
    <cellStyle name="Normal 85 2 7" xfId="14146" xr:uid="{00000000-0005-0000-0000-0000044B0000}"/>
    <cellStyle name="Normal 85 3" xfId="2570" xr:uid="{00000000-0005-0000-0000-0000054B0000}"/>
    <cellStyle name="Normal 85 3 2" xfId="4929" xr:uid="{00000000-0005-0000-0000-0000064B0000}"/>
    <cellStyle name="Normal 85 3 2 2" xfId="16305" xr:uid="{00000000-0005-0000-0000-0000074B0000}"/>
    <cellStyle name="Normal 85 3 3" xfId="7089" xr:uid="{00000000-0005-0000-0000-0000084B0000}"/>
    <cellStyle name="Normal 85 3 3 2" xfId="18465" xr:uid="{00000000-0005-0000-0000-0000094B0000}"/>
    <cellStyle name="Normal 85 3 4" xfId="8971" xr:uid="{00000000-0005-0000-0000-00000A4B0000}"/>
    <cellStyle name="Normal 85 3 4 2" xfId="20346" xr:uid="{00000000-0005-0000-0000-00000B4B0000}"/>
    <cellStyle name="Normal 85 3 5" xfId="11352" xr:uid="{00000000-0005-0000-0000-00000C4B0000}"/>
    <cellStyle name="Normal 85 3 5 2" xfId="22722" xr:uid="{00000000-0005-0000-0000-00000D4B0000}"/>
    <cellStyle name="Normal 85 3 6" xfId="14148" xr:uid="{00000000-0005-0000-0000-00000E4B0000}"/>
    <cellStyle name="Normal 85 4" xfId="4930" xr:uid="{00000000-0005-0000-0000-00000F4B0000}"/>
    <cellStyle name="Normal 85 4 2" xfId="16306" xr:uid="{00000000-0005-0000-0000-0000104B0000}"/>
    <cellStyle name="Normal 85 5" xfId="7090" xr:uid="{00000000-0005-0000-0000-0000114B0000}"/>
    <cellStyle name="Normal 85 5 2" xfId="18466" xr:uid="{00000000-0005-0000-0000-0000124B0000}"/>
    <cellStyle name="Normal 85 6" xfId="8972" xr:uid="{00000000-0005-0000-0000-0000134B0000}"/>
    <cellStyle name="Normal 85 6 2" xfId="20347" xr:uid="{00000000-0005-0000-0000-0000144B0000}"/>
    <cellStyle name="Normal 85 7" xfId="11349" xr:uid="{00000000-0005-0000-0000-0000154B0000}"/>
    <cellStyle name="Normal 85 7 2" xfId="22719" xr:uid="{00000000-0005-0000-0000-0000164B0000}"/>
    <cellStyle name="Normal 85 8" xfId="14145" xr:uid="{00000000-0005-0000-0000-0000174B0000}"/>
    <cellStyle name="Normal 86" xfId="2571" xr:uid="{00000000-0005-0000-0000-0000184B0000}"/>
    <cellStyle name="Normal 86 2" xfId="2572" xr:uid="{00000000-0005-0000-0000-0000194B0000}"/>
    <cellStyle name="Normal 86 2 2" xfId="2573" xr:uid="{00000000-0005-0000-0000-00001A4B0000}"/>
    <cellStyle name="Normal 86 2 2 2" xfId="4931" xr:uid="{00000000-0005-0000-0000-00001B4B0000}"/>
    <cellStyle name="Normal 86 2 2 2 2" xfId="16307" xr:uid="{00000000-0005-0000-0000-00001C4B0000}"/>
    <cellStyle name="Normal 86 2 2 3" xfId="7091" xr:uid="{00000000-0005-0000-0000-00001D4B0000}"/>
    <cellStyle name="Normal 86 2 2 3 2" xfId="18467" xr:uid="{00000000-0005-0000-0000-00001E4B0000}"/>
    <cellStyle name="Normal 86 2 2 4" xfId="8973" xr:uid="{00000000-0005-0000-0000-00001F4B0000}"/>
    <cellStyle name="Normal 86 2 2 4 2" xfId="20348" xr:uid="{00000000-0005-0000-0000-0000204B0000}"/>
    <cellStyle name="Normal 86 2 2 5" xfId="11355" xr:uid="{00000000-0005-0000-0000-0000214B0000}"/>
    <cellStyle name="Normal 86 2 2 5 2" xfId="22725" xr:uid="{00000000-0005-0000-0000-0000224B0000}"/>
    <cellStyle name="Normal 86 2 2 6" xfId="14151" xr:uid="{00000000-0005-0000-0000-0000234B0000}"/>
    <cellStyle name="Normal 86 2 3" xfId="4932" xr:uid="{00000000-0005-0000-0000-0000244B0000}"/>
    <cellStyle name="Normal 86 2 3 2" xfId="16308" xr:uid="{00000000-0005-0000-0000-0000254B0000}"/>
    <cellStyle name="Normal 86 2 4" xfId="7092" xr:uid="{00000000-0005-0000-0000-0000264B0000}"/>
    <cellStyle name="Normal 86 2 4 2" xfId="18468" xr:uid="{00000000-0005-0000-0000-0000274B0000}"/>
    <cellStyle name="Normal 86 2 5" xfId="8974" xr:uid="{00000000-0005-0000-0000-0000284B0000}"/>
    <cellStyle name="Normal 86 2 5 2" xfId="20349" xr:uid="{00000000-0005-0000-0000-0000294B0000}"/>
    <cellStyle name="Normal 86 2 6" xfId="11354" xr:uid="{00000000-0005-0000-0000-00002A4B0000}"/>
    <cellStyle name="Normal 86 2 6 2" xfId="22724" xr:uid="{00000000-0005-0000-0000-00002B4B0000}"/>
    <cellStyle name="Normal 86 2 7" xfId="14150" xr:uid="{00000000-0005-0000-0000-00002C4B0000}"/>
    <cellStyle name="Normal 86 3" xfId="2574" xr:uid="{00000000-0005-0000-0000-00002D4B0000}"/>
    <cellStyle name="Normal 86 3 2" xfId="4933" xr:uid="{00000000-0005-0000-0000-00002E4B0000}"/>
    <cellStyle name="Normal 86 3 2 2" xfId="16309" xr:uid="{00000000-0005-0000-0000-00002F4B0000}"/>
    <cellStyle name="Normal 86 3 3" xfId="7093" xr:uid="{00000000-0005-0000-0000-0000304B0000}"/>
    <cellStyle name="Normal 86 3 3 2" xfId="18469" xr:uid="{00000000-0005-0000-0000-0000314B0000}"/>
    <cellStyle name="Normal 86 3 4" xfId="8975" xr:uid="{00000000-0005-0000-0000-0000324B0000}"/>
    <cellStyle name="Normal 86 3 4 2" xfId="20350" xr:uid="{00000000-0005-0000-0000-0000334B0000}"/>
    <cellStyle name="Normal 86 3 5" xfId="11356" xr:uid="{00000000-0005-0000-0000-0000344B0000}"/>
    <cellStyle name="Normal 86 3 5 2" xfId="22726" xr:uid="{00000000-0005-0000-0000-0000354B0000}"/>
    <cellStyle name="Normal 86 3 6" xfId="14152" xr:uid="{00000000-0005-0000-0000-0000364B0000}"/>
    <cellStyle name="Normal 86 4" xfId="4934" xr:uid="{00000000-0005-0000-0000-0000374B0000}"/>
    <cellStyle name="Normal 86 4 2" xfId="16310" xr:uid="{00000000-0005-0000-0000-0000384B0000}"/>
    <cellStyle name="Normal 86 5" xfId="7094" xr:uid="{00000000-0005-0000-0000-0000394B0000}"/>
    <cellStyle name="Normal 86 5 2" xfId="18470" xr:uid="{00000000-0005-0000-0000-00003A4B0000}"/>
    <cellStyle name="Normal 86 6" xfId="8976" xr:uid="{00000000-0005-0000-0000-00003B4B0000}"/>
    <cellStyle name="Normal 86 6 2" xfId="20351" xr:uid="{00000000-0005-0000-0000-00003C4B0000}"/>
    <cellStyle name="Normal 86 7" xfId="11353" xr:uid="{00000000-0005-0000-0000-00003D4B0000}"/>
    <cellStyle name="Normal 86 7 2" xfId="22723" xr:uid="{00000000-0005-0000-0000-00003E4B0000}"/>
    <cellStyle name="Normal 86 8" xfId="14149" xr:uid="{00000000-0005-0000-0000-00003F4B0000}"/>
    <cellStyle name="Normal 87" xfId="2575" xr:uid="{00000000-0005-0000-0000-0000404B0000}"/>
    <cellStyle name="Normal 87 2" xfId="2576" xr:uid="{00000000-0005-0000-0000-0000414B0000}"/>
    <cellStyle name="Normal 87 2 2" xfId="2577" xr:uid="{00000000-0005-0000-0000-0000424B0000}"/>
    <cellStyle name="Normal 87 2 2 2" xfId="4935" xr:uid="{00000000-0005-0000-0000-0000434B0000}"/>
    <cellStyle name="Normal 87 2 2 2 2" xfId="16311" xr:uid="{00000000-0005-0000-0000-0000444B0000}"/>
    <cellStyle name="Normal 87 2 2 3" xfId="7095" xr:uid="{00000000-0005-0000-0000-0000454B0000}"/>
    <cellStyle name="Normal 87 2 2 3 2" xfId="18471" xr:uid="{00000000-0005-0000-0000-0000464B0000}"/>
    <cellStyle name="Normal 87 2 2 4" xfId="8977" xr:uid="{00000000-0005-0000-0000-0000474B0000}"/>
    <cellStyle name="Normal 87 2 2 4 2" xfId="20352" xr:uid="{00000000-0005-0000-0000-0000484B0000}"/>
    <cellStyle name="Normal 87 2 2 5" xfId="11359" xr:uid="{00000000-0005-0000-0000-0000494B0000}"/>
    <cellStyle name="Normal 87 2 2 5 2" xfId="22729" xr:uid="{00000000-0005-0000-0000-00004A4B0000}"/>
    <cellStyle name="Normal 87 2 2 6" xfId="14155" xr:uid="{00000000-0005-0000-0000-00004B4B0000}"/>
    <cellStyle name="Normal 87 2 3" xfId="4936" xr:uid="{00000000-0005-0000-0000-00004C4B0000}"/>
    <cellStyle name="Normal 87 2 3 2" xfId="16312" xr:uid="{00000000-0005-0000-0000-00004D4B0000}"/>
    <cellStyle name="Normal 87 2 4" xfId="7096" xr:uid="{00000000-0005-0000-0000-00004E4B0000}"/>
    <cellStyle name="Normal 87 2 4 2" xfId="18472" xr:uid="{00000000-0005-0000-0000-00004F4B0000}"/>
    <cellStyle name="Normal 87 2 5" xfId="8978" xr:uid="{00000000-0005-0000-0000-0000504B0000}"/>
    <cellStyle name="Normal 87 2 5 2" xfId="20353" xr:uid="{00000000-0005-0000-0000-0000514B0000}"/>
    <cellStyle name="Normal 87 2 6" xfId="11358" xr:uid="{00000000-0005-0000-0000-0000524B0000}"/>
    <cellStyle name="Normal 87 2 6 2" xfId="22728" xr:uid="{00000000-0005-0000-0000-0000534B0000}"/>
    <cellStyle name="Normal 87 2 7" xfId="14154" xr:uid="{00000000-0005-0000-0000-0000544B0000}"/>
    <cellStyle name="Normal 87 3" xfId="2578" xr:uid="{00000000-0005-0000-0000-0000554B0000}"/>
    <cellStyle name="Normal 87 3 2" xfId="4937" xr:uid="{00000000-0005-0000-0000-0000564B0000}"/>
    <cellStyle name="Normal 87 3 2 2" xfId="16313" xr:uid="{00000000-0005-0000-0000-0000574B0000}"/>
    <cellStyle name="Normal 87 3 3" xfId="7097" xr:uid="{00000000-0005-0000-0000-0000584B0000}"/>
    <cellStyle name="Normal 87 3 3 2" xfId="18473" xr:uid="{00000000-0005-0000-0000-0000594B0000}"/>
    <cellStyle name="Normal 87 3 4" xfId="8979" xr:uid="{00000000-0005-0000-0000-00005A4B0000}"/>
    <cellStyle name="Normal 87 3 4 2" xfId="20354" xr:uid="{00000000-0005-0000-0000-00005B4B0000}"/>
    <cellStyle name="Normal 87 3 5" xfId="11360" xr:uid="{00000000-0005-0000-0000-00005C4B0000}"/>
    <cellStyle name="Normal 87 3 5 2" xfId="22730" xr:uid="{00000000-0005-0000-0000-00005D4B0000}"/>
    <cellStyle name="Normal 87 3 6" xfId="14156" xr:uid="{00000000-0005-0000-0000-00005E4B0000}"/>
    <cellStyle name="Normal 87 4" xfId="4938" xr:uid="{00000000-0005-0000-0000-00005F4B0000}"/>
    <cellStyle name="Normal 87 4 2" xfId="16314" xr:uid="{00000000-0005-0000-0000-0000604B0000}"/>
    <cellStyle name="Normal 87 5" xfId="7098" xr:uid="{00000000-0005-0000-0000-0000614B0000}"/>
    <cellStyle name="Normal 87 5 2" xfId="18474" xr:uid="{00000000-0005-0000-0000-0000624B0000}"/>
    <cellStyle name="Normal 87 6" xfId="8980" xr:uid="{00000000-0005-0000-0000-0000634B0000}"/>
    <cellStyle name="Normal 87 6 2" xfId="20355" xr:uid="{00000000-0005-0000-0000-0000644B0000}"/>
    <cellStyle name="Normal 87 7" xfId="11357" xr:uid="{00000000-0005-0000-0000-0000654B0000}"/>
    <cellStyle name="Normal 87 7 2" xfId="22727" xr:uid="{00000000-0005-0000-0000-0000664B0000}"/>
    <cellStyle name="Normal 87 8" xfId="14153" xr:uid="{00000000-0005-0000-0000-0000674B0000}"/>
    <cellStyle name="Normal 88" xfId="2579" xr:uid="{00000000-0005-0000-0000-0000684B0000}"/>
    <cellStyle name="Normal 88 2" xfId="2580" xr:uid="{00000000-0005-0000-0000-0000694B0000}"/>
    <cellStyle name="Normal 88 2 2" xfId="2581" xr:uid="{00000000-0005-0000-0000-00006A4B0000}"/>
    <cellStyle name="Normal 88 2 2 2" xfId="4939" xr:uid="{00000000-0005-0000-0000-00006B4B0000}"/>
    <cellStyle name="Normal 88 2 2 2 2" xfId="16315" xr:uid="{00000000-0005-0000-0000-00006C4B0000}"/>
    <cellStyle name="Normal 88 2 2 3" xfId="7099" xr:uid="{00000000-0005-0000-0000-00006D4B0000}"/>
    <cellStyle name="Normal 88 2 2 3 2" xfId="18475" xr:uid="{00000000-0005-0000-0000-00006E4B0000}"/>
    <cellStyle name="Normal 88 2 2 4" xfId="8981" xr:uid="{00000000-0005-0000-0000-00006F4B0000}"/>
    <cellStyle name="Normal 88 2 2 4 2" xfId="20356" xr:uid="{00000000-0005-0000-0000-0000704B0000}"/>
    <cellStyle name="Normal 88 2 2 5" xfId="11363" xr:uid="{00000000-0005-0000-0000-0000714B0000}"/>
    <cellStyle name="Normal 88 2 2 5 2" xfId="22733" xr:uid="{00000000-0005-0000-0000-0000724B0000}"/>
    <cellStyle name="Normal 88 2 2 6" xfId="14159" xr:uid="{00000000-0005-0000-0000-0000734B0000}"/>
    <cellStyle name="Normal 88 2 3" xfId="4940" xr:uid="{00000000-0005-0000-0000-0000744B0000}"/>
    <cellStyle name="Normal 88 2 3 2" xfId="16316" xr:uid="{00000000-0005-0000-0000-0000754B0000}"/>
    <cellStyle name="Normal 88 2 4" xfId="7100" xr:uid="{00000000-0005-0000-0000-0000764B0000}"/>
    <cellStyle name="Normal 88 2 4 2" xfId="18476" xr:uid="{00000000-0005-0000-0000-0000774B0000}"/>
    <cellStyle name="Normal 88 2 5" xfId="8982" xr:uid="{00000000-0005-0000-0000-0000784B0000}"/>
    <cellStyle name="Normal 88 2 5 2" xfId="20357" xr:uid="{00000000-0005-0000-0000-0000794B0000}"/>
    <cellStyle name="Normal 88 2 6" xfId="11362" xr:uid="{00000000-0005-0000-0000-00007A4B0000}"/>
    <cellStyle name="Normal 88 2 6 2" xfId="22732" xr:uid="{00000000-0005-0000-0000-00007B4B0000}"/>
    <cellStyle name="Normal 88 2 7" xfId="14158" xr:uid="{00000000-0005-0000-0000-00007C4B0000}"/>
    <cellStyle name="Normal 88 3" xfId="2582" xr:uid="{00000000-0005-0000-0000-00007D4B0000}"/>
    <cellStyle name="Normal 88 3 2" xfId="4941" xr:uid="{00000000-0005-0000-0000-00007E4B0000}"/>
    <cellStyle name="Normal 88 3 2 2" xfId="16317" xr:uid="{00000000-0005-0000-0000-00007F4B0000}"/>
    <cellStyle name="Normal 88 3 3" xfId="7101" xr:uid="{00000000-0005-0000-0000-0000804B0000}"/>
    <cellStyle name="Normal 88 3 3 2" xfId="18477" xr:uid="{00000000-0005-0000-0000-0000814B0000}"/>
    <cellStyle name="Normal 88 3 4" xfId="8983" xr:uid="{00000000-0005-0000-0000-0000824B0000}"/>
    <cellStyle name="Normal 88 3 4 2" xfId="20358" xr:uid="{00000000-0005-0000-0000-0000834B0000}"/>
    <cellStyle name="Normal 88 3 5" xfId="11364" xr:uid="{00000000-0005-0000-0000-0000844B0000}"/>
    <cellStyle name="Normal 88 3 5 2" xfId="22734" xr:uid="{00000000-0005-0000-0000-0000854B0000}"/>
    <cellStyle name="Normal 88 3 6" xfId="14160" xr:uid="{00000000-0005-0000-0000-0000864B0000}"/>
    <cellStyle name="Normal 88 4" xfId="4942" xr:uid="{00000000-0005-0000-0000-0000874B0000}"/>
    <cellStyle name="Normal 88 4 2" xfId="16318" xr:uid="{00000000-0005-0000-0000-0000884B0000}"/>
    <cellStyle name="Normal 88 5" xfId="7102" xr:uid="{00000000-0005-0000-0000-0000894B0000}"/>
    <cellStyle name="Normal 88 5 2" xfId="18478" xr:uid="{00000000-0005-0000-0000-00008A4B0000}"/>
    <cellStyle name="Normal 88 6" xfId="8984" xr:uid="{00000000-0005-0000-0000-00008B4B0000}"/>
    <cellStyle name="Normal 88 6 2" xfId="20359" xr:uid="{00000000-0005-0000-0000-00008C4B0000}"/>
    <cellStyle name="Normal 88 7" xfId="11361" xr:uid="{00000000-0005-0000-0000-00008D4B0000}"/>
    <cellStyle name="Normal 88 7 2" xfId="22731" xr:uid="{00000000-0005-0000-0000-00008E4B0000}"/>
    <cellStyle name="Normal 88 8" xfId="14157" xr:uid="{00000000-0005-0000-0000-00008F4B0000}"/>
    <cellStyle name="Normal 89" xfId="2583" xr:uid="{00000000-0005-0000-0000-0000904B0000}"/>
    <cellStyle name="Normal 89 2" xfId="2584" xr:uid="{00000000-0005-0000-0000-0000914B0000}"/>
    <cellStyle name="Normal 89 2 2" xfId="2585" xr:uid="{00000000-0005-0000-0000-0000924B0000}"/>
    <cellStyle name="Normal 89 2 2 2" xfId="4943" xr:uid="{00000000-0005-0000-0000-0000934B0000}"/>
    <cellStyle name="Normal 89 2 2 2 2" xfId="16319" xr:uid="{00000000-0005-0000-0000-0000944B0000}"/>
    <cellStyle name="Normal 89 2 2 3" xfId="7103" xr:uid="{00000000-0005-0000-0000-0000954B0000}"/>
    <cellStyle name="Normal 89 2 2 3 2" xfId="18479" xr:uid="{00000000-0005-0000-0000-0000964B0000}"/>
    <cellStyle name="Normal 89 2 2 4" xfId="8985" xr:uid="{00000000-0005-0000-0000-0000974B0000}"/>
    <cellStyle name="Normal 89 2 2 4 2" xfId="20360" xr:uid="{00000000-0005-0000-0000-0000984B0000}"/>
    <cellStyle name="Normal 89 2 2 5" xfId="11367" xr:uid="{00000000-0005-0000-0000-0000994B0000}"/>
    <cellStyle name="Normal 89 2 2 5 2" xfId="22737" xr:uid="{00000000-0005-0000-0000-00009A4B0000}"/>
    <cellStyle name="Normal 89 2 2 6" xfId="14163" xr:uid="{00000000-0005-0000-0000-00009B4B0000}"/>
    <cellStyle name="Normal 89 2 3" xfId="4944" xr:uid="{00000000-0005-0000-0000-00009C4B0000}"/>
    <cellStyle name="Normal 89 2 3 2" xfId="16320" xr:uid="{00000000-0005-0000-0000-00009D4B0000}"/>
    <cellStyle name="Normal 89 2 4" xfId="7104" xr:uid="{00000000-0005-0000-0000-00009E4B0000}"/>
    <cellStyle name="Normal 89 2 4 2" xfId="18480" xr:uid="{00000000-0005-0000-0000-00009F4B0000}"/>
    <cellStyle name="Normal 89 2 5" xfId="8986" xr:uid="{00000000-0005-0000-0000-0000A04B0000}"/>
    <cellStyle name="Normal 89 2 5 2" xfId="20361" xr:uid="{00000000-0005-0000-0000-0000A14B0000}"/>
    <cellStyle name="Normal 89 2 6" xfId="11366" xr:uid="{00000000-0005-0000-0000-0000A24B0000}"/>
    <cellStyle name="Normal 89 2 6 2" xfId="22736" xr:uid="{00000000-0005-0000-0000-0000A34B0000}"/>
    <cellStyle name="Normal 89 2 7" xfId="14162" xr:uid="{00000000-0005-0000-0000-0000A44B0000}"/>
    <cellStyle name="Normal 89 3" xfId="2586" xr:uid="{00000000-0005-0000-0000-0000A54B0000}"/>
    <cellStyle name="Normal 89 3 2" xfId="4945" xr:uid="{00000000-0005-0000-0000-0000A64B0000}"/>
    <cellStyle name="Normal 89 3 2 2" xfId="16321" xr:uid="{00000000-0005-0000-0000-0000A74B0000}"/>
    <cellStyle name="Normal 89 3 3" xfId="7105" xr:uid="{00000000-0005-0000-0000-0000A84B0000}"/>
    <cellStyle name="Normal 89 3 3 2" xfId="18481" xr:uid="{00000000-0005-0000-0000-0000A94B0000}"/>
    <cellStyle name="Normal 89 3 4" xfId="8987" xr:uid="{00000000-0005-0000-0000-0000AA4B0000}"/>
    <cellStyle name="Normal 89 3 4 2" xfId="20362" xr:uid="{00000000-0005-0000-0000-0000AB4B0000}"/>
    <cellStyle name="Normal 89 3 5" xfId="11368" xr:uid="{00000000-0005-0000-0000-0000AC4B0000}"/>
    <cellStyle name="Normal 89 3 5 2" xfId="22738" xr:uid="{00000000-0005-0000-0000-0000AD4B0000}"/>
    <cellStyle name="Normal 89 3 6" xfId="14164" xr:uid="{00000000-0005-0000-0000-0000AE4B0000}"/>
    <cellStyle name="Normal 89 4" xfId="4946" xr:uid="{00000000-0005-0000-0000-0000AF4B0000}"/>
    <cellStyle name="Normal 89 4 2" xfId="16322" xr:uid="{00000000-0005-0000-0000-0000B04B0000}"/>
    <cellStyle name="Normal 89 5" xfId="7106" xr:uid="{00000000-0005-0000-0000-0000B14B0000}"/>
    <cellStyle name="Normal 89 5 2" xfId="18482" xr:uid="{00000000-0005-0000-0000-0000B24B0000}"/>
    <cellStyle name="Normal 89 6" xfId="8988" xr:uid="{00000000-0005-0000-0000-0000B34B0000}"/>
    <cellStyle name="Normal 89 6 2" xfId="20363" xr:uid="{00000000-0005-0000-0000-0000B44B0000}"/>
    <cellStyle name="Normal 89 7" xfId="11365" xr:uid="{00000000-0005-0000-0000-0000B54B0000}"/>
    <cellStyle name="Normal 89 7 2" xfId="22735" xr:uid="{00000000-0005-0000-0000-0000B64B0000}"/>
    <cellStyle name="Normal 89 8" xfId="14161" xr:uid="{00000000-0005-0000-0000-0000B74B0000}"/>
    <cellStyle name="Normal 9" xfId="2587" xr:uid="{00000000-0005-0000-0000-0000B84B0000}"/>
    <cellStyle name="Normal 9 2" xfId="2588" xr:uid="{00000000-0005-0000-0000-0000B94B0000}"/>
    <cellStyle name="Normal 9 3" xfId="2589" xr:uid="{00000000-0005-0000-0000-0000BA4B0000}"/>
    <cellStyle name="Normal 9 4" xfId="11914" xr:uid="{00000000-0005-0000-0000-0000BB4B0000}"/>
    <cellStyle name="Normal 90" xfId="2590" xr:uid="{00000000-0005-0000-0000-0000BC4B0000}"/>
    <cellStyle name="Normal 90 2" xfId="2591" xr:uid="{00000000-0005-0000-0000-0000BD4B0000}"/>
    <cellStyle name="Normal 90 2 2" xfId="2592" xr:uid="{00000000-0005-0000-0000-0000BE4B0000}"/>
    <cellStyle name="Normal 90 2 2 2" xfId="4947" xr:uid="{00000000-0005-0000-0000-0000BF4B0000}"/>
    <cellStyle name="Normal 90 2 2 2 2" xfId="16323" xr:uid="{00000000-0005-0000-0000-0000C04B0000}"/>
    <cellStyle name="Normal 90 2 2 3" xfId="7107" xr:uid="{00000000-0005-0000-0000-0000C14B0000}"/>
    <cellStyle name="Normal 90 2 2 3 2" xfId="18483" xr:uid="{00000000-0005-0000-0000-0000C24B0000}"/>
    <cellStyle name="Normal 90 2 2 4" xfId="8989" xr:uid="{00000000-0005-0000-0000-0000C34B0000}"/>
    <cellStyle name="Normal 90 2 2 4 2" xfId="20364" xr:uid="{00000000-0005-0000-0000-0000C44B0000}"/>
    <cellStyle name="Normal 90 2 2 5" xfId="11371" xr:uid="{00000000-0005-0000-0000-0000C54B0000}"/>
    <cellStyle name="Normal 90 2 2 5 2" xfId="22741" xr:uid="{00000000-0005-0000-0000-0000C64B0000}"/>
    <cellStyle name="Normal 90 2 2 6" xfId="14167" xr:uid="{00000000-0005-0000-0000-0000C74B0000}"/>
    <cellStyle name="Normal 90 2 3" xfId="4948" xr:uid="{00000000-0005-0000-0000-0000C84B0000}"/>
    <cellStyle name="Normal 90 2 3 2" xfId="16324" xr:uid="{00000000-0005-0000-0000-0000C94B0000}"/>
    <cellStyle name="Normal 90 2 4" xfId="7108" xr:uid="{00000000-0005-0000-0000-0000CA4B0000}"/>
    <cellStyle name="Normal 90 2 4 2" xfId="18484" xr:uid="{00000000-0005-0000-0000-0000CB4B0000}"/>
    <cellStyle name="Normal 90 2 5" xfId="8990" xr:uid="{00000000-0005-0000-0000-0000CC4B0000}"/>
    <cellStyle name="Normal 90 2 5 2" xfId="20365" xr:uid="{00000000-0005-0000-0000-0000CD4B0000}"/>
    <cellStyle name="Normal 90 2 6" xfId="11370" xr:uid="{00000000-0005-0000-0000-0000CE4B0000}"/>
    <cellStyle name="Normal 90 2 6 2" xfId="22740" xr:uid="{00000000-0005-0000-0000-0000CF4B0000}"/>
    <cellStyle name="Normal 90 2 7" xfId="14166" xr:uid="{00000000-0005-0000-0000-0000D04B0000}"/>
    <cellStyle name="Normal 90 3" xfId="2593" xr:uid="{00000000-0005-0000-0000-0000D14B0000}"/>
    <cellStyle name="Normal 90 3 2" xfId="4949" xr:uid="{00000000-0005-0000-0000-0000D24B0000}"/>
    <cellStyle name="Normal 90 3 2 2" xfId="16325" xr:uid="{00000000-0005-0000-0000-0000D34B0000}"/>
    <cellStyle name="Normal 90 3 3" xfId="7109" xr:uid="{00000000-0005-0000-0000-0000D44B0000}"/>
    <cellStyle name="Normal 90 3 3 2" xfId="18485" xr:uid="{00000000-0005-0000-0000-0000D54B0000}"/>
    <cellStyle name="Normal 90 3 4" xfId="8991" xr:uid="{00000000-0005-0000-0000-0000D64B0000}"/>
    <cellStyle name="Normal 90 3 4 2" xfId="20366" xr:uid="{00000000-0005-0000-0000-0000D74B0000}"/>
    <cellStyle name="Normal 90 3 5" xfId="11372" xr:uid="{00000000-0005-0000-0000-0000D84B0000}"/>
    <cellStyle name="Normal 90 3 5 2" xfId="22742" xr:uid="{00000000-0005-0000-0000-0000D94B0000}"/>
    <cellStyle name="Normal 90 3 6" xfId="14168" xr:uid="{00000000-0005-0000-0000-0000DA4B0000}"/>
    <cellStyle name="Normal 90 4" xfId="4950" xr:uid="{00000000-0005-0000-0000-0000DB4B0000}"/>
    <cellStyle name="Normal 90 4 2" xfId="16326" xr:uid="{00000000-0005-0000-0000-0000DC4B0000}"/>
    <cellStyle name="Normal 90 5" xfId="7110" xr:uid="{00000000-0005-0000-0000-0000DD4B0000}"/>
    <cellStyle name="Normal 90 5 2" xfId="18486" xr:uid="{00000000-0005-0000-0000-0000DE4B0000}"/>
    <cellStyle name="Normal 90 6" xfId="8992" xr:uid="{00000000-0005-0000-0000-0000DF4B0000}"/>
    <cellStyle name="Normal 90 6 2" xfId="20367" xr:uid="{00000000-0005-0000-0000-0000E04B0000}"/>
    <cellStyle name="Normal 90 7" xfId="11369" xr:uid="{00000000-0005-0000-0000-0000E14B0000}"/>
    <cellStyle name="Normal 90 7 2" xfId="22739" xr:uid="{00000000-0005-0000-0000-0000E24B0000}"/>
    <cellStyle name="Normal 90 8" xfId="14165" xr:uid="{00000000-0005-0000-0000-0000E34B0000}"/>
    <cellStyle name="Normal 91" xfId="2594" xr:uid="{00000000-0005-0000-0000-0000E44B0000}"/>
    <cellStyle name="Normal 91 2" xfId="4951" xr:uid="{00000000-0005-0000-0000-0000E54B0000}"/>
    <cellStyle name="Normal 91 2 2" xfId="16327" xr:uid="{00000000-0005-0000-0000-0000E64B0000}"/>
    <cellStyle name="Normal 91 3" xfId="7111" xr:uid="{00000000-0005-0000-0000-0000E74B0000}"/>
    <cellStyle name="Normal 91 3 2" xfId="18487" xr:uid="{00000000-0005-0000-0000-0000E84B0000}"/>
    <cellStyle name="Normal 91 4" xfId="8993" xr:uid="{00000000-0005-0000-0000-0000E94B0000}"/>
    <cellStyle name="Normal 91 4 2" xfId="20368" xr:uid="{00000000-0005-0000-0000-0000EA4B0000}"/>
    <cellStyle name="Normal 91 5" xfId="11373" xr:uid="{00000000-0005-0000-0000-0000EB4B0000}"/>
    <cellStyle name="Normal 91 5 2" xfId="22743" xr:uid="{00000000-0005-0000-0000-0000EC4B0000}"/>
    <cellStyle name="Normal 91 6" xfId="14169" xr:uid="{00000000-0005-0000-0000-0000ED4B0000}"/>
    <cellStyle name="Normal 92" xfId="2595" xr:uid="{00000000-0005-0000-0000-0000EE4B0000}"/>
    <cellStyle name="Normal 93" xfId="2596" xr:uid="{00000000-0005-0000-0000-0000EF4B0000}"/>
    <cellStyle name="Normal 94" xfId="2597" xr:uid="{00000000-0005-0000-0000-0000F04B0000}"/>
    <cellStyle name="Normal 95" xfId="2598" xr:uid="{00000000-0005-0000-0000-0000F14B0000}"/>
    <cellStyle name="Normal 96" xfId="2599" xr:uid="{00000000-0005-0000-0000-0000F24B0000}"/>
    <cellStyle name="Normal 97" xfId="23556" xr:uid="{00000000-0005-0000-0000-0000F34B0000}"/>
    <cellStyle name="Normal 98" xfId="12" xr:uid="{00000000-0005-0000-0000-0000F44B0000}"/>
    <cellStyle name="Normal 99" xfId="23557" xr:uid="{00000000-0005-0000-0000-0000F54B0000}"/>
    <cellStyle name="Normal U" xfId="2600" xr:uid="{00000000-0005-0000-0000-0000F64B0000}"/>
    <cellStyle name="Normal_change-new" xfId="7" xr:uid="{00000000-0005-0000-0000-0000F74B0000}"/>
    <cellStyle name="Note 10" xfId="2601" xr:uid="{00000000-0005-0000-0000-0000F84B0000}"/>
    <cellStyle name="Note 10 2" xfId="2602" xr:uid="{00000000-0005-0000-0000-0000F94B0000}"/>
    <cellStyle name="Note 10 2 2" xfId="4952" xr:uid="{00000000-0005-0000-0000-0000FA4B0000}"/>
    <cellStyle name="Note 10 2 2 2" xfId="16328" xr:uid="{00000000-0005-0000-0000-0000FB4B0000}"/>
    <cellStyle name="Note 10 2 3" xfId="8994" xr:uid="{00000000-0005-0000-0000-0000FC4B0000}"/>
    <cellStyle name="Note 10 2 3 2" xfId="20369" xr:uid="{00000000-0005-0000-0000-0000FD4B0000}"/>
    <cellStyle name="Note 10 2 4" xfId="11375" xr:uid="{00000000-0005-0000-0000-0000FE4B0000}"/>
    <cellStyle name="Note 10 2 4 2" xfId="22745" xr:uid="{00000000-0005-0000-0000-0000FF4B0000}"/>
    <cellStyle name="Note 10 2 5" xfId="11971" xr:uid="{00000000-0005-0000-0000-0000004C0000}"/>
    <cellStyle name="Note 10 2 5 2" xfId="23175" xr:uid="{00000000-0005-0000-0000-0000014C0000}"/>
    <cellStyle name="Note 10 2 6" xfId="14171" xr:uid="{00000000-0005-0000-0000-0000024C0000}"/>
    <cellStyle name="Note 10 3" xfId="2603" xr:uid="{00000000-0005-0000-0000-0000034C0000}"/>
    <cellStyle name="Note 10 3 2" xfId="4953" xr:uid="{00000000-0005-0000-0000-0000044C0000}"/>
    <cellStyle name="Note 10 3 2 2" xfId="16329" xr:uid="{00000000-0005-0000-0000-0000054C0000}"/>
    <cellStyle name="Note 10 3 3" xfId="8995" xr:uid="{00000000-0005-0000-0000-0000064C0000}"/>
    <cellStyle name="Note 10 3 3 2" xfId="20370" xr:uid="{00000000-0005-0000-0000-0000074C0000}"/>
    <cellStyle name="Note 10 3 4" xfId="11376" xr:uid="{00000000-0005-0000-0000-0000084C0000}"/>
    <cellStyle name="Note 10 3 4 2" xfId="22746" xr:uid="{00000000-0005-0000-0000-0000094C0000}"/>
    <cellStyle name="Note 10 3 5" xfId="11972" xr:uid="{00000000-0005-0000-0000-00000A4C0000}"/>
    <cellStyle name="Note 10 3 5 2" xfId="23176" xr:uid="{00000000-0005-0000-0000-00000B4C0000}"/>
    <cellStyle name="Note 10 3 6" xfId="14172" xr:uid="{00000000-0005-0000-0000-00000C4C0000}"/>
    <cellStyle name="Note 10 4" xfId="4954" xr:uid="{00000000-0005-0000-0000-00000D4C0000}"/>
    <cellStyle name="Note 10 4 2" xfId="16330" xr:uid="{00000000-0005-0000-0000-00000E4C0000}"/>
    <cellStyle name="Note 10 5" xfId="8996" xr:uid="{00000000-0005-0000-0000-00000F4C0000}"/>
    <cellStyle name="Note 10 5 2" xfId="20371" xr:uid="{00000000-0005-0000-0000-0000104C0000}"/>
    <cellStyle name="Note 10 6" xfId="11374" xr:uid="{00000000-0005-0000-0000-0000114C0000}"/>
    <cellStyle name="Note 10 6 2" xfId="22744" xr:uid="{00000000-0005-0000-0000-0000124C0000}"/>
    <cellStyle name="Note 10 7" xfId="11970" xr:uid="{00000000-0005-0000-0000-0000134C0000}"/>
    <cellStyle name="Note 10 7 2" xfId="23174" xr:uid="{00000000-0005-0000-0000-0000144C0000}"/>
    <cellStyle name="Note 10 8" xfId="14170" xr:uid="{00000000-0005-0000-0000-0000154C0000}"/>
    <cellStyle name="Note 11" xfId="2604" xr:uid="{00000000-0005-0000-0000-0000164C0000}"/>
    <cellStyle name="Note 11 2" xfId="4955" xr:uid="{00000000-0005-0000-0000-0000174C0000}"/>
    <cellStyle name="Note 11 2 2" xfId="16331" xr:uid="{00000000-0005-0000-0000-0000184C0000}"/>
    <cellStyle name="Note 11 3" xfId="8997" xr:uid="{00000000-0005-0000-0000-0000194C0000}"/>
    <cellStyle name="Note 11 3 2" xfId="20372" xr:uid="{00000000-0005-0000-0000-00001A4C0000}"/>
    <cellStyle name="Note 11 4" xfId="11377" xr:uid="{00000000-0005-0000-0000-00001B4C0000}"/>
    <cellStyle name="Note 11 4 2" xfId="22747" xr:uid="{00000000-0005-0000-0000-00001C4C0000}"/>
    <cellStyle name="Note 11 5" xfId="11973" xr:uid="{00000000-0005-0000-0000-00001D4C0000}"/>
    <cellStyle name="Note 11 5 2" xfId="23177" xr:uid="{00000000-0005-0000-0000-00001E4C0000}"/>
    <cellStyle name="Note 11 6" xfId="14173" xr:uid="{00000000-0005-0000-0000-00001F4C0000}"/>
    <cellStyle name="Note 12" xfId="2605" xr:uid="{00000000-0005-0000-0000-0000204C0000}"/>
    <cellStyle name="Note 12 2" xfId="4956" xr:uid="{00000000-0005-0000-0000-0000214C0000}"/>
    <cellStyle name="Note 12 2 2" xfId="16332" xr:uid="{00000000-0005-0000-0000-0000224C0000}"/>
    <cellStyle name="Note 12 3" xfId="8998" xr:uid="{00000000-0005-0000-0000-0000234C0000}"/>
    <cellStyle name="Note 12 3 2" xfId="20373" xr:uid="{00000000-0005-0000-0000-0000244C0000}"/>
    <cellStyle name="Note 12 4" xfId="11378" xr:uid="{00000000-0005-0000-0000-0000254C0000}"/>
    <cellStyle name="Note 12 4 2" xfId="22748" xr:uid="{00000000-0005-0000-0000-0000264C0000}"/>
    <cellStyle name="Note 12 5" xfId="11974" xr:uid="{00000000-0005-0000-0000-0000274C0000}"/>
    <cellStyle name="Note 12 5 2" xfId="23178" xr:uid="{00000000-0005-0000-0000-0000284C0000}"/>
    <cellStyle name="Note 12 6" xfId="14174" xr:uid="{00000000-0005-0000-0000-0000294C0000}"/>
    <cellStyle name="Note 13" xfId="2606" xr:uid="{00000000-0005-0000-0000-00002A4C0000}"/>
    <cellStyle name="Note 13 2" xfId="2607" xr:uid="{00000000-0005-0000-0000-00002B4C0000}"/>
    <cellStyle name="Note 13 2 2" xfId="2608" xr:uid="{00000000-0005-0000-0000-00002C4C0000}"/>
    <cellStyle name="Note 13 2 2 2" xfId="4957" xr:uid="{00000000-0005-0000-0000-00002D4C0000}"/>
    <cellStyle name="Note 13 2 2 2 2" xfId="16333" xr:uid="{00000000-0005-0000-0000-00002E4C0000}"/>
    <cellStyle name="Note 13 2 2 3" xfId="7112" xr:uid="{00000000-0005-0000-0000-00002F4C0000}"/>
    <cellStyle name="Note 13 2 2 3 2" xfId="18488" xr:uid="{00000000-0005-0000-0000-0000304C0000}"/>
    <cellStyle name="Note 13 2 2 4" xfId="8999" xr:uid="{00000000-0005-0000-0000-0000314C0000}"/>
    <cellStyle name="Note 13 2 2 4 2" xfId="20374" xr:uid="{00000000-0005-0000-0000-0000324C0000}"/>
    <cellStyle name="Note 13 2 2 5" xfId="11381" xr:uid="{00000000-0005-0000-0000-0000334C0000}"/>
    <cellStyle name="Note 13 2 2 5 2" xfId="22751" xr:uid="{00000000-0005-0000-0000-0000344C0000}"/>
    <cellStyle name="Note 13 2 2 6" xfId="14177" xr:uid="{00000000-0005-0000-0000-0000354C0000}"/>
    <cellStyle name="Note 13 2 3" xfId="4958" xr:uid="{00000000-0005-0000-0000-0000364C0000}"/>
    <cellStyle name="Note 13 2 3 2" xfId="16334" xr:uid="{00000000-0005-0000-0000-0000374C0000}"/>
    <cellStyle name="Note 13 2 4" xfId="7113" xr:uid="{00000000-0005-0000-0000-0000384C0000}"/>
    <cellStyle name="Note 13 2 4 2" xfId="18489" xr:uid="{00000000-0005-0000-0000-0000394C0000}"/>
    <cellStyle name="Note 13 2 5" xfId="9000" xr:uid="{00000000-0005-0000-0000-00003A4C0000}"/>
    <cellStyle name="Note 13 2 5 2" xfId="20375" xr:uid="{00000000-0005-0000-0000-00003B4C0000}"/>
    <cellStyle name="Note 13 2 6" xfId="11380" xr:uid="{00000000-0005-0000-0000-00003C4C0000}"/>
    <cellStyle name="Note 13 2 6 2" xfId="22750" xr:uid="{00000000-0005-0000-0000-00003D4C0000}"/>
    <cellStyle name="Note 13 2 7" xfId="14176" xr:uid="{00000000-0005-0000-0000-00003E4C0000}"/>
    <cellStyle name="Note 13 3" xfId="2609" xr:uid="{00000000-0005-0000-0000-00003F4C0000}"/>
    <cellStyle name="Note 13 3 2" xfId="4959" xr:uid="{00000000-0005-0000-0000-0000404C0000}"/>
    <cellStyle name="Note 13 3 2 2" xfId="16335" xr:uid="{00000000-0005-0000-0000-0000414C0000}"/>
    <cellStyle name="Note 13 3 3" xfId="7114" xr:uid="{00000000-0005-0000-0000-0000424C0000}"/>
    <cellStyle name="Note 13 3 3 2" xfId="18490" xr:uid="{00000000-0005-0000-0000-0000434C0000}"/>
    <cellStyle name="Note 13 3 4" xfId="9001" xr:uid="{00000000-0005-0000-0000-0000444C0000}"/>
    <cellStyle name="Note 13 3 4 2" xfId="20376" xr:uid="{00000000-0005-0000-0000-0000454C0000}"/>
    <cellStyle name="Note 13 3 5" xfId="11382" xr:uid="{00000000-0005-0000-0000-0000464C0000}"/>
    <cellStyle name="Note 13 3 5 2" xfId="22752" xr:uid="{00000000-0005-0000-0000-0000474C0000}"/>
    <cellStyle name="Note 13 3 6" xfId="14178" xr:uid="{00000000-0005-0000-0000-0000484C0000}"/>
    <cellStyle name="Note 13 4" xfId="4960" xr:uid="{00000000-0005-0000-0000-0000494C0000}"/>
    <cellStyle name="Note 13 4 2" xfId="16336" xr:uid="{00000000-0005-0000-0000-00004A4C0000}"/>
    <cellStyle name="Note 13 5" xfId="7115" xr:uid="{00000000-0005-0000-0000-00004B4C0000}"/>
    <cellStyle name="Note 13 5 2" xfId="18491" xr:uid="{00000000-0005-0000-0000-00004C4C0000}"/>
    <cellStyle name="Note 13 6" xfId="9002" xr:uid="{00000000-0005-0000-0000-00004D4C0000}"/>
    <cellStyle name="Note 13 6 2" xfId="20377" xr:uid="{00000000-0005-0000-0000-00004E4C0000}"/>
    <cellStyle name="Note 13 7" xfId="11379" xr:uid="{00000000-0005-0000-0000-00004F4C0000}"/>
    <cellStyle name="Note 13 7 2" xfId="22749" xr:uid="{00000000-0005-0000-0000-0000504C0000}"/>
    <cellStyle name="Note 13 8" xfId="14175" xr:uid="{00000000-0005-0000-0000-0000514C0000}"/>
    <cellStyle name="Note 14" xfId="2610" xr:uid="{00000000-0005-0000-0000-0000524C0000}"/>
    <cellStyle name="Note 14 2" xfId="2611" xr:uid="{00000000-0005-0000-0000-0000534C0000}"/>
    <cellStyle name="Note 14 2 2" xfId="2612" xr:uid="{00000000-0005-0000-0000-0000544C0000}"/>
    <cellStyle name="Note 14 2 2 2" xfId="4961" xr:uid="{00000000-0005-0000-0000-0000554C0000}"/>
    <cellStyle name="Note 14 2 2 2 2" xfId="16337" xr:uid="{00000000-0005-0000-0000-0000564C0000}"/>
    <cellStyle name="Note 14 2 2 3" xfId="7116" xr:uid="{00000000-0005-0000-0000-0000574C0000}"/>
    <cellStyle name="Note 14 2 2 3 2" xfId="18492" xr:uid="{00000000-0005-0000-0000-0000584C0000}"/>
    <cellStyle name="Note 14 2 2 4" xfId="9003" xr:uid="{00000000-0005-0000-0000-0000594C0000}"/>
    <cellStyle name="Note 14 2 2 4 2" xfId="20378" xr:uid="{00000000-0005-0000-0000-00005A4C0000}"/>
    <cellStyle name="Note 14 2 2 5" xfId="11385" xr:uid="{00000000-0005-0000-0000-00005B4C0000}"/>
    <cellStyle name="Note 14 2 2 5 2" xfId="22755" xr:uid="{00000000-0005-0000-0000-00005C4C0000}"/>
    <cellStyle name="Note 14 2 2 6" xfId="14181" xr:uid="{00000000-0005-0000-0000-00005D4C0000}"/>
    <cellStyle name="Note 14 2 3" xfId="4962" xr:uid="{00000000-0005-0000-0000-00005E4C0000}"/>
    <cellStyle name="Note 14 2 3 2" xfId="16338" xr:uid="{00000000-0005-0000-0000-00005F4C0000}"/>
    <cellStyle name="Note 14 2 4" xfId="7117" xr:uid="{00000000-0005-0000-0000-0000604C0000}"/>
    <cellStyle name="Note 14 2 4 2" xfId="18493" xr:uid="{00000000-0005-0000-0000-0000614C0000}"/>
    <cellStyle name="Note 14 2 5" xfId="9004" xr:uid="{00000000-0005-0000-0000-0000624C0000}"/>
    <cellStyle name="Note 14 2 5 2" xfId="20379" xr:uid="{00000000-0005-0000-0000-0000634C0000}"/>
    <cellStyle name="Note 14 2 6" xfId="11384" xr:uid="{00000000-0005-0000-0000-0000644C0000}"/>
    <cellStyle name="Note 14 2 6 2" xfId="22754" xr:uid="{00000000-0005-0000-0000-0000654C0000}"/>
    <cellStyle name="Note 14 2 7" xfId="14180" xr:uid="{00000000-0005-0000-0000-0000664C0000}"/>
    <cellStyle name="Note 14 3" xfId="2613" xr:uid="{00000000-0005-0000-0000-0000674C0000}"/>
    <cellStyle name="Note 14 3 2" xfId="4963" xr:uid="{00000000-0005-0000-0000-0000684C0000}"/>
    <cellStyle name="Note 14 3 2 2" xfId="16339" xr:uid="{00000000-0005-0000-0000-0000694C0000}"/>
    <cellStyle name="Note 14 3 3" xfId="7118" xr:uid="{00000000-0005-0000-0000-00006A4C0000}"/>
    <cellStyle name="Note 14 3 3 2" xfId="18494" xr:uid="{00000000-0005-0000-0000-00006B4C0000}"/>
    <cellStyle name="Note 14 3 4" xfId="9005" xr:uid="{00000000-0005-0000-0000-00006C4C0000}"/>
    <cellStyle name="Note 14 3 4 2" xfId="20380" xr:uid="{00000000-0005-0000-0000-00006D4C0000}"/>
    <cellStyle name="Note 14 3 5" xfId="11386" xr:uid="{00000000-0005-0000-0000-00006E4C0000}"/>
    <cellStyle name="Note 14 3 5 2" xfId="22756" xr:uid="{00000000-0005-0000-0000-00006F4C0000}"/>
    <cellStyle name="Note 14 3 6" xfId="14182" xr:uid="{00000000-0005-0000-0000-0000704C0000}"/>
    <cellStyle name="Note 14 4" xfId="4964" xr:uid="{00000000-0005-0000-0000-0000714C0000}"/>
    <cellStyle name="Note 14 4 2" xfId="16340" xr:uid="{00000000-0005-0000-0000-0000724C0000}"/>
    <cellStyle name="Note 14 5" xfId="7119" xr:uid="{00000000-0005-0000-0000-0000734C0000}"/>
    <cellStyle name="Note 14 5 2" xfId="18495" xr:uid="{00000000-0005-0000-0000-0000744C0000}"/>
    <cellStyle name="Note 14 6" xfId="9006" xr:uid="{00000000-0005-0000-0000-0000754C0000}"/>
    <cellStyle name="Note 14 6 2" xfId="20381" xr:uid="{00000000-0005-0000-0000-0000764C0000}"/>
    <cellStyle name="Note 14 7" xfId="11383" xr:uid="{00000000-0005-0000-0000-0000774C0000}"/>
    <cellStyle name="Note 14 7 2" xfId="22753" xr:uid="{00000000-0005-0000-0000-0000784C0000}"/>
    <cellStyle name="Note 14 8" xfId="14179" xr:uid="{00000000-0005-0000-0000-0000794C0000}"/>
    <cellStyle name="Note 2" xfId="2614" xr:uid="{00000000-0005-0000-0000-00007A4C0000}"/>
    <cellStyle name="Note 2 10" xfId="2615" xr:uid="{00000000-0005-0000-0000-00007B4C0000}"/>
    <cellStyle name="Note 2 10 2" xfId="4965" xr:uid="{00000000-0005-0000-0000-00007C4C0000}"/>
    <cellStyle name="Note 2 10 2 2" xfId="16341" xr:uid="{00000000-0005-0000-0000-00007D4C0000}"/>
    <cellStyle name="Note 2 10 3" xfId="9007" xr:uid="{00000000-0005-0000-0000-00007E4C0000}"/>
    <cellStyle name="Note 2 10 3 2" xfId="20382" xr:uid="{00000000-0005-0000-0000-00007F4C0000}"/>
    <cellStyle name="Note 2 10 4" xfId="11388" xr:uid="{00000000-0005-0000-0000-0000804C0000}"/>
    <cellStyle name="Note 2 10 4 2" xfId="22758" xr:uid="{00000000-0005-0000-0000-0000814C0000}"/>
    <cellStyle name="Note 2 10 5" xfId="11976" xr:uid="{00000000-0005-0000-0000-0000824C0000}"/>
    <cellStyle name="Note 2 10 5 2" xfId="23180" xr:uid="{00000000-0005-0000-0000-0000834C0000}"/>
    <cellStyle name="Note 2 10 6" xfId="14184" xr:uid="{00000000-0005-0000-0000-0000844C0000}"/>
    <cellStyle name="Note 2 11" xfId="2616" xr:uid="{00000000-0005-0000-0000-0000854C0000}"/>
    <cellStyle name="Note 2 11 2" xfId="4966" xr:uid="{00000000-0005-0000-0000-0000864C0000}"/>
    <cellStyle name="Note 2 11 2 2" xfId="16342" xr:uid="{00000000-0005-0000-0000-0000874C0000}"/>
    <cellStyle name="Note 2 11 3" xfId="9008" xr:uid="{00000000-0005-0000-0000-0000884C0000}"/>
    <cellStyle name="Note 2 11 3 2" xfId="20383" xr:uid="{00000000-0005-0000-0000-0000894C0000}"/>
    <cellStyle name="Note 2 11 4" xfId="11389" xr:uid="{00000000-0005-0000-0000-00008A4C0000}"/>
    <cellStyle name="Note 2 11 4 2" xfId="22759" xr:uid="{00000000-0005-0000-0000-00008B4C0000}"/>
    <cellStyle name="Note 2 11 5" xfId="11977" xr:uid="{00000000-0005-0000-0000-00008C4C0000}"/>
    <cellStyle name="Note 2 11 5 2" xfId="23181" xr:uid="{00000000-0005-0000-0000-00008D4C0000}"/>
    <cellStyle name="Note 2 11 6" xfId="14185" xr:uid="{00000000-0005-0000-0000-00008E4C0000}"/>
    <cellStyle name="Note 2 12" xfId="4967" xr:uid="{00000000-0005-0000-0000-00008F4C0000}"/>
    <cellStyle name="Note 2 12 2" xfId="11915" xr:uid="{00000000-0005-0000-0000-0000904C0000}"/>
    <cellStyle name="Note 2 12 3" xfId="16343" xr:uid="{00000000-0005-0000-0000-0000914C0000}"/>
    <cellStyle name="Note 2 13" xfId="9009" xr:uid="{00000000-0005-0000-0000-0000924C0000}"/>
    <cellStyle name="Note 2 13 2" xfId="20384" xr:uid="{00000000-0005-0000-0000-0000934C0000}"/>
    <cellStyle name="Note 2 14" xfId="11387" xr:uid="{00000000-0005-0000-0000-0000944C0000}"/>
    <cellStyle name="Note 2 14 2" xfId="22757" xr:uid="{00000000-0005-0000-0000-0000954C0000}"/>
    <cellStyle name="Note 2 15" xfId="11975" xr:uid="{00000000-0005-0000-0000-0000964C0000}"/>
    <cellStyle name="Note 2 15 2" xfId="23179" xr:uid="{00000000-0005-0000-0000-0000974C0000}"/>
    <cellStyle name="Note 2 16" xfId="14183" xr:uid="{00000000-0005-0000-0000-0000984C0000}"/>
    <cellStyle name="Note 2 2" xfId="2617" xr:uid="{00000000-0005-0000-0000-0000994C0000}"/>
    <cellStyle name="Note 2 2 2" xfId="2618" xr:uid="{00000000-0005-0000-0000-00009A4C0000}"/>
    <cellStyle name="Note 2 2 2 2" xfId="2619" xr:uid="{00000000-0005-0000-0000-00009B4C0000}"/>
    <cellStyle name="Note 2 2 2 2 2" xfId="4968" xr:uid="{00000000-0005-0000-0000-00009C4C0000}"/>
    <cellStyle name="Note 2 2 2 2 2 2" xfId="16344" xr:uid="{00000000-0005-0000-0000-00009D4C0000}"/>
    <cellStyle name="Note 2 2 2 2 3" xfId="9010" xr:uid="{00000000-0005-0000-0000-00009E4C0000}"/>
    <cellStyle name="Note 2 2 2 2 3 2" xfId="20385" xr:uid="{00000000-0005-0000-0000-00009F4C0000}"/>
    <cellStyle name="Note 2 2 2 2 4" xfId="11392" xr:uid="{00000000-0005-0000-0000-0000A04C0000}"/>
    <cellStyle name="Note 2 2 2 2 4 2" xfId="22762" xr:uid="{00000000-0005-0000-0000-0000A14C0000}"/>
    <cellStyle name="Note 2 2 2 2 5" xfId="11980" xr:uid="{00000000-0005-0000-0000-0000A24C0000}"/>
    <cellStyle name="Note 2 2 2 2 5 2" xfId="23184" xr:uid="{00000000-0005-0000-0000-0000A34C0000}"/>
    <cellStyle name="Note 2 2 2 2 6" xfId="14188" xr:uid="{00000000-0005-0000-0000-0000A44C0000}"/>
    <cellStyle name="Note 2 2 2 3" xfId="2620" xr:uid="{00000000-0005-0000-0000-0000A54C0000}"/>
    <cellStyle name="Note 2 2 2 3 2" xfId="4969" xr:uid="{00000000-0005-0000-0000-0000A64C0000}"/>
    <cellStyle name="Note 2 2 2 3 2 2" xfId="16345" xr:uid="{00000000-0005-0000-0000-0000A74C0000}"/>
    <cellStyle name="Note 2 2 2 3 3" xfId="9011" xr:uid="{00000000-0005-0000-0000-0000A84C0000}"/>
    <cellStyle name="Note 2 2 2 3 3 2" xfId="20386" xr:uid="{00000000-0005-0000-0000-0000A94C0000}"/>
    <cellStyle name="Note 2 2 2 3 4" xfId="11393" xr:uid="{00000000-0005-0000-0000-0000AA4C0000}"/>
    <cellStyle name="Note 2 2 2 3 4 2" xfId="22763" xr:uid="{00000000-0005-0000-0000-0000AB4C0000}"/>
    <cellStyle name="Note 2 2 2 3 5" xfId="11981" xr:uid="{00000000-0005-0000-0000-0000AC4C0000}"/>
    <cellStyle name="Note 2 2 2 3 5 2" xfId="23185" xr:uid="{00000000-0005-0000-0000-0000AD4C0000}"/>
    <cellStyle name="Note 2 2 2 3 6" xfId="14189" xr:uid="{00000000-0005-0000-0000-0000AE4C0000}"/>
    <cellStyle name="Note 2 2 2 4" xfId="4970" xr:uid="{00000000-0005-0000-0000-0000AF4C0000}"/>
    <cellStyle name="Note 2 2 2 4 2" xfId="16346" xr:uid="{00000000-0005-0000-0000-0000B04C0000}"/>
    <cellStyle name="Note 2 2 2 5" xfId="9012" xr:uid="{00000000-0005-0000-0000-0000B14C0000}"/>
    <cellStyle name="Note 2 2 2 5 2" xfId="20387" xr:uid="{00000000-0005-0000-0000-0000B24C0000}"/>
    <cellStyle name="Note 2 2 2 6" xfId="11391" xr:uid="{00000000-0005-0000-0000-0000B34C0000}"/>
    <cellStyle name="Note 2 2 2 6 2" xfId="22761" xr:uid="{00000000-0005-0000-0000-0000B44C0000}"/>
    <cellStyle name="Note 2 2 2 7" xfId="11979" xr:uid="{00000000-0005-0000-0000-0000B54C0000}"/>
    <cellStyle name="Note 2 2 2 7 2" xfId="23183" xr:uid="{00000000-0005-0000-0000-0000B64C0000}"/>
    <cellStyle name="Note 2 2 2 8" xfId="14187" xr:uid="{00000000-0005-0000-0000-0000B74C0000}"/>
    <cellStyle name="Note 2 2 3" xfId="2621" xr:uid="{00000000-0005-0000-0000-0000B84C0000}"/>
    <cellStyle name="Note 2 2 3 2" xfId="4971" xr:uid="{00000000-0005-0000-0000-0000B94C0000}"/>
    <cellStyle name="Note 2 2 3 2 2" xfId="16347" xr:uid="{00000000-0005-0000-0000-0000BA4C0000}"/>
    <cellStyle name="Note 2 2 3 3" xfId="9013" xr:uid="{00000000-0005-0000-0000-0000BB4C0000}"/>
    <cellStyle name="Note 2 2 3 3 2" xfId="20388" xr:uid="{00000000-0005-0000-0000-0000BC4C0000}"/>
    <cellStyle name="Note 2 2 3 4" xfId="11394" xr:uid="{00000000-0005-0000-0000-0000BD4C0000}"/>
    <cellStyle name="Note 2 2 3 4 2" xfId="22764" xr:uid="{00000000-0005-0000-0000-0000BE4C0000}"/>
    <cellStyle name="Note 2 2 3 5" xfId="11982" xr:uid="{00000000-0005-0000-0000-0000BF4C0000}"/>
    <cellStyle name="Note 2 2 3 5 2" xfId="23186" xr:uid="{00000000-0005-0000-0000-0000C04C0000}"/>
    <cellStyle name="Note 2 2 3 6" xfId="14190" xr:uid="{00000000-0005-0000-0000-0000C14C0000}"/>
    <cellStyle name="Note 2 2 4" xfId="2622" xr:uid="{00000000-0005-0000-0000-0000C24C0000}"/>
    <cellStyle name="Note 2 2 4 2" xfId="4972" xr:uid="{00000000-0005-0000-0000-0000C34C0000}"/>
    <cellStyle name="Note 2 2 4 2 2" xfId="16348" xr:uid="{00000000-0005-0000-0000-0000C44C0000}"/>
    <cellStyle name="Note 2 2 4 3" xfId="9014" xr:uid="{00000000-0005-0000-0000-0000C54C0000}"/>
    <cellStyle name="Note 2 2 4 3 2" xfId="20389" xr:uid="{00000000-0005-0000-0000-0000C64C0000}"/>
    <cellStyle name="Note 2 2 4 4" xfId="11395" xr:uid="{00000000-0005-0000-0000-0000C74C0000}"/>
    <cellStyle name="Note 2 2 4 4 2" xfId="22765" xr:uid="{00000000-0005-0000-0000-0000C84C0000}"/>
    <cellStyle name="Note 2 2 4 5" xfId="11983" xr:uid="{00000000-0005-0000-0000-0000C94C0000}"/>
    <cellStyle name="Note 2 2 4 5 2" xfId="23187" xr:uid="{00000000-0005-0000-0000-0000CA4C0000}"/>
    <cellStyle name="Note 2 2 4 6" xfId="14191" xr:uid="{00000000-0005-0000-0000-0000CB4C0000}"/>
    <cellStyle name="Note 2 2 5" xfId="4973" xr:uid="{00000000-0005-0000-0000-0000CC4C0000}"/>
    <cellStyle name="Note 2 2 5 2" xfId="16349" xr:uid="{00000000-0005-0000-0000-0000CD4C0000}"/>
    <cellStyle name="Note 2 2 6" xfId="9015" xr:uid="{00000000-0005-0000-0000-0000CE4C0000}"/>
    <cellStyle name="Note 2 2 6 2" xfId="20390" xr:uid="{00000000-0005-0000-0000-0000CF4C0000}"/>
    <cellStyle name="Note 2 2 7" xfId="11390" xr:uid="{00000000-0005-0000-0000-0000D04C0000}"/>
    <cellStyle name="Note 2 2 7 2" xfId="22760" xr:uid="{00000000-0005-0000-0000-0000D14C0000}"/>
    <cellStyle name="Note 2 2 8" xfId="11978" xr:uid="{00000000-0005-0000-0000-0000D24C0000}"/>
    <cellStyle name="Note 2 2 8 2" xfId="23182" xr:uid="{00000000-0005-0000-0000-0000D34C0000}"/>
    <cellStyle name="Note 2 2 9" xfId="14186" xr:uid="{00000000-0005-0000-0000-0000D44C0000}"/>
    <cellStyle name="Note 2 3" xfId="2623" xr:uid="{00000000-0005-0000-0000-0000D54C0000}"/>
    <cellStyle name="Note 2 3 2" xfId="2624" xr:uid="{00000000-0005-0000-0000-0000D64C0000}"/>
    <cellStyle name="Note 2 3 2 2" xfId="2625" xr:uid="{00000000-0005-0000-0000-0000D74C0000}"/>
    <cellStyle name="Note 2 3 2 2 2" xfId="4974" xr:uid="{00000000-0005-0000-0000-0000D84C0000}"/>
    <cellStyle name="Note 2 3 2 2 2 2" xfId="16350" xr:uid="{00000000-0005-0000-0000-0000D94C0000}"/>
    <cellStyle name="Note 2 3 2 2 3" xfId="9016" xr:uid="{00000000-0005-0000-0000-0000DA4C0000}"/>
    <cellStyle name="Note 2 3 2 2 3 2" xfId="20391" xr:uid="{00000000-0005-0000-0000-0000DB4C0000}"/>
    <cellStyle name="Note 2 3 2 2 4" xfId="11398" xr:uid="{00000000-0005-0000-0000-0000DC4C0000}"/>
    <cellStyle name="Note 2 3 2 2 4 2" xfId="22768" xr:uid="{00000000-0005-0000-0000-0000DD4C0000}"/>
    <cellStyle name="Note 2 3 2 2 5" xfId="11986" xr:uid="{00000000-0005-0000-0000-0000DE4C0000}"/>
    <cellStyle name="Note 2 3 2 2 5 2" xfId="23190" xr:uid="{00000000-0005-0000-0000-0000DF4C0000}"/>
    <cellStyle name="Note 2 3 2 2 6" xfId="14194" xr:uid="{00000000-0005-0000-0000-0000E04C0000}"/>
    <cellStyle name="Note 2 3 2 3" xfId="2626" xr:uid="{00000000-0005-0000-0000-0000E14C0000}"/>
    <cellStyle name="Note 2 3 2 3 2" xfId="4975" xr:uid="{00000000-0005-0000-0000-0000E24C0000}"/>
    <cellStyle name="Note 2 3 2 3 2 2" xfId="16351" xr:uid="{00000000-0005-0000-0000-0000E34C0000}"/>
    <cellStyle name="Note 2 3 2 3 3" xfId="9017" xr:uid="{00000000-0005-0000-0000-0000E44C0000}"/>
    <cellStyle name="Note 2 3 2 3 3 2" xfId="20392" xr:uid="{00000000-0005-0000-0000-0000E54C0000}"/>
    <cellStyle name="Note 2 3 2 3 4" xfId="11399" xr:uid="{00000000-0005-0000-0000-0000E64C0000}"/>
    <cellStyle name="Note 2 3 2 3 4 2" xfId="22769" xr:uid="{00000000-0005-0000-0000-0000E74C0000}"/>
    <cellStyle name="Note 2 3 2 3 5" xfId="11987" xr:uid="{00000000-0005-0000-0000-0000E84C0000}"/>
    <cellStyle name="Note 2 3 2 3 5 2" xfId="23191" xr:uid="{00000000-0005-0000-0000-0000E94C0000}"/>
    <cellStyle name="Note 2 3 2 3 6" xfId="14195" xr:uid="{00000000-0005-0000-0000-0000EA4C0000}"/>
    <cellStyle name="Note 2 3 2 4" xfId="4976" xr:uid="{00000000-0005-0000-0000-0000EB4C0000}"/>
    <cellStyle name="Note 2 3 2 4 2" xfId="16352" xr:uid="{00000000-0005-0000-0000-0000EC4C0000}"/>
    <cellStyle name="Note 2 3 2 5" xfId="9018" xr:uid="{00000000-0005-0000-0000-0000ED4C0000}"/>
    <cellStyle name="Note 2 3 2 5 2" xfId="20393" xr:uid="{00000000-0005-0000-0000-0000EE4C0000}"/>
    <cellStyle name="Note 2 3 2 6" xfId="11397" xr:uid="{00000000-0005-0000-0000-0000EF4C0000}"/>
    <cellStyle name="Note 2 3 2 6 2" xfId="22767" xr:uid="{00000000-0005-0000-0000-0000F04C0000}"/>
    <cellStyle name="Note 2 3 2 7" xfId="11985" xr:uid="{00000000-0005-0000-0000-0000F14C0000}"/>
    <cellStyle name="Note 2 3 2 7 2" xfId="23189" xr:uid="{00000000-0005-0000-0000-0000F24C0000}"/>
    <cellStyle name="Note 2 3 2 8" xfId="14193" xr:uid="{00000000-0005-0000-0000-0000F34C0000}"/>
    <cellStyle name="Note 2 3 3" xfId="2627" xr:uid="{00000000-0005-0000-0000-0000F44C0000}"/>
    <cellStyle name="Note 2 3 3 2" xfId="4977" xr:uid="{00000000-0005-0000-0000-0000F54C0000}"/>
    <cellStyle name="Note 2 3 3 2 2" xfId="16353" xr:uid="{00000000-0005-0000-0000-0000F64C0000}"/>
    <cellStyle name="Note 2 3 3 3" xfId="9019" xr:uid="{00000000-0005-0000-0000-0000F74C0000}"/>
    <cellStyle name="Note 2 3 3 3 2" xfId="20394" xr:uid="{00000000-0005-0000-0000-0000F84C0000}"/>
    <cellStyle name="Note 2 3 3 4" xfId="11400" xr:uid="{00000000-0005-0000-0000-0000F94C0000}"/>
    <cellStyle name="Note 2 3 3 4 2" xfId="22770" xr:uid="{00000000-0005-0000-0000-0000FA4C0000}"/>
    <cellStyle name="Note 2 3 3 5" xfId="11988" xr:uid="{00000000-0005-0000-0000-0000FB4C0000}"/>
    <cellStyle name="Note 2 3 3 5 2" xfId="23192" xr:uid="{00000000-0005-0000-0000-0000FC4C0000}"/>
    <cellStyle name="Note 2 3 3 6" xfId="14196" xr:uid="{00000000-0005-0000-0000-0000FD4C0000}"/>
    <cellStyle name="Note 2 3 4" xfId="2628" xr:uid="{00000000-0005-0000-0000-0000FE4C0000}"/>
    <cellStyle name="Note 2 3 4 2" xfId="4978" xr:uid="{00000000-0005-0000-0000-0000FF4C0000}"/>
    <cellStyle name="Note 2 3 4 2 2" xfId="16354" xr:uid="{00000000-0005-0000-0000-0000004D0000}"/>
    <cellStyle name="Note 2 3 4 3" xfId="9020" xr:uid="{00000000-0005-0000-0000-0000014D0000}"/>
    <cellStyle name="Note 2 3 4 3 2" xfId="20395" xr:uid="{00000000-0005-0000-0000-0000024D0000}"/>
    <cellStyle name="Note 2 3 4 4" xfId="11401" xr:uid="{00000000-0005-0000-0000-0000034D0000}"/>
    <cellStyle name="Note 2 3 4 4 2" xfId="22771" xr:uid="{00000000-0005-0000-0000-0000044D0000}"/>
    <cellStyle name="Note 2 3 4 5" xfId="11989" xr:uid="{00000000-0005-0000-0000-0000054D0000}"/>
    <cellStyle name="Note 2 3 4 5 2" xfId="23193" xr:uid="{00000000-0005-0000-0000-0000064D0000}"/>
    <cellStyle name="Note 2 3 4 6" xfId="14197" xr:uid="{00000000-0005-0000-0000-0000074D0000}"/>
    <cellStyle name="Note 2 3 5" xfId="4979" xr:uid="{00000000-0005-0000-0000-0000084D0000}"/>
    <cellStyle name="Note 2 3 5 2" xfId="16355" xr:uid="{00000000-0005-0000-0000-0000094D0000}"/>
    <cellStyle name="Note 2 3 6" xfId="9021" xr:uid="{00000000-0005-0000-0000-00000A4D0000}"/>
    <cellStyle name="Note 2 3 6 2" xfId="20396" xr:uid="{00000000-0005-0000-0000-00000B4D0000}"/>
    <cellStyle name="Note 2 3 7" xfId="11396" xr:uid="{00000000-0005-0000-0000-00000C4D0000}"/>
    <cellStyle name="Note 2 3 7 2" xfId="22766" xr:uid="{00000000-0005-0000-0000-00000D4D0000}"/>
    <cellStyle name="Note 2 3 8" xfId="11984" xr:uid="{00000000-0005-0000-0000-00000E4D0000}"/>
    <cellStyle name="Note 2 3 8 2" xfId="23188" xr:uid="{00000000-0005-0000-0000-00000F4D0000}"/>
    <cellStyle name="Note 2 3 9" xfId="14192" xr:uid="{00000000-0005-0000-0000-0000104D0000}"/>
    <cellStyle name="Note 2 4" xfId="2629" xr:uid="{00000000-0005-0000-0000-0000114D0000}"/>
    <cellStyle name="Note 2 4 2" xfId="2630" xr:uid="{00000000-0005-0000-0000-0000124D0000}"/>
    <cellStyle name="Note 2 4 2 2" xfId="2631" xr:uid="{00000000-0005-0000-0000-0000134D0000}"/>
    <cellStyle name="Note 2 4 2 2 2" xfId="4980" xr:uid="{00000000-0005-0000-0000-0000144D0000}"/>
    <cellStyle name="Note 2 4 2 2 2 2" xfId="16356" xr:uid="{00000000-0005-0000-0000-0000154D0000}"/>
    <cellStyle name="Note 2 4 2 2 3" xfId="9022" xr:uid="{00000000-0005-0000-0000-0000164D0000}"/>
    <cellStyle name="Note 2 4 2 2 3 2" xfId="20397" xr:uid="{00000000-0005-0000-0000-0000174D0000}"/>
    <cellStyle name="Note 2 4 2 2 4" xfId="11404" xr:uid="{00000000-0005-0000-0000-0000184D0000}"/>
    <cellStyle name="Note 2 4 2 2 4 2" xfId="22774" xr:uid="{00000000-0005-0000-0000-0000194D0000}"/>
    <cellStyle name="Note 2 4 2 2 5" xfId="11992" xr:uid="{00000000-0005-0000-0000-00001A4D0000}"/>
    <cellStyle name="Note 2 4 2 2 5 2" xfId="23196" xr:uid="{00000000-0005-0000-0000-00001B4D0000}"/>
    <cellStyle name="Note 2 4 2 2 6" xfId="14200" xr:uid="{00000000-0005-0000-0000-00001C4D0000}"/>
    <cellStyle name="Note 2 4 2 3" xfId="2632" xr:uid="{00000000-0005-0000-0000-00001D4D0000}"/>
    <cellStyle name="Note 2 4 2 3 2" xfId="4981" xr:uid="{00000000-0005-0000-0000-00001E4D0000}"/>
    <cellStyle name="Note 2 4 2 3 2 2" xfId="16357" xr:uid="{00000000-0005-0000-0000-00001F4D0000}"/>
    <cellStyle name="Note 2 4 2 3 3" xfId="9023" xr:uid="{00000000-0005-0000-0000-0000204D0000}"/>
    <cellStyle name="Note 2 4 2 3 3 2" xfId="20398" xr:uid="{00000000-0005-0000-0000-0000214D0000}"/>
    <cellStyle name="Note 2 4 2 3 4" xfId="11405" xr:uid="{00000000-0005-0000-0000-0000224D0000}"/>
    <cellStyle name="Note 2 4 2 3 4 2" xfId="22775" xr:uid="{00000000-0005-0000-0000-0000234D0000}"/>
    <cellStyle name="Note 2 4 2 3 5" xfId="11993" xr:uid="{00000000-0005-0000-0000-0000244D0000}"/>
    <cellStyle name="Note 2 4 2 3 5 2" xfId="23197" xr:uid="{00000000-0005-0000-0000-0000254D0000}"/>
    <cellStyle name="Note 2 4 2 3 6" xfId="14201" xr:uid="{00000000-0005-0000-0000-0000264D0000}"/>
    <cellStyle name="Note 2 4 2 4" xfId="4982" xr:uid="{00000000-0005-0000-0000-0000274D0000}"/>
    <cellStyle name="Note 2 4 2 4 2" xfId="16358" xr:uid="{00000000-0005-0000-0000-0000284D0000}"/>
    <cellStyle name="Note 2 4 2 5" xfId="9024" xr:uid="{00000000-0005-0000-0000-0000294D0000}"/>
    <cellStyle name="Note 2 4 2 5 2" xfId="20399" xr:uid="{00000000-0005-0000-0000-00002A4D0000}"/>
    <cellStyle name="Note 2 4 2 6" xfId="11403" xr:uid="{00000000-0005-0000-0000-00002B4D0000}"/>
    <cellStyle name="Note 2 4 2 6 2" xfId="22773" xr:uid="{00000000-0005-0000-0000-00002C4D0000}"/>
    <cellStyle name="Note 2 4 2 7" xfId="11991" xr:uid="{00000000-0005-0000-0000-00002D4D0000}"/>
    <cellStyle name="Note 2 4 2 7 2" xfId="23195" xr:uid="{00000000-0005-0000-0000-00002E4D0000}"/>
    <cellStyle name="Note 2 4 2 8" xfId="14199" xr:uid="{00000000-0005-0000-0000-00002F4D0000}"/>
    <cellStyle name="Note 2 4 3" xfId="2633" xr:uid="{00000000-0005-0000-0000-0000304D0000}"/>
    <cellStyle name="Note 2 4 3 2" xfId="4983" xr:uid="{00000000-0005-0000-0000-0000314D0000}"/>
    <cellStyle name="Note 2 4 3 2 2" xfId="16359" xr:uid="{00000000-0005-0000-0000-0000324D0000}"/>
    <cellStyle name="Note 2 4 3 3" xfId="9025" xr:uid="{00000000-0005-0000-0000-0000334D0000}"/>
    <cellStyle name="Note 2 4 3 3 2" xfId="20400" xr:uid="{00000000-0005-0000-0000-0000344D0000}"/>
    <cellStyle name="Note 2 4 3 4" xfId="11406" xr:uid="{00000000-0005-0000-0000-0000354D0000}"/>
    <cellStyle name="Note 2 4 3 4 2" xfId="22776" xr:uid="{00000000-0005-0000-0000-0000364D0000}"/>
    <cellStyle name="Note 2 4 3 5" xfId="11994" xr:uid="{00000000-0005-0000-0000-0000374D0000}"/>
    <cellStyle name="Note 2 4 3 5 2" xfId="23198" xr:uid="{00000000-0005-0000-0000-0000384D0000}"/>
    <cellStyle name="Note 2 4 3 6" xfId="14202" xr:uid="{00000000-0005-0000-0000-0000394D0000}"/>
    <cellStyle name="Note 2 4 4" xfId="2634" xr:uid="{00000000-0005-0000-0000-00003A4D0000}"/>
    <cellStyle name="Note 2 4 4 2" xfId="4984" xr:uid="{00000000-0005-0000-0000-00003B4D0000}"/>
    <cellStyle name="Note 2 4 4 2 2" xfId="16360" xr:uid="{00000000-0005-0000-0000-00003C4D0000}"/>
    <cellStyle name="Note 2 4 4 3" xfId="9026" xr:uid="{00000000-0005-0000-0000-00003D4D0000}"/>
    <cellStyle name="Note 2 4 4 3 2" xfId="20401" xr:uid="{00000000-0005-0000-0000-00003E4D0000}"/>
    <cellStyle name="Note 2 4 4 4" xfId="11407" xr:uid="{00000000-0005-0000-0000-00003F4D0000}"/>
    <cellStyle name="Note 2 4 4 4 2" xfId="22777" xr:uid="{00000000-0005-0000-0000-0000404D0000}"/>
    <cellStyle name="Note 2 4 4 5" xfId="11995" xr:uid="{00000000-0005-0000-0000-0000414D0000}"/>
    <cellStyle name="Note 2 4 4 5 2" xfId="23199" xr:uid="{00000000-0005-0000-0000-0000424D0000}"/>
    <cellStyle name="Note 2 4 4 6" xfId="14203" xr:uid="{00000000-0005-0000-0000-0000434D0000}"/>
    <cellStyle name="Note 2 4 5" xfId="4985" xr:uid="{00000000-0005-0000-0000-0000444D0000}"/>
    <cellStyle name="Note 2 4 5 2" xfId="16361" xr:uid="{00000000-0005-0000-0000-0000454D0000}"/>
    <cellStyle name="Note 2 4 6" xfId="9027" xr:uid="{00000000-0005-0000-0000-0000464D0000}"/>
    <cellStyle name="Note 2 4 6 2" xfId="20402" xr:uid="{00000000-0005-0000-0000-0000474D0000}"/>
    <cellStyle name="Note 2 4 7" xfId="11402" xr:uid="{00000000-0005-0000-0000-0000484D0000}"/>
    <cellStyle name="Note 2 4 7 2" xfId="22772" xr:uid="{00000000-0005-0000-0000-0000494D0000}"/>
    <cellStyle name="Note 2 4 8" xfId="11990" xr:uid="{00000000-0005-0000-0000-00004A4D0000}"/>
    <cellStyle name="Note 2 4 8 2" xfId="23194" xr:uid="{00000000-0005-0000-0000-00004B4D0000}"/>
    <cellStyle name="Note 2 4 9" xfId="14198" xr:uid="{00000000-0005-0000-0000-00004C4D0000}"/>
    <cellStyle name="Note 2 5" xfId="2635" xr:uid="{00000000-0005-0000-0000-00004D4D0000}"/>
    <cellStyle name="Note 2 5 2" xfId="2636" xr:uid="{00000000-0005-0000-0000-00004E4D0000}"/>
    <cellStyle name="Note 2 5 2 2" xfId="2637" xr:uid="{00000000-0005-0000-0000-00004F4D0000}"/>
    <cellStyle name="Note 2 5 2 2 2" xfId="4986" xr:uid="{00000000-0005-0000-0000-0000504D0000}"/>
    <cellStyle name="Note 2 5 2 2 2 2" xfId="16362" xr:uid="{00000000-0005-0000-0000-0000514D0000}"/>
    <cellStyle name="Note 2 5 2 2 3" xfId="9028" xr:uid="{00000000-0005-0000-0000-0000524D0000}"/>
    <cellStyle name="Note 2 5 2 2 3 2" xfId="20403" xr:uid="{00000000-0005-0000-0000-0000534D0000}"/>
    <cellStyle name="Note 2 5 2 2 4" xfId="11410" xr:uid="{00000000-0005-0000-0000-0000544D0000}"/>
    <cellStyle name="Note 2 5 2 2 4 2" xfId="22780" xr:uid="{00000000-0005-0000-0000-0000554D0000}"/>
    <cellStyle name="Note 2 5 2 2 5" xfId="11998" xr:uid="{00000000-0005-0000-0000-0000564D0000}"/>
    <cellStyle name="Note 2 5 2 2 5 2" xfId="23202" xr:uid="{00000000-0005-0000-0000-0000574D0000}"/>
    <cellStyle name="Note 2 5 2 2 6" xfId="14206" xr:uid="{00000000-0005-0000-0000-0000584D0000}"/>
    <cellStyle name="Note 2 5 2 3" xfId="2638" xr:uid="{00000000-0005-0000-0000-0000594D0000}"/>
    <cellStyle name="Note 2 5 2 3 2" xfId="4987" xr:uid="{00000000-0005-0000-0000-00005A4D0000}"/>
    <cellStyle name="Note 2 5 2 3 2 2" xfId="16363" xr:uid="{00000000-0005-0000-0000-00005B4D0000}"/>
    <cellStyle name="Note 2 5 2 3 3" xfId="9029" xr:uid="{00000000-0005-0000-0000-00005C4D0000}"/>
    <cellStyle name="Note 2 5 2 3 3 2" xfId="20404" xr:uid="{00000000-0005-0000-0000-00005D4D0000}"/>
    <cellStyle name="Note 2 5 2 3 4" xfId="11411" xr:uid="{00000000-0005-0000-0000-00005E4D0000}"/>
    <cellStyle name="Note 2 5 2 3 4 2" xfId="22781" xr:uid="{00000000-0005-0000-0000-00005F4D0000}"/>
    <cellStyle name="Note 2 5 2 3 5" xfId="11999" xr:uid="{00000000-0005-0000-0000-0000604D0000}"/>
    <cellStyle name="Note 2 5 2 3 5 2" xfId="23203" xr:uid="{00000000-0005-0000-0000-0000614D0000}"/>
    <cellStyle name="Note 2 5 2 3 6" xfId="14207" xr:uid="{00000000-0005-0000-0000-0000624D0000}"/>
    <cellStyle name="Note 2 5 2 4" xfId="4988" xr:uid="{00000000-0005-0000-0000-0000634D0000}"/>
    <cellStyle name="Note 2 5 2 4 2" xfId="16364" xr:uid="{00000000-0005-0000-0000-0000644D0000}"/>
    <cellStyle name="Note 2 5 2 5" xfId="9030" xr:uid="{00000000-0005-0000-0000-0000654D0000}"/>
    <cellStyle name="Note 2 5 2 5 2" xfId="20405" xr:uid="{00000000-0005-0000-0000-0000664D0000}"/>
    <cellStyle name="Note 2 5 2 6" xfId="11409" xr:uid="{00000000-0005-0000-0000-0000674D0000}"/>
    <cellStyle name="Note 2 5 2 6 2" xfId="22779" xr:uid="{00000000-0005-0000-0000-0000684D0000}"/>
    <cellStyle name="Note 2 5 2 7" xfId="11997" xr:uid="{00000000-0005-0000-0000-0000694D0000}"/>
    <cellStyle name="Note 2 5 2 7 2" xfId="23201" xr:uid="{00000000-0005-0000-0000-00006A4D0000}"/>
    <cellStyle name="Note 2 5 2 8" xfId="14205" xr:uid="{00000000-0005-0000-0000-00006B4D0000}"/>
    <cellStyle name="Note 2 5 3" xfId="2639" xr:uid="{00000000-0005-0000-0000-00006C4D0000}"/>
    <cellStyle name="Note 2 5 3 2" xfId="4989" xr:uid="{00000000-0005-0000-0000-00006D4D0000}"/>
    <cellStyle name="Note 2 5 3 2 2" xfId="16365" xr:uid="{00000000-0005-0000-0000-00006E4D0000}"/>
    <cellStyle name="Note 2 5 3 3" xfId="9031" xr:uid="{00000000-0005-0000-0000-00006F4D0000}"/>
    <cellStyle name="Note 2 5 3 3 2" xfId="20406" xr:uid="{00000000-0005-0000-0000-0000704D0000}"/>
    <cellStyle name="Note 2 5 3 4" xfId="11412" xr:uid="{00000000-0005-0000-0000-0000714D0000}"/>
    <cellStyle name="Note 2 5 3 4 2" xfId="22782" xr:uid="{00000000-0005-0000-0000-0000724D0000}"/>
    <cellStyle name="Note 2 5 3 5" xfId="12000" xr:uid="{00000000-0005-0000-0000-0000734D0000}"/>
    <cellStyle name="Note 2 5 3 5 2" xfId="23204" xr:uid="{00000000-0005-0000-0000-0000744D0000}"/>
    <cellStyle name="Note 2 5 3 6" xfId="14208" xr:uid="{00000000-0005-0000-0000-0000754D0000}"/>
    <cellStyle name="Note 2 5 4" xfId="2640" xr:uid="{00000000-0005-0000-0000-0000764D0000}"/>
    <cellStyle name="Note 2 5 4 2" xfId="4990" xr:uid="{00000000-0005-0000-0000-0000774D0000}"/>
    <cellStyle name="Note 2 5 4 2 2" xfId="16366" xr:uid="{00000000-0005-0000-0000-0000784D0000}"/>
    <cellStyle name="Note 2 5 4 3" xfId="9032" xr:uid="{00000000-0005-0000-0000-0000794D0000}"/>
    <cellStyle name="Note 2 5 4 3 2" xfId="20407" xr:uid="{00000000-0005-0000-0000-00007A4D0000}"/>
    <cellStyle name="Note 2 5 4 4" xfId="11413" xr:uid="{00000000-0005-0000-0000-00007B4D0000}"/>
    <cellStyle name="Note 2 5 4 4 2" xfId="22783" xr:uid="{00000000-0005-0000-0000-00007C4D0000}"/>
    <cellStyle name="Note 2 5 4 5" xfId="12001" xr:uid="{00000000-0005-0000-0000-00007D4D0000}"/>
    <cellStyle name="Note 2 5 4 5 2" xfId="23205" xr:uid="{00000000-0005-0000-0000-00007E4D0000}"/>
    <cellStyle name="Note 2 5 4 6" xfId="14209" xr:uid="{00000000-0005-0000-0000-00007F4D0000}"/>
    <cellStyle name="Note 2 5 5" xfId="4991" xr:uid="{00000000-0005-0000-0000-0000804D0000}"/>
    <cellStyle name="Note 2 5 5 2" xfId="16367" xr:uid="{00000000-0005-0000-0000-0000814D0000}"/>
    <cellStyle name="Note 2 5 6" xfId="9033" xr:uid="{00000000-0005-0000-0000-0000824D0000}"/>
    <cellStyle name="Note 2 5 6 2" xfId="20408" xr:uid="{00000000-0005-0000-0000-0000834D0000}"/>
    <cellStyle name="Note 2 5 7" xfId="11408" xr:uid="{00000000-0005-0000-0000-0000844D0000}"/>
    <cellStyle name="Note 2 5 7 2" xfId="22778" xr:uid="{00000000-0005-0000-0000-0000854D0000}"/>
    <cellStyle name="Note 2 5 8" xfId="11996" xr:uid="{00000000-0005-0000-0000-0000864D0000}"/>
    <cellStyle name="Note 2 5 8 2" xfId="23200" xr:uid="{00000000-0005-0000-0000-0000874D0000}"/>
    <cellStyle name="Note 2 5 9" xfId="14204" xr:uid="{00000000-0005-0000-0000-0000884D0000}"/>
    <cellStyle name="Note 2 6" xfId="2641" xr:uid="{00000000-0005-0000-0000-0000894D0000}"/>
    <cellStyle name="Note 2 6 2" xfId="2642" xr:uid="{00000000-0005-0000-0000-00008A4D0000}"/>
    <cellStyle name="Note 2 6 2 2" xfId="2643" xr:uid="{00000000-0005-0000-0000-00008B4D0000}"/>
    <cellStyle name="Note 2 6 2 2 2" xfId="4992" xr:uid="{00000000-0005-0000-0000-00008C4D0000}"/>
    <cellStyle name="Note 2 6 2 2 2 2" xfId="16368" xr:uid="{00000000-0005-0000-0000-00008D4D0000}"/>
    <cellStyle name="Note 2 6 2 2 3" xfId="9034" xr:uid="{00000000-0005-0000-0000-00008E4D0000}"/>
    <cellStyle name="Note 2 6 2 2 3 2" xfId="20409" xr:uid="{00000000-0005-0000-0000-00008F4D0000}"/>
    <cellStyle name="Note 2 6 2 2 4" xfId="11416" xr:uid="{00000000-0005-0000-0000-0000904D0000}"/>
    <cellStyle name="Note 2 6 2 2 4 2" xfId="22786" xr:uid="{00000000-0005-0000-0000-0000914D0000}"/>
    <cellStyle name="Note 2 6 2 2 5" xfId="12004" xr:uid="{00000000-0005-0000-0000-0000924D0000}"/>
    <cellStyle name="Note 2 6 2 2 5 2" xfId="23208" xr:uid="{00000000-0005-0000-0000-0000934D0000}"/>
    <cellStyle name="Note 2 6 2 2 6" xfId="14212" xr:uid="{00000000-0005-0000-0000-0000944D0000}"/>
    <cellStyle name="Note 2 6 2 3" xfId="2644" xr:uid="{00000000-0005-0000-0000-0000954D0000}"/>
    <cellStyle name="Note 2 6 2 3 2" xfId="4993" xr:uid="{00000000-0005-0000-0000-0000964D0000}"/>
    <cellStyle name="Note 2 6 2 3 2 2" xfId="16369" xr:uid="{00000000-0005-0000-0000-0000974D0000}"/>
    <cellStyle name="Note 2 6 2 3 3" xfId="9035" xr:uid="{00000000-0005-0000-0000-0000984D0000}"/>
    <cellStyle name="Note 2 6 2 3 3 2" xfId="20410" xr:uid="{00000000-0005-0000-0000-0000994D0000}"/>
    <cellStyle name="Note 2 6 2 3 4" xfId="11417" xr:uid="{00000000-0005-0000-0000-00009A4D0000}"/>
    <cellStyle name="Note 2 6 2 3 4 2" xfId="22787" xr:uid="{00000000-0005-0000-0000-00009B4D0000}"/>
    <cellStyle name="Note 2 6 2 3 5" xfId="12005" xr:uid="{00000000-0005-0000-0000-00009C4D0000}"/>
    <cellStyle name="Note 2 6 2 3 5 2" xfId="23209" xr:uid="{00000000-0005-0000-0000-00009D4D0000}"/>
    <cellStyle name="Note 2 6 2 3 6" xfId="14213" xr:uid="{00000000-0005-0000-0000-00009E4D0000}"/>
    <cellStyle name="Note 2 6 2 4" xfId="4994" xr:uid="{00000000-0005-0000-0000-00009F4D0000}"/>
    <cellStyle name="Note 2 6 2 4 2" xfId="16370" xr:uid="{00000000-0005-0000-0000-0000A04D0000}"/>
    <cellStyle name="Note 2 6 2 5" xfId="9036" xr:uid="{00000000-0005-0000-0000-0000A14D0000}"/>
    <cellStyle name="Note 2 6 2 5 2" xfId="20411" xr:uid="{00000000-0005-0000-0000-0000A24D0000}"/>
    <cellStyle name="Note 2 6 2 6" xfId="11415" xr:uid="{00000000-0005-0000-0000-0000A34D0000}"/>
    <cellStyle name="Note 2 6 2 6 2" xfId="22785" xr:uid="{00000000-0005-0000-0000-0000A44D0000}"/>
    <cellStyle name="Note 2 6 2 7" xfId="12003" xr:uid="{00000000-0005-0000-0000-0000A54D0000}"/>
    <cellStyle name="Note 2 6 2 7 2" xfId="23207" xr:uid="{00000000-0005-0000-0000-0000A64D0000}"/>
    <cellStyle name="Note 2 6 2 8" xfId="14211" xr:uid="{00000000-0005-0000-0000-0000A74D0000}"/>
    <cellStyle name="Note 2 6 3" xfId="2645" xr:uid="{00000000-0005-0000-0000-0000A84D0000}"/>
    <cellStyle name="Note 2 6 3 2" xfId="4995" xr:uid="{00000000-0005-0000-0000-0000A94D0000}"/>
    <cellStyle name="Note 2 6 3 2 2" xfId="16371" xr:uid="{00000000-0005-0000-0000-0000AA4D0000}"/>
    <cellStyle name="Note 2 6 3 3" xfId="9037" xr:uid="{00000000-0005-0000-0000-0000AB4D0000}"/>
    <cellStyle name="Note 2 6 3 3 2" xfId="20412" xr:uid="{00000000-0005-0000-0000-0000AC4D0000}"/>
    <cellStyle name="Note 2 6 3 4" xfId="11418" xr:uid="{00000000-0005-0000-0000-0000AD4D0000}"/>
    <cellStyle name="Note 2 6 3 4 2" xfId="22788" xr:uid="{00000000-0005-0000-0000-0000AE4D0000}"/>
    <cellStyle name="Note 2 6 3 5" xfId="12006" xr:uid="{00000000-0005-0000-0000-0000AF4D0000}"/>
    <cellStyle name="Note 2 6 3 5 2" xfId="23210" xr:uid="{00000000-0005-0000-0000-0000B04D0000}"/>
    <cellStyle name="Note 2 6 3 6" xfId="14214" xr:uid="{00000000-0005-0000-0000-0000B14D0000}"/>
    <cellStyle name="Note 2 6 4" xfId="2646" xr:uid="{00000000-0005-0000-0000-0000B24D0000}"/>
    <cellStyle name="Note 2 6 4 2" xfId="4996" xr:uid="{00000000-0005-0000-0000-0000B34D0000}"/>
    <cellStyle name="Note 2 6 4 2 2" xfId="16372" xr:uid="{00000000-0005-0000-0000-0000B44D0000}"/>
    <cellStyle name="Note 2 6 4 3" xfId="9038" xr:uid="{00000000-0005-0000-0000-0000B54D0000}"/>
    <cellStyle name="Note 2 6 4 3 2" xfId="20413" xr:uid="{00000000-0005-0000-0000-0000B64D0000}"/>
    <cellStyle name="Note 2 6 4 4" xfId="11419" xr:uid="{00000000-0005-0000-0000-0000B74D0000}"/>
    <cellStyle name="Note 2 6 4 4 2" xfId="22789" xr:uid="{00000000-0005-0000-0000-0000B84D0000}"/>
    <cellStyle name="Note 2 6 4 5" xfId="12007" xr:uid="{00000000-0005-0000-0000-0000B94D0000}"/>
    <cellStyle name="Note 2 6 4 5 2" xfId="23211" xr:uid="{00000000-0005-0000-0000-0000BA4D0000}"/>
    <cellStyle name="Note 2 6 4 6" xfId="14215" xr:uid="{00000000-0005-0000-0000-0000BB4D0000}"/>
    <cellStyle name="Note 2 6 5" xfId="4997" xr:uid="{00000000-0005-0000-0000-0000BC4D0000}"/>
    <cellStyle name="Note 2 6 5 2" xfId="16373" xr:uid="{00000000-0005-0000-0000-0000BD4D0000}"/>
    <cellStyle name="Note 2 6 6" xfId="9039" xr:uid="{00000000-0005-0000-0000-0000BE4D0000}"/>
    <cellStyle name="Note 2 6 6 2" xfId="20414" xr:uid="{00000000-0005-0000-0000-0000BF4D0000}"/>
    <cellStyle name="Note 2 6 7" xfId="11414" xr:uid="{00000000-0005-0000-0000-0000C04D0000}"/>
    <cellStyle name="Note 2 6 7 2" xfId="22784" xr:uid="{00000000-0005-0000-0000-0000C14D0000}"/>
    <cellStyle name="Note 2 6 8" xfId="12002" xr:uid="{00000000-0005-0000-0000-0000C24D0000}"/>
    <cellStyle name="Note 2 6 8 2" xfId="23206" xr:uid="{00000000-0005-0000-0000-0000C34D0000}"/>
    <cellStyle name="Note 2 6 9" xfId="14210" xr:uid="{00000000-0005-0000-0000-0000C44D0000}"/>
    <cellStyle name="Note 2 7" xfId="2647" xr:uid="{00000000-0005-0000-0000-0000C54D0000}"/>
    <cellStyle name="Note 2 7 2" xfId="2648" xr:uid="{00000000-0005-0000-0000-0000C64D0000}"/>
    <cellStyle name="Note 2 7 2 2" xfId="2649" xr:uid="{00000000-0005-0000-0000-0000C74D0000}"/>
    <cellStyle name="Note 2 7 2 2 2" xfId="4998" xr:uid="{00000000-0005-0000-0000-0000C84D0000}"/>
    <cellStyle name="Note 2 7 2 2 2 2" xfId="16374" xr:uid="{00000000-0005-0000-0000-0000C94D0000}"/>
    <cellStyle name="Note 2 7 2 2 3" xfId="9040" xr:uid="{00000000-0005-0000-0000-0000CA4D0000}"/>
    <cellStyle name="Note 2 7 2 2 3 2" xfId="20415" xr:uid="{00000000-0005-0000-0000-0000CB4D0000}"/>
    <cellStyle name="Note 2 7 2 2 4" xfId="11422" xr:uid="{00000000-0005-0000-0000-0000CC4D0000}"/>
    <cellStyle name="Note 2 7 2 2 4 2" xfId="22792" xr:uid="{00000000-0005-0000-0000-0000CD4D0000}"/>
    <cellStyle name="Note 2 7 2 2 5" xfId="12010" xr:uid="{00000000-0005-0000-0000-0000CE4D0000}"/>
    <cellStyle name="Note 2 7 2 2 5 2" xfId="23214" xr:uid="{00000000-0005-0000-0000-0000CF4D0000}"/>
    <cellStyle name="Note 2 7 2 2 6" xfId="14218" xr:uid="{00000000-0005-0000-0000-0000D04D0000}"/>
    <cellStyle name="Note 2 7 2 3" xfId="2650" xr:uid="{00000000-0005-0000-0000-0000D14D0000}"/>
    <cellStyle name="Note 2 7 2 3 2" xfId="4999" xr:uid="{00000000-0005-0000-0000-0000D24D0000}"/>
    <cellStyle name="Note 2 7 2 3 2 2" xfId="16375" xr:uid="{00000000-0005-0000-0000-0000D34D0000}"/>
    <cellStyle name="Note 2 7 2 3 3" xfId="9041" xr:uid="{00000000-0005-0000-0000-0000D44D0000}"/>
    <cellStyle name="Note 2 7 2 3 3 2" xfId="20416" xr:uid="{00000000-0005-0000-0000-0000D54D0000}"/>
    <cellStyle name="Note 2 7 2 3 4" xfId="11423" xr:uid="{00000000-0005-0000-0000-0000D64D0000}"/>
    <cellStyle name="Note 2 7 2 3 4 2" xfId="22793" xr:uid="{00000000-0005-0000-0000-0000D74D0000}"/>
    <cellStyle name="Note 2 7 2 3 5" xfId="12011" xr:uid="{00000000-0005-0000-0000-0000D84D0000}"/>
    <cellStyle name="Note 2 7 2 3 5 2" xfId="23215" xr:uid="{00000000-0005-0000-0000-0000D94D0000}"/>
    <cellStyle name="Note 2 7 2 3 6" xfId="14219" xr:uid="{00000000-0005-0000-0000-0000DA4D0000}"/>
    <cellStyle name="Note 2 7 2 4" xfId="5000" xr:uid="{00000000-0005-0000-0000-0000DB4D0000}"/>
    <cellStyle name="Note 2 7 2 4 2" xfId="16376" xr:uid="{00000000-0005-0000-0000-0000DC4D0000}"/>
    <cellStyle name="Note 2 7 2 5" xfId="9042" xr:uid="{00000000-0005-0000-0000-0000DD4D0000}"/>
    <cellStyle name="Note 2 7 2 5 2" xfId="20417" xr:uid="{00000000-0005-0000-0000-0000DE4D0000}"/>
    <cellStyle name="Note 2 7 2 6" xfId="11421" xr:uid="{00000000-0005-0000-0000-0000DF4D0000}"/>
    <cellStyle name="Note 2 7 2 6 2" xfId="22791" xr:uid="{00000000-0005-0000-0000-0000E04D0000}"/>
    <cellStyle name="Note 2 7 2 7" xfId="12009" xr:uid="{00000000-0005-0000-0000-0000E14D0000}"/>
    <cellStyle name="Note 2 7 2 7 2" xfId="23213" xr:uid="{00000000-0005-0000-0000-0000E24D0000}"/>
    <cellStyle name="Note 2 7 2 8" xfId="14217" xr:uid="{00000000-0005-0000-0000-0000E34D0000}"/>
    <cellStyle name="Note 2 7 3" xfId="2651" xr:uid="{00000000-0005-0000-0000-0000E44D0000}"/>
    <cellStyle name="Note 2 7 3 2" xfId="5001" xr:uid="{00000000-0005-0000-0000-0000E54D0000}"/>
    <cellStyle name="Note 2 7 3 2 2" xfId="16377" xr:uid="{00000000-0005-0000-0000-0000E64D0000}"/>
    <cellStyle name="Note 2 7 3 3" xfId="9043" xr:uid="{00000000-0005-0000-0000-0000E74D0000}"/>
    <cellStyle name="Note 2 7 3 3 2" xfId="20418" xr:uid="{00000000-0005-0000-0000-0000E84D0000}"/>
    <cellStyle name="Note 2 7 3 4" xfId="11424" xr:uid="{00000000-0005-0000-0000-0000E94D0000}"/>
    <cellStyle name="Note 2 7 3 4 2" xfId="22794" xr:uid="{00000000-0005-0000-0000-0000EA4D0000}"/>
    <cellStyle name="Note 2 7 3 5" xfId="12012" xr:uid="{00000000-0005-0000-0000-0000EB4D0000}"/>
    <cellStyle name="Note 2 7 3 5 2" xfId="23216" xr:uid="{00000000-0005-0000-0000-0000EC4D0000}"/>
    <cellStyle name="Note 2 7 3 6" xfId="14220" xr:uid="{00000000-0005-0000-0000-0000ED4D0000}"/>
    <cellStyle name="Note 2 7 4" xfId="2652" xr:uid="{00000000-0005-0000-0000-0000EE4D0000}"/>
    <cellStyle name="Note 2 7 4 2" xfId="5002" xr:uid="{00000000-0005-0000-0000-0000EF4D0000}"/>
    <cellStyle name="Note 2 7 4 2 2" xfId="16378" xr:uid="{00000000-0005-0000-0000-0000F04D0000}"/>
    <cellStyle name="Note 2 7 4 3" xfId="9044" xr:uid="{00000000-0005-0000-0000-0000F14D0000}"/>
    <cellStyle name="Note 2 7 4 3 2" xfId="20419" xr:uid="{00000000-0005-0000-0000-0000F24D0000}"/>
    <cellStyle name="Note 2 7 4 4" xfId="11425" xr:uid="{00000000-0005-0000-0000-0000F34D0000}"/>
    <cellStyle name="Note 2 7 4 4 2" xfId="22795" xr:uid="{00000000-0005-0000-0000-0000F44D0000}"/>
    <cellStyle name="Note 2 7 4 5" xfId="12013" xr:uid="{00000000-0005-0000-0000-0000F54D0000}"/>
    <cellStyle name="Note 2 7 4 5 2" xfId="23217" xr:uid="{00000000-0005-0000-0000-0000F64D0000}"/>
    <cellStyle name="Note 2 7 4 6" xfId="14221" xr:uid="{00000000-0005-0000-0000-0000F74D0000}"/>
    <cellStyle name="Note 2 7 5" xfId="5003" xr:uid="{00000000-0005-0000-0000-0000F84D0000}"/>
    <cellStyle name="Note 2 7 5 2" xfId="16379" xr:uid="{00000000-0005-0000-0000-0000F94D0000}"/>
    <cellStyle name="Note 2 7 6" xfId="9045" xr:uid="{00000000-0005-0000-0000-0000FA4D0000}"/>
    <cellStyle name="Note 2 7 6 2" xfId="20420" xr:uid="{00000000-0005-0000-0000-0000FB4D0000}"/>
    <cellStyle name="Note 2 7 7" xfId="11420" xr:uid="{00000000-0005-0000-0000-0000FC4D0000}"/>
    <cellStyle name="Note 2 7 7 2" xfId="22790" xr:uid="{00000000-0005-0000-0000-0000FD4D0000}"/>
    <cellStyle name="Note 2 7 8" xfId="12008" xr:uid="{00000000-0005-0000-0000-0000FE4D0000}"/>
    <cellStyle name="Note 2 7 8 2" xfId="23212" xr:uid="{00000000-0005-0000-0000-0000FF4D0000}"/>
    <cellStyle name="Note 2 7 9" xfId="14216" xr:uid="{00000000-0005-0000-0000-0000004E0000}"/>
    <cellStyle name="Note 2 8" xfId="2653" xr:uid="{00000000-0005-0000-0000-0000014E0000}"/>
    <cellStyle name="Note 2 8 2" xfId="2654" xr:uid="{00000000-0005-0000-0000-0000024E0000}"/>
    <cellStyle name="Note 2 8 2 2" xfId="2655" xr:uid="{00000000-0005-0000-0000-0000034E0000}"/>
    <cellStyle name="Note 2 8 2 2 2" xfId="5004" xr:uid="{00000000-0005-0000-0000-0000044E0000}"/>
    <cellStyle name="Note 2 8 2 2 2 2" xfId="16380" xr:uid="{00000000-0005-0000-0000-0000054E0000}"/>
    <cellStyle name="Note 2 8 2 2 3" xfId="9046" xr:uid="{00000000-0005-0000-0000-0000064E0000}"/>
    <cellStyle name="Note 2 8 2 2 3 2" xfId="20421" xr:uid="{00000000-0005-0000-0000-0000074E0000}"/>
    <cellStyle name="Note 2 8 2 2 4" xfId="11428" xr:uid="{00000000-0005-0000-0000-0000084E0000}"/>
    <cellStyle name="Note 2 8 2 2 4 2" xfId="22798" xr:uid="{00000000-0005-0000-0000-0000094E0000}"/>
    <cellStyle name="Note 2 8 2 2 5" xfId="12016" xr:uid="{00000000-0005-0000-0000-00000A4E0000}"/>
    <cellStyle name="Note 2 8 2 2 5 2" xfId="23220" xr:uid="{00000000-0005-0000-0000-00000B4E0000}"/>
    <cellStyle name="Note 2 8 2 2 6" xfId="14224" xr:uid="{00000000-0005-0000-0000-00000C4E0000}"/>
    <cellStyle name="Note 2 8 2 3" xfId="2656" xr:uid="{00000000-0005-0000-0000-00000D4E0000}"/>
    <cellStyle name="Note 2 8 2 3 2" xfId="5005" xr:uid="{00000000-0005-0000-0000-00000E4E0000}"/>
    <cellStyle name="Note 2 8 2 3 2 2" xfId="16381" xr:uid="{00000000-0005-0000-0000-00000F4E0000}"/>
    <cellStyle name="Note 2 8 2 3 3" xfId="9047" xr:uid="{00000000-0005-0000-0000-0000104E0000}"/>
    <cellStyle name="Note 2 8 2 3 3 2" xfId="20422" xr:uid="{00000000-0005-0000-0000-0000114E0000}"/>
    <cellStyle name="Note 2 8 2 3 4" xfId="11429" xr:uid="{00000000-0005-0000-0000-0000124E0000}"/>
    <cellStyle name="Note 2 8 2 3 4 2" xfId="22799" xr:uid="{00000000-0005-0000-0000-0000134E0000}"/>
    <cellStyle name="Note 2 8 2 3 5" xfId="12017" xr:uid="{00000000-0005-0000-0000-0000144E0000}"/>
    <cellStyle name="Note 2 8 2 3 5 2" xfId="23221" xr:uid="{00000000-0005-0000-0000-0000154E0000}"/>
    <cellStyle name="Note 2 8 2 3 6" xfId="14225" xr:uid="{00000000-0005-0000-0000-0000164E0000}"/>
    <cellStyle name="Note 2 8 2 4" xfId="5006" xr:uid="{00000000-0005-0000-0000-0000174E0000}"/>
    <cellStyle name="Note 2 8 2 4 2" xfId="16382" xr:uid="{00000000-0005-0000-0000-0000184E0000}"/>
    <cellStyle name="Note 2 8 2 5" xfId="9048" xr:uid="{00000000-0005-0000-0000-0000194E0000}"/>
    <cellStyle name="Note 2 8 2 5 2" xfId="20423" xr:uid="{00000000-0005-0000-0000-00001A4E0000}"/>
    <cellStyle name="Note 2 8 2 6" xfId="11427" xr:uid="{00000000-0005-0000-0000-00001B4E0000}"/>
    <cellStyle name="Note 2 8 2 6 2" xfId="22797" xr:uid="{00000000-0005-0000-0000-00001C4E0000}"/>
    <cellStyle name="Note 2 8 2 7" xfId="12015" xr:uid="{00000000-0005-0000-0000-00001D4E0000}"/>
    <cellStyle name="Note 2 8 2 7 2" xfId="23219" xr:uid="{00000000-0005-0000-0000-00001E4E0000}"/>
    <cellStyle name="Note 2 8 2 8" xfId="14223" xr:uid="{00000000-0005-0000-0000-00001F4E0000}"/>
    <cellStyle name="Note 2 8 3" xfId="2657" xr:uid="{00000000-0005-0000-0000-0000204E0000}"/>
    <cellStyle name="Note 2 8 3 2" xfId="5007" xr:uid="{00000000-0005-0000-0000-0000214E0000}"/>
    <cellStyle name="Note 2 8 3 2 2" xfId="16383" xr:uid="{00000000-0005-0000-0000-0000224E0000}"/>
    <cellStyle name="Note 2 8 3 3" xfId="9049" xr:uid="{00000000-0005-0000-0000-0000234E0000}"/>
    <cellStyle name="Note 2 8 3 3 2" xfId="20424" xr:uid="{00000000-0005-0000-0000-0000244E0000}"/>
    <cellStyle name="Note 2 8 3 4" xfId="11430" xr:uid="{00000000-0005-0000-0000-0000254E0000}"/>
    <cellStyle name="Note 2 8 3 4 2" xfId="22800" xr:uid="{00000000-0005-0000-0000-0000264E0000}"/>
    <cellStyle name="Note 2 8 3 5" xfId="12018" xr:uid="{00000000-0005-0000-0000-0000274E0000}"/>
    <cellStyle name="Note 2 8 3 5 2" xfId="23222" xr:uid="{00000000-0005-0000-0000-0000284E0000}"/>
    <cellStyle name="Note 2 8 3 6" xfId="14226" xr:uid="{00000000-0005-0000-0000-0000294E0000}"/>
    <cellStyle name="Note 2 8 4" xfId="2658" xr:uid="{00000000-0005-0000-0000-00002A4E0000}"/>
    <cellStyle name="Note 2 8 4 2" xfId="5008" xr:uid="{00000000-0005-0000-0000-00002B4E0000}"/>
    <cellStyle name="Note 2 8 4 2 2" xfId="16384" xr:uid="{00000000-0005-0000-0000-00002C4E0000}"/>
    <cellStyle name="Note 2 8 4 3" xfId="9050" xr:uid="{00000000-0005-0000-0000-00002D4E0000}"/>
    <cellStyle name="Note 2 8 4 3 2" xfId="20425" xr:uid="{00000000-0005-0000-0000-00002E4E0000}"/>
    <cellStyle name="Note 2 8 4 4" xfId="11431" xr:uid="{00000000-0005-0000-0000-00002F4E0000}"/>
    <cellStyle name="Note 2 8 4 4 2" xfId="22801" xr:uid="{00000000-0005-0000-0000-0000304E0000}"/>
    <cellStyle name="Note 2 8 4 5" xfId="12019" xr:uid="{00000000-0005-0000-0000-0000314E0000}"/>
    <cellStyle name="Note 2 8 4 5 2" xfId="23223" xr:uid="{00000000-0005-0000-0000-0000324E0000}"/>
    <cellStyle name="Note 2 8 4 6" xfId="14227" xr:uid="{00000000-0005-0000-0000-0000334E0000}"/>
    <cellStyle name="Note 2 8 5" xfId="5009" xr:uid="{00000000-0005-0000-0000-0000344E0000}"/>
    <cellStyle name="Note 2 8 5 2" xfId="16385" xr:uid="{00000000-0005-0000-0000-0000354E0000}"/>
    <cellStyle name="Note 2 8 6" xfId="9051" xr:uid="{00000000-0005-0000-0000-0000364E0000}"/>
    <cellStyle name="Note 2 8 6 2" xfId="20426" xr:uid="{00000000-0005-0000-0000-0000374E0000}"/>
    <cellStyle name="Note 2 8 7" xfId="11426" xr:uid="{00000000-0005-0000-0000-0000384E0000}"/>
    <cellStyle name="Note 2 8 7 2" xfId="22796" xr:uid="{00000000-0005-0000-0000-0000394E0000}"/>
    <cellStyle name="Note 2 8 8" xfId="12014" xr:uid="{00000000-0005-0000-0000-00003A4E0000}"/>
    <cellStyle name="Note 2 8 8 2" xfId="23218" xr:uid="{00000000-0005-0000-0000-00003B4E0000}"/>
    <cellStyle name="Note 2 8 9" xfId="14222" xr:uid="{00000000-0005-0000-0000-00003C4E0000}"/>
    <cellStyle name="Note 2 9" xfId="2659" xr:uid="{00000000-0005-0000-0000-00003D4E0000}"/>
    <cellStyle name="Note 2 9 2" xfId="2660" xr:uid="{00000000-0005-0000-0000-00003E4E0000}"/>
    <cellStyle name="Note 2 9 2 2" xfId="5010" xr:uid="{00000000-0005-0000-0000-00003F4E0000}"/>
    <cellStyle name="Note 2 9 2 2 2" xfId="16386" xr:uid="{00000000-0005-0000-0000-0000404E0000}"/>
    <cellStyle name="Note 2 9 2 3" xfId="9052" xr:uid="{00000000-0005-0000-0000-0000414E0000}"/>
    <cellStyle name="Note 2 9 2 3 2" xfId="20427" xr:uid="{00000000-0005-0000-0000-0000424E0000}"/>
    <cellStyle name="Note 2 9 2 4" xfId="11433" xr:uid="{00000000-0005-0000-0000-0000434E0000}"/>
    <cellStyle name="Note 2 9 2 4 2" xfId="22803" xr:uid="{00000000-0005-0000-0000-0000444E0000}"/>
    <cellStyle name="Note 2 9 2 5" xfId="12021" xr:uid="{00000000-0005-0000-0000-0000454E0000}"/>
    <cellStyle name="Note 2 9 2 5 2" xfId="23225" xr:uid="{00000000-0005-0000-0000-0000464E0000}"/>
    <cellStyle name="Note 2 9 2 6" xfId="14229" xr:uid="{00000000-0005-0000-0000-0000474E0000}"/>
    <cellStyle name="Note 2 9 3" xfId="2661" xr:uid="{00000000-0005-0000-0000-0000484E0000}"/>
    <cellStyle name="Note 2 9 3 2" xfId="5011" xr:uid="{00000000-0005-0000-0000-0000494E0000}"/>
    <cellStyle name="Note 2 9 3 2 2" xfId="16387" xr:uid="{00000000-0005-0000-0000-00004A4E0000}"/>
    <cellStyle name="Note 2 9 3 3" xfId="9053" xr:uid="{00000000-0005-0000-0000-00004B4E0000}"/>
    <cellStyle name="Note 2 9 3 3 2" xfId="20428" xr:uid="{00000000-0005-0000-0000-00004C4E0000}"/>
    <cellStyle name="Note 2 9 3 4" xfId="11434" xr:uid="{00000000-0005-0000-0000-00004D4E0000}"/>
    <cellStyle name="Note 2 9 3 4 2" xfId="22804" xr:uid="{00000000-0005-0000-0000-00004E4E0000}"/>
    <cellStyle name="Note 2 9 3 5" xfId="12022" xr:uid="{00000000-0005-0000-0000-00004F4E0000}"/>
    <cellStyle name="Note 2 9 3 5 2" xfId="23226" xr:uid="{00000000-0005-0000-0000-0000504E0000}"/>
    <cellStyle name="Note 2 9 3 6" xfId="14230" xr:uid="{00000000-0005-0000-0000-0000514E0000}"/>
    <cellStyle name="Note 2 9 4" xfId="5012" xr:uid="{00000000-0005-0000-0000-0000524E0000}"/>
    <cellStyle name="Note 2 9 4 2" xfId="16388" xr:uid="{00000000-0005-0000-0000-0000534E0000}"/>
    <cellStyle name="Note 2 9 5" xfId="9054" xr:uid="{00000000-0005-0000-0000-0000544E0000}"/>
    <cellStyle name="Note 2 9 5 2" xfId="20429" xr:uid="{00000000-0005-0000-0000-0000554E0000}"/>
    <cellStyle name="Note 2 9 6" xfId="11432" xr:uid="{00000000-0005-0000-0000-0000564E0000}"/>
    <cellStyle name="Note 2 9 6 2" xfId="22802" xr:uid="{00000000-0005-0000-0000-0000574E0000}"/>
    <cellStyle name="Note 2 9 7" xfId="12020" xr:uid="{00000000-0005-0000-0000-0000584E0000}"/>
    <cellStyle name="Note 2 9 7 2" xfId="23224" xr:uid="{00000000-0005-0000-0000-0000594E0000}"/>
    <cellStyle name="Note 2 9 8" xfId="14228" xr:uid="{00000000-0005-0000-0000-00005A4E0000}"/>
    <cellStyle name="Note 3" xfId="2662" xr:uid="{00000000-0005-0000-0000-00005B4E0000}"/>
    <cellStyle name="Note 3 2" xfId="2663" xr:uid="{00000000-0005-0000-0000-00005C4E0000}"/>
    <cellStyle name="Note 3 2 2" xfId="2664" xr:uid="{00000000-0005-0000-0000-00005D4E0000}"/>
    <cellStyle name="Note 3 2 2 2" xfId="5013" xr:uid="{00000000-0005-0000-0000-00005E4E0000}"/>
    <cellStyle name="Note 3 2 2 2 2" xfId="16389" xr:uid="{00000000-0005-0000-0000-00005F4E0000}"/>
    <cellStyle name="Note 3 2 2 3" xfId="9055" xr:uid="{00000000-0005-0000-0000-0000604E0000}"/>
    <cellStyle name="Note 3 2 2 3 2" xfId="20430" xr:uid="{00000000-0005-0000-0000-0000614E0000}"/>
    <cellStyle name="Note 3 2 2 4" xfId="11437" xr:uid="{00000000-0005-0000-0000-0000624E0000}"/>
    <cellStyle name="Note 3 2 2 4 2" xfId="22807" xr:uid="{00000000-0005-0000-0000-0000634E0000}"/>
    <cellStyle name="Note 3 2 2 5" xfId="12025" xr:uid="{00000000-0005-0000-0000-0000644E0000}"/>
    <cellStyle name="Note 3 2 2 5 2" xfId="23229" xr:uid="{00000000-0005-0000-0000-0000654E0000}"/>
    <cellStyle name="Note 3 2 2 6" xfId="14233" xr:uid="{00000000-0005-0000-0000-0000664E0000}"/>
    <cellStyle name="Note 3 2 3" xfId="2665" xr:uid="{00000000-0005-0000-0000-0000674E0000}"/>
    <cellStyle name="Note 3 2 3 2" xfId="5014" xr:uid="{00000000-0005-0000-0000-0000684E0000}"/>
    <cellStyle name="Note 3 2 3 2 2" xfId="16390" xr:uid="{00000000-0005-0000-0000-0000694E0000}"/>
    <cellStyle name="Note 3 2 3 3" xfId="9056" xr:uid="{00000000-0005-0000-0000-00006A4E0000}"/>
    <cellStyle name="Note 3 2 3 3 2" xfId="20431" xr:uid="{00000000-0005-0000-0000-00006B4E0000}"/>
    <cellStyle name="Note 3 2 3 4" xfId="11438" xr:uid="{00000000-0005-0000-0000-00006C4E0000}"/>
    <cellStyle name="Note 3 2 3 4 2" xfId="22808" xr:uid="{00000000-0005-0000-0000-00006D4E0000}"/>
    <cellStyle name="Note 3 2 3 5" xfId="12026" xr:uid="{00000000-0005-0000-0000-00006E4E0000}"/>
    <cellStyle name="Note 3 2 3 5 2" xfId="23230" xr:uid="{00000000-0005-0000-0000-00006F4E0000}"/>
    <cellStyle name="Note 3 2 3 6" xfId="14234" xr:uid="{00000000-0005-0000-0000-0000704E0000}"/>
    <cellStyle name="Note 3 2 4" xfId="5015" xr:uid="{00000000-0005-0000-0000-0000714E0000}"/>
    <cellStyle name="Note 3 2 4 2" xfId="16391" xr:uid="{00000000-0005-0000-0000-0000724E0000}"/>
    <cellStyle name="Note 3 2 5" xfId="9057" xr:uid="{00000000-0005-0000-0000-0000734E0000}"/>
    <cellStyle name="Note 3 2 5 2" xfId="20432" xr:uid="{00000000-0005-0000-0000-0000744E0000}"/>
    <cellStyle name="Note 3 2 6" xfId="11436" xr:uid="{00000000-0005-0000-0000-0000754E0000}"/>
    <cellStyle name="Note 3 2 6 2" xfId="22806" xr:uid="{00000000-0005-0000-0000-0000764E0000}"/>
    <cellStyle name="Note 3 2 7" xfId="12024" xr:uid="{00000000-0005-0000-0000-0000774E0000}"/>
    <cellStyle name="Note 3 2 7 2" xfId="23228" xr:uid="{00000000-0005-0000-0000-0000784E0000}"/>
    <cellStyle name="Note 3 2 8" xfId="14232" xr:uid="{00000000-0005-0000-0000-0000794E0000}"/>
    <cellStyle name="Note 3 3" xfId="2666" xr:uid="{00000000-0005-0000-0000-00007A4E0000}"/>
    <cellStyle name="Note 3 3 2" xfId="5016" xr:uid="{00000000-0005-0000-0000-00007B4E0000}"/>
    <cellStyle name="Note 3 3 2 2" xfId="16392" xr:uid="{00000000-0005-0000-0000-00007C4E0000}"/>
    <cellStyle name="Note 3 3 3" xfId="9058" xr:uid="{00000000-0005-0000-0000-00007D4E0000}"/>
    <cellStyle name="Note 3 3 3 2" xfId="20433" xr:uid="{00000000-0005-0000-0000-00007E4E0000}"/>
    <cellStyle name="Note 3 3 4" xfId="11439" xr:uid="{00000000-0005-0000-0000-00007F4E0000}"/>
    <cellStyle name="Note 3 3 4 2" xfId="22809" xr:uid="{00000000-0005-0000-0000-0000804E0000}"/>
    <cellStyle name="Note 3 3 5" xfId="12027" xr:uid="{00000000-0005-0000-0000-0000814E0000}"/>
    <cellStyle name="Note 3 3 5 2" xfId="23231" xr:uid="{00000000-0005-0000-0000-0000824E0000}"/>
    <cellStyle name="Note 3 3 6" xfId="14235" xr:uid="{00000000-0005-0000-0000-0000834E0000}"/>
    <cellStyle name="Note 3 4" xfId="2667" xr:uid="{00000000-0005-0000-0000-0000844E0000}"/>
    <cellStyle name="Note 3 4 2" xfId="5017" xr:uid="{00000000-0005-0000-0000-0000854E0000}"/>
    <cellStyle name="Note 3 4 2 2" xfId="16393" xr:uid="{00000000-0005-0000-0000-0000864E0000}"/>
    <cellStyle name="Note 3 4 3" xfId="9059" xr:uid="{00000000-0005-0000-0000-0000874E0000}"/>
    <cellStyle name="Note 3 4 3 2" xfId="20434" xr:uid="{00000000-0005-0000-0000-0000884E0000}"/>
    <cellStyle name="Note 3 4 4" xfId="11440" xr:uid="{00000000-0005-0000-0000-0000894E0000}"/>
    <cellStyle name="Note 3 4 4 2" xfId="22810" xr:uid="{00000000-0005-0000-0000-00008A4E0000}"/>
    <cellStyle name="Note 3 4 5" xfId="12028" xr:uid="{00000000-0005-0000-0000-00008B4E0000}"/>
    <cellStyle name="Note 3 4 5 2" xfId="23232" xr:uid="{00000000-0005-0000-0000-00008C4E0000}"/>
    <cellStyle name="Note 3 4 6" xfId="14236" xr:uid="{00000000-0005-0000-0000-00008D4E0000}"/>
    <cellStyle name="Note 3 5" xfId="5018" xr:uid="{00000000-0005-0000-0000-00008E4E0000}"/>
    <cellStyle name="Note 3 5 2" xfId="11916" xr:uid="{00000000-0005-0000-0000-00008F4E0000}"/>
    <cellStyle name="Note 3 5 3" xfId="16394" xr:uid="{00000000-0005-0000-0000-0000904E0000}"/>
    <cellStyle name="Note 3 6" xfId="9060" xr:uid="{00000000-0005-0000-0000-0000914E0000}"/>
    <cellStyle name="Note 3 6 2" xfId="20435" xr:uid="{00000000-0005-0000-0000-0000924E0000}"/>
    <cellStyle name="Note 3 7" xfId="11435" xr:uid="{00000000-0005-0000-0000-0000934E0000}"/>
    <cellStyle name="Note 3 7 2" xfId="22805" xr:uid="{00000000-0005-0000-0000-0000944E0000}"/>
    <cellStyle name="Note 3 8" xfId="12023" xr:uid="{00000000-0005-0000-0000-0000954E0000}"/>
    <cellStyle name="Note 3 8 2" xfId="23227" xr:uid="{00000000-0005-0000-0000-0000964E0000}"/>
    <cellStyle name="Note 3 9" xfId="14231" xr:uid="{00000000-0005-0000-0000-0000974E0000}"/>
    <cellStyle name="Note 4" xfId="2668" xr:uid="{00000000-0005-0000-0000-0000984E0000}"/>
    <cellStyle name="Note 4 2" xfId="2669" xr:uid="{00000000-0005-0000-0000-0000994E0000}"/>
    <cellStyle name="Note 4 2 2" xfId="2670" xr:uid="{00000000-0005-0000-0000-00009A4E0000}"/>
    <cellStyle name="Note 4 2 2 2" xfId="5019" xr:uid="{00000000-0005-0000-0000-00009B4E0000}"/>
    <cellStyle name="Note 4 2 2 2 2" xfId="16395" xr:uid="{00000000-0005-0000-0000-00009C4E0000}"/>
    <cellStyle name="Note 4 2 2 3" xfId="9061" xr:uid="{00000000-0005-0000-0000-00009D4E0000}"/>
    <cellStyle name="Note 4 2 2 3 2" xfId="20436" xr:uid="{00000000-0005-0000-0000-00009E4E0000}"/>
    <cellStyle name="Note 4 2 2 4" xfId="11443" xr:uid="{00000000-0005-0000-0000-00009F4E0000}"/>
    <cellStyle name="Note 4 2 2 4 2" xfId="22813" xr:uid="{00000000-0005-0000-0000-0000A04E0000}"/>
    <cellStyle name="Note 4 2 2 5" xfId="12031" xr:uid="{00000000-0005-0000-0000-0000A14E0000}"/>
    <cellStyle name="Note 4 2 2 5 2" xfId="23235" xr:uid="{00000000-0005-0000-0000-0000A24E0000}"/>
    <cellStyle name="Note 4 2 2 6" xfId="14239" xr:uid="{00000000-0005-0000-0000-0000A34E0000}"/>
    <cellStyle name="Note 4 2 3" xfId="2671" xr:uid="{00000000-0005-0000-0000-0000A44E0000}"/>
    <cellStyle name="Note 4 2 3 2" xfId="5020" xr:uid="{00000000-0005-0000-0000-0000A54E0000}"/>
    <cellStyle name="Note 4 2 3 2 2" xfId="16396" xr:uid="{00000000-0005-0000-0000-0000A64E0000}"/>
    <cellStyle name="Note 4 2 3 3" xfId="9062" xr:uid="{00000000-0005-0000-0000-0000A74E0000}"/>
    <cellStyle name="Note 4 2 3 3 2" xfId="20437" xr:uid="{00000000-0005-0000-0000-0000A84E0000}"/>
    <cellStyle name="Note 4 2 3 4" xfId="11444" xr:uid="{00000000-0005-0000-0000-0000A94E0000}"/>
    <cellStyle name="Note 4 2 3 4 2" xfId="22814" xr:uid="{00000000-0005-0000-0000-0000AA4E0000}"/>
    <cellStyle name="Note 4 2 3 5" xfId="12032" xr:uid="{00000000-0005-0000-0000-0000AB4E0000}"/>
    <cellStyle name="Note 4 2 3 5 2" xfId="23236" xr:uid="{00000000-0005-0000-0000-0000AC4E0000}"/>
    <cellStyle name="Note 4 2 3 6" xfId="14240" xr:uid="{00000000-0005-0000-0000-0000AD4E0000}"/>
    <cellStyle name="Note 4 2 4" xfId="5021" xr:uid="{00000000-0005-0000-0000-0000AE4E0000}"/>
    <cellStyle name="Note 4 2 4 2" xfId="16397" xr:uid="{00000000-0005-0000-0000-0000AF4E0000}"/>
    <cellStyle name="Note 4 2 5" xfId="9063" xr:uid="{00000000-0005-0000-0000-0000B04E0000}"/>
    <cellStyle name="Note 4 2 5 2" xfId="20438" xr:uid="{00000000-0005-0000-0000-0000B14E0000}"/>
    <cellStyle name="Note 4 2 6" xfId="11442" xr:uid="{00000000-0005-0000-0000-0000B24E0000}"/>
    <cellStyle name="Note 4 2 6 2" xfId="22812" xr:uid="{00000000-0005-0000-0000-0000B34E0000}"/>
    <cellStyle name="Note 4 2 7" xfId="12030" xr:uid="{00000000-0005-0000-0000-0000B44E0000}"/>
    <cellStyle name="Note 4 2 7 2" xfId="23234" xr:uid="{00000000-0005-0000-0000-0000B54E0000}"/>
    <cellStyle name="Note 4 2 8" xfId="14238" xr:uid="{00000000-0005-0000-0000-0000B64E0000}"/>
    <cellStyle name="Note 4 3" xfId="2672" xr:uid="{00000000-0005-0000-0000-0000B74E0000}"/>
    <cellStyle name="Note 4 3 2" xfId="5022" xr:uid="{00000000-0005-0000-0000-0000B84E0000}"/>
    <cellStyle name="Note 4 3 2 2" xfId="16398" xr:uid="{00000000-0005-0000-0000-0000B94E0000}"/>
    <cellStyle name="Note 4 3 3" xfId="9064" xr:uid="{00000000-0005-0000-0000-0000BA4E0000}"/>
    <cellStyle name="Note 4 3 3 2" xfId="20439" xr:uid="{00000000-0005-0000-0000-0000BB4E0000}"/>
    <cellStyle name="Note 4 3 4" xfId="11445" xr:uid="{00000000-0005-0000-0000-0000BC4E0000}"/>
    <cellStyle name="Note 4 3 4 2" xfId="22815" xr:uid="{00000000-0005-0000-0000-0000BD4E0000}"/>
    <cellStyle name="Note 4 3 5" xfId="12033" xr:uid="{00000000-0005-0000-0000-0000BE4E0000}"/>
    <cellStyle name="Note 4 3 5 2" xfId="23237" xr:uid="{00000000-0005-0000-0000-0000BF4E0000}"/>
    <cellStyle name="Note 4 3 6" xfId="14241" xr:uid="{00000000-0005-0000-0000-0000C04E0000}"/>
    <cellStyle name="Note 4 4" xfId="2673" xr:uid="{00000000-0005-0000-0000-0000C14E0000}"/>
    <cellStyle name="Note 4 4 2" xfId="5023" xr:uid="{00000000-0005-0000-0000-0000C24E0000}"/>
    <cellStyle name="Note 4 4 2 2" xfId="16399" xr:uid="{00000000-0005-0000-0000-0000C34E0000}"/>
    <cellStyle name="Note 4 4 3" xfId="9065" xr:uid="{00000000-0005-0000-0000-0000C44E0000}"/>
    <cellStyle name="Note 4 4 3 2" xfId="20440" xr:uid="{00000000-0005-0000-0000-0000C54E0000}"/>
    <cellStyle name="Note 4 4 4" xfId="11446" xr:uid="{00000000-0005-0000-0000-0000C64E0000}"/>
    <cellStyle name="Note 4 4 4 2" xfId="22816" xr:uid="{00000000-0005-0000-0000-0000C74E0000}"/>
    <cellStyle name="Note 4 4 5" xfId="12034" xr:uid="{00000000-0005-0000-0000-0000C84E0000}"/>
    <cellStyle name="Note 4 4 5 2" xfId="23238" xr:uid="{00000000-0005-0000-0000-0000C94E0000}"/>
    <cellStyle name="Note 4 4 6" xfId="14242" xr:uid="{00000000-0005-0000-0000-0000CA4E0000}"/>
    <cellStyle name="Note 4 5" xfId="5024" xr:uid="{00000000-0005-0000-0000-0000CB4E0000}"/>
    <cellStyle name="Note 4 5 2" xfId="16400" xr:uid="{00000000-0005-0000-0000-0000CC4E0000}"/>
    <cellStyle name="Note 4 6" xfId="9066" xr:uid="{00000000-0005-0000-0000-0000CD4E0000}"/>
    <cellStyle name="Note 4 6 2" xfId="20441" xr:uid="{00000000-0005-0000-0000-0000CE4E0000}"/>
    <cellStyle name="Note 4 7" xfId="11441" xr:uid="{00000000-0005-0000-0000-0000CF4E0000}"/>
    <cellStyle name="Note 4 7 2" xfId="22811" xr:uid="{00000000-0005-0000-0000-0000D04E0000}"/>
    <cellStyle name="Note 4 8" xfId="12029" xr:uid="{00000000-0005-0000-0000-0000D14E0000}"/>
    <cellStyle name="Note 4 8 2" xfId="23233" xr:uid="{00000000-0005-0000-0000-0000D24E0000}"/>
    <cellStyle name="Note 4 9" xfId="14237" xr:uid="{00000000-0005-0000-0000-0000D34E0000}"/>
    <cellStyle name="Note 5" xfId="2674" xr:uid="{00000000-0005-0000-0000-0000D44E0000}"/>
    <cellStyle name="Note 5 2" xfId="2675" xr:uid="{00000000-0005-0000-0000-0000D54E0000}"/>
    <cellStyle name="Note 5 2 2" xfId="2676" xr:uid="{00000000-0005-0000-0000-0000D64E0000}"/>
    <cellStyle name="Note 5 2 2 2" xfId="5025" xr:uid="{00000000-0005-0000-0000-0000D74E0000}"/>
    <cellStyle name="Note 5 2 2 2 2" xfId="16401" xr:uid="{00000000-0005-0000-0000-0000D84E0000}"/>
    <cellStyle name="Note 5 2 2 3" xfId="9067" xr:uid="{00000000-0005-0000-0000-0000D94E0000}"/>
    <cellStyle name="Note 5 2 2 3 2" xfId="20442" xr:uid="{00000000-0005-0000-0000-0000DA4E0000}"/>
    <cellStyle name="Note 5 2 2 4" xfId="11449" xr:uid="{00000000-0005-0000-0000-0000DB4E0000}"/>
    <cellStyle name="Note 5 2 2 4 2" xfId="22819" xr:uid="{00000000-0005-0000-0000-0000DC4E0000}"/>
    <cellStyle name="Note 5 2 2 5" xfId="12037" xr:uid="{00000000-0005-0000-0000-0000DD4E0000}"/>
    <cellStyle name="Note 5 2 2 5 2" xfId="23241" xr:uid="{00000000-0005-0000-0000-0000DE4E0000}"/>
    <cellStyle name="Note 5 2 2 6" xfId="14245" xr:uid="{00000000-0005-0000-0000-0000DF4E0000}"/>
    <cellStyle name="Note 5 2 3" xfId="2677" xr:uid="{00000000-0005-0000-0000-0000E04E0000}"/>
    <cellStyle name="Note 5 2 3 2" xfId="5026" xr:uid="{00000000-0005-0000-0000-0000E14E0000}"/>
    <cellStyle name="Note 5 2 3 2 2" xfId="16402" xr:uid="{00000000-0005-0000-0000-0000E24E0000}"/>
    <cellStyle name="Note 5 2 3 3" xfId="9068" xr:uid="{00000000-0005-0000-0000-0000E34E0000}"/>
    <cellStyle name="Note 5 2 3 3 2" xfId="20443" xr:uid="{00000000-0005-0000-0000-0000E44E0000}"/>
    <cellStyle name="Note 5 2 3 4" xfId="11450" xr:uid="{00000000-0005-0000-0000-0000E54E0000}"/>
    <cellStyle name="Note 5 2 3 4 2" xfId="22820" xr:uid="{00000000-0005-0000-0000-0000E64E0000}"/>
    <cellStyle name="Note 5 2 3 5" xfId="12038" xr:uid="{00000000-0005-0000-0000-0000E74E0000}"/>
    <cellStyle name="Note 5 2 3 5 2" xfId="23242" xr:uid="{00000000-0005-0000-0000-0000E84E0000}"/>
    <cellStyle name="Note 5 2 3 6" xfId="14246" xr:uid="{00000000-0005-0000-0000-0000E94E0000}"/>
    <cellStyle name="Note 5 2 4" xfId="5027" xr:uid="{00000000-0005-0000-0000-0000EA4E0000}"/>
    <cellStyle name="Note 5 2 4 2" xfId="16403" xr:uid="{00000000-0005-0000-0000-0000EB4E0000}"/>
    <cellStyle name="Note 5 2 5" xfId="9069" xr:uid="{00000000-0005-0000-0000-0000EC4E0000}"/>
    <cellStyle name="Note 5 2 5 2" xfId="20444" xr:uid="{00000000-0005-0000-0000-0000ED4E0000}"/>
    <cellStyle name="Note 5 2 6" xfId="11448" xr:uid="{00000000-0005-0000-0000-0000EE4E0000}"/>
    <cellStyle name="Note 5 2 6 2" xfId="22818" xr:uid="{00000000-0005-0000-0000-0000EF4E0000}"/>
    <cellStyle name="Note 5 2 7" xfId="12036" xr:uid="{00000000-0005-0000-0000-0000F04E0000}"/>
    <cellStyle name="Note 5 2 7 2" xfId="23240" xr:uid="{00000000-0005-0000-0000-0000F14E0000}"/>
    <cellStyle name="Note 5 2 8" xfId="14244" xr:uid="{00000000-0005-0000-0000-0000F24E0000}"/>
    <cellStyle name="Note 5 3" xfId="2678" xr:uid="{00000000-0005-0000-0000-0000F34E0000}"/>
    <cellStyle name="Note 5 3 2" xfId="5028" xr:uid="{00000000-0005-0000-0000-0000F44E0000}"/>
    <cellStyle name="Note 5 3 2 2" xfId="16404" xr:uid="{00000000-0005-0000-0000-0000F54E0000}"/>
    <cellStyle name="Note 5 3 3" xfId="9070" xr:uid="{00000000-0005-0000-0000-0000F64E0000}"/>
    <cellStyle name="Note 5 3 3 2" xfId="20445" xr:uid="{00000000-0005-0000-0000-0000F74E0000}"/>
    <cellStyle name="Note 5 3 4" xfId="11451" xr:uid="{00000000-0005-0000-0000-0000F84E0000}"/>
    <cellStyle name="Note 5 3 4 2" xfId="22821" xr:uid="{00000000-0005-0000-0000-0000F94E0000}"/>
    <cellStyle name="Note 5 3 5" xfId="12039" xr:uid="{00000000-0005-0000-0000-0000FA4E0000}"/>
    <cellStyle name="Note 5 3 5 2" xfId="23243" xr:uid="{00000000-0005-0000-0000-0000FB4E0000}"/>
    <cellStyle name="Note 5 3 6" xfId="14247" xr:uid="{00000000-0005-0000-0000-0000FC4E0000}"/>
    <cellStyle name="Note 5 4" xfId="2679" xr:uid="{00000000-0005-0000-0000-0000FD4E0000}"/>
    <cellStyle name="Note 5 4 2" xfId="5029" xr:uid="{00000000-0005-0000-0000-0000FE4E0000}"/>
    <cellStyle name="Note 5 4 2 2" xfId="16405" xr:uid="{00000000-0005-0000-0000-0000FF4E0000}"/>
    <cellStyle name="Note 5 4 3" xfId="9071" xr:uid="{00000000-0005-0000-0000-0000004F0000}"/>
    <cellStyle name="Note 5 4 3 2" xfId="20446" xr:uid="{00000000-0005-0000-0000-0000014F0000}"/>
    <cellStyle name="Note 5 4 4" xfId="11452" xr:uid="{00000000-0005-0000-0000-0000024F0000}"/>
    <cellStyle name="Note 5 4 4 2" xfId="22822" xr:uid="{00000000-0005-0000-0000-0000034F0000}"/>
    <cellStyle name="Note 5 4 5" xfId="12040" xr:uid="{00000000-0005-0000-0000-0000044F0000}"/>
    <cellStyle name="Note 5 4 5 2" xfId="23244" xr:uid="{00000000-0005-0000-0000-0000054F0000}"/>
    <cellStyle name="Note 5 4 6" xfId="14248" xr:uid="{00000000-0005-0000-0000-0000064F0000}"/>
    <cellStyle name="Note 5 5" xfId="5030" xr:uid="{00000000-0005-0000-0000-0000074F0000}"/>
    <cellStyle name="Note 5 5 2" xfId="16406" xr:uid="{00000000-0005-0000-0000-0000084F0000}"/>
    <cellStyle name="Note 5 6" xfId="9072" xr:uid="{00000000-0005-0000-0000-0000094F0000}"/>
    <cellStyle name="Note 5 6 2" xfId="20447" xr:uid="{00000000-0005-0000-0000-00000A4F0000}"/>
    <cellStyle name="Note 5 7" xfId="11447" xr:uid="{00000000-0005-0000-0000-00000B4F0000}"/>
    <cellStyle name="Note 5 7 2" xfId="22817" xr:uid="{00000000-0005-0000-0000-00000C4F0000}"/>
    <cellStyle name="Note 5 8" xfId="12035" xr:uid="{00000000-0005-0000-0000-00000D4F0000}"/>
    <cellStyle name="Note 5 8 2" xfId="23239" xr:uid="{00000000-0005-0000-0000-00000E4F0000}"/>
    <cellStyle name="Note 5 9" xfId="14243" xr:uid="{00000000-0005-0000-0000-00000F4F0000}"/>
    <cellStyle name="Note 6" xfId="2680" xr:uid="{00000000-0005-0000-0000-0000104F0000}"/>
    <cellStyle name="Note 6 2" xfId="2681" xr:uid="{00000000-0005-0000-0000-0000114F0000}"/>
    <cellStyle name="Note 6 2 2" xfId="2682" xr:uid="{00000000-0005-0000-0000-0000124F0000}"/>
    <cellStyle name="Note 6 2 2 2" xfId="5031" xr:uid="{00000000-0005-0000-0000-0000134F0000}"/>
    <cellStyle name="Note 6 2 2 2 2" xfId="16407" xr:uid="{00000000-0005-0000-0000-0000144F0000}"/>
    <cellStyle name="Note 6 2 2 3" xfId="9073" xr:uid="{00000000-0005-0000-0000-0000154F0000}"/>
    <cellStyle name="Note 6 2 2 3 2" xfId="20448" xr:uid="{00000000-0005-0000-0000-0000164F0000}"/>
    <cellStyle name="Note 6 2 2 4" xfId="11455" xr:uid="{00000000-0005-0000-0000-0000174F0000}"/>
    <cellStyle name="Note 6 2 2 4 2" xfId="22825" xr:uid="{00000000-0005-0000-0000-0000184F0000}"/>
    <cellStyle name="Note 6 2 2 5" xfId="12043" xr:uid="{00000000-0005-0000-0000-0000194F0000}"/>
    <cellStyle name="Note 6 2 2 5 2" xfId="23247" xr:uid="{00000000-0005-0000-0000-00001A4F0000}"/>
    <cellStyle name="Note 6 2 2 6" xfId="14251" xr:uid="{00000000-0005-0000-0000-00001B4F0000}"/>
    <cellStyle name="Note 6 2 3" xfId="2683" xr:uid="{00000000-0005-0000-0000-00001C4F0000}"/>
    <cellStyle name="Note 6 2 3 2" xfId="5032" xr:uid="{00000000-0005-0000-0000-00001D4F0000}"/>
    <cellStyle name="Note 6 2 3 2 2" xfId="16408" xr:uid="{00000000-0005-0000-0000-00001E4F0000}"/>
    <cellStyle name="Note 6 2 3 3" xfId="9074" xr:uid="{00000000-0005-0000-0000-00001F4F0000}"/>
    <cellStyle name="Note 6 2 3 3 2" xfId="20449" xr:uid="{00000000-0005-0000-0000-0000204F0000}"/>
    <cellStyle name="Note 6 2 3 4" xfId="11456" xr:uid="{00000000-0005-0000-0000-0000214F0000}"/>
    <cellStyle name="Note 6 2 3 4 2" xfId="22826" xr:uid="{00000000-0005-0000-0000-0000224F0000}"/>
    <cellStyle name="Note 6 2 3 5" xfId="12044" xr:uid="{00000000-0005-0000-0000-0000234F0000}"/>
    <cellStyle name="Note 6 2 3 5 2" xfId="23248" xr:uid="{00000000-0005-0000-0000-0000244F0000}"/>
    <cellStyle name="Note 6 2 3 6" xfId="14252" xr:uid="{00000000-0005-0000-0000-0000254F0000}"/>
    <cellStyle name="Note 6 2 4" xfId="5033" xr:uid="{00000000-0005-0000-0000-0000264F0000}"/>
    <cellStyle name="Note 6 2 4 2" xfId="16409" xr:uid="{00000000-0005-0000-0000-0000274F0000}"/>
    <cellStyle name="Note 6 2 5" xfId="9075" xr:uid="{00000000-0005-0000-0000-0000284F0000}"/>
    <cellStyle name="Note 6 2 5 2" xfId="20450" xr:uid="{00000000-0005-0000-0000-0000294F0000}"/>
    <cellStyle name="Note 6 2 6" xfId="11454" xr:uid="{00000000-0005-0000-0000-00002A4F0000}"/>
    <cellStyle name="Note 6 2 6 2" xfId="22824" xr:uid="{00000000-0005-0000-0000-00002B4F0000}"/>
    <cellStyle name="Note 6 2 7" xfId="12042" xr:uid="{00000000-0005-0000-0000-00002C4F0000}"/>
    <cellStyle name="Note 6 2 7 2" xfId="23246" xr:uid="{00000000-0005-0000-0000-00002D4F0000}"/>
    <cellStyle name="Note 6 2 8" xfId="14250" xr:uid="{00000000-0005-0000-0000-00002E4F0000}"/>
    <cellStyle name="Note 6 3" xfId="2684" xr:uid="{00000000-0005-0000-0000-00002F4F0000}"/>
    <cellStyle name="Note 6 3 2" xfId="5034" xr:uid="{00000000-0005-0000-0000-0000304F0000}"/>
    <cellStyle name="Note 6 3 2 2" xfId="16410" xr:uid="{00000000-0005-0000-0000-0000314F0000}"/>
    <cellStyle name="Note 6 3 3" xfId="9076" xr:uid="{00000000-0005-0000-0000-0000324F0000}"/>
    <cellStyle name="Note 6 3 3 2" xfId="20451" xr:uid="{00000000-0005-0000-0000-0000334F0000}"/>
    <cellStyle name="Note 6 3 4" xfId="11457" xr:uid="{00000000-0005-0000-0000-0000344F0000}"/>
    <cellStyle name="Note 6 3 4 2" xfId="22827" xr:uid="{00000000-0005-0000-0000-0000354F0000}"/>
    <cellStyle name="Note 6 3 5" xfId="12045" xr:uid="{00000000-0005-0000-0000-0000364F0000}"/>
    <cellStyle name="Note 6 3 5 2" xfId="23249" xr:uid="{00000000-0005-0000-0000-0000374F0000}"/>
    <cellStyle name="Note 6 3 6" xfId="14253" xr:uid="{00000000-0005-0000-0000-0000384F0000}"/>
    <cellStyle name="Note 6 4" xfId="2685" xr:uid="{00000000-0005-0000-0000-0000394F0000}"/>
    <cellStyle name="Note 6 4 2" xfId="5035" xr:uid="{00000000-0005-0000-0000-00003A4F0000}"/>
    <cellStyle name="Note 6 4 2 2" xfId="16411" xr:uid="{00000000-0005-0000-0000-00003B4F0000}"/>
    <cellStyle name="Note 6 4 3" xfId="9077" xr:uid="{00000000-0005-0000-0000-00003C4F0000}"/>
    <cellStyle name="Note 6 4 3 2" xfId="20452" xr:uid="{00000000-0005-0000-0000-00003D4F0000}"/>
    <cellStyle name="Note 6 4 4" xfId="11458" xr:uid="{00000000-0005-0000-0000-00003E4F0000}"/>
    <cellStyle name="Note 6 4 4 2" xfId="22828" xr:uid="{00000000-0005-0000-0000-00003F4F0000}"/>
    <cellStyle name="Note 6 4 5" xfId="12046" xr:uid="{00000000-0005-0000-0000-0000404F0000}"/>
    <cellStyle name="Note 6 4 5 2" xfId="23250" xr:uid="{00000000-0005-0000-0000-0000414F0000}"/>
    <cellStyle name="Note 6 4 6" xfId="14254" xr:uid="{00000000-0005-0000-0000-0000424F0000}"/>
    <cellStyle name="Note 6 5" xfId="5036" xr:uid="{00000000-0005-0000-0000-0000434F0000}"/>
    <cellStyle name="Note 6 5 2" xfId="16412" xr:uid="{00000000-0005-0000-0000-0000444F0000}"/>
    <cellStyle name="Note 6 6" xfId="9078" xr:uid="{00000000-0005-0000-0000-0000454F0000}"/>
    <cellStyle name="Note 6 6 2" xfId="20453" xr:uid="{00000000-0005-0000-0000-0000464F0000}"/>
    <cellStyle name="Note 6 7" xfId="11453" xr:uid="{00000000-0005-0000-0000-0000474F0000}"/>
    <cellStyle name="Note 6 7 2" xfId="22823" xr:uid="{00000000-0005-0000-0000-0000484F0000}"/>
    <cellStyle name="Note 6 8" xfId="12041" xr:uid="{00000000-0005-0000-0000-0000494F0000}"/>
    <cellStyle name="Note 6 8 2" xfId="23245" xr:uid="{00000000-0005-0000-0000-00004A4F0000}"/>
    <cellStyle name="Note 6 9" xfId="14249" xr:uid="{00000000-0005-0000-0000-00004B4F0000}"/>
    <cellStyle name="Note 7" xfId="2686" xr:uid="{00000000-0005-0000-0000-00004C4F0000}"/>
    <cellStyle name="Note 7 2" xfId="2687" xr:uid="{00000000-0005-0000-0000-00004D4F0000}"/>
    <cellStyle name="Note 7 2 2" xfId="2688" xr:uid="{00000000-0005-0000-0000-00004E4F0000}"/>
    <cellStyle name="Note 7 2 2 2" xfId="5037" xr:uid="{00000000-0005-0000-0000-00004F4F0000}"/>
    <cellStyle name="Note 7 2 2 2 2" xfId="16413" xr:uid="{00000000-0005-0000-0000-0000504F0000}"/>
    <cellStyle name="Note 7 2 2 3" xfId="9079" xr:uid="{00000000-0005-0000-0000-0000514F0000}"/>
    <cellStyle name="Note 7 2 2 3 2" xfId="20454" xr:uid="{00000000-0005-0000-0000-0000524F0000}"/>
    <cellStyle name="Note 7 2 2 4" xfId="11461" xr:uid="{00000000-0005-0000-0000-0000534F0000}"/>
    <cellStyle name="Note 7 2 2 4 2" xfId="22831" xr:uid="{00000000-0005-0000-0000-0000544F0000}"/>
    <cellStyle name="Note 7 2 2 5" xfId="12049" xr:uid="{00000000-0005-0000-0000-0000554F0000}"/>
    <cellStyle name="Note 7 2 2 5 2" xfId="23253" xr:uid="{00000000-0005-0000-0000-0000564F0000}"/>
    <cellStyle name="Note 7 2 2 6" xfId="14257" xr:uid="{00000000-0005-0000-0000-0000574F0000}"/>
    <cellStyle name="Note 7 2 3" xfId="2689" xr:uid="{00000000-0005-0000-0000-0000584F0000}"/>
    <cellStyle name="Note 7 2 3 2" xfId="5038" xr:uid="{00000000-0005-0000-0000-0000594F0000}"/>
    <cellStyle name="Note 7 2 3 2 2" xfId="16414" xr:uid="{00000000-0005-0000-0000-00005A4F0000}"/>
    <cellStyle name="Note 7 2 3 3" xfId="9080" xr:uid="{00000000-0005-0000-0000-00005B4F0000}"/>
    <cellStyle name="Note 7 2 3 3 2" xfId="20455" xr:uid="{00000000-0005-0000-0000-00005C4F0000}"/>
    <cellStyle name="Note 7 2 3 4" xfId="11462" xr:uid="{00000000-0005-0000-0000-00005D4F0000}"/>
    <cellStyle name="Note 7 2 3 4 2" xfId="22832" xr:uid="{00000000-0005-0000-0000-00005E4F0000}"/>
    <cellStyle name="Note 7 2 3 5" xfId="12050" xr:uid="{00000000-0005-0000-0000-00005F4F0000}"/>
    <cellStyle name="Note 7 2 3 5 2" xfId="23254" xr:uid="{00000000-0005-0000-0000-0000604F0000}"/>
    <cellStyle name="Note 7 2 3 6" xfId="14258" xr:uid="{00000000-0005-0000-0000-0000614F0000}"/>
    <cellStyle name="Note 7 2 4" xfId="5039" xr:uid="{00000000-0005-0000-0000-0000624F0000}"/>
    <cellStyle name="Note 7 2 4 2" xfId="16415" xr:uid="{00000000-0005-0000-0000-0000634F0000}"/>
    <cellStyle name="Note 7 2 5" xfId="9081" xr:uid="{00000000-0005-0000-0000-0000644F0000}"/>
    <cellStyle name="Note 7 2 5 2" xfId="20456" xr:uid="{00000000-0005-0000-0000-0000654F0000}"/>
    <cellStyle name="Note 7 2 6" xfId="11460" xr:uid="{00000000-0005-0000-0000-0000664F0000}"/>
    <cellStyle name="Note 7 2 6 2" xfId="22830" xr:uid="{00000000-0005-0000-0000-0000674F0000}"/>
    <cellStyle name="Note 7 2 7" xfId="12048" xr:uid="{00000000-0005-0000-0000-0000684F0000}"/>
    <cellStyle name="Note 7 2 7 2" xfId="23252" xr:uid="{00000000-0005-0000-0000-0000694F0000}"/>
    <cellStyle name="Note 7 2 8" xfId="14256" xr:uid="{00000000-0005-0000-0000-00006A4F0000}"/>
    <cellStyle name="Note 7 3" xfId="2690" xr:uid="{00000000-0005-0000-0000-00006B4F0000}"/>
    <cellStyle name="Note 7 3 2" xfId="5040" xr:uid="{00000000-0005-0000-0000-00006C4F0000}"/>
    <cellStyle name="Note 7 3 2 2" xfId="16416" xr:uid="{00000000-0005-0000-0000-00006D4F0000}"/>
    <cellStyle name="Note 7 3 3" xfId="9082" xr:uid="{00000000-0005-0000-0000-00006E4F0000}"/>
    <cellStyle name="Note 7 3 3 2" xfId="20457" xr:uid="{00000000-0005-0000-0000-00006F4F0000}"/>
    <cellStyle name="Note 7 3 4" xfId="11463" xr:uid="{00000000-0005-0000-0000-0000704F0000}"/>
    <cellStyle name="Note 7 3 4 2" xfId="22833" xr:uid="{00000000-0005-0000-0000-0000714F0000}"/>
    <cellStyle name="Note 7 3 5" xfId="12051" xr:uid="{00000000-0005-0000-0000-0000724F0000}"/>
    <cellStyle name="Note 7 3 5 2" xfId="23255" xr:uid="{00000000-0005-0000-0000-0000734F0000}"/>
    <cellStyle name="Note 7 3 6" xfId="14259" xr:uid="{00000000-0005-0000-0000-0000744F0000}"/>
    <cellStyle name="Note 7 4" xfId="2691" xr:uid="{00000000-0005-0000-0000-0000754F0000}"/>
    <cellStyle name="Note 7 4 2" xfId="5041" xr:uid="{00000000-0005-0000-0000-0000764F0000}"/>
    <cellStyle name="Note 7 4 2 2" xfId="16417" xr:uid="{00000000-0005-0000-0000-0000774F0000}"/>
    <cellStyle name="Note 7 4 3" xfId="9083" xr:uid="{00000000-0005-0000-0000-0000784F0000}"/>
    <cellStyle name="Note 7 4 3 2" xfId="20458" xr:uid="{00000000-0005-0000-0000-0000794F0000}"/>
    <cellStyle name="Note 7 4 4" xfId="11464" xr:uid="{00000000-0005-0000-0000-00007A4F0000}"/>
    <cellStyle name="Note 7 4 4 2" xfId="22834" xr:uid="{00000000-0005-0000-0000-00007B4F0000}"/>
    <cellStyle name="Note 7 4 5" xfId="12052" xr:uid="{00000000-0005-0000-0000-00007C4F0000}"/>
    <cellStyle name="Note 7 4 5 2" xfId="23256" xr:uid="{00000000-0005-0000-0000-00007D4F0000}"/>
    <cellStyle name="Note 7 4 6" xfId="14260" xr:uid="{00000000-0005-0000-0000-00007E4F0000}"/>
    <cellStyle name="Note 7 5" xfId="5042" xr:uid="{00000000-0005-0000-0000-00007F4F0000}"/>
    <cellStyle name="Note 7 5 2" xfId="16418" xr:uid="{00000000-0005-0000-0000-0000804F0000}"/>
    <cellStyle name="Note 7 6" xfId="9084" xr:uid="{00000000-0005-0000-0000-0000814F0000}"/>
    <cellStyle name="Note 7 6 2" xfId="20459" xr:uid="{00000000-0005-0000-0000-0000824F0000}"/>
    <cellStyle name="Note 7 7" xfId="11459" xr:uid="{00000000-0005-0000-0000-0000834F0000}"/>
    <cellStyle name="Note 7 7 2" xfId="22829" xr:uid="{00000000-0005-0000-0000-0000844F0000}"/>
    <cellStyle name="Note 7 8" xfId="12047" xr:uid="{00000000-0005-0000-0000-0000854F0000}"/>
    <cellStyle name="Note 7 8 2" xfId="23251" xr:uid="{00000000-0005-0000-0000-0000864F0000}"/>
    <cellStyle name="Note 7 9" xfId="14255" xr:uid="{00000000-0005-0000-0000-0000874F0000}"/>
    <cellStyle name="Note 8" xfId="2692" xr:uid="{00000000-0005-0000-0000-0000884F0000}"/>
    <cellStyle name="Note 8 2" xfId="2693" xr:uid="{00000000-0005-0000-0000-0000894F0000}"/>
    <cellStyle name="Note 8 2 2" xfId="2694" xr:uid="{00000000-0005-0000-0000-00008A4F0000}"/>
    <cellStyle name="Note 8 2 2 2" xfId="5043" xr:uid="{00000000-0005-0000-0000-00008B4F0000}"/>
    <cellStyle name="Note 8 2 2 2 2" xfId="16419" xr:uid="{00000000-0005-0000-0000-00008C4F0000}"/>
    <cellStyle name="Note 8 2 2 3" xfId="9085" xr:uid="{00000000-0005-0000-0000-00008D4F0000}"/>
    <cellStyle name="Note 8 2 2 3 2" xfId="20460" xr:uid="{00000000-0005-0000-0000-00008E4F0000}"/>
    <cellStyle name="Note 8 2 2 4" xfId="11467" xr:uid="{00000000-0005-0000-0000-00008F4F0000}"/>
    <cellStyle name="Note 8 2 2 4 2" xfId="22837" xr:uid="{00000000-0005-0000-0000-0000904F0000}"/>
    <cellStyle name="Note 8 2 2 5" xfId="12055" xr:uid="{00000000-0005-0000-0000-0000914F0000}"/>
    <cellStyle name="Note 8 2 2 5 2" xfId="23259" xr:uid="{00000000-0005-0000-0000-0000924F0000}"/>
    <cellStyle name="Note 8 2 2 6" xfId="14263" xr:uid="{00000000-0005-0000-0000-0000934F0000}"/>
    <cellStyle name="Note 8 2 3" xfId="2695" xr:uid="{00000000-0005-0000-0000-0000944F0000}"/>
    <cellStyle name="Note 8 2 3 2" xfId="5044" xr:uid="{00000000-0005-0000-0000-0000954F0000}"/>
    <cellStyle name="Note 8 2 3 2 2" xfId="16420" xr:uid="{00000000-0005-0000-0000-0000964F0000}"/>
    <cellStyle name="Note 8 2 3 3" xfId="9086" xr:uid="{00000000-0005-0000-0000-0000974F0000}"/>
    <cellStyle name="Note 8 2 3 3 2" xfId="20461" xr:uid="{00000000-0005-0000-0000-0000984F0000}"/>
    <cellStyle name="Note 8 2 3 4" xfId="11468" xr:uid="{00000000-0005-0000-0000-0000994F0000}"/>
    <cellStyle name="Note 8 2 3 4 2" xfId="22838" xr:uid="{00000000-0005-0000-0000-00009A4F0000}"/>
    <cellStyle name="Note 8 2 3 5" xfId="12056" xr:uid="{00000000-0005-0000-0000-00009B4F0000}"/>
    <cellStyle name="Note 8 2 3 5 2" xfId="23260" xr:uid="{00000000-0005-0000-0000-00009C4F0000}"/>
    <cellStyle name="Note 8 2 3 6" xfId="14264" xr:uid="{00000000-0005-0000-0000-00009D4F0000}"/>
    <cellStyle name="Note 8 2 4" xfId="5045" xr:uid="{00000000-0005-0000-0000-00009E4F0000}"/>
    <cellStyle name="Note 8 2 4 2" xfId="16421" xr:uid="{00000000-0005-0000-0000-00009F4F0000}"/>
    <cellStyle name="Note 8 2 5" xfId="9087" xr:uid="{00000000-0005-0000-0000-0000A04F0000}"/>
    <cellStyle name="Note 8 2 5 2" xfId="20462" xr:uid="{00000000-0005-0000-0000-0000A14F0000}"/>
    <cellStyle name="Note 8 2 6" xfId="11466" xr:uid="{00000000-0005-0000-0000-0000A24F0000}"/>
    <cellStyle name="Note 8 2 6 2" xfId="22836" xr:uid="{00000000-0005-0000-0000-0000A34F0000}"/>
    <cellStyle name="Note 8 2 7" xfId="12054" xr:uid="{00000000-0005-0000-0000-0000A44F0000}"/>
    <cellStyle name="Note 8 2 7 2" xfId="23258" xr:uid="{00000000-0005-0000-0000-0000A54F0000}"/>
    <cellStyle name="Note 8 2 8" xfId="14262" xr:uid="{00000000-0005-0000-0000-0000A64F0000}"/>
    <cellStyle name="Note 8 3" xfId="2696" xr:uid="{00000000-0005-0000-0000-0000A74F0000}"/>
    <cellStyle name="Note 8 3 2" xfId="5046" xr:uid="{00000000-0005-0000-0000-0000A84F0000}"/>
    <cellStyle name="Note 8 3 2 2" xfId="16422" xr:uid="{00000000-0005-0000-0000-0000A94F0000}"/>
    <cellStyle name="Note 8 3 3" xfId="9088" xr:uid="{00000000-0005-0000-0000-0000AA4F0000}"/>
    <cellStyle name="Note 8 3 3 2" xfId="20463" xr:uid="{00000000-0005-0000-0000-0000AB4F0000}"/>
    <cellStyle name="Note 8 3 4" xfId="11469" xr:uid="{00000000-0005-0000-0000-0000AC4F0000}"/>
    <cellStyle name="Note 8 3 4 2" xfId="22839" xr:uid="{00000000-0005-0000-0000-0000AD4F0000}"/>
    <cellStyle name="Note 8 3 5" xfId="12057" xr:uid="{00000000-0005-0000-0000-0000AE4F0000}"/>
    <cellStyle name="Note 8 3 5 2" xfId="23261" xr:uid="{00000000-0005-0000-0000-0000AF4F0000}"/>
    <cellStyle name="Note 8 3 6" xfId="14265" xr:uid="{00000000-0005-0000-0000-0000B04F0000}"/>
    <cellStyle name="Note 8 4" xfId="2697" xr:uid="{00000000-0005-0000-0000-0000B14F0000}"/>
    <cellStyle name="Note 8 4 2" xfId="5047" xr:uid="{00000000-0005-0000-0000-0000B24F0000}"/>
    <cellStyle name="Note 8 4 2 2" xfId="16423" xr:uid="{00000000-0005-0000-0000-0000B34F0000}"/>
    <cellStyle name="Note 8 4 3" xfId="9089" xr:uid="{00000000-0005-0000-0000-0000B44F0000}"/>
    <cellStyle name="Note 8 4 3 2" xfId="20464" xr:uid="{00000000-0005-0000-0000-0000B54F0000}"/>
    <cellStyle name="Note 8 4 4" xfId="11470" xr:uid="{00000000-0005-0000-0000-0000B64F0000}"/>
    <cellStyle name="Note 8 4 4 2" xfId="22840" xr:uid="{00000000-0005-0000-0000-0000B74F0000}"/>
    <cellStyle name="Note 8 4 5" xfId="12058" xr:uid="{00000000-0005-0000-0000-0000B84F0000}"/>
    <cellStyle name="Note 8 4 5 2" xfId="23262" xr:uid="{00000000-0005-0000-0000-0000B94F0000}"/>
    <cellStyle name="Note 8 4 6" xfId="14266" xr:uid="{00000000-0005-0000-0000-0000BA4F0000}"/>
    <cellStyle name="Note 8 5" xfId="5048" xr:uid="{00000000-0005-0000-0000-0000BB4F0000}"/>
    <cellStyle name="Note 8 5 2" xfId="16424" xr:uid="{00000000-0005-0000-0000-0000BC4F0000}"/>
    <cellStyle name="Note 8 6" xfId="9090" xr:uid="{00000000-0005-0000-0000-0000BD4F0000}"/>
    <cellStyle name="Note 8 6 2" xfId="20465" xr:uid="{00000000-0005-0000-0000-0000BE4F0000}"/>
    <cellStyle name="Note 8 7" xfId="11465" xr:uid="{00000000-0005-0000-0000-0000BF4F0000}"/>
    <cellStyle name="Note 8 7 2" xfId="22835" xr:uid="{00000000-0005-0000-0000-0000C04F0000}"/>
    <cellStyle name="Note 8 8" xfId="12053" xr:uid="{00000000-0005-0000-0000-0000C14F0000}"/>
    <cellStyle name="Note 8 8 2" xfId="23257" xr:uid="{00000000-0005-0000-0000-0000C24F0000}"/>
    <cellStyle name="Note 8 9" xfId="14261" xr:uid="{00000000-0005-0000-0000-0000C34F0000}"/>
    <cellStyle name="Note 9" xfId="2698" xr:uid="{00000000-0005-0000-0000-0000C44F0000}"/>
    <cellStyle name="Note 9 2" xfId="2699" xr:uid="{00000000-0005-0000-0000-0000C54F0000}"/>
    <cellStyle name="Note 9 2 2" xfId="2700" xr:uid="{00000000-0005-0000-0000-0000C64F0000}"/>
    <cellStyle name="Note 9 2 2 2" xfId="5049" xr:uid="{00000000-0005-0000-0000-0000C74F0000}"/>
    <cellStyle name="Note 9 2 2 2 2" xfId="16425" xr:uid="{00000000-0005-0000-0000-0000C84F0000}"/>
    <cellStyle name="Note 9 2 2 3" xfId="9091" xr:uid="{00000000-0005-0000-0000-0000C94F0000}"/>
    <cellStyle name="Note 9 2 2 3 2" xfId="20466" xr:uid="{00000000-0005-0000-0000-0000CA4F0000}"/>
    <cellStyle name="Note 9 2 2 4" xfId="11473" xr:uid="{00000000-0005-0000-0000-0000CB4F0000}"/>
    <cellStyle name="Note 9 2 2 4 2" xfId="22843" xr:uid="{00000000-0005-0000-0000-0000CC4F0000}"/>
    <cellStyle name="Note 9 2 2 5" xfId="12061" xr:uid="{00000000-0005-0000-0000-0000CD4F0000}"/>
    <cellStyle name="Note 9 2 2 5 2" xfId="23265" xr:uid="{00000000-0005-0000-0000-0000CE4F0000}"/>
    <cellStyle name="Note 9 2 2 6" xfId="14269" xr:uid="{00000000-0005-0000-0000-0000CF4F0000}"/>
    <cellStyle name="Note 9 2 3" xfId="2701" xr:uid="{00000000-0005-0000-0000-0000D04F0000}"/>
    <cellStyle name="Note 9 2 3 2" xfId="5050" xr:uid="{00000000-0005-0000-0000-0000D14F0000}"/>
    <cellStyle name="Note 9 2 3 2 2" xfId="16426" xr:uid="{00000000-0005-0000-0000-0000D24F0000}"/>
    <cellStyle name="Note 9 2 3 3" xfId="9092" xr:uid="{00000000-0005-0000-0000-0000D34F0000}"/>
    <cellStyle name="Note 9 2 3 3 2" xfId="20467" xr:uid="{00000000-0005-0000-0000-0000D44F0000}"/>
    <cellStyle name="Note 9 2 3 4" xfId="11474" xr:uid="{00000000-0005-0000-0000-0000D54F0000}"/>
    <cellStyle name="Note 9 2 3 4 2" xfId="22844" xr:uid="{00000000-0005-0000-0000-0000D64F0000}"/>
    <cellStyle name="Note 9 2 3 5" xfId="12062" xr:uid="{00000000-0005-0000-0000-0000D74F0000}"/>
    <cellStyle name="Note 9 2 3 5 2" xfId="23266" xr:uid="{00000000-0005-0000-0000-0000D84F0000}"/>
    <cellStyle name="Note 9 2 3 6" xfId="14270" xr:uid="{00000000-0005-0000-0000-0000D94F0000}"/>
    <cellStyle name="Note 9 2 4" xfId="5051" xr:uid="{00000000-0005-0000-0000-0000DA4F0000}"/>
    <cellStyle name="Note 9 2 4 2" xfId="16427" xr:uid="{00000000-0005-0000-0000-0000DB4F0000}"/>
    <cellStyle name="Note 9 2 5" xfId="9093" xr:uid="{00000000-0005-0000-0000-0000DC4F0000}"/>
    <cellStyle name="Note 9 2 5 2" xfId="20468" xr:uid="{00000000-0005-0000-0000-0000DD4F0000}"/>
    <cellStyle name="Note 9 2 6" xfId="11472" xr:uid="{00000000-0005-0000-0000-0000DE4F0000}"/>
    <cellStyle name="Note 9 2 6 2" xfId="22842" xr:uid="{00000000-0005-0000-0000-0000DF4F0000}"/>
    <cellStyle name="Note 9 2 7" xfId="12060" xr:uid="{00000000-0005-0000-0000-0000E04F0000}"/>
    <cellStyle name="Note 9 2 7 2" xfId="23264" xr:uid="{00000000-0005-0000-0000-0000E14F0000}"/>
    <cellStyle name="Note 9 2 8" xfId="14268" xr:uid="{00000000-0005-0000-0000-0000E24F0000}"/>
    <cellStyle name="Note 9 3" xfId="2702" xr:uid="{00000000-0005-0000-0000-0000E34F0000}"/>
    <cellStyle name="Note 9 3 2" xfId="5052" xr:uid="{00000000-0005-0000-0000-0000E44F0000}"/>
    <cellStyle name="Note 9 3 2 2" xfId="16428" xr:uid="{00000000-0005-0000-0000-0000E54F0000}"/>
    <cellStyle name="Note 9 3 3" xfId="9094" xr:uid="{00000000-0005-0000-0000-0000E64F0000}"/>
    <cellStyle name="Note 9 3 3 2" xfId="20469" xr:uid="{00000000-0005-0000-0000-0000E74F0000}"/>
    <cellStyle name="Note 9 3 4" xfId="11475" xr:uid="{00000000-0005-0000-0000-0000E84F0000}"/>
    <cellStyle name="Note 9 3 4 2" xfId="22845" xr:uid="{00000000-0005-0000-0000-0000E94F0000}"/>
    <cellStyle name="Note 9 3 5" xfId="12063" xr:uid="{00000000-0005-0000-0000-0000EA4F0000}"/>
    <cellStyle name="Note 9 3 5 2" xfId="23267" xr:uid="{00000000-0005-0000-0000-0000EB4F0000}"/>
    <cellStyle name="Note 9 3 6" xfId="14271" xr:uid="{00000000-0005-0000-0000-0000EC4F0000}"/>
    <cellStyle name="Note 9 4" xfId="2703" xr:uid="{00000000-0005-0000-0000-0000ED4F0000}"/>
    <cellStyle name="Note 9 4 2" xfId="5053" xr:uid="{00000000-0005-0000-0000-0000EE4F0000}"/>
    <cellStyle name="Note 9 4 2 2" xfId="16429" xr:uid="{00000000-0005-0000-0000-0000EF4F0000}"/>
    <cellStyle name="Note 9 4 3" xfId="9095" xr:uid="{00000000-0005-0000-0000-0000F04F0000}"/>
    <cellStyle name="Note 9 4 3 2" xfId="20470" xr:uid="{00000000-0005-0000-0000-0000F14F0000}"/>
    <cellStyle name="Note 9 4 4" xfId="11476" xr:uid="{00000000-0005-0000-0000-0000F24F0000}"/>
    <cellStyle name="Note 9 4 4 2" xfId="22846" xr:uid="{00000000-0005-0000-0000-0000F34F0000}"/>
    <cellStyle name="Note 9 4 5" xfId="12064" xr:uid="{00000000-0005-0000-0000-0000F44F0000}"/>
    <cellStyle name="Note 9 4 5 2" xfId="23268" xr:uid="{00000000-0005-0000-0000-0000F54F0000}"/>
    <cellStyle name="Note 9 4 6" xfId="14272" xr:uid="{00000000-0005-0000-0000-0000F64F0000}"/>
    <cellStyle name="Note 9 5" xfId="5054" xr:uid="{00000000-0005-0000-0000-0000F74F0000}"/>
    <cellStyle name="Note 9 5 2" xfId="16430" xr:uid="{00000000-0005-0000-0000-0000F84F0000}"/>
    <cellStyle name="Note 9 6" xfId="9096" xr:uid="{00000000-0005-0000-0000-0000F94F0000}"/>
    <cellStyle name="Note 9 6 2" xfId="20471" xr:uid="{00000000-0005-0000-0000-0000FA4F0000}"/>
    <cellStyle name="Note 9 7" xfId="11471" xr:uid="{00000000-0005-0000-0000-0000FB4F0000}"/>
    <cellStyle name="Note 9 7 2" xfId="22841" xr:uid="{00000000-0005-0000-0000-0000FC4F0000}"/>
    <cellStyle name="Note 9 8" xfId="12059" xr:uid="{00000000-0005-0000-0000-0000FD4F0000}"/>
    <cellStyle name="Note 9 8 2" xfId="23263" xr:uid="{00000000-0005-0000-0000-0000FE4F0000}"/>
    <cellStyle name="Note 9 9" xfId="14267" xr:uid="{00000000-0005-0000-0000-0000FF4F0000}"/>
    <cellStyle name="Note heading" xfId="2704" xr:uid="{00000000-0005-0000-0000-000000500000}"/>
    <cellStyle name="nplode" xfId="2705" xr:uid="{00000000-0005-0000-0000-000001500000}"/>
    <cellStyle name="nplode 2" xfId="7120" xr:uid="{00000000-0005-0000-0000-000002500000}"/>
    <cellStyle name="nplode 2 2" xfId="18496" xr:uid="{00000000-0005-0000-0000-000003500000}"/>
    <cellStyle name="nplode 3" xfId="9097" xr:uid="{00000000-0005-0000-0000-000004500000}"/>
    <cellStyle name="nplode 3 2" xfId="20472" xr:uid="{00000000-0005-0000-0000-000005500000}"/>
    <cellStyle name="nplode 4" xfId="12065" xr:uid="{00000000-0005-0000-0000-000006500000}"/>
    <cellStyle name="Output 10" xfId="2706" xr:uid="{00000000-0005-0000-0000-000007500000}"/>
    <cellStyle name="Output 10 2" xfId="2707" xr:uid="{00000000-0005-0000-0000-000008500000}"/>
    <cellStyle name="Output 10 2 2" xfId="2708" xr:uid="{00000000-0005-0000-0000-000009500000}"/>
    <cellStyle name="Output 10 2 2 2" xfId="5055" xr:uid="{00000000-0005-0000-0000-00000A500000}"/>
    <cellStyle name="Output 10 2 2 2 2" xfId="16431" xr:uid="{00000000-0005-0000-0000-00000B500000}"/>
    <cellStyle name="Output 10 2 2 3" xfId="9098" xr:uid="{00000000-0005-0000-0000-00000C500000}"/>
    <cellStyle name="Output 10 2 2 3 2" xfId="20473" xr:uid="{00000000-0005-0000-0000-00000D500000}"/>
    <cellStyle name="Output 10 2 2 4" xfId="11479" xr:uid="{00000000-0005-0000-0000-00000E500000}"/>
    <cellStyle name="Output 10 2 2 4 2" xfId="22849" xr:uid="{00000000-0005-0000-0000-00000F500000}"/>
    <cellStyle name="Output 10 2 2 5" xfId="12068" xr:uid="{00000000-0005-0000-0000-000010500000}"/>
    <cellStyle name="Output 10 2 2 5 2" xfId="23271" xr:uid="{00000000-0005-0000-0000-000011500000}"/>
    <cellStyle name="Output 10 2 2 6" xfId="14275" xr:uid="{00000000-0005-0000-0000-000012500000}"/>
    <cellStyle name="Output 10 2 3" xfId="5056" xr:uid="{00000000-0005-0000-0000-000013500000}"/>
    <cellStyle name="Output 10 2 3 2" xfId="16432" xr:uid="{00000000-0005-0000-0000-000014500000}"/>
    <cellStyle name="Output 10 2 4" xfId="9099" xr:uid="{00000000-0005-0000-0000-000015500000}"/>
    <cellStyle name="Output 10 2 4 2" xfId="20474" xr:uid="{00000000-0005-0000-0000-000016500000}"/>
    <cellStyle name="Output 10 2 5" xfId="11478" xr:uid="{00000000-0005-0000-0000-000017500000}"/>
    <cellStyle name="Output 10 2 5 2" xfId="22848" xr:uid="{00000000-0005-0000-0000-000018500000}"/>
    <cellStyle name="Output 10 2 6" xfId="12067" xr:uid="{00000000-0005-0000-0000-000019500000}"/>
    <cellStyle name="Output 10 2 6 2" xfId="23270" xr:uid="{00000000-0005-0000-0000-00001A500000}"/>
    <cellStyle name="Output 10 2 7" xfId="14274" xr:uid="{00000000-0005-0000-0000-00001B500000}"/>
    <cellStyle name="Output 10 3" xfId="2709" xr:uid="{00000000-0005-0000-0000-00001C500000}"/>
    <cellStyle name="Output 10 3 2" xfId="5057" xr:uid="{00000000-0005-0000-0000-00001D500000}"/>
    <cellStyle name="Output 10 3 2 2" xfId="16433" xr:uid="{00000000-0005-0000-0000-00001E500000}"/>
    <cellStyle name="Output 10 3 3" xfId="9100" xr:uid="{00000000-0005-0000-0000-00001F500000}"/>
    <cellStyle name="Output 10 3 3 2" xfId="20475" xr:uid="{00000000-0005-0000-0000-000020500000}"/>
    <cellStyle name="Output 10 3 4" xfId="11480" xr:uid="{00000000-0005-0000-0000-000021500000}"/>
    <cellStyle name="Output 10 3 4 2" xfId="22850" xr:uid="{00000000-0005-0000-0000-000022500000}"/>
    <cellStyle name="Output 10 3 5" xfId="12069" xr:uid="{00000000-0005-0000-0000-000023500000}"/>
    <cellStyle name="Output 10 3 5 2" xfId="23272" xr:uid="{00000000-0005-0000-0000-000024500000}"/>
    <cellStyle name="Output 10 3 6" xfId="14276" xr:uid="{00000000-0005-0000-0000-000025500000}"/>
    <cellStyle name="Output 10 4" xfId="5058" xr:uid="{00000000-0005-0000-0000-000026500000}"/>
    <cellStyle name="Output 10 4 2" xfId="16434" xr:uid="{00000000-0005-0000-0000-000027500000}"/>
    <cellStyle name="Output 10 5" xfId="9101" xr:uid="{00000000-0005-0000-0000-000028500000}"/>
    <cellStyle name="Output 10 5 2" xfId="20476" xr:uid="{00000000-0005-0000-0000-000029500000}"/>
    <cellStyle name="Output 10 6" xfId="11477" xr:uid="{00000000-0005-0000-0000-00002A500000}"/>
    <cellStyle name="Output 10 6 2" xfId="22847" xr:uid="{00000000-0005-0000-0000-00002B500000}"/>
    <cellStyle name="Output 10 7" xfId="12066" xr:uid="{00000000-0005-0000-0000-00002C500000}"/>
    <cellStyle name="Output 10 7 2" xfId="23269" xr:uid="{00000000-0005-0000-0000-00002D500000}"/>
    <cellStyle name="Output 10 8" xfId="14273" xr:uid="{00000000-0005-0000-0000-00002E500000}"/>
    <cellStyle name="Output 11" xfId="2710" xr:uid="{00000000-0005-0000-0000-00002F500000}"/>
    <cellStyle name="Output 11 2" xfId="5059" xr:uid="{00000000-0005-0000-0000-000030500000}"/>
    <cellStyle name="Output 11 2 2" xfId="16435" xr:uid="{00000000-0005-0000-0000-000031500000}"/>
    <cellStyle name="Output 11 3" xfId="9102" xr:uid="{00000000-0005-0000-0000-000032500000}"/>
    <cellStyle name="Output 11 3 2" xfId="20477" xr:uid="{00000000-0005-0000-0000-000033500000}"/>
    <cellStyle name="Output 11 4" xfId="11481" xr:uid="{00000000-0005-0000-0000-000034500000}"/>
    <cellStyle name="Output 11 4 2" xfId="22851" xr:uid="{00000000-0005-0000-0000-000035500000}"/>
    <cellStyle name="Output 11 5" xfId="12070" xr:uid="{00000000-0005-0000-0000-000036500000}"/>
    <cellStyle name="Output 11 5 2" xfId="23273" xr:uid="{00000000-0005-0000-0000-000037500000}"/>
    <cellStyle name="Output 11 6" xfId="14277" xr:uid="{00000000-0005-0000-0000-000038500000}"/>
    <cellStyle name="Output 12" xfId="2711" xr:uid="{00000000-0005-0000-0000-000039500000}"/>
    <cellStyle name="Output 12 2" xfId="5060" xr:uid="{00000000-0005-0000-0000-00003A500000}"/>
    <cellStyle name="Output 12 2 2" xfId="16436" xr:uid="{00000000-0005-0000-0000-00003B500000}"/>
    <cellStyle name="Output 12 3" xfId="9103" xr:uid="{00000000-0005-0000-0000-00003C500000}"/>
    <cellStyle name="Output 12 3 2" xfId="20478" xr:uid="{00000000-0005-0000-0000-00003D500000}"/>
    <cellStyle name="Output 12 4" xfId="11482" xr:uid="{00000000-0005-0000-0000-00003E500000}"/>
    <cellStyle name="Output 12 4 2" xfId="22852" xr:uid="{00000000-0005-0000-0000-00003F500000}"/>
    <cellStyle name="Output 12 5" xfId="12071" xr:uid="{00000000-0005-0000-0000-000040500000}"/>
    <cellStyle name="Output 12 5 2" xfId="23274" xr:uid="{00000000-0005-0000-0000-000041500000}"/>
    <cellStyle name="Output 12 6" xfId="14278" xr:uid="{00000000-0005-0000-0000-000042500000}"/>
    <cellStyle name="Output 13" xfId="2712" xr:uid="{00000000-0005-0000-0000-000043500000}"/>
    <cellStyle name="Output 2" xfId="2713" xr:uid="{00000000-0005-0000-0000-000044500000}"/>
    <cellStyle name="Output 2 10" xfId="14279" xr:uid="{00000000-0005-0000-0000-000045500000}"/>
    <cellStyle name="Output 2 2" xfId="2714" xr:uid="{00000000-0005-0000-0000-000046500000}"/>
    <cellStyle name="Output 2 2 2" xfId="2715" xr:uid="{00000000-0005-0000-0000-000047500000}"/>
    <cellStyle name="Output 2 2 2 2" xfId="2716" xr:uid="{00000000-0005-0000-0000-000048500000}"/>
    <cellStyle name="Output 2 2 2 2 2" xfId="2717" xr:uid="{00000000-0005-0000-0000-000049500000}"/>
    <cellStyle name="Output 2 2 2 2 2 2" xfId="5061" xr:uid="{00000000-0005-0000-0000-00004A500000}"/>
    <cellStyle name="Output 2 2 2 2 2 2 2" xfId="16437" xr:uid="{00000000-0005-0000-0000-00004B500000}"/>
    <cellStyle name="Output 2 2 2 2 2 3" xfId="9104" xr:uid="{00000000-0005-0000-0000-00004C500000}"/>
    <cellStyle name="Output 2 2 2 2 2 3 2" xfId="20479" xr:uid="{00000000-0005-0000-0000-00004D500000}"/>
    <cellStyle name="Output 2 2 2 2 2 4" xfId="11487" xr:uid="{00000000-0005-0000-0000-00004E500000}"/>
    <cellStyle name="Output 2 2 2 2 2 4 2" xfId="22857" xr:uid="{00000000-0005-0000-0000-00004F500000}"/>
    <cellStyle name="Output 2 2 2 2 2 5" xfId="12076" xr:uid="{00000000-0005-0000-0000-000050500000}"/>
    <cellStyle name="Output 2 2 2 2 2 5 2" xfId="23279" xr:uid="{00000000-0005-0000-0000-000051500000}"/>
    <cellStyle name="Output 2 2 2 2 2 6" xfId="14283" xr:uid="{00000000-0005-0000-0000-000052500000}"/>
    <cellStyle name="Output 2 2 2 2 3" xfId="5062" xr:uid="{00000000-0005-0000-0000-000053500000}"/>
    <cellStyle name="Output 2 2 2 2 3 2" xfId="16438" xr:uid="{00000000-0005-0000-0000-000054500000}"/>
    <cellStyle name="Output 2 2 2 2 4" xfId="9105" xr:uid="{00000000-0005-0000-0000-000055500000}"/>
    <cellStyle name="Output 2 2 2 2 4 2" xfId="20480" xr:uid="{00000000-0005-0000-0000-000056500000}"/>
    <cellStyle name="Output 2 2 2 2 5" xfId="11486" xr:uid="{00000000-0005-0000-0000-000057500000}"/>
    <cellStyle name="Output 2 2 2 2 5 2" xfId="22856" xr:uid="{00000000-0005-0000-0000-000058500000}"/>
    <cellStyle name="Output 2 2 2 2 6" xfId="12075" xr:uid="{00000000-0005-0000-0000-000059500000}"/>
    <cellStyle name="Output 2 2 2 2 6 2" xfId="23278" xr:uid="{00000000-0005-0000-0000-00005A500000}"/>
    <cellStyle name="Output 2 2 2 2 7" xfId="14282" xr:uid="{00000000-0005-0000-0000-00005B500000}"/>
    <cellStyle name="Output 2 2 2 3" xfId="2718" xr:uid="{00000000-0005-0000-0000-00005C500000}"/>
    <cellStyle name="Output 2 2 2 3 2" xfId="5063" xr:uid="{00000000-0005-0000-0000-00005D500000}"/>
    <cellStyle name="Output 2 2 2 3 2 2" xfId="16439" xr:uid="{00000000-0005-0000-0000-00005E500000}"/>
    <cellStyle name="Output 2 2 2 3 3" xfId="9106" xr:uid="{00000000-0005-0000-0000-00005F500000}"/>
    <cellStyle name="Output 2 2 2 3 3 2" xfId="20481" xr:uid="{00000000-0005-0000-0000-000060500000}"/>
    <cellStyle name="Output 2 2 2 3 4" xfId="11488" xr:uid="{00000000-0005-0000-0000-000061500000}"/>
    <cellStyle name="Output 2 2 2 3 4 2" xfId="22858" xr:uid="{00000000-0005-0000-0000-000062500000}"/>
    <cellStyle name="Output 2 2 2 3 5" xfId="12077" xr:uid="{00000000-0005-0000-0000-000063500000}"/>
    <cellStyle name="Output 2 2 2 3 5 2" xfId="23280" xr:uid="{00000000-0005-0000-0000-000064500000}"/>
    <cellStyle name="Output 2 2 2 3 6" xfId="14284" xr:uid="{00000000-0005-0000-0000-000065500000}"/>
    <cellStyle name="Output 2 2 2 4" xfId="5064" xr:uid="{00000000-0005-0000-0000-000066500000}"/>
    <cellStyle name="Output 2 2 2 4 2" xfId="16440" xr:uid="{00000000-0005-0000-0000-000067500000}"/>
    <cellStyle name="Output 2 2 2 5" xfId="9107" xr:uid="{00000000-0005-0000-0000-000068500000}"/>
    <cellStyle name="Output 2 2 2 5 2" xfId="20482" xr:uid="{00000000-0005-0000-0000-000069500000}"/>
    <cellStyle name="Output 2 2 2 6" xfId="11485" xr:uid="{00000000-0005-0000-0000-00006A500000}"/>
    <cellStyle name="Output 2 2 2 6 2" xfId="22855" xr:uid="{00000000-0005-0000-0000-00006B500000}"/>
    <cellStyle name="Output 2 2 2 7" xfId="12074" xr:uid="{00000000-0005-0000-0000-00006C500000}"/>
    <cellStyle name="Output 2 2 2 7 2" xfId="23277" xr:uid="{00000000-0005-0000-0000-00006D500000}"/>
    <cellStyle name="Output 2 2 2 8" xfId="14281" xr:uid="{00000000-0005-0000-0000-00006E500000}"/>
    <cellStyle name="Output 2 2 3" xfId="2719" xr:uid="{00000000-0005-0000-0000-00006F500000}"/>
    <cellStyle name="Output 2 2 3 2" xfId="5065" xr:uid="{00000000-0005-0000-0000-000070500000}"/>
    <cellStyle name="Output 2 2 3 2 2" xfId="16441" xr:uid="{00000000-0005-0000-0000-000071500000}"/>
    <cellStyle name="Output 2 2 3 3" xfId="9108" xr:uid="{00000000-0005-0000-0000-000072500000}"/>
    <cellStyle name="Output 2 2 3 3 2" xfId="20483" xr:uid="{00000000-0005-0000-0000-000073500000}"/>
    <cellStyle name="Output 2 2 3 4" xfId="11489" xr:uid="{00000000-0005-0000-0000-000074500000}"/>
    <cellStyle name="Output 2 2 3 4 2" xfId="22859" xr:uid="{00000000-0005-0000-0000-000075500000}"/>
    <cellStyle name="Output 2 2 3 5" xfId="12078" xr:uid="{00000000-0005-0000-0000-000076500000}"/>
    <cellStyle name="Output 2 2 3 5 2" xfId="23281" xr:uid="{00000000-0005-0000-0000-000077500000}"/>
    <cellStyle name="Output 2 2 3 6" xfId="14285" xr:uid="{00000000-0005-0000-0000-000078500000}"/>
    <cellStyle name="Output 2 2 4" xfId="2720" xr:uid="{00000000-0005-0000-0000-000079500000}"/>
    <cellStyle name="Output 2 2 4 2" xfId="5066" xr:uid="{00000000-0005-0000-0000-00007A500000}"/>
    <cellStyle name="Output 2 2 4 2 2" xfId="16442" xr:uid="{00000000-0005-0000-0000-00007B500000}"/>
    <cellStyle name="Output 2 2 4 3" xfId="9109" xr:uid="{00000000-0005-0000-0000-00007C500000}"/>
    <cellStyle name="Output 2 2 4 3 2" xfId="20484" xr:uid="{00000000-0005-0000-0000-00007D500000}"/>
    <cellStyle name="Output 2 2 4 4" xfId="11490" xr:uid="{00000000-0005-0000-0000-00007E500000}"/>
    <cellStyle name="Output 2 2 4 4 2" xfId="22860" xr:uid="{00000000-0005-0000-0000-00007F500000}"/>
    <cellStyle name="Output 2 2 4 5" xfId="12079" xr:uid="{00000000-0005-0000-0000-000080500000}"/>
    <cellStyle name="Output 2 2 4 5 2" xfId="23282" xr:uid="{00000000-0005-0000-0000-000081500000}"/>
    <cellStyle name="Output 2 2 4 6" xfId="14286" xr:uid="{00000000-0005-0000-0000-000082500000}"/>
    <cellStyle name="Output 2 2 5" xfId="5067" xr:uid="{00000000-0005-0000-0000-000083500000}"/>
    <cellStyle name="Output 2 2 5 2" xfId="16443" xr:uid="{00000000-0005-0000-0000-000084500000}"/>
    <cellStyle name="Output 2 2 6" xfId="9110" xr:uid="{00000000-0005-0000-0000-000085500000}"/>
    <cellStyle name="Output 2 2 6 2" xfId="20485" xr:uid="{00000000-0005-0000-0000-000086500000}"/>
    <cellStyle name="Output 2 2 7" xfId="11484" xr:uid="{00000000-0005-0000-0000-000087500000}"/>
    <cellStyle name="Output 2 2 7 2" xfId="22854" xr:uid="{00000000-0005-0000-0000-000088500000}"/>
    <cellStyle name="Output 2 2 8" xfId="12073" xr:uid="{00000000-0005-0000-0000-000089500000}"/>
    <cellStyle name="Output 2 2 8 2" xfId="23276" xr:uid="{00000000-0005-0000-0000-00008A500000}"/>
    <cellStyle name="Output 2 2 9" xfId="14280" xr:uid="{00000000-0005-0000-0000-00008B500000}"/>
    <cellStyle name="Output 2 3" xfId="2721" xr:uid="{00000000-0005-0000-0000-00008C500000}"/>
    <cellStyle name="Output 2 3 2" xfId="2722" xr:uid="{00000000-0005-0000-0000-00008D500000}"/>
    <cellStyle name="Output 2 3 2 2" xfId="2723" xr:uid="{00000000-0005-0000-0000-00008E500000}"/>
    <cellStyle name="Output 2 3 2 2 2" xfId="5068" xr:uid="{00000000-0005-0000-0000-00008F500000}"/>
    <cellStyle name="Output 2 3 2 2 2 2" xfId="16444" xr:uid="{00000000-0005-0000-0000-000090500000}"/>
    <cellStyle name="Output 2 3 2 2 3" xfId="9111" xr:uid="{00000000-0005-0000-0000-000091500000}"/>
    <cellStyle name="Output 2 3 2 2 3 2" xfId="20486" xr:uid="{00000000-0005-0000-0000-000092500000}"/>
    <cellStyle name="Output 2 3 2 2 4" xfId="11493" xr:uid="{00000000-0005-0000-0000-000093500000}"/>
    <cellStyle name="Output 2 3 2 2 4 2" xfId="22863" xr:uid="{00000000-0005-0000-0000-000094500000}"/>
    <cellStyle name="Output 2 3 2 2 5" xfId="12082" xr:uid="{00000000-0005-0000-0000-000095500000}"/>
    <cellStyle name="Output 2 3 2 2 5 2" xfId="23285" xr:uid="{00000000-0005-0000-0000-000096500000}"/>
    <cellStyle name="Output 2 3 2 2 6" xfId="14289" xr:uid="{00000000-0005-0000-0000-000097500000}"/>
    <cellStyle name="Output 2 3 2 3" xfId="5069" xr:uid="{00000000-0005-0000-0000-000098500000}"/>
    <cellStyle name="Output 2 3 2 3 2" xfId="16445" xr:uid="{00000000-0005-0000-0000-000099500000}"/>
    <cellStyle name="Output 2 3 2 4" xfId="9112" xr:uid="{00000000-0005-0000-0000-00009A500000}"/>
    <cellStyle name="Output 2 3 2 4 2" xfId="20487" xr:uid="{00000000-0005-0000-0000-00009B500000}"/>
    <cellStyle name="Output 2 3 2 5" xfId="11492" xr:uid="{00000000-0005-0000-0000-00009C500000}"/>
    <cellStyle name="Output 2 3 2 5 2" xfId="22862" xr:uid="{00000000-0005-0000-0000-00009D500000}"/>
    <cellStyle name="Output 2 3 2 6" xfId="12081" xr:uid="{00000000-0005-0000-0000-00009E500000}"/>
    <cellStyle name="Output 2 3 2 6 2" xfId="23284" xr:uid="{00000000-0005-0000-0000-00009F500000}"/>
    <cellStyle name="Output 2 3 2 7" xfId="14288" xr:uid="{00000000-0005-0000-0000-0000A0500000}"/>
    <cellStyle name="Output 2 3 3" xfId="2724" xr:uid="{00000000-0005-0000-0000-0000A1500000}"/>
    <cellStyle name="Output 2 3 3 2" xfId="5070" xr:uid="{00000000-0005-0000-0000-0000A2500000}"/>
    <cellStyle name="Output 2 3 3 2 2" xfId="16446" xr:uid="{00000000-0005-0000-0000-0000A3500000}"/>
    <cellStyle name="Output 2 3 3 3" xfId="9113" xr:uid="{00000000-0005-0000-0000-0000A4500000}"/>
    <cellStyle name="Output 2 3 3 3 2" xfId="20488" xr:uid="{00000000-0005-0000-0000-0000A5500000}"/>
    <cellStyle name="Output 2 3 3 4" xfId="11494" xr:uid="{00000000-0005-0000-0000-0000A6500000}"/>
    <cellStyle name="Output 2 3 3 4 2" xfId="22864" xr:uid="{00000000-0005-0000-0000-0000A7500000}"/>
    <cellStyle name="Output 2 3 3 5" xfId="12083" xr:uid="{00000000-0005-0000-0000-0000A8500000}"/>
    <cellStyle name="Output 2 3 3 5 2" xfId="23286" xr:uid="{00000000-0005-0000-0000-0000A9500000}"/>
    <cellStyle name="Output 2 3 3 6" xfId="14290" xr:uid="{00000000-0005-0000-0000-0000AA500000}"/>
    <cellStyle name="Output 2 3 4" xfId="5071" xr:uid="{00000000-0005-0000-0000-0000AB500000}"/>
    <cellStyle name="Output 2 3 4 2" xfId="16447" xr:uid="{00000000-0005-0000-0000-0000AC500000}"/>
    <cellStyle name="Output 2 3 5" xfId="9114" xr:uid="{00000000-0005-0000-0000-0000AD500000}"/>
    <cellStyle name="Output 2 3 5 2" xfId="20489" xr:uid="{00000000-0005-0000-0000-0000AE500000}"/>
    <cellStyle name="Output 2 3 6" xfId="11491" xr:uid="{00000000-0005-0000-0000-0000AF500000}"/>
    <cellStyle name="Output 2 3 6 2" xfId="22861" xr:uid="{00000000-0005-0000-0000-0000B0500000}"/>
    <cellStyle name="Output 2 3 7" xfId="12080" xr:uid="{00000000-0005-0000-0000-0000B1500000}"/>
    <cellStyle name="Output 2 3 7 2" xfId="23283" xr:uid="{00000000-0005-0000-0000-0000B2500000}"/>
    <cellStyle name="Output 2 3 8" xfId="14287" xr:uid="{00000000-0005-0000-0000-0000B3500000}"/>
    <cellStyle name="Output 2 4" xfId="2725" xr:uid="{00000000-0005-0000-0000-0000B4500000}"/>
    <cellStyle name="Output 2 4 2" xfId="5072" xr:uid="{00000000-0005-0000-0000-0000B5500000}"/>
    <cellStyle name="Output 2 4 2 2" xfId="16448" xr:uid="{00000000-0005-0000-0000-0000B6500000}"/>
    <cellStyle name="Output 2 4 3" xfId="9115" xr:uid="{00000000-0005-0000-0000-0000B7500000}"/>
    <cellStyle name="Output 2 4 3 2" xfId="20490" xr:uid="{00000000-0005-0000-0000-0000B8500000}"/>
    <cellStyle name="Output 2 4 4" xfId="11495" xr:uid="{00000000-0005-0000-0000-0000B9500000}"/>
    <cellStyle name="Output 2 4 4 2" xfId="22865" xr:uid="{00000000-0005-0000-0000-0000BA500000}"/>
    <cellStyle name="Output 2 4 5" xfId="12084" xr:uid="{00000000-0005-0000-0000-0000BB500000}"/>
    <cellStyle name="Output 2 4 5 2" xfId="23287" xr:uid="{00000000-0005-0000-0000-0000BC500000}"/>
    <cellStyle name="Output 2 4 6" xfId="14291" xr:uid="{00000000-0005-0000-0000-0000BD500000}"/>
    <cellStyle name="Output 2 5" xfId="2726" xr:uid="{00000000-0005-0000-0000-0000BE500000}"/>
    <cellStyle name="Output 2 5 2" xfId="5073" xr:uid="{00000000-0005-0000-0000-0000BF500000}"/>
    <cellStyle name="Output 2 5 2 2" xfId="16449" xr:uid="{00000000-0005-0000-0000-0000C0500000}"/>
    <cellStyle name="Output 2 5 3" xfId="9116" xr:uid="{00000000-0005-0000-0000-0000C1500000}"/>
    <cellStyle name="Output 2 5 3 2" xfId="20491" xr:uid="{00000000-0005-0000-0000-0000C2500000}"/>
    <cellStyle name="Output 2 5 4" xfId="11496" xr:uid="{00000000-0005-0000-0000-0000C3500000}"/>
    <cellStyle name="Output 2 5 4 2" xfId="22866" xr:uid="{00000000-0005-0000-0000-0000C4500000}"/>
    <cellStyle name="Output 2 5 5" xfId="12085" xr:uid="{00000000-0005-0000-0000-0000C5500000}"/>
    <cellStyle name="Output 2 5 5 2" xfId="23288" xr:uid="{00000000-0005-0000-0000-0000C6500000}"/>
    <cellStyle name="Output 2 5 6" xfId="14292" xr:uid="{00000000-0005-0000-0000-0000C7500000}"/>
    <cellStyle name="Output 2 6" xfId="5074" xr:uid="{00000000-0005-0000-0000-0000C8500000}"/>
    <cellStyle name="Output 2 6 2" xfId="11917" xr:uid="{00000000-0005-0000-0000-0000C9500000}"/>
    <cellStyle name="Output 2 6 3" xfId="16450" xr:uid="{00000000-0005-0000-0000-0000CA500000}"/>
    <cellStyle name="Output 2 7" xfId="9117" xr:uid="{00000000-0005-0000-0000-0000CB500000}"/>
    <cellStyle name="Output 2 7 2" xfId="20492" xr:uid="{00000000-0005-0000-0000-0000CC500000}"/>
    <cellStyle name="Output 2 8" xfId="11483" xr:uid="{00000000-0005-0000-0000-0000CD500000}"/>
    <cellStyle name="Output 2 8 2" xfId="22853" xr:uid="{00000000-0005-0000-0000-0000CE500000}"/>
    <cellStyle name="Output 2 9" xfId="12072" xr:uid="{00000000-0005-0000-0000-0000CF500000}"/>
    <cellStyle name="Output 2 9 2" xfId="23275" xr:uid="{00000000-0005-0000-0000-0000D0500000}"/>
    <cellStyle name="Output 3" xfId="2727" xr:uid="{00000000-0005-0000-0000-0000D1500000}"/>
    <cellStyle name="Output 3 10" xfId="14293" xr:uid="{00000000-0005-0000-0000-0000D2500000}"/>
    <cellStyle name="Output 3 2" xfId="2728" xr:uid="{00000000-0005-0000-0000-0000D3500000}"/>
    <cellStyle name="Output 3 2 2" xfId="2729" xr:uid="{00000000-0005-0000-0000-0000D4500000}"/>
    <cellStyle name="Output 3 2 2 2" xfId="2730" xr:uid="{00000000-0005-0000-0000-0000D5500000}"/>
    <cellStyle name="Output 3 2 2 2 2" xfId="2731" xr:uid="{00000000-0005-0000-0000-0000D6500000}"/>
    <cellStyle name="Output 3 2 2 2 2 2" xfId="5075" xr:uid="{00000000-0005-0000-0000-0000D7500000}"/>
    <cellStyle name="Output 3 2 2 2 2 2 2" xfId="16451" xr:uid="{00000000-0005-0000-0000-0000D8500000}"/>
    <cellStyle name="Output 3 2 2 2 2 3" xfId="9118" xr:uid="{00000000-0005-0000-0000-0000D9500000}"/>
    <cellStyle name="Output 3 2 2 2 2 3 2" xfId="20493" xr:uid="{00000000-0005-0000-0000-0000DA500000}"/>
    <cellStyle name="Output 3 2 2 2 2 4" xfId="11501" xr:uid="{00000000-0005-0000-0000-0000DB500000}"/>
    <cellStyle name="Output 3 2 2 2 2 4 2" xfId="22871" xr:uid="{00000000-0005-0000-0000-0000DC500000}"/>
    <cellStyle name="Output 3 2 2 2 2 5" xfId="12090" xr:uid="{00000000-0005-0000-0000-0000DD500000}"/>
    <cellStyle name="Output 3 2 2 2 2 5 2" xfId="23293" xr:uid="{00000000-0005-0000-0000-0000DE500000}"/>
    <cellStyle name="Output 3 2 2 2 2 6" xfId="14297" xr:uid="{00000000-0005-0000-0000-0000DF500000}"/>
    <cellStyle name="Output 3 2 2 2 3" xfId="5076" xr:uid="{00000000-0005-0000-0000-0000E0500000}"/>
    <cellStyle name="Output 3 2 2 2 3 2" xfId="16452" xr:uid="{00000000-0005-0000-0000-0000E1500000}"/>
    <cellStyle name="Output 3 2 2 2 4" xfId="9119" xr:uid="{00000000-0005-0000-0000-0000E2500000}"/>
    <cellStyle name="Output 3 2 2 2 4 2" xfId="20494" xr:uid="{00000000-0005-0000-0000-0000E3500000}"/>
    <cellStyle name="Output 3 2 2 2 5" xfId="11500" xr:uid="{00000000-0005-0000-0000-0000E4500000}"/>
    <cellStyle name="Output 3 2 2 2 5 2" xfId="22870" xr:uid="{00000000-0005-0000-0000-0000E5500000}"/>
    <cellStyle name="Output 3 2 2 2 6" xfId="12089" xr:uid="{00000000-0005-0000-0000-0000E6500000}"/>
    <cellStyle name="Output 3 2 2 2 6 2" xfId="23292" xr:uid="{00000000-0005-0000-0000-0000E7500000}"/>
    <cellStyle name="Output 3 2 2 2 7" xfId="14296" xr:uid="{00000000-0005-0000-0000-0000E8500000}"/>
    <cellStyle name="Output 3 2 2 3" xfId="2732" xr:uid="{00000000-0005-0000-0000-0000E9500000}"/>
    <cellStyle name="Output 3 2 2 3 2" xfId="5077" xr:uid="{00000000-0005-0000-0000-0000EA500000}"/>
    <cellStyle name="Output 3 2 2 3 2 2" xfId="16453" xr:uid="{00000000-0005-0000-0000-0000EB500000}"/>
    <cellStyle name="Output 3 2 2 3 3" xfId="9120" xr:uid="{00000000-0005-0000-0000-0000EC500000}"/>
    <cellStyle name="Output 3 2 2 3 3 2" xfId="20495" xr:uid="{00000000-0005-0000-0000-0000ED500000}"/>
    <cellStyle name="Output 3 2 2 3 4" xfId="11502" xr:uid="{00000000-0005-0000-0000-0000EE500000}"/>
    <cellStyle name="Output 3 2 2 3 4 2" xfId="22872" xr:uid="{00000000-0005-0000-0000-0000EF500000}"/>
    <cellStyle name="Output 3 2 2 3 5" xfId="12091" xr:uid="{00000000-0005-0000-0000-0000F0500000}"/>
    <cellStyle name="Output 3 2 2 3 5 2" xfId="23294" xr:uid="{00000000-0005-0000-0000-0000F1500000}"/>
    <cellStyle name="Output 3 2 2 3 6" xfId="14298" xr:uid="{00000000-0005-0000-0000-0000F2500000}"/>
    <cellStyle name="Output 3 2 2 4" xfId="5078" xr:uid="{00000000-0005-0000-0000-0000F3500000}"/>
    <cellStyle name="Output 3 2 2 4 2" xfId="16454" xr:uid="{00000000-0005-0000-0000-0000F4500000}"/>
    <cellStyle name="Output 3 2 2 5" xfId="9121" xr:uid="{00000000-0005-0000-0000-0000F5500000}"/>
    <cellStyle name="Output 3 2 2 5 2" xfId="20496" xr:uid="{00000000-0005-0000-0000-0000F6500000}"/>
    <cellStyle name="Output 3 2 2 6" xfId="11499" xr:uid="{00000000-0005-0000-0000-0000F7500000}"/>
    <cellStyle name="Output 3 2 2 6 2" xfId="22869" xr:uid="{00000000-0005-0000-0000-0000F8500000}"/>
    <cellStyle name="Output 3 2 2 7" xfId="12088" xr:uid="{00000000-0005-0000-0000-0000F9500000}"/>
    <cellStyle name="Output 3 2 2 7 2" xfId="23291" xr:uid="{00000000-0005-0000-0000-0000FA500000}"/>
    <cellStyle name="Output 3 2 2 8" xfId="14295" xr:uid="{00000000-0005-0000-0000-0000FB500000}"/>
    <cellStyle name="Output 3 2 3" xfId="2733" xr:uid="{00000000-0005-0000-0000-0000FC500000}"/>
    <cellStyle name="Output 3 2 3 2" xfId="5079" xr:uid="{00000000-0005-0000-0000-0000FD500000}"/>
    <cellStyle name="Output 3 2 3 2 2" xfId="16455" xr:uid="{00000000-0005-0000-0000-0000FE500000}"/>
    <cellStyle name="Output 3 2 3 3" xfId="9122" xr:uid="{00000000-0005-0000-0000-0000FF500000}"/>
    <cellStyle name="Output 3 2 3 3 2" xfId="20497" xr:uid="{00000000-0005-0000-0000-000000510000}"/>
    <cellStyle name="Output 3 2 3 4" xfId="11503" xr:uid="{00000000-0005-0000-0000-000001510000}"/>
    <cellStyle name="Output 3 2 3 4 2" xfId="22873" xr:uid="{00000000-0005-0000-0000-000002510000}"/>
    <cellStyle name="Output 3 2 3 5" xfId="12092" xr:uid="{00000000-0005-0000-0000-000003510000}"/>
    <cellStyle name="Output 3 2 3 5 2" xfId="23295" xr:uid="{00000000-0005-0000-0000-000004510000}"/>
    <cellStyle name="Output 3 2 3 6" xfId="14299" xr:uid="{00000000-0005-0000-0000-000005510000}"/>
    <cellStyle name="Output 3 2 4" xfId="2734" xr:uid="{00000000-0005-0000-0000-000006510000}"/>
    <cellStyle name="Output 3 2 4 2" xfId="5080" xr:uid="{00000000-0005-0000-0000-000007510000}"/>
    <cellStyle name="Output 3 2 4 2 2" xfId="16456" xr:uid="{00000000-0005-0000-0000-000008510000}"/>
    <cellStyle name="Output 3 2 4 3" xfId="9123" xr:uid="{00000000-0005-0000-0000-000009510000}"/>
    <cellStyle name="Output 3 2 4 3 2" xfId="20498" xr:uid="{00000000-0005-0000-0000-00000A510000}"/>
    <cellStyle name="Output 3 2 4 4" xfId="11504" xr:uid="{00000000-0005-0000-0000-00000B510000}"/>
    <cellStyle name="Output 3 2 4 4 2" xfId="22874" xr:uid="{00000000-0005-0000-0000-00000C510000}"/>
    <cellStyle name="Output 3 2 4 5" xfId="12093" xr:uid="{00000000-0005-0000-0000-00000D510000}"/>
    <cellStyle name="Output 3 2 4 5 2" xfId="23296" xr:uid="{00000000-0005-0000-0000-00000E510000}"/>
    <cellStyle name="Output 3 2 4 6" xfId="14300" xr:uid="{00000000-0005-0000-0000-00000F510000}"/>
    <cellStyle name="Output 3 2 5" xfId="5081" xr:uid="{00000000-0005-0000-0000-000010510000}"/>
    <cellStyle name="Output 3 2 5 2" xfId="16457" xr:uid="{00000000-0005-0000-0000-000011510000}"/>
    <cellStyle name="Output 3 2 6" xfId="9124" xr:uid="{00000000-0005-0000-0000-000012510000}"/>
    <cellStyle name="Output 3 2 6 2" xfId="20499" xr:uid="{00000000-0005-0000-0000-000013510000}"/>
    <cellStyle name="Output 3 2 7" xfId="11498" xr:uid="{00000000-0005-0000-0000-000014510000}"/>
    <cellStyle name="Output 3 2 7 2" xfId="22868" xr:uid="{00000000-0005-0000-0000-000015510000}"/>
    <cellStyle name="Output 3 2 8" xfId="12087" xr:uid="{00000000-0005-0000-0000-000016510000}"/>
    <cellStyle name="Output 3 2 8 2" xfId="23290" xr:uid="{00000000-0005-0000-0000-000017510000}"/>
    <cellStyle name="Output 3 2 9" xfId="14294" xr:uid="{00000000-0005-0000-0000-000018510000}"/>
    <cellStyle name="Output 3 3" xfId="2735" xr:uid="{00000000-0005-0000-0000-000019510000}"/>
    <cellStyle name="Output 3 3 2" xfId="2736" xr:uid="{00000000-0005-0000-0000-00001A510000}"/>
    <cellStyle name="Output 3 3 2 2" xfId="2737" xr:uid="{00000000-0005-0000-0000-00001B510000}"/>
    <cellStyle name="Output 3 3 2 2 2" xfId="5082" xr:uid="{00000000-0005-0000-0000-00001C510000}"/>
    <cellStyle name="Output 3 3 2 2 2 2" xfId="16458" xr:uid="{00000000-0005-0000-0000-00001D510000}"/>
    <cellStyle name="Output 3 3 2 2 3" xfId="9125" xr:uid="{00000000-0005-0000-0000-00001E510000}"/>
    <cellStyle name="Output 3 3 2 2 3 2" xfId="20500" xr:uid="{00000000-0005-0000-0000-00001F510000}"/>
    <cellStyle name="Output 3 3 2 2 4" xfId="11507" xr:uid="{00000000-0005-0000-0000-000020510000}"/>
    <cellStyle name="Output 3 3 2 2 4 2" xfId="22877" xr:uid="{00000000-0005-0000-0000-000021510000}"/>
    <cellStyle name="Output 3 3 2 2 5" xfId="12096" xr:uid="{00000000-0005-0000-0000-000022510000}"/>
    <cellStyle name="Output 3 3 2 2 5 2" xfId="23299" xr:uid="{00000000-0005-0000-0000-000023510000}"/>
    <cellStyle name="Output 3 3 2 2 6" xfId="14303" xr:uid="{00000000-0005-0000-0000-000024510000}"/>
    <cellStyle name="Output 3 3 2 3" xfId="5083" xr:uid="{00000000-0005-0000-0000-000025510000}"/>
    <cellStyle name="Output 3 3 2 3 2" xfId="16459" xr:uid="{00000000-0005-0000-0000-000026510000}"/>
    <cellStyle name="Output 3 3 2 4" xfId="9126" xr:uid="{00000000-0005-0000-0000-000027510000}"/>
    <cellStyle name="Output 3 3 2 4 2" xfId="20501" xr:uid="{00000000-0005-0000-0000-000028510000}"/>
    <cellStyle name="Output 3 3 2 5" xfId="11506" xr:uid="{00000000-0005-0000-0000-000029510000}"/>
    <cellStyle name="Output 3 3 2 5 2" xfId="22876" xr:uid="{00000000-0005-0000-0000-00002A510000}"/>
    <cellStyle name="Output 3 3 2 6" xfId="12095" xr:uid="{00000000-0005-0000-0000-00002B510000}"/>
    <cellStyle name="Output 3 3 2 6 2" xfId="23298" xr:uid="{00000000-0005-0000-0000-00002C510000}"/>
    <cellStyle name="Output 3 3 2 7" xfId="14302" xr:uid="{00000000-0005-0000-0000-00002D510000}"/>
    <cellStyle name="Output 3 3 3" xfId="2738" xr:uid="{00000000-0005-0000-0000-00002E510000}"/>
    <cellStyle name="Output 3 3 3 2" xfId="5084" xr:uid="{00000000-0005-0000-0000-00002F510000}"/>
    <cellStyle name="Output 3 3 3 2 2" xfId="16460" xr:uid="{00000000-0005-0000-0000-000030510000}"/>
    <cellStyle name="Output 3 3 3 3" xfId="9127" xr:uid="{00000000-0005-0000-0000-000031510000}"/>
    <cellStyle name="Output 3 3 3 3 2" xfId="20502" xr:uid="{00000000-0005-0000-0000-000032510000}"/>
    <cellStyle name="Output 3 3 3 4" xfId="11508" xr:uid="{00000000-0005-0000-0000-000033510000}"/>
    <cellStyle name="Output 3 3 3 4 2" xfId="22878" xr:uid="{00000000-0005-0000-0000-000034510000}"/>
    <cellStyle name="Output 3 3 3 5" xfId="12097" xr:uid="{00000000-0005-0000-0000-000035510000}"/>
    <cellStyle name="Output 3 3 3 5 2" xfId="23300" xr:uid="{00000000-0005-0000-0000-000036510000}"/>
    <cellStyle name="Output 3 3 3 6" xfId="14304" xr:uid="{00000000-0005-0000-0000-000037510000}"/>
    <cellStyle name="Output 3 3 4" xfId="5085" xr:uid="{00000000-0005-0000-0000-000038510000}"/>
    <cellStyle name="Output 3 3 4 2" xfId="16461" xr:uid="{00000000-0005-0000-0000-000039510000}"/>
    <cellStyle name="Output 3 3 5" xfId="9128" xr:uid="{00000000-0005-0000-0000-00003A510000}"/>
    <cellStyle name="Output 3 3 5 2" xfId="20503" xr:uid="{00000000-0005-0000-0000-00003B510000}"/>
    <cellStyle name="Output 3 3 6" xfId="11505" xr:uid="{00000000-0005-0000-0000-00003C510000}"/>
    <cellStyle name="Output 3 3 6 2" xfId="22875" xr:uid="{00000000-0005-0000-0000-00003D510000}"/>
    <cellStyle name="Output 3 3 7" xfId="12094" xr:uid="{00000000-0005-0000-0000-00003E510000}"/>
    <cellStyle name="Output 3 3 7 2" xfId="23297" xr:uid="{00000000-0005-0000-0000-00003F510000}"/>
    <cellStyle name="Output 3 3 8" xfId="14301" xr:uid="{00000000-0005-0000-0000-000040510000}"/>
    <cellStyle name="Output 3 4" xfId="2739" xr:uid="{00000000-0005-0000-0000-000041510000}"/>
    <cellStyle name="Output 3 4 2" xfId="5086" xr:uid="{00000000-0005-0000-0000-000042510000}"/>
    <cellStyle name="Output 3 4 2 2" xfId="16462" xr:uid="{00000000-0005-0000-0000-000043510000}"/>
    <cellStyle name="Output 3 4 3" xfId="9129" xr:uid="{00000000-0005-0000-0000-000044510000}"/>
    <cellStyle name="Output 3 4 3 2" xfId="20504" xr:uid="{00000000-0005-0000-0000-000045510000}"/>
    <cellStyle name="Output 3 4 4" xfId="11509" xr:uid="{00000000-0005-0000-0000-000046510000}"/>
    <cellStyle name="Output 3 4 4 2" xfId="22879" xr:uid="{00000000-0005-0000-0000-000047510000}"/>
    <cellStyle name="Output 3 4 5" xfId="12098" xr:uid="{00000000-0005-0000-0000-000048510000}"/>
    <cellStyle name="Output 3 4 5 2" xfId="23301" xr:uid="{00000000-0005-0000-0000-000049510000}"/>
    <cellStyle name="Output 3 4 6" xfId="14305" xr:uid="{00000000-0005-0000-0000-00004A510000}"/>
    <cellStyle name="Output 3 5" xfId="2740" xr:uid="{00000000-0005-0000-0000-00004B510000}"/>
    <cellStyle name="Output 3 5 2" xfId="5087" xr:uid="{00000000-0005-0000-0000-00004C510000}"/>
    <cellStyle name="Output 3 5 2 2" xfId="16463" xr:uid="{00000000-0005-0000-0000-00004D510000}"/>
    <cellStyle name="Output 3 5 3" xfId="9130" xr:uid="{00000000-0005-0000-0000-00004E510000}"/>
    <cellStyle name="Output 3 5 3 2" xfId="20505" xr:uid="{00000000-0005-0000-0000-00004F510000}"/>
    <cellStyle name="Output 3 5 4" xfId="11510" xr:uid="{00000000-0005-0000-0000-000050510000}"/>
    <cellStyle name="Output 3 5 4 2" xfId="22880" xr:uid="{00000000-0005-0000-0000-000051510000}"/>
    <cellStyle name="Output 3 5 5" xfId="12099" xr:uid="{00000000-0005-0000-0000-000052510000}"/>
    <cellStyle name="Output 3 5 5 2" xfId="23302" xr:uid="{00000000-0005-0000-0000-000053510000}"/>
    <cellStyle name="Output 3 5 6" xfId="14306" xr:uid="{00000000-0005-0000-0000-000054510000}"/>
    <cellStyle name="Output 3 6" xfId="5088" xr:uid="{00000000-0005-0000-0000-000055510000}"/>
    <cellStyle name="Output 3 6 2" xfId="11918" xr:uid="{00000000-0005-0000-0000-000056510000}"/>
    <cellStyle name="Output 3 6 3" xfId="16464" xr:uid="{00000000-0005-0000-0000-000057510000}"/>
    <cellStyle name="Output 3 7" xfId="9131" xr:uid="{00000000-0005-0000-0000-000058510000}"/>
    <cellStyle name="Output 3 7 2" xfId="20506" xr:uid="{00000000-0005-0000-0000-000059510000}"/>
    <cellStyle name="Output 3 8" xfId="11497" xr:uid="{00000000-0005-0000-0000-00005A510000}"/>
    <cellStyle name="Output 3 8 2" xfId="22867" xr:uid="{00000000-0005-0000-0000-00005B510000}"/>
    <cellStyle name="Output 3 9" xfId="12086" xr:uid="{00000000-0005-0000-0000-00005C510000}"/>
    <cellStyle name="Output 3 9 2" xfId="23289" xr:uid="{00000000-0005-0000-0000-00005D510000}"/>
    <cellStyle name="Output 4" xfId="2741" xr:uid="{00000000-0005-0000-0000-00005E510000}"/>
    <cellStyle name="Output 4 10" xfId="14307" xr:uid="{00000000-0005-0000-0000-00005F510000}"/>
    <cellStyle name="Output 4 2" xfId="2742" xr:uid="{00000000-0005-0000-0000-000060510000}"/>
    <cellStyle name="Output 4 2 2" xfId="2743" xr:uid="{00000000-0005-0000-0000-000061510000}"/>
    <cellStyle name="Output 4 2 2 2" xfId="2744" xr:uid="{00000000-0005-0000-0000-000062510000}"/>
    <cellStyle name="Output 4 2 2 2 2" xfId="2745" xr:uid="{00000000-0005-0000-0000-000063510000}"/>
    <cellStyle name="Output 4 2 2 2 2 2" xfId="5089" xr:uid="{00000000-0005-0000-0000-000064510000}"/>
    <cellStyle name="Output 4 2 2 2 2 2 2" xfId="16465" xr:uid="{00000000-0005-0000-0000-000065510000}"/>
    <cellStyle name="Output 4 2 2 2 2 3" xfId="9132" xr:uid="{00000000-0005-0000-0000-000066510000}"/>
    <cellStyle name="Output 4 2 2 2 2 3 2" xfId="20507" xr:uid="{00000000-0005-0000-0000-000067510000}"/>
    <cellStyle name="Output 4 2 2 2 2 4" xfId="11515" xr:uid="{00000000-0005-0000-0000-000068510000}"/>
    <cellStyle name="Output 4 2 2 2 2 4 2" xfId="22885" xr:uid="{00000000-0005-0000-0000-000069510000}"/>
    <cellStyle name="Output 4 2 2 2 2 5" xfId="12104" xr:uid="{00000000-0005-0000-0000-00006A510000}"/>
    <cellStyle name="Output 4 2 2 2 2 5 2" xfId="23307" xr:uid="{00000000-0005-0000-0000-00006B510000}"/>
    <cellStyle name="Output 4 2 2 2 2 6" xfId="14311" xr:uid="{00000000-0005-0000-0000-00006C510000}"/>
    <cellStyle name="Output 4 2 2 2 3" xfId="5090" xr:uid="{00000000-0005-0000-0000-00006D510000}"/>
    <cellStyle name="Output 4 2 2 2 3 2" xfId="16466" xr:uid="{00000000-0005-0000-0000-00006E510000}"/>
    <cellStyle name="Output 4 2 2 2 4" xfId="9133" xr:uid="{00000000-0005-0000-0000-00006F510000}"/>
    <cellStyle name="Output 4 2 2 2 4 2" xfId="20508" xr:uid="{00000000-0005-0000-0000-000070510000}"/>
    <cellStyle name="Output 4 2 2 2 5" xfId="11514" xr:uid="{00000000-0005-0000-0000-000071510000}"/>
    <cellStyle name="Output 4 2 2 2 5 2" xfId="22884" xr:uid="{00000000-0005-0000-0000-000072510000}"/>
    <cellStyle name="Output 4 2 2 2 6" xfId="12103" xr:uid="{00000000-0005-0000-0000-000073510000}"/>
    <cellStyle name="Output 4 2 2 2 6 2" xfId="23306" xr:uid="{00000000-0005-0000-0000-000074510000}"/>
    <cellStyle name="Output 4 2 2 2 7" xfId="14310" xr:uid="{00000000-0005-0000-0000-000075510000}"/>
    <cellStyle name="Output 4 2 2 3" xfId="2746" xr:uid="{00000000-0005-0000-0000-000076510000}"/>
    <cellStyle name="Output 4 2 2 3 2" xfId="5091" xr:uid="{00000000-0005-0000-0000-000077510000}"/>
    <cellStyle name="Output 4 2 2 3 2 2" xfId="16467" xr:uid="{00000000-0005-0000-0000-000078510000}"/>
    <cellStyle name="Output 4 2 2 3 3" xfId="9134" xr:uid="{00000000-0005-0000-0000-000079510000}"/>
    <cellStyle name="Output 4 2 2 3 3 2" xfId="20509" xr:uid="{00000000-0005-0000-0000-00007A510000}"/>
    <cellStyle name="Output 4 2 2 3 4" xfId="11516" xr:uid="{00000000-0005-0000-0000-00007B510000}"/>
    <cellStyle name="Output 4 2 2 3 4 2" xfId="22886" xr:uid="{00000000-0005-0000-0000-00007C510000}"/>
    <cellStyle name="Output 4 2 2 3 5" xfId="12105" xr:uid="{00000000-0005-0000-0000-00007D510000}"/>
    <cellStyle name="Output 4 2 2 3 5 2" xfId="23308" xr:uid="{00000000-0005-0000-0000-00007E510000}"/>
    <cellStyle name="Output 4 2 2 3 6" xfId="14312" xr:uid="{00000000-0005-0000-0000-00007F510000}"/>
    <cellStyle name="Output 4 2 2 4" xfId="5092" xr:uid="{00000000-0005-0000-0000-000080510000}"/>
    <cellStyle name="Output 4 2 2 4 2" xfId="16468" xr:uid="{00000000-0005-0000-0000-000081510000}"/>
    <cellStyle name="Output 4 2 2 5" xfId="9135" xr:uid="{00000000-0005-0000-0000-000082510000}"/>
    <cellStyle name="Output 4 2 2 5 2" xfId="20510" xr:uid="{00000000-0005-0000-0000-000083510000}"/>
    <cellStyle name="Output 4 2 2 6" xfId="11513" xr:uid="{00000000-0005-0000-0000-000084510000}"/>
    <cellStyle name="Output 4 2 2 6 2" xfId="22883" xr:uid="{00000000-0005-0000-0000-000085510000}"/>
    <cellStyle name="Output 4 2 2 7" xfId="12102" xr:uid="{00000000-0005-0000-0000-000086510000}"/>
    <cellStyle name="Output 4 2 2 7 2" xfId="23305" xr:uid="{00000000-0005-0000-0000-000087510000}"/>
    <cellStyle name="Output 4 2 2 8" xfId="14309" xr:uid="{00000000-0005-0000-0000-000088510000}"/>
    <cellStyle name="Output 4 2 3" xfId="2747" xr:uid="{00000000-0005-0000-0000-000089510000}"/>
    <cellStyle name="Output 4 2 3 2" xfId="5093" xr:uid="{00000000-0005-0000-0000-00008A510000}"/>
    <cellStyle name="Output 4 2 3 2 2" xfId="16469" xr:uid="{00000000-0005-0000-0000-00008B510000}"/>
    <cellStyle name="Output 4 2 3 3" xfId="9136" xr:uid="{00000000-0005-0000-0000-00008C510000}"/>
    <cellStyle name="Output 4 2 3 3 2" xfId="20511" xr:uid="{00000000-0005-0000-0000-00008D510000}"/>
    <cellStyle name="Output 4 2 3 4" xfId="11517" xr:uid="{00000000-0005-0000-0000-00008E510000}"/>
    <cellStyle name="Output 4 2 3 4 2" xfId="22887" xr:uid="{00000000-0005-0000-0000-00008F510000}"/>
    <cellStyle name="Output 4 2 3 5" xfId="12106" xr:uid="{00000000-0005-0000-0000-000090510000}"/>
    <cellStyle name="Output 4 2 3 5 2" xfId="23309" xr:uid="{00000000-0005-0000-0000-000091510000}"/>
    <cellStyle name="Output 4 2 3 6" xfId="14313" xr:uid="{00000000-0005-0000-0000-000092510000}"/>
    <cellStyle name="Output 4 2 4" xfId="2748" xr:uid="{00000000-0005-0000-0000-000093510000}"/>
    <cellStyle name="Output 4 2 4 2" xfId="5094" xr:uid="{00000000-0005-0000-0000-000094510000}"/>
    <cellStyle name="Output 4 2 4 2 2" xfId="16470" xr:uid="{00000000-0005-0000-0000-000095510000}"/>
    <cellStyle name="Output 4 2 4 3" xfId="9137" xr:uid="{00000000-0005-0000-0000-000096510000}"/>
    <cellStyle name="Output 4 2 4 3 2" xfId="20512" xr:uid="{00000000-0005-0000-0000-000097510000}"/>
    <cellStyle name="Output 4 2 4 4" xfId="11518" xr:uid="{00000000-0005-0000-0000-000098510000}"/>
    <cellStyle name="Output 4 2 4 4 2" xfId="22888" xr:uid="{00000000-0005-0000-0000-000099510000}"/>
    <cellStyle name="Output 4 2 4 5" xfId="12107" xr:uid="{00000000-0005-0000-0000-00009A510000}"/>
    <cellStyle name="Output 4 2 4 5 2" xfId="23310" xr:uid="{00000000-0005-0000-0000-00009B510000}"/>
    <cellStyle name="Output 4 2 4 6" xfId="14314" xr:uid="{00000000-0005-0000-0000-00009C510000}"/>
    <cellStyle name="Output 4 2 5" xfId="5095" xr:uid="{00000000-0005-0000-0000-00009D510000}"/>
    <cellStyle name="Output 4 2 5 2" xfId="16471" xr:uid="{00000000-0005-0000-0000-00009E510000}"/>
    <cellStyle name="Output 4 2 6" xfId="9138" xr:uid="{00000000-0005-0000-0000-00009F510000}"/>
    <cellStyle name="Output 4 2 6 2" xfId="20513" xr:uid="{00000000-0005-0000-0000-0000A0510000}"/>
    <cellStyle name="Output 4 2 7" xfId="11512" xr:uid="{00000000-0005-0000-0000-0000A1510000}"/>
    <cellStyle name="Output 4 2 7 2" xfId="22882" xr:uid="{00000000-0005-0000-0000-0000A2510000}"/>
    <cellStyle name="Output 4 2 8" xfId="12101" xr:uid="{00000000-0005-0000-0000-0000A3510000}"/>
    <cellStyle name="Output 4 2 8 2" xfId="23304" xr:uid="{00000000-0005-0000-0000-0000A4510000}"/>
    <cellStyle name="Output 4 2 9" xfId="14308" xr:uid="{00000000-0005-0000-0000-0000A5510000}"/>
    <cellStyle name="Output 4 3" xfId="2749" xr:uid="{00000000-0005-0000-0000-0000A6510000}"/>
    <cellStyle name="Output 4 3 2" xfId="2750" xr:uid="{00000000-0005-0000-0000-0000A7510000}"/>
    <cellStyle name="Output 4 3 2 2" xfId="2751" xr:uid="{00000000-0005-0000-0000-0000A8510000}"/>
    <cellStyle name="Output 4 3 2 2 2" xfId="5096" xr:uid="{00000000-0005-0000-0000-0000A9510000}"/>
    <cellStyle name="Output 4 3 2 2 2 2" xfId="16472" xr:uid="{00000000-0005-0000-0000-0000AA510000}"/>
    <cellStyle name="Output 4 3 2 2 3" xfId="9139" xr:uid="{00000000-0005-0000-0000-0000AB510000}"/>
    <cellStyle name="Output 4 3 2 2 3 2" xfId="20514" xr:uid="{00000000-0005-0000-0000-0000AC510000}"/>
    <cellStyle name="Output 4 3 2 2 4" xfId="11521" xr:uid="{00000000-0005-0000-0000-0000AD510000}"/>
    <cellStyle name="Output 4 3 2 2 4 2" xfId="22891" xr:uid="{00000000-0005-0000-0000-0000AE510000}"/>
    <cellStyle name="Output 4 3 2 2 5" xfId="12110" xr:uid="{00000000-0005-0000-0000-0000AF510000}"/>
    <cellStyle name="Output 4 3 2 2 5 2" xfId="23313" xr:uid="{00000000-0005-0000-0000-0000B0510000}"/>
    <cellStyle name="Output 4 3 2 2 6" xfId="14317" xr:uid="{00000000-0005-0000-0000-0000B1510000}"/>
    <cellStyle name="Output 4 3 2 3" xfId="5097" xr:uid="{00000000-0005-0000-0000-0000B2510000}"/>
    <cellStyle name="Output 4 3 2 3 2" xfId="16473" xr:uid="{00000000-0005-0000-0000-0000B3510000}"/>
    <cellStyle name="Output 4 3 2 4" xfId="9140" xr:uid="{00000000-0005-0000-0000-0000B4510000}"/>
    <cellStyle name="Output 4 3 2 4 2" xfId="20515" xr:uid="{00000000-0005-0000-0000-0000B5510000}"/>
    <cellStyle name="Output 4 3 2 5" xfId="11520" xr:uid="{00000000-0005-0000-0000-0000B6510000}"/>
    <cellStyle name="Output 4 3 2 5 2" xfId="22890" xr:uid="{00000000-0005-0000-0000-0000B7510000}"/>
    <cellStyle name="Output 4 3 2 6" xfId="12109" xr:uid="{00000000-0005-0000-0000-0000B8510000}"/>
    <cellStyle name="Output 4 3 2 6 2" xfId="23312" xr:uid="{00000000-0005-0000-0000-0000B9510000}"/>
    <cellStyle name="Output 4 3 2 7" xfId="14316" xr:uid="{00000000-0005-0000-0000-0000BA510000}"/>
    <cellStyle name="Output 4 3 3" xfId="2752" xr:uid="{00000000-0005-0000-0000-0000BB510000}"/>
    <cellStyle name="Output 4 3 3 2" xfId="5098" xr:uid="{00000000-0005-0000-0000-0000BC510000}"/>
    <cellStyle name="Output 4 3 3 2 2" xfId="16474" xr:uid="{00000000-0005-0000-0000-0000BD510000}"/>
    <cellStyle name="Output 4 3 3 3" xfId="9141" xr:uid="{00000000-0005-0000-0000-0000BE510000}"/>
    <cellStyle name="Output 4 3 3 3 2" xfId="20516" xr:uid="{00000000-0005-0000-0000-0000BF510000}"/>
    <cellStyle name="Output 4 3 3 4" xfId="11522" xr:uid="{00000000-0005-0000-0000-0000C0510000}"/>
    <cellStyle name="Output 4 3 3 4 2" xfId="22892" xr:uid="{00000000-0005-0000-0000-0000C1510000}"/>
    <cellStyle name="Output 4 3 3 5" xfId="12111" xr:uid="{00000000-0005-0000-0000-0000C2510000}"/>
    <cellStyle name="Output 4 3 3 5 2" xfId="23314" xr:uid="{00000000-0005-0000-0000-0000C3510000}"/>
    <cellStyle name="Output 4 3 3 6" xfId="14318" xr:uid="{00000000-0005-0000-0000-0000C4510000}"/>
    <cellStyle name="Output 4 3 4" xfId="5099" xr:uid="{00000000-0005-0000-0000-0000C5510000}"/>
    <cellStyle name="Output 4 3 4 2" xfId="16475" xr:uid="{00000000-0005-0000-0000-0000C6510000}"/>
    <cellStyle name="Output 4 3 5" xfId="9142" xr:uid="{00000000-0005-0000-0000-0000C7510000}"/>
    <cellStyle name="Output 4 3 5 2" xfId="20517" xr:uid="{00000000-0005-0000-0000-0000C8510000}"/>
    <cellStyle name="Output 4 3 6" xfId="11519" xr:uid="{00000000-0005-0000-0000-0000C9510000}"/>
    <cellStyle name="Output 4 3 6 2" xfId="22889" xr:uid="{00000000-0005-0000-0000-0000CA510000}"/>
    <cellStyle name="Output 4 3 7" xfId="12108" xr:uid="{00000000-0005-0000-0000-0000CB510000}"/>
    <cellStyle name="Output 4 3 7 2" xfId="23311" xr:uid="{00000000-0005-0000-0000-0000CC510000}"/>
    <cellStyle name="Output 4 3 8" xfId="14315" xr:uid="{00000000-0005-0000-0000-0000CD510000}"/>
    <cellStyle name="Output 4 4" xfId="2753" xr:uid="{00000000-0005-0000-0000-0000CE510000}"/>
    <cellStyle name="Output 4 4 2" xfId="5100" xr:uid="{00000000-0005-0000-0000-0000CF510000}"/>
    <cellStyle name="Output 4 4 2 2" xfId="16476" xr:uid="{00000000-0005-0000-0000-0000D0510000}"/>
    <cellStyle name="Output 4 4 3" xfId="9143" xr:uid="{00000000-0005-0000-0000-0000D1510000}"/>
    <cellStyle name="Output 4 4 3 2" xfId="20518" xr:uid="{00000000-0005-0000-0000-0000D2510000}"/>
    <cellStyle name="Output 4 4 4" xfId="11523" xr:uid="{00000000-0005-0000-0000-0000D3510000}"/>
    <cellStyle name="Output 4 4 4 2" xfId="22893" xr:uid="{00000000-0005-0000-0000-0000D4510000}"/>
    <cellStyle name="Output 4 4 5" xfId="12112" xr:uid="{00000000-0005-0000-0000-0000D5510000}"/>
    <cellStyle name="Output 4 4 5 2" xfId="23315" xr:uid="{00000000-0005-0000-0000-0000D6510000}"/>
    <cellStyle name="Output 4 4 6" xfId="14319" xr:uid="{00000000-0005-0000-0000-0000D7510000}"/>
    <cellStyle name="Output 4 5" xfId="2754" xr:uid="{00000000-0005-0000-0000-0000D8510000}"/>
    <cellStyle name="Output 4 5 2" xfId="5101" xr:uid="{00000000-0005-0000-0000-0000D9510000}"/>
    <cellStyle name="Output 4 5 2 2" xfId="16477" xr:uid="{00000000-0005-0000-0000-0000DA510000}"/>
    <cellStyle name="Output 4 5 3" xfId="9144" xr:uid="{00000000-0005-0000-0000-0000DB510000}"/>
    <cellStyle name="Output 4 5 3 2" xfId="20519" xr:uid="{00000000-0005-0000-0000-0000DC510000}"/>
    <cellStyle name="Output 4 5 4" xfId="11524" xr:uid="{00000000-0005-0000-0000-0000DD510000}"/>
    <cellStyle name="Output 4 5 4 2" xfId="22894" xr:uid="{00000000-0005-0000-0000-0000DE510000}"/>
    <cellStyle name="Output 4 5 5" xfId="12113" xr:uid="{00000000-0005-0000-0000-0000DF510000}"/>
    <cellStyle name="Output 4 5 5 2" xfId="23316" xr:uid="{00000000-0005-0000-0000-0000E0510000}"/>
    <cellStyle name="Output 4 5 6" xfId="14320" xr:uid="{00000000-0005-0000-0000-0000E1510000}"/>
    <cellStyle name="Output 4 6" xfId="5102" xr:uid="{00000000-0005-0000-0000-0000E2510000}"/>
    <cellStyle name="Output 4 6 2" xfId="16478" xr:uid="{00000000-0005-0000-0000-0000E3510000}"/>
    <cellStyle name="Output 4 7" xfId="9145" xr:uid="{00000000-0005-0000-0000-0000E4510000}"/>
    <cellStyle name="Output 4 7 2" xfId="20520" xr:uid="{00000000-0005-0000-0000-0000E5510000}"/>
    <cellStyle name="Output 4 8" xfId="11511" xr:uid="{00000000-0005-0000-0000-0000E6510000}"/>
    <cellStyle name="Output 4 8 2" xfId="22881" xr:uid="{00000000-0005-0000-0000-0000E7510000}"/>
    <cellStyle name="Output 4 9" xfId="12100" xr:uid="{00000000-0005-0000-0000-0000E8510000}"/>
    <cellStyle name="Output 4 9 2" xfId="23303" xr:uid="{00000000-0005-0000-0000-0000E9510000}"/>
    <cellStyle name="Output 5" xfId="2755" xr:uid="{00000000-0005-0000-0000-0000EA510000}"/>
    <cellStyle name="Output 5 10" xfId="14321" xr:uid="{00000000-0005-0000-0000-0000EB510000}"/>
    <cellStyle name="Output 5 2" xfId="2756" xr:uid="{00000000-0005-0000-0000-0000EC510000}"/>
    <cellStyle name="Output 5 2 2" xfId="2757" xr:uid="{00000000-0005-0000-0000-0000ED510000}"/>
    <cellStyle name="Output 5 2 2 2" xfId="2758" xr:uid="{00000000-0005-0000-0000-0000EE510000}"/>
    <cellStyle name="Output 5 2 2 2 2" xfId="2759" xr:uid="{00000000-0005-0000-0000-0000EF510000}"/>
    <cellStyle name="Output 5 2 2 2 2 2" xfId="5103" xr:uid="{00000000-0005-0000-0000-0000F0510000}"/>
    <cellStyle name="Output 5 2 2 2 2 2 2" xfId="16479" xr:uid="{00000000-0005-0000-0000-0000F1510000}"/>
    <cellStyle name="Output 5 2 2 2 2 3" xfId="9146" xr:uid="{00000000-0005-0000-0000-0000F2510000}"/>
    <cellStyle name="Output 5 2 2 2 2 3 2" xfId="20521" xr:uid="{00000000-0005-0000-0000-0000F3510000}"/>
    <cellStyle name="Output 5 2 2 2 2 4" xfId="11529" xr:uid="{00000000-0005-0000-0000-0000F4510000}"/>
    <cellStyle name="Output 5 2 2 2 2 4 2" xfId="22899" xr:uid="{00000000-0005-0000-0000-0000F5510000}"/>
    <cellStyle name="Output 5 2 2 2 2 5" xfId="12118" xr:uid="{00000000-0005-0000-0000-0000F6510000}"/>
    <cellStyle name="Output 5 2 2 2 2 5 2" xfId="23321" xr:uid="{00000000-0005-0000-0000-0000F7510000}"/>
    <cellStyle name="Output 5 2 2 2 2 6" xfId="14325" xr:uid="{00000000-0005-0000-0000-0000F8510000}"/>
    <cellStyle name="Output 5 2 2 2 3" xfId="5104" xr:uid="{00000000-0005-0000-0000-0000F9510000}"/>
    <cellStyle name="Output 5 2 2 2 3 2" xfId="16480" xr:uid="{00000000-0005-0000-0000-0000FA510000}"/>
    <cellStyle name="Output 5 2 2 2 4" xfId="9147" xr:uid="{00000000-0005-0000-0000-0000FB510000}"/>
    <cellStyle name="Output 5 2 2 2 4 2" xfId="20522" xr:uid="{00000000-0005-0000-0000-0000FC510000}"/>
    <cellStyle name="Output 5 2 2 2 5" xfId="11528" xr:uid="{00000000-0005-0000-0000-0000FD510000}"/>
    <cellStyle name="Output 5 2 2 2 5 2" xfId="22898" xr:uid="{00000000-0005-0000-0000-0000FE510000}"/>
    <cellStyle name="Output 5 2 2 2 6" xfId="12117" xr:uid="{00000000-0005-0000-0000-0000FF510000}"/>
    <cellStyle name="Output 5 2 2 2 6 2" xfId="23320" xr:uid="{00000000-0005-0000-0000-000000520000}"/>
    <cellStyle name="Output 5 2 2 2 7" xfId="14324" xr:uid="{00000000-0005-0000-0000-000001520000}"/>
    <cellStyle name="Output 5 2 2 3" xfId="2760" xr:uid="{00000000-0005-0000-0000-000002520000}"/>
    <cellStyle name="Output 5 2 2 3 2" xfId="5105" xr:uid="{00000000-0005-0000-0000-000003520000}"/>
    <cellStyle name="Output 5 2 2 3 2 2" xfId="16481" xr:uid="{00000000-0005-0000-0000-000004520000}"/>
    <cellStyle name="Output 5 2 2 3 3" xfId="9148" xr:uid="{00000000-0005-0000-0000-000005520000}"/>
    <cellStyle name="Output 5 2 2 3 3 2" xfId="20523" xr:uid="{00000000-0005-0000-0000-000006520000}"/>
    <cellStyle name="Output 5 2 2 3 4" xfId="11530" xr:uid="{00000000-0005-0000-0000-000007520000}"/>
    <cellStyle name="Output 5 2 2 3 4 2" xfId="22900" xr:uid="{00000000-0005-0000-0000-000008520000}"/>
    <cellStyle name="Output 5 2 2 3 5" xfId="12119" xr:uid="{00000000-0005-0000-0000-000009520000}"/>
    <cellStyle name="Output 5 2 2 3 5 2" xfId="23322" xr:uid="{00000000-0005-0000-0000-00000A520000}"/>
    <cellStyle name="Output 5 2 2 3 6" xfId="14326" xr:uid="{00000000-0005-0000-0000-00000B520000}"/>
    <cellStyle name="Output 5 2 2 4" xfId="5106" xr:uid="{00000000-0005-0000-0000-00000C520000}"/>
    <cellStyle name="Output 5 2 2 4 2" xfId="16482" xr:uid="{00000000-0005-0000-0000-00000D520000}"/>
    <cellStyle name="Output 5 2 2 5" xfId="9149" xr:uid="{00000000-0005-0000-0000-00000E520000}"/>
    <cellStyle name="Output 5 2 2 5 2" xfId="20524" xr:uid="{00000000-0005-0000-0000-00000F520000}"/>
    <cellStyle name="Output 5 2 2 6" xfId="11527" xr:uid="{00000000-0005-0000-0000-000010520000}"/>
    <cellStyle name="Output 5 2 2 6 2" xfId="22897" xr:uid="{00000000-0005-0000-0000-000011520000}"/>
    <cellStyle name="Output 5 2 2 7" xfId="12116" xr:uid="{00000000-0005-0000-0000-000012520000}"/>
    <cellStyle name="Output 5 2 2 7 2" xfId="23319" xr:uid="{00000000-0005-0000-0000-000013520000}"/>
    <cellStyle name="Output 5 2 2 8" xfId="14323" xr:uid="{00000000-0005-0000-0000-000014520000}"/>
    <cellStyle name="Output 5 2 3" xfId="2761" xr:uid="{00000000-0005-0000-0000-000015520000}"/>
    <cellStyle name="Output 5 2 3 2" xfId="5107" xr:uid="{00000000-0005-0000-0000-000016520000}"/>
    <cellStyle name="Output 5 2 3 2 2" xfId="16483" xr:uid="{00000000-0005-0000-0000-000017520000}"/>
    <cellStyle name="Output 5 2 3 3" xfId="9150" xr:uid="{00000000-0005-0000-0000-000018520000}"/>
    <cellStyle name="Output 5 2 3 3 2" xfId="20525" xr:uid="{00000000-0005-0000-0000-000019520000}"/>
    <cellStyle name="Output 5 2 3 4" xfId="11531" xr:uid="{00000000-0005-0000-0000-00001A520000}"/>
    <cellStyle name="Output 5 2 3 4 2" xfId="22901" xr:uid="{00000000-0005-0000-0000-00001B520000}"/>
    <cellStyle name="Output 5 2 3 5" xfId="12120" xr:uid="{00000000-0005-0000-0000-00001C520000}"/>
    <cellStyle name="Output 5 2 3 5 2" xfId="23323" xr:uid="{00000000-0005-0000-0000-00001D520000}"/>
    <cellStyle name="Output 5 2 3 6" xfId="14327" xr:uid="{00000000-0005-0000-0000-00001E520000}"/>
    <cellStyle name="Output 5 2 4" xfId="2762" xr:uid="{00000000-0005-0000-0000-00001F520000}"/>
    <cellStyle name="Output 5 2 4 2" xfId="5108" xr:uid="{00000000-0005-0000-0000-000020520000}"/>
    <cellStyle name="Output 5 2 4 2 2" xfId="16484" xr:uid="{00000000-0005-0000-0000-000021520000}"/>
    <cellStyle name="Output 5 2 4 3" xfId="9151" xr:uid="{00000000-0005-0000-0000-000022520000}"/>
    <cellStyle name="Output 5 2 4 3 2" xfId="20526" xr:uid="{00000000-0005-0000-0000-000023520000}"/>
    <cellStyle name="Output 5 2 4 4" xfId="11532" xr:uid="{00000000-0005-0000-0000-000024520000}"/>
    <cellStyle name="Output 5 2 4 4 2" xfId="22902" xr:uid="{00000000-0005-0000-0000-000025520000}"/>
    <cellStyle name="Output 5 2 4 5" xfId="12121" xr:uid="{00000000-0005-0000-0000-000026520000}"/>
    <cellStyle name="Output 5 2 4 5 2" xfId="23324" xr:uid="{00000000-0005-0000-0000-000027520000}"/>
    <cellStyle name="Output 5 2 4 6" xfId="14328" xr:uid="{00000000-0005-0000-0000-000028520000}"/>
    <cellStyle name="Output 5 2 5" xfId="5109" xr:uid="{00000000-0005-0000-0000-000029520000}"/>
    <cellStyle name="Output 5 2 5 2" xfId="16485" xr:uid="{00000000-0005-0000-0000-00002A520000}"/>
    <cellStyle name="Output 5 2 6" xfId="9152" xr:uid="{00000000-0005-0000-0000-00002B520000}"/>
    <cellStyle name="Output 5 2 6 2" xfId="20527" xr:uid="{00000000-0005-0000-0000-00002C520000}"/>
    <cellStyle name="Output 5 2 7" xfId="11526" xr:uid="{00000000-0005-0000-0000-00002D520000}"/>
    <cellStyle name="Output 5 2 7 2" xfId="22896" xr:uid="{00000000-0005-0000-0000-00002E520000}"/>
    <cellStyle name="Output 5 2 8" xfId="12115" xr:uid="{00000000-0005-0000-0000-00002F520000}"/>
    <cellStyle name="Output 5 2 8 2" xfId="23318" xr:uid="{00000000-0005-0000-0000-000030520000}"/>
    <cellStyle name="Output 5 2 9" xfId="14322" xr:uid="{00000000-0005-0000-0000-000031520000}"/>
    <cellStyle name="Output 5 3" xfId="2763" xr:uid="{00000000-0005-0000-0000-000032520000}"/>
    <cellStyle name="Output 5 3 2" xfId="2764" xr:uid="{00000000-0005-0000-0000-000033520000}"/>
    <cellStyle name="Output 5 3 2 2" xfId="2765" xr:uid="{00000000-0005-0000-0000-000034520000}"/>
    <cellStyle name="Output 5 3 2 2 2" xfId="5110" xr:uid="{00000000-0005-0000-0000-000035520000}"/>
    <cellStyle name="Output 5 3 2 2 2 2" xfId="16486" xr:uid="{00000000-0005-0000-0000-000036520000}"/>
    <cellStyle name="Output 5 3 2 2 3" xfId="9153" xr:uid="{00000000-0005-0000-0000-000037520000}"/>
    <cellStyle name="Output 5 3 2 2 3 2" xfId="20528" xr:uid="{00000000-0005-0000-0000-000038520000}"/>
    <cellStyle name="Output 5 3 2 2 4" xfId="11535" xr:uid="{00000000-0005-0000-0000-000039520000}"/>
    <cellStyle name="Output 5 3 2 2 4 2" xfId="22905" xr:uid="{00000000-0005-0000-0000-00003A520000}"/>
    <cellStyle name="Output 5 3 2 2 5" xfId="12124" xr:uid="{00000000-0005-0000-0000-00003B520000}"/>
    <cellStyle name="Output 5 3 2 2 5 2" xfId="23327" xr:uid="{00000000-0005-0000-0000-00003C520000}"/>
    <cellStyle name="Output 5 3 2 2 6" xfId="14331" xr:uid="{00000000-0005-0000-0000-00003D520000}"/>
    <cellStyle name="Output 5 3 2 3" xfId="5111" xr:uid="{00000000-0005-0000-0000-00003E520000}"/>
    <cellStyle name="Output 5 3 2 3 2" xfId="16487" xr:uid="{00000000-0005-0000-0000-00003F520000}"/>
    <cellStyle name="Output 5 3 2 4" xfId="9154" xr:uid="{00000000-0005-0000-0000-000040520000}"/>
    <cellStyle name="Output 5 3 2 4 2" xfId="20529" xr:uid="{00000000-0005-0000-0000-000041520000}"/>
    <cellStyle name="Output 5 3 2 5" xfId="11534" xr:uid="{00000000-0005-0000-0000-000042520000}"/>
    <cellStyle name="Output 5 3 2 5 2" xfId="22904" xr:uid="{00000000-0005-0000-0000-000043520000}"/>
    <cellStyle name="Output 5 3 2 6" xfId="12123" xr:uid="{00000000-0005-0000-0000-000044520000}"/>
    <cellStyle name="Output 5 3 2 6 2" xfId="23326" xr:uid="{00000000-0005-0000-0000-000045520000}"/>
    <cellStyle name="Output 5 3 2 7" xfId="14330" xr:uid="{00000000-0005-0000-0000-000046520000}"/>
    <cellStyle name="Output 5 3 3" xfId="2766" xr:uid="{00000000-0005-0000-0000-000047520000}"/>
    <cellStyle name="Output 5 3 3 2" xfId="5112" xr:uid="{00000000-0005-0000-0000-000048520000}"/>
    <cellStyle name="Output 5 3 3 2 2" xfId="16488" xr:uid="{00000000-0005-0000-0000-000049520000}"/>
    <cellStyle name="Output 5 3 3 3" xfId="9155" xr:uid="{00000000-0005-0000-0000-00004A520000}"/>
    <cellStyle name="Output 5 3 3 3 2" xfId="20530" xr:uid="{00000000-0005-0000-0000-00004B520000}"/>
    <cellStyle name="Output 5 3 3 4" xfId="11536" xr:uid="{00000000-0005-0000-0000-00004C520000}"/>
    <cellStyle name="Output 5 3 3 4 2" xfId="22906" xr:uid="{00000000-0005-0000-0000-00004D520000}"/>
    <cellStyle name="Output 5 3 3 5" xfId="12125" xr:uid="{00000000-0005-0000-0000-00004E520000}"/>
    <cellStyle name="Output 5 3 3 5 2" xfId="23328" xr:uid="{00000000-0005-0000-0000-00004F520000}"/>
    <cellStyle name="Output 5 3 3 6" xfId="14332" xr:uid="{00000000-0005-0000-0000-000050520000}"/>
    <cellStyle name="Output 5 3 4" xfId="5113" xr:uid="{00000000-0005-0000-0000-000051520000}"/>
    <cellStyle name="Output 5 3 4 2" xfId="16489" xr:uid="{00000000-0005-0000-0000-000052520000}"/>
    <cellStyle name="Output 5 3 5" xfId="9156" xr:uid="{00000000-0005-0000-0000-000053520000}"/>
    <cellStyle name="Output 5 3 5 2" xfId="20531" xr:uid="{00000000-0005-0000-0000-000054520000}"/>
    <cellStyle name="Output 5 3 6" xfId="11533" xr:uid="{00000000-0005-0000-0000-000055520000}"/>
    <cellStyle name="Output 5 3 6 2" xfId="22903" xr:uid="{00000000-0005-0000-0000-000056520000}"/>
    <cellStyle name="Output 5 3 7" xfId="12122" xr:uid="{00000000-0005-0000-0000-000057520000}"/>
    <cellStyle name="Output 5 3 7 2" xfId="23325" xr:uid="{00000000-0005-0000-0000-000058520000}"/>
    <cellStyle name="Output 5 3 8" xfId="14329" xr:uid="{00000000-0005-0000-0000-000059520000}"/>
    <cellStyle name="Output 5 4" xfId="2767" xr:uid="{00000000-0005-0000-0000-00005A520000}"/>
    <cellStyle name="Output 5 4 2" xfId="5114" xr:uid="{00000000-0005-0000-0000-00005B520000}"/>
    <cellStyle name="Output 5 4 2 2" xfId="16490" xr:uid="{00000000-0005-0000-0000-00005C520000}"/>
    <cellStyle name="Output 5 4 3" xfId="9157" xr:uid="{00000000-0005-0000-0000-00005D520000}"/>
    <cellStyle name="Output 5 4 3 2" xfId="20532" xr:uid="{00000000-0005-0000-0000-00005E520000}"/>
    <cellStyle name="Output 5 4 4" xfId="11537" xr:uid="{00000000-0005-0000-0000-00005F520000}"/>
    <cellStyle name="Output 5 4 4 2" xfId="22907" xr:uid="{00000000-0005-0000-0000-000060520000}"/>
    <cellStyle name="Output 5 4 5" xfId="12126" xr:uid="{00000000-0005-0000-0000-000061520000}"/>
    <cellStyle name="Output 5 4 5 2" xfId="23329" xr:uid="{00000000-0005-0000-0000-000062520000}"/>
    <cellStyle name="Output 5 4 6" xfId="14333" xr:uid="{00000000-0005-0000-0000-000063520000}"/>
    <cellStyle name="Output 5 5" xfId="2768" xr:uid="{00000000-0005-0000-0000-000064520000}"/>
    <cellStyle name="Output 5 5 2" xfId="5115" xr:uid="{00000000-0005-0000-0000-000065520000}"/>
    <cellStyle name="Output 5 5 2 2" xfId="16491" xr:uid="{00000000-0005-0000-0000-000066520000}"/>
    <cellStyle name="Output 5 5 3" xfId="9158" xr:uid="{00000000-0005-0000-0000-000067520000}"/>
    <cellStyle name="Output 5 5 3 2" xfId="20533" xr:uid="{00000000-0005-0000-0000-000068520000}"/>
    <cellStyle name="Output 5 5 4" xfId="11538" xr:uid="{00000000-0005-0000-0000-000069520000}"/>
    <cellStyle name="Output 5 5 4 2" xfId="22908" xr:uid="{00000000-0005-0000-0000-00006A520000}"/>
    <cellStyle name="Output 5 5 5" xfId="12127" xr:uid="{00000000-0005-0000-0000-00006B520000}"/>
    <cellStyle name="Output 5 5 5 2" xfId="23330" xr:uid="{00000000-0005-0000-0000-00006C520000}"/>
    <cellStyle name="Output 5 5 6" xfId="14334" xr:uid="{00000000-0005-0000-0000-00006D520000}"/>
    <cellStyle name="Output 5 6" xfId="5116" xr:uid="{00000000-0005-0000-0000-00006E520000}"/>
    <cellStyle name="Output 5 6 2" xfId="16492" xr:uid="{00000000-0005-0000-0000-00006F520000}"/>
    <cellStyle name="Output 5 7" xfId="9159" xr:uid="{00000000-0005-0000-0000-000070520000}"/>
    <cellStyle name="Output 5 7 2" xfId="20534" xr:uid="{00000000-0005-0000-0000-000071520000}"/>
    <cellStyle name="Output 5 8" xfId="11525" xr:uid="{00000000-0005-0000-0000-000072520000}"/>
    <cellStyle name="Output 5 8 2" xfId="22895" xr:uid="{00000000-0005-0000-0000-000073520000}"/>
    <cellStyle name="Output 5 9" xfId="12114" xr:uid="{00000000-0005-0000-0000-000074520000}"/>
    <cellStyle name="Output 5 9 2" xfId="23317" xr:uid="{00000000-0005-0000-0000-000075520000}"/>
    <cellStyle name="Output 6" xfId="2769" xr:uid="{00000000-0005-0000-0000-000076520000}"/>
    <cellStyle name="Output 6 10" xfId="14335" xr:uid="{00000000-0005-0000-0000-000077520000}"/>
    <cellStyle name="Output 6 2" xfId="2770" xr:uid="{00000000-0005-0000-0000-000078520000}"/>
    <cellStyle name="Output 6 2 2" xfId="2771" xr:uid="{00000000-0005-0000-0000-000079520000}"/>
    <cellStyle name="Output 6 2 2 2" xfId="2772" xr:uid="{00000000-0005-0000-0000-00007A520000}"/>
    <cellStyle name="Output 6 2 2 2 2" xfId="2773" xr:uid="{00000000-0005-0000-0000-00007B520000}"/>
    <cellStyle name="Output 6 2 2 2 2 2" xfId="5117" xr:uid="{00000000-0005-0000-0000-00007C520000}"/>
    <cellStyle name="Output 6 2 2 2 2 2 2" xfId="16493" xr:uid="{00000000-0005-0000-0000-00007D520000}"/>
    <cellStyle name="Output 6 2 2 2 2 3" xfId="9160" xr:uid="{00000000-0005-0000-0000-00007E520000}"/>
    <cellStyle name="Output 6 2 2 2 2 3 2" xfId="20535" xr:uid="{00000000-0005-0000-0000-00007F520000}"/>
    <cellStyle name="Output 6 2 2 2 2 4" xfId="11543" xr:uid="{00000000-0005-0000-0000-000080520000}"/>
    <cellStyle name="Output 6 2 2 2 2 4 2" xfId="22913" xr:uid="{00000000-0005-0000-0000-000081520000}"/>
    <cellStyle name="Output 6 2 2 2 2 5" xfId="12132" xr:uid="{00000000-0005-0000-0000-000082520000}"/>
    <cellStyle name="Output 6 2 2 2 2 5 2" xfId="23335" xr:uid="{00000000-0005-0000-0000-000083520000}"/>
    <cellStyle name="Output 6 2 2 2 2 6" xfId="14339" xr:uid="{00000000-0005-0000-0000-000084520000}"/>
    <cellStyle name="Output 6 2 2 2 3" xfId="5118" xr:uid="{00000000-0005-0000-0000-000085520000}"/>
    <cellStyle name="Output 6 2 2 2 3 2" xfId="16494" xr:uid="{00000000-0005-0000-0000-000086520000}"/>
    <cellStyle name="Output 6 2 2 2 4" xfId="9161" xr:uid="{00000000-0005-0000-0000-000087520000}"/>
    <cellStyle name="Output 6 2 2 2 4 2" xfId="20536" xr:uid="{00000000-0005-0000-0000-000088520000}"/>
    <cellStyle name="Output 6 2 2 2 5" xfId="11542" xr:uid="{00000000-0005-0000-0000-000089520000}"/>
    <cellStyle name="Output 6 2 2 2 5 2" xfId="22912" xr:uid="{00000000-0005-0000-0000-00008A520000}"/>
    <cellStyle name="Output 6 2 2 2 6" xfId="12131" xr:uid="{00000000-0005-0000-0000-00008B520000}"/>
    <cellStyle name="Output 6 2 2 2 6 2" xfId="23334" xr:uid="{00000000-0005-0000-0000-00008C520000}"/>
    <cellStyle name="Output 6 2 2 2 7" xfId="14338" xr:uid="{00000000-0005-0000-0000-00008D520000}"/>
    <cellStyle name="Output 6 2 2 3" xfId="2774" xr:uid="{00000000-0005-0000-0000-00008E520000}"/>
    <cellStyle name="Output 6 2 2 3 2" xfId="5119" xr:uid="{00000000-0005-0000-0000-00008F520000}"/>
    <cellStyle name="Output 6 2 2 3 2 2" xfId="16495" xr:uid="{00000000-0005-0000-0000-000090520000}"/>
    <cellStyle name="Output 6 2 2 3 3" xfId="9162" xr:uid="{00000000-0005-0000-0000-000091520000}"/>
    <cellStyle name="Output 6 2 2 3 3 2" xfId="20537" xr:uid="{00000000-0005-0000-0000-000092520000}"/>
    <cellStyle name="Output 6 2 2 3 4" xfId="11544" xr:uid="{00000000-0005-0000-0000-000093520000}"/>
    <cellStyle name="Output 6 2 2 3 4 2" xfId="22914" xr:uid="{00000000-0005-0000-0000-000094520000}"/>
    <cellStyle name="Output 6 2 2 3 5" xfId="12133" xr:uid="{00000000-0005-0000-0000-000095520000}"/>
    <cellStyle name="Output 6 2 2 3 5 2" xfId="23336" xr:uid="{00000000-0005-0000-0000-000096520000}"/>
    <cellStyle name="Output 6 2 2 3 6" xfId="14340" xr:uid="{00000000-0005-0000-0000-000097520000}"/>
    <cellStyle name="Output 6 2 2 4" xfId="5120" xr:uid="{00000000-0005-0000-0000-000098520000}"/>
    <cellStyle name="Output 6 2 2 4 2" xfId="16496" xr:uid="{00000000-0005-0000-0000-000099520000}"/>
    <cellStyle name="Output 6 2 2 5" xfId="9163" xr:uid="{00000000-0005-0000-0000-00009A520000}"/>
    <cellStyle name="Output 6 2 2 5 2" xfId="20538" xr:uid="{00000000-0005-0000-0000-00009B520000}"/>
    <cellStyle name="Output 6 2 2 6" xfId="11541" xr:uid="{00000000-0005-0000-0000-00009C520000}"/>
    <cellStyle name="Output 6 2 2 6 2" xfId="22911" xr:uid="{00000000-0005-0000-0000-00009D520000}"/>
    <cellStyle name="Output 6 2 2 7" xfId="12130" xr:uid="{00000000-0005-0000-0000-00009E520000}"/>
    <cellStyle name="Output 6 2 2 7 2" xfId="23333" xr:uid="{00000000-0005-0000-0000-00009F520000}"/>
    <cellStyle name="Output 6 2 2 8" xfId="14337" xr:uid="{00000000-0005-0000-0000-0000A0520000}"/>
    <cellStyle name="Output 6 2 3" xfId="2775" xr:uid="{00000000-0005-0000-0000-0000A1520000}"/>
    <cellStyle name="Output 6 2 3 2" xfId="5121" xr:uid="{00000000-0005-0000-0000-0000A2520000}"/>
    <cellStyle name="Output 6 2 3 2 2" xfId="16497" xr:uid="{00000000-0005-0000-0000-0000A3520000}"/>
    <cellStyle name="Output 6 2 3 3" xfId="9164" xr:uid="{00000000-0005-0000-0000-0000A4520000}"/>
    <cellStyle name="Output 6 2 3 3 2" xfId="20539" xr:uid="{00000000-0005-0000-0000-0000A5520000}"/>
    <cellStyle name="Output 6 2 3 4" xfId="11545" xr:uid="{00000000-0005-0000-0000-0000A6520000}"/>
    <cellStyle name="Output 6 2 3 4 2" xfId="22915" xr:uid="{00000000-0005-0000-0000-0000A7520000}"/>
    <cellStyle name="Output 6 2 3 5" xfId="12134" xr:uid="{00000000-0005-0000-0000-0000A8520000}"/>
    <cellStyle name="Output 6 2 3 5 2" xfId="23337" xr:uid="{00000000-0005-0000-0000-0000A9520000}"/>
    <cellStyle name="Output 6 2 3 6" xfId="14341" xr:uid="{00000000-0005-0000-0000-0000AA520000}"/>
    <cellStyle name="Output 6 2 4" xfId="2776" xr:uid="{00000000-0005-0000-0000-0000AB520000}"/>
    <cellStyle name="Output 6 2 4 2" xfId="5122" xr:uid="{00000000-0005-0000-0000-0000AC520000}"/>
    <cellStyle name="Output 6 2 4 2 2" xfId="16498" xr:uid="{00000000-0005-0000-0000-0000AD520000}"/>
    <cellStyle name="Output 6 2 4 3" xfId="9165" xr:uid="{00000000-0005-0000-0000-0000AE520000}"/>
    <cellStyle name="Output 6 2 4 3 2" xfId="20540" xr:uid="{00000000-0005-0000-0000-0000AF520000}"/>
    <cellStyle name="Output 6 2 4 4" xfId="11546" xr:uid="{00000000-0005-0000-0000-0000B0520000}"/>
    <cellStyle name="Output 6 2 4 4 2" xfId="22916" xr:uid="{00000000-0005-0000-0000-0000B1520000}"/>
    <cellStyle name="Output 6 2 4 5" xfId="12135" xr:uid="{00000000-0005-0000-0000-0000B2520000}"/>
    <cellStyle name="Output 6 2 4 5 2" xfId="23338" xr:uid="{00000000-0005-0000-0000-0000B3520000}"/>
    <cellStyle name="Output 6 2 4 6" xfId="14342" xr:uid="{00000000-0005-0000-0000-0000B4520000}"/>
    <cellStyle name="Output 6 2 5" xfId="5123" xr:uid="{00000000-0005-0000-0000-0000B5520000}"/>
    <cellStyle name="Output 6 2 5 2" xfId="16499" xr:uid="{00000000-0005-0000-0000-0000B6520000}"/>
    <cellStyle name="Output 6 2 6" xfId="9166" xr:uid="{00000000-0005-0000-0000-0000B7520000}"/>
    <cellStyle name="Output 6 2 6 2" xfId="20541" xr:uid="{00000000-0005-0000-0000-0000B8520000}"/>
    <cellStyle name="Output 6 2 7" xfId="11540" xr:uid="{00000000-0005-0000-0000-0000B9520000}"/>
    <cellStyle name="Output 6 2 7 2" xfId="22910" xr:uid="{00000000-0005-0000-0000-0000BA520000}"/>
    <cellStyle name="Output 6 2 8" xfId="12129" xr:uid="{00000000-0005-0000-0000-0000BB520000}"/>
    <cellStyle name="Output 6 2 8 2" xfId="23332" xr:uid="{00000000-0005-0000-0000-0000BC520000}"/>
    <cellStyle name="Output 6 2 9" xfId="14336" xr:uid="{00000000-0005-0000-0000-0000BD520000}"/>
    <cellStyle name="Output 6 3" xfId="2777" xr:uid="{00000000-0005-0000-0000-0000BE520000}"/>
    <cellStyle name="Output 6 3 2" xfId="2778" xr:uid="{00000000-0005-0000-0000-0000BF520000}"/>
    <cellStyle name="Output 6 3 2 2" xfId="2779" xr:uid="{00000000-0005-0000-0000-0000C0520000}"/>
    <cellStyle name="Output 6 3 2 2 2" xfId="5124" xr:uid="{00000000-0005-0000-0000-0000C1520000}"/>
    <cellStyle name="Output 6 3 2 2 2 2" xfId="16500" xr:uid="{00000000-0005-0000-0000-0000C2520000}"/>
    <cellStyle name="Output 6 3 2 2 3" xfId="9167" xr:uid="{00000000-0005-0000-0000-0000C3520000}"/>
    <cellStyle name="Output 6 3 2 2 3 2" xfId="20542" xr:uid="{00000000-0005-0000-0000-0000C4520000}"/>
    <cellStyle name="Output 6 3 2 2 4" xfId="11549" xr:uid="{00000000-0005-0000-0000-0000C5520000}"/>
    <cellStyle name="Output 6 3 2 2 4 2" xfId="22919" xr:uid="{00000000-0005-0000-0000-0000C6520000}"/>
    <cellStyle name="Output 6 3 2 2 5" xfId="12138" xr:uid="{00000000-0005-0000-0000-0000C7520000}"/>
    <cellStyle name="Output 6 3 2 2 5 2" xfId="23341" xr:uid="{00000000-0005-0000-0000-0000C8520000}"/>
    <cellStyle name="Output 6 3 2 2 6" xfId="14345" xr:uid="{00000000-0005-0000-0000-0000C9520000}"/>
    <cellStyle name="Output 6 3 2 3" xfId="5125" xr:uid="{00000000-0005-0000-0000-0000CA520000}"/>
    <cellStyle name="Output 6 3 2 3 2" xfId="16501" xr:uid="{00000000-0005-0000-0000-0000CB520000}"/>
    <cellStyle name="Output 6 3 2 4" xfId="9168" xr:uid="{00000000-0005-0000-0000-0000CC520000}"/>
    <cellStyle name="Output 6 3 2 4 2" xfId="20543" xr:uid="{00000000-0005-0000-0000-0000CD520000}"/>
    <cellStyle name="Output 6 3 2 5" xfId="11548" xr:uid="{00000000-0005-0000-0000-0000CE520000}"/>
    <cellStyle name="Output 6 3 2 5 2" xfId="22918" xr:uid="{00000000-0005-0000-0000-0000CF520000}"/>
    <cellStyle name="Output 6 3 2 6" xfId="12137" xr:uid="{00000000-0005-0000-0000-0000D0520000}"/>
    <cellStyle name="Output 6 3 2 6 2" xfId="23340" xr:uid="{00000000-0005-0000-0000-0000D1520000}"/>
    <cellStyle name="Output 6 3 2 7" xfId="14344" xr:uid="{00000000-0005-0000-0000-0000D2520000}"/>
    <cellStyle name="Output 6 3 3" xfId="2780" xr:uid="{00000000-0005-0000-0000-0000D3520000}"/>
    <cellStyle name="Output 6 3 3 2" xfId="5126" xr:uid="{00000000-0005-0000-0000-0000D4520000}"/>
    <cellStyle name="Output 6 3 3 2 2" xfId="16502" xr:uid="{00000000-0005-0000-0000-0000D5520000}"/>
    <cellStyle name="Output 6 3 3 3" xfId="9169" xr:uid="{00000000-0005-0000-0000-0000D6520000}"/>
    <cellStyle name="Output 6 3 3 3 2" xfId="20544" xr:uid="{00000000-0005-0000-0000-0000D7520000}"/>
    <cellStyle name="Output 6 3 3 4" xfId="11550" xr:uid="{00000000-0005-0000-0000-0000D8520000}"/>
    <cellStyle name="Output 6 3 3 4 2" xfId="22920" xr:uid="{00000000-0005-0000-0000-0000D9520000}"/>
    <cellStyle name="Output 6 3 3 5" xfId="12139" xr:uid="{00000000-0005-0000-0000-0000DA520000}"/>
    <cellStyle name="Output 6 3 3 5 2" xfId="23342" xr:uid="{00000000-0005-0000-0000-0000DB520000}"/>
    <cellStyle name="Output 6 3 3 6" xfId="14346" xr:uid="{00000000-0005-0000-0000-0000DC520000}"/>
    <cellStyle name="Output 6 3 4" xfId="5127" xr:uid="{00000000-0005-0000-0000-0000DD520000}"/>
    <cellStyle name="Output 6 3 4 2" xfId="16503" xr:uid="{00000000-0005-0000-0000-0000DE520000}"/>
    <cellStyle name="Output 6 3 5" xfId="9170" xr:uid="{00000000-0005-0000-0000-0000DF520000}"/>
    <cellStyle name="Output 6 3 5 2" xfId="20545" xr:uid="{00000000-0005-0000-0000-0000E0520000}"/>
    <cellStyle name="Output 6 3 6" xfId="11547" xr:uid="{00000000-0005-0000-0000-0000E1520000}"/>
    <cellStyle name="Output 6 3 6 2" xfId="22917" xr:uid="{00000000-0005-0000-0000-0000E2520000}"/>
    <cellStyle name="Output 6 3 7" xfId="12136" xr:uid="{00000000-0005-0000-0000-0000E3520000}"/>
    <cellStyle name="Output 6 3 7 2" xfId="23339" xr:uid="{00000000-0005-0000-0000-0000E4520000}"/>
    <cellStyle name="Output 6 3 8" xfId="14343" xr:uid="{00000000-0005-0000-0000-0000E5520000}"/>
    <cellStyle name="Output 6 4" xfId="2781" xr:uid="{00000000-0005-0000-0000-0000E6520000}"/>
    <cellStyle name="Output 6 4 2" xfId="5128" xr:uid="{00000000-0005-0000-0000-0000E7520000}"/>
    <cellStyle name="Output 6 4 2 2" xfId="16504" xr:uid="{00000000-0005-0000-0000-0000E8520000}"/>
    <cellStyle name="Output 6 4 3" xfId="9171" xr:uid="{00000000-0005-0000-0000-0000E9520000}"/>
    <cellStyle name="Output 6 4 3 2" xfId="20546" xr:uid="{00000000-0005-0000-0000-0000EA520000}"/>
    <cellStyle name="Output 6 4 4" xfId="11551" xr:uid="{00000000-0005-0000-0000-0000EB520000}"/>
    <cellStyle name="Output 6 4 4 2" xfId="22921" xr:uid="{00000000-0005-0000-0000-0000EC520000}"/>
    <cellStyle name="Output 6 4 5" xfId="12140" xr:uid="{00000000-0005-0000-0000-0000ED520000}"/>
    <cellStyle name="Output 6 4 5 2" xfId="23343" xr:uid="{00000000-0005-0000-0000-0000EE520000}"/>
    <cellStyle name="Output 6 4 6" xfId="14347" xr:uid="{00000000-0005-0000-0000-0000EF520000}"/>
    <cellStyle name="Output 6 5" xfId="2782" xr:uid="{00000000-0005-0000-0000-0000F0520000}"/>
    <cellStyle name="Output 6 5 2" xfId="5129" xr:uid="{00000000-0005-0000-0000-0000F1520000}"/>
    <cellStyle name="Output 6 5 2 2" xfId="16505" xr:uid="{00000000-0005-0000-0000-0000F2520000}"/>
    <cellStyle name="Output 6 5 3" xfId="9172" xr:uid="{00000000-0005-0000-0000-0000F3520000}"/>
    <cellStyle name="Output 6 5 3 2" xfId="20547" xr:uid="{00000000-0005-0000-0000-0000F4520000}"/>
    <cellStyle name="Output 6 5 4" xfId="11552" xr:uid="{00000000-0005-0000-0000-0000F5520000}"/>
    <cellStyle name="Output 6 5 4 2" xfId="22922" xr:uid="{00000000-0005-0000-0000-0000F6520000}"/>
    <cellStyle name="Output 6 5 5" xfId="12141" xr:uid="{00000000-0005-0000-0000-0000F7520000}"/>
    <cellStyle name="Output 6 5 5 2" xfId="23344" xr:uid="{00000000-0005-0000-0000-0000F8520000}"/>
    <cellStyle name="Output 6 5 6" xfId="14348" xr:uid="{00000000-0005-0000-0000-0000F9520000}"/>
    <cellStyle name="Output 6 6" xfId="5130" xr:uid="{00000000-0005-0000-0000-0000FA520000}"/>
    <cellStyle name="Output 6 6 2" xfId="16506" xr:uid="{00000000-0005-0000-0000-0000FB520000}"/>
    <cellStyle name="Output 6 7" xfId="9173" xr:uid="{00000000-0005-0000-0000-0000FC520000}"/>
    <cellStyle name="Output 6 7 2" xfId="20548" xr:uid="{00000000-0005-0000-0000-0000FD520000}"/>
    <cellStyle name="Output 6 8" xfId="11539" xr:uid="{00000000-0005-0000-0000-0000FE520000}"/>
    <cellStyle name="Output 6 8 2" xfId="22909" xr:uid="{00000000-0005-0000-0000-0000FF520000}"/>
    <cellStyle name="Output 6 9" xfId="12128" xr:uid="{00000000-0005-0000-0000-000000530000}"/>
    <cellStyle name="Output 6 9 2" xfId="23331" xr:uid="{00000000-0005-0000-0000-000001530000}"/>
    <cellStyle name="Output 7" xfId="2783" xr:uid="{00000000-0005-0000-0000-000002530000}"/>
    <cellStyle name="Output 7 10" xfId="14349" xr:uid="{00000000-0005-0000-0000-000003530000}"/>
    <cellStyle name="Output 7 2" xfId="2784" xr:uid="{00000000-0005-0000-0000-000004530000}"/>
    <cellStyle name="Output 7 2 2" xfId="2785" xr:uid="{00000000-0005-0000-0000-000005530000}"/>
    <cellStyle name="Output 7 2 2 2" xfId="2786" xr:uid="{00000000-0005-0000-0000-000006530000}"/>
    <cellStyle name="Output 7 2 2 2 2" xfId="2787" xr:uid="{00000000-0005-0000-0000-000007530000}"/>
    <cellStyle name="Output 7 2 2 2 2 2" xfId="5131" xr:uid="{00000000-0005-0000-0000-000008530000}"/>
    <cellStyle name="Output 7 2 2 2 2 2 2" xfId="16507" xr:uid="{00000000-0005-0000-0000-000009530000}"/>
    <cellStyle name="Output 7 2 2 2 2 3" xfId="9174" xr:uid="{00000000-0005-0000-0000-00000A530000}"/>
    <cellStyle name="Output 7 2 2 2 2 3 2" xfId="20549" xr:uid="{00000000-0005-0000-0000-00000B530000}"/>
    <cellStyle name="Output 7 2 2 2 2 4" xfId="11557" xr:uid="{00000000-0005-0000-0000-00000C530000}"/>
    <cellStyle name="Output 7 2 2 2 2 4 2" xfId="22927" xr:uid="{00000000-0005-0000-0000-00000D530000}"/>
    <cellStyle name="Output 7 2 2 2 2 5" xfId="12146" xr:uid="{00000000-0005-0000-0000-00000E530000}"/>
    <cellStyle name="Output 7 2 2 2 2 5 2" xfId="23349" xr:uid="{00000000-0005-0000-0000-00000F530000}"/>
    <cellStyle name="Output 7 2 2 2 2 6" xfId="14353" xr:uid="{00000000-0005-0000-0000-000010530000}"/>
    <cellStyle name="Output 7 2 2 2 3" xfId="5132" xr:uid="{00000000-0005-0000-0000-000011530000}"/>
    <cellStyle name="Output 7 2 2 2 3 2" xfId="16508" xr:uid="{00000000-0005-0000-0000-000012530000}"/>
    <cellStyle name="Output 7 2 2 2 4" xfId="9175" xr:uid="{00000000-0005-0000-0000-000013530000}"/>
    <cellStyle name="Output 7 2 2 2 4 2" xfId="20550" xr:uid="{00000000-0005-0000-0000-000014530000}"/>
    <cellStyle name="Output 7 2 2 2 5" xfId="11556" xr:uid="{00000000-0005-0000-0000-000015530000}"/>
    <cellStyle name="Output 7 2 2 2 5 2" xfId="22926" xr:uid="{00000000-0005-0000-0000-000016530000}"/>
    <cellStyle name="Output 7 2 2 2 6" xfId="12145" xr:uid="{00000000-0005-0000-0000-000017530000}"/>
    <cellStyle name="Output 7 2 2 2 6 2" xfId="23348" xr:uid="{00000000-0005-0000-0000-000018530000}"/>
    <cellStyle name="Output 7 2 2 2 7" xfId="14352" xr:uid="{00000000-0005-0000-0000-000019530000}"/>
    <cellStyle name="Output 7 2 2 3" xfId="2788" xr:uid="{00000000-0005-0000-0000-00001A530000}"/>
    <cellStyle name="Output 7 2 2 3 2" xfId="5133" xr:uid="{00000000-0005-0000-0000-00001B530000}"/>
    <cellStyle name="Output 7 2 2 3 2 2" xfId="16509" xr:uid="{00000000-0005-0000-0000-00001C530000}"/>
    <cellStyle name="Output 7 2 2 3 3" xfId="9176" xr:uid="{00000000-0005-0000-0000-00001D530000}"/>
    <cellStyle name="Output 7 2 2 3 3 2" xfId="20551" xr:uid="{00000000-0005-0000-0000-00001E530000}"/>
    <cellStyle name="Output 7 2 2 3 4" xfId="11558" xr:uid="{00000000-0005-0000-0000-00001F530000}"/>
    <cellStyle name="Output 7 2 2 3 4 2" xfId="22928" xr:uid="{00000000-0005-0000-0000-000020530000}"/>
    <cellStyle name="Output 7 2 2 3 5" xfId="12147" xr:uid="{00000000-0005-0000-0000-000021530000}"/>
    <cellStyle name="Output 7 2 2 3 5 2" xfId="23350" xr:uid="{00000000-0005-0000-0000-000022530000}"/>
    <cellStyle name="Output 7 2 2 3 6" xfId="14354" xr:uid="{00000000-0005-0000-0000-000023530000}"/>
    <cellStyle name="Output 7 2 2 4" xfId="5134" xr:uid="{00000000-0005-0000-0000-000024530000}"/>
    <cellStyle name="Output 7 2 2 4 2" xfId="16510" xr:uid="{00000000-0005-0000-0000-000025530000}"/>
    <cellStyle name="Output 7 2 2 5" xfId="9177" xr:uid="{00000000-0005-0000-0000-000026530000}"/>
    <cellStyle name="Output 7 2 2 5 2" xfId="20552" xr:uid="{00000000-0005-0000-0000-000027530000}"/>
    <cellStyle name="Output 7 2 2 6" xfId="11555" xr:uid="{00000000-0005-0000-0000-000028530000}"/>
    <cellStyle name="Output 7 2 2 6 2" xfId="22925" xr:uid="{00000000-0005-0000-0000-000029530000}"/>
    <cellStyle name="Output 7 2 2 7" xfId="12144" xr:uid="{00000000-0005-0000-0000-00002A530000}"/>
    <cellStyle name="Output 7 2 2 7 2" xfId="23347" xr:uid="{00000000-0005-0000-0000-00002B530000}"/>
    <cellStyle name="Output 7 2 2 8" xfId="14351" xr:uid="{00000000-0005-0000-0000-00002C530000}"/>
    <cellStyle name="Output 7 2 3" xfId="2789" xr:uid="{00000000-0005-0000-0000-00002D530000}"/>
    <cellStyle name="Output 7 2 3 2" xfId="5135" xr:uid="{00000000-0005-0000-0000-00002E530000}"/>
    <cellStyle name="Output 7 2 3 2 2" xfId="16511" xr:uid="{00000000-0005-0000-0000-00002F530000}"/>
    <cellStyle name="Output 7 2 3 3" xfId="9178" xr:uid="{00000000-0005-0000-0000-000030530000}"/>
    <cellStyle name="Output 7 2 3 3 2" xfId="20553" xr:uid="{00000000-0005-0000-0000-000031530000}"/>
    <cellStyle name="Output 7 2 3 4" xfId="11559" xr:uid="{00000000-0005-0000-0000-000032530000}"/>
    <cellStyle name="Output 7 2 3 4 2" xfId="22929" xr:uid="{00000000-0005-0000-0000-000033530000}"/>
    <cellStyle name="Output 7 2 3 5" xfId="12148" xr:uid="{00000000-0005-0000-0000-000034530000}"/>
    <cellStyle name="Output 7 2 3 5 2" xfId="23351" xr:uid="{00000000-0005-0000-0000-000035530000}"/>
    <cellStyle name="Output 7 2 3 6" xfId="14355" xr:uid="{00000000-0005-0000-0000-000036530000}"/>
    <cellStyle name="Output 7 2 4" xfId="2790" xr:uid="{00000000-0005-0000-0000-000037530000}"/>
    <cellStyle name="Output 7 2 4 2" xfId="5136" xr:uid="{00000000-0005-0000-0000-000038530000}"/>
    <cellStyle name="Output 7 2 4 2 2" xfId="16512" xr:uid="{00000000-0005-0000-0000-000039530000}"/>
    <cellStyle name="Output 7 2 4 3" xfId="9179" xr:uid="{00000000-0005-0000-0000-00003A530000}"/>
    <cellStyle name="Output 7 2 4 3 2" xfId="20554" xr:uid="{00000000-0005-0000-0000-00003B530000}"/>
    <cellStyle name="Output 7 2 4 4" xfId="11560" xr:uid="{00000000-0005-0000-0000-00003C530000}"/>
    <cellStyle name="Output 7 2 4 4 2" xfId="22930" xr:uid="{00000000-0005-0000-0000-00003D530000}"/>
    <cellStyle name="Output 7 2 4 5" xfId="12149" xr:uid="{00000000-0005-0000-0000-00003E530000}"/>
    <cellStyle name="Output 7 2 4 5 2" xfId="23352" xr:uid="{00000000-0005-0000-0000-00003F530000}"/>
    <cellStyle name="Output 7 2 4 6" xfId="14356" xr:uid="{00000000-0005-0000-0000-000040530000}"/>
    <cellStyle name="Output 7 2 5" xfId="5137" xr:uid="{00000000-0005-0000-0000-000041530000}"/>
    <cellStyle name="Output 7 2 5 2" xfId="16513" xr:uid="{00000000-0005-0000-0000-000042530000}"/>
    <cellStyle name="Output 7 2 6" xfId="9180" xr:uid="{00000000-0005-0000-0000-000043530000}"/>
    <cellStyle name="Output 7 2 6 2" xfId="20555" xr:uid="{00000000-0005-0000-0000-000044530000}"/>
    <cellStyle name="Output 7 2 7" xfId="11554" xr:uid="{00000000-0005-0000-0000-000045530000}"/>
    <cellStyle name="Output 7 2 7 2" xfId="22924" xr:uid="{00000000-0005-0000-0000-000046530000}"/>
    <cellStyle name="Output 7 2 8" xfId="12143" xr:uid="{00000000-0005-0000-0000-000047530000}"/>
    <cellStyle name="Output 7 2 8 2" xfId="23346" xr:uid="{00000000-0005-0000-0000-000048530000}"/>
    <cellStyle name="Output 7 2 9" xfId="14350" xr:uid="{00000000-0005-0000-0000-000049530000}"/>
    <cellStyle name="Output 7 3" xfId="2791" xr:uid="{00000000-0005-0000-0000-00004A530000}"/>
    <cellStyle name="Output 7 3 2" xfId="2792" xr:uid="{00000000-0005-0000-0000-00004B530000}"/>
    <cellStyle name="Output 7 3 2 2" xfId="2793" xr:uid="{00000000-0005-0000-0000-00004C530000}"/>
    <cellStyle name="Output 7 3 2 2 2" xfId="5138" xr:uid="{00000000-0005-0000-0000-00004D530000}"/>
    <cellStyle name="Output 7 3 2 2 2 2" xfId="16514" xr:uid="{00000000-0005-0000-0000-00004E530000}"/>
    <cellStyle name="Output 7 3 2 2 3" xfId="9181" xr:uid="{00000000-0005-0000-0000-00004F530000}"/>
    <cellStyle name="Output 7 3 2 2 3 2" xfId="20556" xr:uid="{00000000-0005-0000-0000-000050530000}"/>
    <cellStyle name="Output 7 3 2 2 4" xfId="11563" xr:uid="{00000000-0005-0000-0000-000051530000}"/>
    <cellStyle name="Output 7 3 2 2 4 2" xfId="22933" xr:uid="{00000000-0005-0000-0000-000052530000}"/>
    <cellStyle name="Output 7 3 2 2 5" xfId="12152" xr:uid="{00000000-0005-0000-0000-000053530000}"/>
    <cellStyle name="Output 7 3 2 2 5 2" xfId="23355" xr:uid="{00000000-0005-0000-0000-000054530000}"/>
    <cellStyle name="Output 7 3 2 2 6" xfId="14359" xr:uid="{00000000-0005-0000-0000-000055530000}"/>
    <cellStyle name="Output 7 3 2 3" xfId="5139" xr:uid="{00000000-0005-0000-0000-000056530000}"/>
    <cellStyle name="Output 7 3 2 3 2" xfId="16515" xr:uid="{00000000-0005-0000-0000-000057530000}"/>
    <cellStyle name="Output 7 3 2 4" xfId="9182" xr:uid="{00000000-0005-0000-0000-000058530000}"/>
    <cellStyle name="Output 7 3 2 4 2" xfId="20557" xr:uid="{00000000-0005-0000-0000-000059530000}"/>
    <cellStyle name="Output 7 3 2 5" xfId="11562" xr:uid="{00000000-0005-0000-0000-00005A530000}"/>
    <cellStyle name="Output 7 3 2 5 2" xfId="22932" xr:uid="{00000000-0005-0000-0000-00005B530000}"/>
    <cellStyle name="Output 7 3 2 6" xfId="12151" xr:uid="{00000000-0005-0000-0000-00005C530000}"/>
    <cellStyle name="Output 7 3 2 6 2" xfId="23354" xr:uid="{00000000-0005-0000-0000-00005D530000}"/>
    <cellStyle name="Output 7 3 2 7" xfId="14358" xr:uid="{00000000-0005-0000-0000-00005E530000}"/>
    <cellStyle name="Output 7 3 3" xfId="2794" xr:uid="{00000000-0005-0000-0000-00005F530000}"/>
    <cellStyle name="Output 7 3 3 2" xfId="5140" xr:uid="{00000000-0005-0000-0000-000060530000}"/>
    <cellStyle name="Output 7 3 3 2 2" xfId="16516" xr:uid="{00000000-0005-0000-0000-000061530000}"/>
    <cellStyle name="Output 7 3 3 3" xfId="9183" xr:uid="{00000000-0005-0000-0000-000062530000}"/>
    <cellStyle name="Output 7 3 3 3 2" xfId="20558" xr:uid="{00000000-0005-0000-0000-000063530000}"/>
    <cellStyle name="Output 7 3 3 4" xfId="11564" xr:uid="{00000000-0005-0000-0000-000064530000}"/>
    <cellStyle name="Output 7 3 3 4 2" xfId="22934" xr:uid="{00000000-0005-0000-0000-000065530000}"/>
    <cellStyle name="Output 7 3 3 5" xfId="12153" xr:uid="{00000000-0005-0000-0000-000066530000}"/>
    <cellStyle name="Output 7 3 3 5 2" xfId="23356" xr:uid="{00000000-0005-0000-0000-000067530000}"/>
    <cellStyle name="Output 7 3 3 6" xfId="14360" xr:uid="{00000000-0005-0000-0000-000068530000}"/>
    <cellStyle name="Output 7 3 4" xfId="5141" xr:uid="{00000000-0005-0000-0000-000069530000}"/>
    <cellStyle name="Output 7 3 4 2" xfId="16517" xr:uid="{00000000-0005-0000-0000-00006A530000}"/>
    <cellStyle name="Output 7 3 5" xfId="9184" xr:uid="{00000000-0005-0000-0000-00006B530000}"/>
    <cellStyle name="Output 7 3 5 2" xfId="20559" xr:uid="{00000000-0005-0000-0000-00006C530000}"/>
    <cellStyle name="Output 7 3 6" xfId="11561" xr:uid="{00000000-0005-0000-0000-00006D530000}"/>
    <cellStyle name="Output 7 3 6 2" xfId="22931" xr:uid="{00000000-0005-0000-0000-00006E530000}"/>
    <cellStyle name="Output 7 3 7" xfId="12150" xr:uid="{00000000-0005-0000-0000-00006F530000}"/>
    <cellStyle name="Output 7 3 7 2" xfId="23353" xr:uid="{00000000-0005-0000-0000-000070530000}"/>
    <cellStyle name="Output 7 3 8" xfId="14357" xr:uid="{00000000-0005-0000-0000-000071530000}"/>
    <cellStyle name="Output 7 4" xfId="2795" xr:uid="{00000000-0005-0000-0000-000072530000}"/>
    <cellStyle name="Output 7 4 2" xfId="5142" xr:uid="{00000000-0005-0000-0000-000073530000}"/>
    <cellStyle name="Output 7 4 2 2" xfId="16518" xr:uid="{00000000-0005-0000-0000-000074530000}"/>
    <cellStyle name="Output 7 4 3" xfId="9185" xr:uid="{00000000-0005-0000-0000-000075530000}"/>
    <cellStyle name="Output 7 4 3 2" xfId="20560" xr:uid="{00000000-0005-0000-0000-000076530000}"/>
    <cellStyle name="Output 7 4 4" xfId="11565" xr:uid="{00000000-0005-0000-0000-000077530000}"/>
    <cellStyle name="Output 7 4 4 2" xfId="22935" xr:uid="{00000000-0005-0000-0000-000078530000}"/>
    <cellStyle name="Output 7 4 5" xfId="12154" xr:uid="{00000000-0005-0000-0000-000079530000}"/>
    <cellStyle name="Output 7 4 5 2" xfId="23357" xr:uid="{00000000-0005-0000-0000-00007A530000}"/>
    <cellStyle name="Output 7 4 6" xfId="14361" xr:uid="{00000000-0005-0000-0000-00007B530000}"/>
    <cellStyle name="Output 7 5" xfId="2796" xr:uid="{00000000-0005-0000-0000-00007C530000}"/>
    <cellStyle name="Output 7 5 2" xfId="5143" xr:uid="{00000000-0005-0000-0000-00007D530000}"/>
    <cellStyle name="Output 7 5 2 2" xfId="16519" xr:uid="{00000000-0005-0000-0000-00007E530000}"/>
    <cellStyle name="Output 7 5 3" xfId="9186" xr:uid="{00000000-0005-0000-0000-00007F530000}"/>
    <cellStyle name="Output 7 5 3 2" xfId="20561" xr:uid="{00000000-0005-0000-0000-000080530000}"/>
    <cellStyle name="Output 7 5 4" xfId="11566" xr:uid="{00000000-0005-0000-0000-000081530000}"/>
    <cellStyle name="Output 7 5 4 2" xfId="22936" xr:uid="{00000000-0005-0000-0000-000082530000}"/>
    <cellStyle name="Output 7 5 5" xfId="12155" xr:uid="{00000000-0005-0000-0000-000083530000}"/>
    <cellStyle name="Output 7 5 5 2" xfId="23358" xr:uid="{00000000-0005-0000-0000-000084530000}"/>
    <cellStyle name="Output 7 5 6" xfId="14362" xr:uid="{00000000-0005-0000-0000-000085530000}"/>
    <cellStyle name="Output 7 6" xfId="5144" xr:uid="{00000000-0005-0000-0000-000086530000}"/>
    <cellStyle name="Output 7 6 2" xfId="16520" xr:uid="{00000000-0005-0000-0000-000087530000}"/>
    <cellStyle name="Output 7 7" xfId="9187" xr:uid="{00000000-0005-0000-0000-000088530000}"/>
    <cellStyle name="Output 7 7 2" xfId="20562" xr:uid="{00000000-0005-0000-0000-000089530000}"/>
    <cellStyle name="Output 7 8" xfId="11553" xr:uid="{00000000-0005-0000-0000-00008A530000}"/>
    <cellStyle name="Output 7 8 2" xfId="22923" xr:uid="{00000000-0005-0000-0000-00008B530000}"/>
    <cellStyle name="Output 7 9" xfId="12142" xr:uid="{00000000-0005-0000-0000-00008C530000}"/>
    <cellStyle name="Output 7 9 2" xfId="23345" xr:uid="{00000000-0005-0000-0000-00008D530000}"/>
    <cellStyle name="Output 8" xfId="2797" xr:uid="{00000000-0005-0000-0000-00008E530000}"/>
    <cellStyle name="Output 8 10" xfId="14363" xr:uid="{00000000-0005-0000-0000-00008F530000}"/>
    <cellStyle name="Output 8 2" xfId="2798" xr:uid="{00000000-0005-0000-0000-000090530000}"/>
    <cellStyle name="Output 8 2 2" xfId="2799" xr:uid="{00000000-0005-0000-0000-000091530000}"/>
    <cellStyle name="Output 8 2 2 2" xfId="2800" xr:uid="{00000000-0005-0000-0000-000092530000}"/>
    <cellStyle name="Output 8 2 2 2 2" xfId="2801" xr:uid="{00000000-0005-0000-0000-000093530000}"/>
    <cellStyle name="Output 8 2 2 2 2 2" xfId="5145" xr:uid="{00000000-0005-0000-0000-000094530000}"/>
    <cellStyle name="Output 8 2 2 2 2 2 2" xfId="16521" xr:uid="{00000000-0005-0000-0000-000095530000}"/>
    <cellStyle name="Output 8 2 2 2 2 3" xfId="9188" xr:uid="{00000000-0005-0000-0000-000096530000}"/>
    <cellStyle name="Output 8 2 2 2 2 3 2" xfId="20563" xr:uid="{00000000-0005-0000-0000-000097530000}"/>
    <cellStyle name="Output 8 2 2 2 2 4" xfId="11571" xr:uid="{00000000-0005-0000-0000-000098530000}"/>
    <cellStyle name="Output 8 2 2 2 2 4 2" xfId="22941" xr:uid="{00000000-0005-0000-0000-000099530000}"/>
    <cellStyle name="Output 8 2 2 2 2 5" xfId="12160" xr:uid="{00000000-0005-0000-0000-00009A530000}"/>
    <cellStyle name="Output 8 2 2 2 2 5 2" xfId="23363" xr:uid="{00000000-0005-0000-0000-00009B530000}"/>
    <cellStyle name="Output 8 2 2 2 2 6" xfId="14367" xr:uid="{00000000-0005-0000-0000-00009C530000}"/>
    <cellStyle name="Output 8 2 2 2 3" xfId="5146" xr:uid="{00000000-0005-0000-0000-00009D530000}"/>
    <cellStyle name="Output 8 2 2 2 3 2" xfId="16522" xr:uid="{00000000-0005-0000-0000-00009E530000}"/>
    <cellStyle name="Output 8 2 2 2 4" xfId="9189" xr:uid="{00000000-0005-0000-0000-00009F530000}"/>
    <cellStyle name="Output 8 2 2 2 4 2" xfId="20564" xr:uid="{00000000-0005-0000-0000-0000A0530000}"/>
    <cellStyle name="Output 8 2 2 2 5" xfId="11570" xr:uid="{00000000-0005-0000-0000-0000A1530000}"/>
    <cellStyle name="Output 8 2 2 2 5 2" xfId="22940" xr:uid="{00000000-0005-0000-0000-0000A2530000}"/>
    <cellStyle name="Output 8 2 2 2 6" xfId="12159" xr:uid="{00000000-0005-0000-0000-0000A3530000}"/>
    <cellStyle name="Output 8 2 2 2 6 2" xfId="23362" xr:uid="{00000000-0005-0000-0000-0000A4530000}"/>
    <cellStyle name="Output 8 2 2 2 7" xfId="14366" xr:uid="{00000000-0005-0000-0000-0000A5530000}"/>
    <cellStyle name="Output 8 2 2 3" xfId="2802" xr:uid="{00000000-0005-0000-0000-0000A6530000}"/>
    <cellStyle name="Output 8 2 2 3 2" xfId="5147" xr:uid="{00000000-0005-0000-0000-0000A7530000}"/>
    <cellStyle name="Output 8 2 2 3 2 2" xfId="16523" xr:uid="{00000000-0005-0000-0000-0000A8530000}"/>
    <cellStyle name="Output 8 2 2 3 3" xfId="9190" xr:uid="{00000000-0005-0000-0000-0000A9530000}"/>
    <cellStyle name="Output 8 2 2 3 3 2" xfId="20565" xr:uid="{00000000-0005-0000-0000-0000AA530000}"/>
    <cellStyle name="Output 8 2 2 3 4" xfId="11572" xr:uid="{00000000-0005-0000-0000-0000AB530000}"/>
    <cellStyle name="Output 8 2 2 3 4 2" xfId="22942" xr:uid="{00000000-0005-0000-0000-0000AC530000}"/>
    <cellStyle name="Output 8 2 2 3 5" xfId="12161" xr:uid="{00000000-0005-0000-0000-0000AD530000}"/>
    <cellStyle name="Output 8 2 2 3 5 2" xfId="23364" xr:uid="{00000000-0005-0000-0000-0000AE530000}"/>
    <cellStyle name="Output 8 2 2 3 6" xfId="14368" xr:uid="{00000000-0005-0000-0000-0000AF530000}"/>
    <cellStyle name="Output 8 2 2 4" xfId="5148" xr:uid="{00000000-0005-0000-0000-0000B0530000}"/>
    <cellStyle name="Output 8 2 2 4 2" xfId="16524" xr:uid="{00000000-0005-0000-0000-0000B1530000}"/>
    <cellStyle name="Output 8 2 2 5" xfId="9191" xr:uid="{00000000-0005-0000-0000-0000B2530000}"/>
    <cellStyle name="Output 8 2 2 5 2" xfId="20566" xr:uid="{00000000-0005-0000-0000-0000B3530000}"/>
    <cellStyle name="Output 8 2 2 6" xfId="11569" xr:uid="{00000000-0005-0000-0000-0000B4530000}"/>
    <cellStyle name="Output 8 2 2 6 2" xfId="22939" xr:uid="{00000000-0005-0000-0000-0000B5530000}"/>
    <cellStyle name="Output 8 2 2 7" xfId="12158" xr:uid="{00000000-0005-0000-0000-0000B6530000}"/>
    <cellStyle name="Output 8 2 2 7 2" xfId="23361" xr:uid="{00000000-0005-0000-0000-0000B7530000}"/>
    <cellStyle name="Output 8 2 2 8" xfId="14365" xr:uid="{00000000-0005-0000-0000-0000B8530000}"/>
    <cellStyle name="Output 8 2 3" xfId="2803" xr:uid="{00000000-0005-0000-0000-0000B9530000}"/>
    <cellStyle name="Output 8 2 3 2" xfId="5149" xr:uid="{00000000-0005-0000-0000-0000BA530000}"/>
    <cellStyle name="Output 8 2 3 2 2" xfId="16525" xr:uid="{00000000-0005-0000-0000-0000BB530000}"/>
    <cellStyle name="Output 8 2 3 3" xfId="9192" xr:uid="{00000000-0005-0000-0000-0000BC530000}"/>
    <cellStyle name="Output 8 2 3 3 2" xfId="20567" xr:uid="{00000000-0005-0000-0000-0000BD530000}"/>
    <cellStyle name="Output 8 2 3 4" xfId="11573" xr:uid="{00000000-0005-0000-0000-0000BE530000}"/>
    <cellStyle name="Output 8 2 3 4 2" xfId="22943" xr:uid="{00000000-0005-0000-0000-0000BF530000}"/>
    <cellStyle name="Output 8 2 3 5" xfId="12162" xr:uid="{00000000-0005-0000-0000-0000C0530000}"/>
    <cellStyle name="Output 8 2 3 5 2" xfId="23365" xr:uid="{00000000-0005-0000-0000-0000C1530000}"/>
    <cellStyle name="Output 8 2 3 6" xfId="14369" xr:uid="{00000000-0005-0000-0000-0000C2530000}"/>
    <cellStyle name="Output 8 2 4" xfId="2804" xr:uid="{00000000-0005-0000-0000-0000C3530000}"/>
    <cellStyle name="Output 8 2 4 2" xfId="5150" xr:uid="{00000000-0005-0000-0000-0000C4530000}"/>
    <cellStyle name="Output 8 2 4 2 2" xfId="16526" xr:uid="{00000000-0005-0000-0000-0000C5530000}"/>
    <cellStyle name="Output 8 2 4 3" xfId="9193" xr:uid="{00000000-0005-0000-0000-0000C6530000}"/>
    <cellStyle name="Output 8 2 4 3 2" xfId="20568" xr:uid="{00000000-0005-0000-0000-0000C7530000}"/>
    <cellStyle name="Output 8 2 4 4" xfId="11574" xr:uid="{00000000-0005-0000-0000-0000C8530000}"/>
    <cellStyle name="Output 8 2 4 4 2" xfId="22944" xr:uid="{00000000-0005-0000-0000-0000C9530000}"/>
    <cellStyle name="Output 8 2 4 5" xfId="12163" xr:uid="{00000000-0005-0000-0000-0000CA530000}"/>
    <cellStyle name="Output 8 2 4 5 2" xfId="23366" xr:uid="{00000000-0005-0000-0000-0000CB530000}"/>
    <cellStyle name="Output 8 2 4 6" xfId="14370" xr:uid="{00000000-0005-0000-0000-0000CC530000}"/>
    <cellStyle name="Output 8 2 5" xfId="5151" xr:uid="{00000000-0005-0000-0000-0000CD530000}"/>
    <cellStyle name="Output 8 2 5 2" xfId="16527" xr:uid="{00000000-0005-0000-0000-0000CE530000}"/>
    <cellStyle name="Output 8 2 6" xfId="9194" xr:uid="{00000000-0005-0000-0000-0000CF530000}"/>
    <cellStyle name="Output 8 2 6 2" xfId="20569" xr:uid="{00000000-0005-0000-0000-0000D0530000}"/>
    <cellStyle name="Output 8 2 7" xfId="11568" xr:uid="{00000000-0005-0000-0000-0000D1530000}"/>
    <cellStyle name="Output 8 2 7 2" xfId="22938" xr:uid="{00000000-0005-0000-0000-0000D2530000}"/>
    <cellStyle name="Output 8 2 8" xfId="12157" xr:uid="{00000000-0005-0000-0000-0000D3530000}"/>
    <cellStyle name="Output 8 2 8 2" xfId="23360" xr:uid="{00000000-0005-0000-0000-0000D4530000}"/>
    <cellStyle name="Output 8 2 9" xfId="14364" xr:uid="{00000000-0005-0000-0000-0000D5530000}"/>
    <cellStyle name="Output 8 3" xfId="2805" xr:uid="{00000000-0005-0000-0000-0000D6530000}"/>
    <cellStyle name="Output 8 3 2" xfId="2806" xr:uid="{00000000-0005-0000-0000-0000D7530000}"/>
    <cellStyle name="Output 8 3 2 2" xfId="2807" xr:uid="{00000000-0005-0000-0000-0000D8530000}"/>
    <cellStyle name="Output 8 3 2 2 2" xfId="5152" xr:uid="{00000000-0005-0000-0000-0000D9530000}"/>
    <cellStyle name="Output 8 3 2 2 2 2" xfId="16528" xr:uid="{00000000-0005-0000-0000-0000DA530000}"/>
    <cellStyle name="Output 8 3 2 2 3" xfId="9195" xr:uid="{00000000-0005-0000-0000-0000DB530000}"/>
    <cellStyle name="Output 8 3 2 2 3 2" xfId="20570" xr:uid="{00000000-0005-0000-0000-0000DC530000}"/>
    <cellStyle name="Output 8 3 2 2 4" xfId="11577" xr:uid="{00000000-0005-0000-0000-0000DD530000}"/>
    <cellStyle name="Output 8 3 2 2 4 2" xfId="22947" xr:uid="{00000000-0005-0000-0000-0000DE530000}"/>
    <cellStyle name="Output 8 3 2 2 5" xfId="12166" xr:uid="{00000000-0005-0000-0000-0000DF530000}"/>
    <cellStyle name="Output 8 3 2 2 5 2" xfId="23369" xr:uid="{00000000-0005-0000-0000-0000E0530000}"/>
    <cellStyle name="Output 8 3 2 2 6" xfId="14373" xr:uid="{00000000-0005-0000-0000-0000E1530000}"/>
    <cellStyle name="Output 8 3 2 3" xfId="5153" xr:uid="{00000000-0005-0000-0000-0000E2530000}"/>
    <cellStyle name="Output 8 3 2 3 2" xfId="16529" xr:uid="{00000000-0005-0000-0000-0000E3530000}"/>
    <cellStyle name="Output 8 3 2 4" xfId="9196" xr:uid="{00000000-0005-0000-0000-0000E4530000}"/>
    <cellStyle name="Output 8 3 2 4 2" xfId="20571" xr:uid="{00000000-0005-0000-0000-0000E5530000}"/>
    <cellStyle name="Output 8 3 2 5" xfId="11576" xr:uid="{00000000-0005-0000-0000-0000E6530000}"/>
    <cellStyle name="Output 8 3 2 5 2" xfId="22946" xr:uid="{00000000-0005-0000-0000-0000E7530000}"/>
    <cellStyle name="Output 8 3 2 6" xfId="12165" xr:uid="{00000000-0005-0000-0000-0000E8530000}"/>
    <cellStyle name="Output 8 3 2 6 2" xfId="23368" xr:uid="{00000000-0005-0000-0000-0000E9530000}"/>
    <cellStyle name="Output 8 3 2 7" xfId="14372" xr:uid="{00000000-0005-0000-0000-0000EA530000}"/>
    <cellStyle name="Output 8 3 3" xfId="2808" xr:uid="{00000000-0005-0000-0000-0000EB530000}"/>
    <cellStyle name="Output 8 3 3 2" xfId="5154" xr:uid="{00000000-0005-0000-0000-0000EC530000}"/>
    <cellStyle name="Output 8 3 3 2 2" xfId="16530" xr:uid="{00000000-0005-0000-0000-0000ED530000}"/>
    <cellStyle name="Output 8 3 3 3" xfId="9197" xr:uid="{00000000-0005-0000-0000-0000EE530000}"/>
    <cellStyle name="Output 8 3 3 3 2" xfId="20572" xr:uid="{00000000-0005-0000-0000-0000EF530000}"/>
    <cellStyle name="Output 8 3 3 4" xfId="11578" xr:uid="{00000000-0005-0000-0000-0000F0530000}"/>
    <cellStyle name="Output 8 3 3 4 2" xfId="22948" xr:uid="{00000000-0005-0000-0000-0000F1530000}"/>
    <cellStyle name="Output 8 3 3 5" xfId="12167" xr:uid="{00000000-0005-0000-0000-0000F2530000}"/>
    <cellStyle name="Output 8 3 3 5 2" xfId="23370" xr:uid="{00000000-0005-0000-0000-0000F3530000}"/>
    <cellStyle name="Output 8 3 3 6" xfId="14374" xr:uid="{00000000-0005-0000-0000-0000F4530000}"/>
    <cellStyle name="Output 8 3 4" xfId="5155" xr:uid="{00000000-0005-0000-0000-0000F5530000}"/>
    <cellStyle name="Output 8 3 4 2" xfId="16531" xr:uid="{00000000-0005-0000-0000-0000F6530000}"/>
    <cellStyle name="Output 8 3 5" xfId="9198" xr:uid="{00000000-0005-0000-0000-0000F7530000}"/>
    <cellStyle name="Output 8 3 5 2" xfId="20573" xr:uid="{00000000-0005-0000-0000-0000F8530000}"/>
    <cellStyle name="Output 8 3 6" xfId="11575" xr:uid="{00000000-0005-0000-0000-0000F9530000}"/>
    <cellStyle name="Output 8 3 6 2" xfId="22945" xr:uid="{00000000-0005-0000-0000-0000FA530000}"/>
    <cellStyle name="Output 8 3 7" xfId="12164" xr:uid="{00000000-0005-0000-0000-0000FB530000}"/>
    <cellStyle name="Output 8 3 7 2" xfId="23367" xr:uid="{00000000-0005-0000-0000-0000FC530000}"/>
    <cellStyle name="Output 8 3 8" xfId="14371" xr:uid="{00000000-0005-0000-0000-0000FD530000}"/>
    <cellStyle name="Output 8 4" xfId="2809" xr:uid="{00000000-0005-0000-0000-0000FE530000}"/>
    <cellStyle name="Output 8 4 2" xfId="5156" xr:uid="{00000000-0005-0000-0000-0000FF530000}"/>
    <cellStyle name="Output 8 4 2 2" xfId="16532" xr:uid="{00000000-0005-0000-0000-000000540000}"/>
    <cellStyle name="Output 8 4 3" xfId="9199" xr:uid="{00000000-0005-0000-0000-000001540000}"/>
    <cellStyle name="Output 8 4 3 2" xfId="20574" xr:uid="{00000000-0005-0000-0000-000002540000}"/>
    <cellStyle name="Output 8 4 4" xfId="11579" xr:uid="{00000000-0005-0000-0000-000003540000}"/>
    <cellStyle name="Output 8 4 4 2" xfId="22949" xr:uid="{00000000-0005-0000-0000-000004540000}"/>
    <cellStyle name="Output 8 4 5" xfId="12168" xr:uid="{00000000-0005-0000-0000-000005540000}"/>
    <cellStyle name="Output 8 4 5 2" xfId="23371" xr:uid="{00000000-0005-0000-0000-000006540000}"/>
    <cellStyle name="Output 8 4 6" xfId="14375" xr:uid="{00000000-0005-0000-0000-000007540000}"/>
    <cellStyle name="Output 8 5" xfId="2810" xr:uid="{00000000-0005-0000-0000-000008540000}"/>
    <cellStyle name="Output 8 5 2" xfId="5157" xr:uid="{00000000-0005-0000-0000-000009540000}"/>
    <cellStyle name="Output 8 5 2 2" xfId="16533" xr:uid="{00000000-0005-0000-0000-00000A540000}"/>
    <cellStyle name="Output 8 5 3" xfId="9200" xr:uid="{00000000-0005-0000-0000-00000B540000}"/>
    <cellStyle name="Output 8 5 3 2" xfId="20575" xr:uid="{00000000-0005-0000-0000-00000C540000}"/>
    <cellStyle name="Output 8 5 4" xfId="11580" xr:uid="{00000000-0005-0000-0000-00000D540000}"/>
    <cellStyle name="Output 8 5 4 2" xfId="22950" xr:uid="{00000000-0005-0000-0000-00000E540000}"/>
    <cellStyle name="Output 8 5 5" xfId="12169" xr:uid="{00000000-0005-0000-0000-00000F540000}"/>
    <cellStyle name="Output 8 5 5 2" xfId="23372" xr:uid="{00000000-0005-0000-0000-000010540000}"/>
    <cellStyle name="Output 8 5 6" xfId="14376" xr:uid="{00000000-0005-0000-0000-000011540000}"/>
    <cellStyle name="Output 8 6" xfId="5158" xr:uid="{00000000-0005-0000-0000-000012540000}"/>
    <cellStyle name="Output 8 6 2" xfId="16534" xr:uid="{00000000-0005-0000-0000-000013540000}"/>
    <cellStyle name="Output 8 7" xfId="9201" xr:uid="{00000000-0005-0000-0000-000014540000}"/>
    <cellStyle name="Output 8 7 2" xfId="20576" xr:uid="{00000000-0005-0000-0000-000015540000}"/>
    <cellStyle name="Output 8 8" xfId="11567" xr:uid="{00000000-0005-0000-0000-000016540000}"/>
    <cellStyle name="Output 8 8 2" xfId="22937" xr:uid="{00000000-0005-0000-0000-000017540000}"/>
    <cellStyle name="Output 8 9" xfId="12156" xr:uid="{00000000-0005-0000-0000-000018540000}"/>
    <cellStyle name="Output 8 9 2" xfId="23359" xr:uid="{00000000-0005-0000-0000-000019540000}"/>
    <cellStyle name="Output 9" xfId="2811" xr:uid="{00000000-0005-0000-0000-00001A540000}"/>
    <cellStyle name="Output 9 2" xfId="2812" xr:uid="{00000000-0005-0000-0000-00001B540000}"/>
    <cellStyle name="Output 9 2 2" xfId="2813" xr:uid="{00000000-0005-0000-0000-00001C540000}"/>
    <cellStyle name="Output 9 2 2 2" xfId="2814" xr:uid="{00000000-0005-0000-0000-00001D540000}"/>
    <cellStyle name="Output 9 2 2 2 2" xfId="5159" xr:uid="{00000000-0005-0000-0000-00001E540000}"/>
    <cellStyle name="Output 9 2 2 2 2 2" xfId="16535" xr:uid="{00000000-0005-0000-0000-00001F540000}"/>
    <cellStyle name="Output 9 2 2 2 3" xfId="9202" xr:uid="{00000000-0005-0000-0000-000020540000}"/>
    <cellStyle name="Output 9 2 2 2 3 2" xfId="20577" xr:uid="{00000000-0005-0000-0000-000021540000}"/>
    <cellStyle name="Output 9 2 2 2 4" xfId="11584" xr:uid="{00000000-0005-0000-0000-000022540000}"/>
    <cellStyle name="Output 9 2 2 2 4 2" xfId="22954" xr:uid="{00000000-0005-0000-0000-000023540000}"/>
    <cellStyle name="Output 9 2 2 2 5" xfId="12173" xr:uid="{00000000-0005-0000-0000-000024540000}"/>
    <cellStyle name="Output 9 2 2 2 5 2" xfId="23376" xr:uid="{00000000-0005-0000-0000-000025540000}"/>
    <cellStyle name="Output 9 2 2 2 6" xfId="14380" xr:uid="{00000000-0005-0000-0000-000026540000}"/>
    <cellStyle name="Output 9 2 2 3" xfId="5160" xr:uid="{00000000-0005-0000-0000-000027540000}"/>
    <cellStyle name="Output 9 2 2 3 2" xfId="16536" xr:uid="{00000000-0005-0000-0000-000028540000}"/>
    <cellStyle name="Output 9 2 2 4" xfId="9203" xr:uid="{00000000-0005-0000-0000-000029540000}"/>
    <cellStyle name="Output 9 2 2 4 2" xfId="20578" xr:uid="{00000000-0005-0000-0000-00002A540000}"/>
    <cellStyle name="Output 9 2 2 5" xfId="11583" xr:uid="{00000000-0005-0000-0000-00002B540000}"/>
    <cellStyle name="Output 9 2 2 5 2" xfId="22953" xr:uid="{00000000-0005-0000-0000-00002C540000}"/>
    <cellStyle name="Output 9 2 2 6" xfId="12172" xr:uid="{00000000-0005-0000-0000-00002D540000}"/>
    <cellStyle name="Output 9 2 2 6 2" xfId="23375" xr:uid="{00000000-0005-0000-0000-00002E540000}"/>
    <cellStyle name="Output 9 2 2 7" xfId="14379" xr:uid="{00000000-0005-0000-0000-00002F540000}"/>
    <cellStyle name="Output 9 2 3" xfId="2815" xr:uid="{00000000-0005-0000-0000-000030540000}"/>
    <cellStyle name="Output 9 2 3 2" xfId="5161" xr:uid="{00000000-0005-0000-0000-000031540000}"/>
    <cellStyle name="Output 9 2 3 2 2" xfId="16537" xr:uid="{00000000-0005-0000-0000-000032540000}"/>
    <cellStyle name="Output 9 2 3 3" xfId="9204" xr:uid="{00000000-0005-0000-0000-000033540000}"/>
    <cellStyle name="Output 9 2 3 3 2" xfId="20579" xr:uid="{00000000-0005-0000-0000-000034540000}"/>
    <cellStyle name="Output 9 2 3 4" xfId="11585" xr:uid="{00000000-0005-0000-0000-000035540000}"/>
    <cellStyle name="Output 9 2 3 4 2" xfId="22955" xr:uid="{00000000-0005-0000-0000-000036540000}"/>
    <cellStyle name="Output 9 2 3 5" xfId="12174" xr:uid="{00000000-0005-0000-0000-000037540000}"/>
    <cellStyle name="Output 9 2 3 5 2" xfId="23377" xr:uid="{00000000-0005-0000-0000-000038540000}"/>
    <cellStyle name="Output 9 2 3 6" xfId="14381" xr:uid="{00000000-0005-0000-0000-000039540000}"/>
    <cellStyle name="Output 9 2 4" xfId="5162" xr:uid="{00000000-0005-0000-0000-00003A540000}"/>
    <cellStyle name="Output 9 2 4 2" xfId="16538" xr:uid="{00000000-0005-0000-0000-00003B540000}"/>
    <cellStyle name="Output 9 2 5" xfId="9205" xr:uid="{00000000-0005-0000-0000-00003C540000}"/>
    <cellStyle name="Output 9 2 5 2" xfId="20580" xr:uid="{00000000-0005-0000-0000-00003D540000}"/>
    <cellStyle name="Output 9 2 6" xfId="11582" xr:uid="{00000000-0005-0000-0000-00003E540000}"/>
    <cellStyle name="Output 9 2 6 2" xfId="22952" xr:uid="{00000000-0005-0000-0000-00003F540000}"/>
    <cellStyle name="Output 9 2 7" xfId="12171" xr:uid="{00000000-0005-0000-0000-000040540000}"/>
    <cellStyle name="Output 9 2 7 2" xfId="23374" xr:uid="{00000000-0005-0000-0000-000041540000}"/>
    <cellStyle name="Output 9 2 8" xfId="14378" xr:uid="{00000000-0005-0000-0000-000042540000}"/>
    <cellStyle name="Output 9 3" xfId="2816" xr:uid="{00000000-0005-0000-0000-000043540000}"/>
    <cellStyle name="Output 9 3 2" xfId="5163" xr:uid="{00000000-0005-0000-0000-000044540000}"/>
    <cellStyle name="Output 9 3 2 2" xfId="16539" xr:uid="{00000000-0005-0000-0000-000045540000}"/>
    <cellStyle name="Output 9 3 3" xfId="9206" xr:uid="{00000000-0005-0000-0000-000046540000}"/>
    <cellStyle name="Output 9 3 3 2" xfId="20581" xr:uid="{00000000-0005-0000-0000-000047540000}"/>
    <cellStyle name="Output 9 3 4" xfId="11586" xr:uid="{00000000-0005-0000-0000-000048540000}"/>
    <cellStyle name="Output 9 3 4 2" xfId="22956" xr:uid="{00000000-0005-0000-0000-000049540000}"/>
    <cellStyle name="Output 9 3 5" xfId="12175" xr:uid="{00000000-0005-0000-0000-00004A540000}"/>
    <cellStyle name="Output 9 3 5 2" xfId="23378" xr:uid="{00000000-0005-0000-0000-00004B540000}"/>
    <cellStyle name="Output 9 3 6" xfId="14382" xr:uid="{00000000-0005-0000-0000-00004C540000}"/>
    <cellStyle name="Output 9 4" xfId="2817" xr:uid="{00000000-0005-0000-0000-00004D540000}"/>
    <cellStyle name="Output 9 4 2" xfId="5164" xr:uid="{00000000-0005-0000-0000-00004E540000}"/>
    <cellStyle name="Output 9 4 2 2" xfId="16540" xr:uid="{00000000-0005-0000-0000-00004F540000}"/>
    <cellStyle name="Output 9 4 3" xfId="9207" xr:uid="{00000000-0005-0000-0000-000050540000}"/>
    <cellStyle name="Output 9 4 3 2" xfId="20582" xr:uid="{00000000-0005-0000-0000-000051540000}"/>
    <cellStyle name="Output 9 4 4" xfId="11587" xr:uid="{00000000-0005-0000-0000-000052540000}"/>
    <cellStyle name="Output 9 4 4 2" xfId="22957" xr:uid="{00000000-0005-0000-0000-000053540000}"/>
    <cellStyle name="Output 9 4 5" xfId="12176" xr:uid="{00000000-0005-0000-0000-000054540000}"/>
    <cellStyle name="Output 9 4 5 2" xfId="23379" xr:uid="{00000000-0005-0000-0000-000055540000}"/>
    <cellStyle name="Output 9 4 6" xfId="14383" xr:uid="{00000000-0005-0000-0000-000056540000}"/>
    <cellStyle name="Output 9 5" xfId="5165" xr:uid="{00000000-0005-0000-0000-000057540000}"/>
    <cellStyle name="Output 9 5 2" xfId="16541" xr:uid="{00000000-0005-0000-0000-000058540000}"/>
    <cellStyle name="Output 9 6" xfId="9208" xr:uid="{00000000-0005-0000-0000-000059540000}"/>
    <cellStyle name="Output 9 6 2" xfId="20583" xr:uid="{00000000-0005-0000-0000-00005A540000}"/>
    <cellStyle name="Output 9 7" xfId="11581" xr:uid="{00000000-0005-0000-0000-00005B540000}"/>
    <cellStyle name="Output 9 7 2" xfId="22951" xr:uid="{00000000-0005-0000-0000-00005C540000}"/>
    <cellStyle name="Output 9 8" xfId="12170" xr:uid="{00000000-0005-0000-0000-00005D540000}"/>
    <cellStyle name="Output 9 8 2" xfId="23373" xr:uid="{00000000-0005-0000-0000-00005E540000}"/>
    <cellStyle name="Output 9 9" xfId="14377" xr:uid="{00000000-0005-0000-0000-00005F540000}"/>
    <cellStyle name="Output Amounts" xfId="2818" xr:uid="{00000000-0005-0000-0000-000060540000}"/>
    <cellStyle name="OUTPUT COLUMN HEADINGS" xfId="2819" xr:uid="{00000000-0005-0000-0000-000061540000}"/>
    <cellStyle name="OUTPUT LINE ITEMS" xfId="2820" xr:uid="{00000000-0005-0000-0000-000062540000}"/>
    <cellStyle name="OUTPUT REPORT HEADING" xfId="2821" xr:uid="{00000000-0005-0000-0000-000063540000}"/>
    <cellStyle name="OUTPUT REPORT TITLE" xfId="2822" xr:uid="{00000000-0005-0000-0000-000064540000}"/>
    <cellStyle name="Percent" xfId="23561" builtinId="5"/>
    <cellStyle name="Percent (0)" xfId="2823" xr:uid="{00000000-0005-0000-0000-000066540000}"/>
    <cellStyle name="Percent [0]" xfId="2824" xr:uid="{00000000-0005-0000-0000-000067540000}"/>
    <cellStyle name="Percent [0] U" xfId="2825" xr:uid="{00000000-0005-0000-0000-000068540000}"/>
    <cellStyle name="Percent [00]" xfId="2826" xr:uid="{00000000-0005-0000-0000-000069540000}"/>
    <cellStyle name="Percent [2]" xfId="2827" xr:uid="{00000000-0005-0000-0000-00006A540000}"/>
    <cellStyle name="Percent [2] U" xfId="2828" xr:uid="{00000000-0005-0000-0000-00006B540000}"/>
    <cellStyle name="Percent [2]_0412 TPS 2006 Budget" xfId="2829" xr:uid="{00000000-0005-0000-0000-00006C540000}"/>
    <cellStyle name="Percent 10" xfId="2830" xr:uid="{00000000-0005-0000-0000-00006D540000}"/>
    <cellStyle name="Percent 2" xfId="2831" xr:uid="{00000000-0005-0000-0000-00006E540000}"/>
    <cellStyle name="Percent 3" xfId="2832" xr:uid="{00000000-0005-0000-0000-00006F540000}"/>
    <cellStyle name="Percent 4" xfId="2833" xr:uid="{00000000-0005-0000-0000-000070540000}"/>
    <cellStyle name="Percent 5" xfId="2834" xr:uid="{00000000-0005-0000-0000-000071540000}"/>
    <cellStyle name="Percent 6" xfId="2835" xr:uid="{00000000-0005-0000-0000-000072540000}"/>
    <cellStyle name="Percent 7" xfId="2836" xr:uid="{00000000-0005-0000-0000-000073540000}"/>
    <cellStyle name="Percent 7 2" xfId="2837" xr:uid="{00000000-0005-0000-0000-000074540000}"/>
    <cellStyle name="Percent 8" xfId="2838" xr:uid="{00000000-0005-0000-0000-000075540000}"/>
    <cellStyle name="Percent 9" xfId="2839" xr:uid="{00000000-0005-0000-0000-000076540000}"/>
    <cellStyle name="PLAN" xfId="2840" xr:uid="{00000000-0005-0000-0000-000077540000}"/>
    <cellStyle name="PrePop Currency (0)" xfId="2841" xr:uid="{00000000-0005-0000-0000-000078540000}"/>
    <cellStyle name="PrePop Currency (2)" xfId="2842" xr:uid="{00000000-0005-0000-0000-000079540000}"/>
    <cellStyle name="PrePop Units (0)" xfId="2843" xr:uid="{00000000-0005-0000-0000-00007A540000}"/>
    <cellStyle name="PrePop Units (1)" xfId="2844" xr:uid="{00000000-0005-0000-0000-00007B540000}"/>
    <cellStyle name="PrePop Units (2)" xfId="2845" xr:uid="{00000000-0005-0000-0000-00007C540000}"/>
    <cellStyle name="Product Title" xfId="2846" xr:uid="{00000000-0005-0000-0000-00007D540000}"/>
    <cellStyle name="PSChar" xfId="2847" xr:uid="{00000000-0005-0000-0000-00007E540000}"/>
    <cellStyle name="PSDate" xfId="2848" xr:uid="{00000000-0005-0000-0000-00007F540000}"/>
    <cellStyle name="PSDec" xfId="2849" xr:uid="{00000000-0005-0000-0000-000080540000}"/>
    <cellStyle name="PSHeading" xfId="2850" xr:uid="{00000000-0005-0000-0000-000081540000}"/>
    <cellStyle name="PSInt" xfId="2851" xr:uid="{00000000-0005-0000-0000-000082540000}"/>
    <cellStyle name="PSSpacer" xfId="2852" xr:uid="{00000000-0005-0000-0000-000083540000}"/>
    <cellStyle name="pwstyle" xfId="2853" xr:uid="{00000000-0005-0000-0000-000084540000}"/>
    <cellStyle name="Q" xfId="2854" xr:uid="{00000000-0005-0000-0000-000085540000}"/>
    <cellStyle name="Q_B &amp; Z" xfId="2855" xr:uid="{00000000-0005-0000-0000-000086540000}"/>
    <cellStyle name="Q_F123" xfId="2856" xr:uid="{00000000-0005-0000-0000-000087540000}"/>
    <cellStyle name="Q_L" xfId="2857" xr:uid="{00000000-0005-0000-0000-000088540000}"/>
    <cellStyle name="Quantity" xfId="2858" xr:uid="{00000000-0005-0000-0000-000089540000}"/>
    <cellStyle name="Quantity 2" xfId="7121" xr:uid="{00000000-0005-0000-0000-00008A540000}"/>
    <cellStyle name="Quantity 2 2" xfId="18497" xr:uid="{00000000-0005-0000-0000-00008B540000}"/>
    <cellStyle name="Quantity 3" xfId="9209" xr:uid="{00000000-0005-0000-0000-00008C540000}"/>
    <cellStyle name="Quantity 3 2" xfId="20584" xr:uid="{00000000-0005-0000-0000-00008D540000}"/>
    <cellStyle name="Quantity 4" xfId="12177" xr:uid="{00000000-0005-0000-0000-00008E540000}"/>
    <cellStyle name="RangeNames" xfId="2859" xr:uid="{00000000-0005-0000-0000-00008F540000}"/>
    <cellStyle name="Ratio" xfId="2860" xr:uid="{00000000-0005-0000-0000-000090540000}"/>
    <cellStyle name="ratio - Style2" xfId="2861" xr:uid="{00000000-0005-0000-0000-000091540000}"/>
    <cellStyle name="Reset range style to defaults" xfId="2862" xr:uid="{00000000-0005-0000-0000-000092540000}"/>
    <cellStyle name="RevList" xfId="2863" xr:uid="{00000000-0005-0000-0000-000093540000}"/>
    <cellStyle name="Rothschild Normal" xfId="2864" xr:uid="{00000000-0005-0000-0000-000094540000}"/>
    <cellStyle name="RowSummary" xfId="2865" xr:uid="{00000000-0005-0000-0000-000095540000}"/>
    <cellStyle name="SAPBEXaggData" xfId="2866" xr:uid="{00000000-0005-0000-0000-000096540000}"/>
    <cellStyle name="SAPBEXaggDataEmph" xfId="2867" xr:uid="{00000000-0005-0000-0000-000097540000}"/>
    <cellStyle name="SAPBEXaggDataEmph 2" xfId="5166" xr:uid="{00000000-0005-0000-0000-000098540000}"/>
    <cellStyle name="SAPBEXaggDataEmph 2 2" xfId="16542" xr:uid="{00000000-0005-0000-0000-000099540000}"/>
    <cellStyle name="SAPBEXaggDataEmph 3" xfId="9210" xr:uid="{00000000-0005-0000-0000-00009A540000}"/>
    <cellStyle name="SAPBEXaggDataEmph 3 2" xfId="20585" xr:uid="{00000000-0005-0000-0000-00009B540000}"/>
    <cellStyle name="SAPBEXaggDataEmph 4" xfId="11588" xr:uid="{00000000-0005-0000-0000-00009C540000}"/>
    <cellStyle name="SAPBEXaggDataEmph 4 2" xfId="22958" xr:uid="{00000000-0005-0000-0000-00009D540000}"/>
    <cellStyle name="SAPBEXaggDataEmph 5" xfId="12178" xr:uid="{00000000-0005-0000-0000-00009E540000}"/>
    <cellStyle name="SAPBEXaggDataEmph 5 2" xfId="23380" xr:uid="{00000000-0005-0000-0000-00009F540000}"/>
    <cellStyle name="SAPBEXaggDataEmph 6" xfId="14384" xr:uid="{00000000-0005-0000-0000-0000A0540000}"/>
    <cellStyle name="SAPBEXaggItem" xfId="2868" xr:uid="{00000000-0005-0000-0000-0000A1540000}"/>
    <cellStyle name="SAPBEXaggItemX" xfId="2869" xr:uid="{00000000-0005-0000-0000-0000A2540000}"/>
    <cellStyle name="SAPBEXaggItemX 2" xfId="5167" xr:uid="{00000000-0005-0000-0000-0000A3540000}"/>
    <cellStyle name="SAPBEXaggItemX 2 2" xfId="16543" xr:uid="{00000000-0005-0000-0000-0000A4540000}"/>
    <cellStyle name="SAPBEXaggItemX 3" xfId="9211" xr:uid="{00000000-0005-0000-0000-0000A5540000}"/>
    <cellStyle name="SAPBEXaggItemX 3 2" xfId="20586" xr:uid="{00000000-0005-0000-0000-0000A6540000}"/>
    <cellStyle name="SAPBEXaggItemX 4" xfId="11589" xr:uid="{00000000-0005-0000-0000-0000A7540000}"/>
    <cellStyle name="SAPBEXaggItemX 4 2" xfId="22959" xr:uid="{00000000-0005-0000-0000-0000A8540000}"/>
    <cellStyle name="SAPBEXaggItemX 5" xfId="12179" xr:uid="{00000000-0005-0000-0000-0000A9540000}"/>
    <cellStyle name="SAPBEXaggItemX 5 2" xfId="23381" xr:uid="{00000000-0005-0000-0000-0000AA540000}"/>
    <cellStyle name="SAPBEXaggItemX 6" xfId="14385" xr:uid="{00000000-0005-0000-0000-0000AB540000}"/>
    <cellStyle name="SAPBEXchaText" xfId="2870" xr:uid="{00000000-0005-0000-0000-0000AC540000}"/>
    <cellStyle name="SAPBEXchaText 2" xfId="2871" xr:uid="{00000000-0005-0000-0000-0000AD540000}"/>
    <cellStyle name="SAPBEXchaText 2 2" xfId="5168" xr:uid="{00000000-0005-0000-0000-0000AE540000}"/>
    <cellStyle name="SAPBEXchaText 2 2 2" xfId="16544" xr:uid="{00000000-0005-0000-0000-0000AF540000}"/>
    <cellStyle name="SAPBEXchaText 2 3" xfId="9212" xr:uid="{00000000-0005-0000-0000-0000B0540000}"/>
    <cellStyle name="SAPBEXchaText 2 3 2" xfId="20587" xr:uid="{00000000-0005-0000-0000-0000B1540000}"/>
    <cellStyle name="SAPBEXchaText 2 4" xfId="11590" xr:uid="{00000000-0005-0000-0000-0000B2540000}"/>
    <cellStyle name="SAPBEXchaText 2 4 2" xfId="22960" xr:uid="{00000000-0005-0000-0000-0000B3540000}"/>
    <cellStyle name="SAPBEXchaText 2 5" xfId="12180" xr:uid="{00000000-0005-0000-0000-0000B4540000}"/>
    <cellStyle name="SAPBEXchaText 2 5 2" xfId="23382" xr:uid="{00000000-0005-0000-0000-0000B5540000}"/>
    <cellStyle name="SAPBEXchaText 2 6" xfId="14386" xr:uid="{00000000-0005-0000-0000-0000B6540000}"/>
    <cellStyle name="SAPBEXchaText 3" xfId="2872" xr:uid="{00000000-0005-0000-0000-0000B7540000}"/>
    <cellStyle name="SAPBEXchaText 3 2" xfId="5169" xr:uid="{00000000-0005-0000-0000-0000B8540000}"/>
    <cellStyle name="SAPBEXchaText 3 2 2" xfId="16545" xr:uid="{00000000-0005-0000-0000-0000B9540000}"/>
    <cellStyle name="SAPBEXchaText 3 3" xfId="9213" xr:uid="{00000000-0005-0000-0000-0000BA540000}"/>
    <cellStyle name="SAPBEXchaText 3 3 2" xfId="20588" xr:uid="{00000000-0005-0000-0000-0000BB540000}"/>
    <cellStyle name="SAPBEXchaText 3 4" xfId="11591" xr:uid="{00000000-0005-0000-0000-0000BC540000}"/>
    <cellStyle name="SAPBEXchaText 3 4 2" xfId="22961" xr:uid="{00000000-0005-0000-0000-0000BD540000}"/>
    <cellStyle name="SAPBEXchaText 3 5" xfId="12181" xr:uid="{00000000-0005-0000-0000-0000BE540000}"/>
    <cellStyle name="SAPBEXchaText 3 5 2" xfId="23383" xr:uid="{00000000-0005-0000-0000-0000BF540000}"/>
    <cellStyle name="SAPBEXchaText 3 6" xfId="14387" xr:uid="{00000000-0005-0000-0000-0000C0540000}"/>
    <cellStyle name="SAPBEXchaText 4" xfId="2873" xr:uid="{00000000-0005-0000-0000-0000C1540000}"/>
    <cellStyle name="SAPBEXchaText 4 2" xfId="5170" xr:uid="{00000000-0005-0000-0000-0000C2540000}"/>
    <cellStyle name="SAPBEXchaText 4 2 2" xfId="16546" xr:uid="{00000000-0005-0000-0000-0000C3540000}"/>
    <cellStyle name="SAPBEXchaText 4 3" xfId="9214" xr:uid="{00000000-0005-0000-0000-0000C4540000}"/>
    <cellStyle name="SAPBEXchaText 4 3 2" xfId="20589" xr:uid="{00000000-0005-0000-0000-0000C5540000}"/>
    <cellStyle name="SAPBEXchaText 4 4" xfId="11592" xr:uid="{00000000-0005-0000-0000-0000C6540000}"/>
    <cellStyle name="SAPBEXchaText 4 4 2" xfId="22962" xr:uid="{00000000-0005-0000-0000-0000C7540000}"/>
    <cellStyle name="SAPBEXchaText 4 5" xfId="12182" xr:uid="{00000000-0005-0000-0000-0000C8540000}"/>
    <cellStyle name="SAPBEXchaText 4 5 2" xfId="23384" xr:uid="{00000000-0005-0000-0000-0000C9540000}"/>
    <cellStyle name="SAPBEXchaText 4 6" xfId="14388" xr:uid="{00000000-0005-0000-0000-0000CA540000}"/>
    <cellStyle name="SAPBEXexcBad7" xfId="2874" xr:uid="{00000000-0005-0000-0000-0000CB540000}"/>
    <cellStyle name="SAPBEXexcBad7 2" xfId="5171" xr:uid="{00000000-0005-0000-0000-0000CC540000}"/>
    <cellStyle name="SAPBEXexcBad7 2 2" xfId="16547" xr:uid="{00000000-0005-0000-0000-0000CD540000}"/>
    <cellStyle name="SAPBEXexcBad7 3" xfId="9215" xr:uid="{00000000-0005-0000-0000-0000CE540000}"/>
    <cellStyle name="SAPBEXexcBad7 3 2" xfId="20590" xr:uid="{00000000-0005-0000-0000-0000CF540000}"/>
    <cellStyle name="SAPBEXexcBad7 4" xfId="11593" xr:uid="{00000000-0005-0000-0000-0000D0540000}"/>
    <cellStyle name="SAPBEXexcBad7 4 2" xfId="22963" xr:uid="{00000000-0005-0000-0000-0000D1540000}"/>
    <cellStyle name="SAPBEXexcBad7 5" xfId="12183" xr:uid="{00000000-0005-0000-0000-0000D2540000}"/>
    <cellStyle name="SAPBEXexcBad7 5 2" xfId="23385" xr:uid="{00000000-0005-0000-0000-0000D3540000}"/>
    <cellStyle name="SAPBEXexcBad7 6" xfId="14389" xr:uid="{00000000-0005-0000-0000-0000D4540000}"/>
    <cellStyle name="SAPBEXexcBad8" xfId="2875" xr:uid="{00000000-0005-0000-0000-0000D5540000}"/>
    <cellStyle name="SAPBEXexcBad8 2" xfId="5172" xr:uid="{00000000-0005-0000-0000-0000D6540000}"/>
    <cellStyle name="SAPBEXexcBad8 2 2" xfId="16548" xr:uid="{00000000-0005-0000-0000-0000D7540000}"/>
    <cellStyle name="SAPBEXexcBad8 3" xfId="9216" xr:uid="{00000000-0005-0000-0000-0000D8540000}"/>
    <cellStyle name="SAPBEXexcBad8 3 2" xfId="20591" xr:uid="{00000000-0005-0000-0000-0000D9540000}"/>
    <cellStyle name="SAPBEXexcBad8 4" xfId="11594" xr:uid="{00000000-0005-0000-0000-0000DA540000}"/>
    <cellStyle name="SAPBEXexcBad8 4 2" xfId="22964" xr:uid="{00000000-0005-0000-0000-0000DB540000}"/>
    <cellStyle name="SAPBEXexcBad8 5" xfId="12184" xr:uid="{00000000-0005-0000-0000-0000DC540000}"/>
    <cellStyle name="SAPBEXexcBad8 5 2" xfId="23386" xr:uid="{00000000-0005-0000-0000-0000DD540000}"/>
    <cellStyle name="SAPBEXexcBad8 6" xfId="14390" xr:uid="{00000000-0005-0000-0000-0000DE540000}"/>
    <cellStyle name="SAPBEXexcBad9" xfId="2876" xr:uid="{00000000-0005-0000-0000-0000DF540000}"/>
    <cellStyle name="SAPBEXexcBad9 2" xfId="5173" xr:uid="{00000000-0005-0000-0000-0000E0540000}"/>
    <cellStyle name="SAPBEXexcBad9 2 2" xfId="16549" xr:uid="{00000000-0005-0000-0000-0000E1540000}"/>
    <cellStyle name="SAPBEXexcBad9 3" xfId="9217" xr:uid="{00000000-0005-0000-0000-0000E2540000}"/>
    <cellStyle name="SAPBEXexcBad9 3 2" xfId="20592" xr:uid="{00000000-0005-0000-0000-0000E3540000}"/>
    <cellStyle name="SAPBEXexcBad9 4" xfId="11595" xr:uid="{00000000-0005-0000-0000-0000E4540000}"/>
    <cellStyle name="SAPBEXexcBad9 4 2" xfId="22965" xr:uid="{00000000-0005-0000-0000-0000E5540000}"/>
    <cellStyle name="SAPBEXexcBad9 5" xfId="12185" xr:uid="{00000000-0005-0000-0000-0000E6540000}"/>
    <cellStyle name="SAPBEXexcBad9 5 2" xfId="23387" xr:uid="{00000000-0005-0000-0000-0000E7540000}"/>
    <cellStyle name="SAPBEXexcBad9 6" xfId="14391" xr:uid="{00000000-0005-0000-0000-0000E8540000}"/>
    <cellStyle name="SAPBEXexcCritical4" xfId="2877" xr:uid="{00000000-0005-0000-0000-0000E9540000}"/>
    <cellStyle name="SAPBEXexcCritical4 2" xfId="5174" xr:uid="{00000000-0005-0000-0000-0000EA540000}"/>
    <cellStyle name="SAPBEXexcCritical4 2 2" xfId="16550" xr:uid="{00000000-0005-0000-0000-0000EB540000}"/>
    <cellStyle name="SAPBEXexcCritical4 3" xfId="9218" xr:uid="{00000000-0005-0000-0000-0000EC540000}"/>
    <cellStyle name="SAPBEXexcCritical4 3 2" xfId="20593" xr:uid="{00000000-0005-0000-0000-0000ED540000}"/>
    <cellStyle name="SAPBEXexcCritical4 4" xfId="11596" xr:uid="{00000000-0005-0000-0000-0000EE540000}"/>
    <cellStyle name="SAPBEXexcCritical4 4 2" xfId="22966" xr:uid="{00000000-0005-0000-0000-0000EF540000}"/>
    <cellStyle name="SAPBEXexcCritical4 5" xfId="12186" xr:uid="{00000000-0005-0000-0000-0000F0540000}"/>
    <cellStyle name="SAPBEXexcCritical4 5 2" xfId="23388" xr:uid="{00000000-0005-0000-0000-0000F1540000}"/>
    <cellStyle name="SAPBEXexcCritical4 6" xfId="14392" xr:uid="{00000000-0005-0000-0000-0000F2540000}"/>
    <cellStyle name="SAPBEXexcCritical5" xfId="2878" xr:uid="{00000000-0005-0000-0000-0000F3540000}"/>
    <cellStyle name="SAPBEXexcCritical5 2" xfId="5175" xr:uid="{00000000-0005-0000-0000-0000F4540000}"/>
    <cellStyle name="SAPBEXexcCritical5 2 2" xfId="16551" xr:uid="{00000000-0005-0000-0000-0000F5540000}"/>
    <cellStyle name="SAPBEXexcCritical5 3" xfId="9219" xr:uid="{00000000-0005-0000-0000-0000F6540000}"/>
    <cellStyle name="SAPBEXexcCritical5 3 2" xfId="20594" xr:uid="{00000000-0005-0000-0000-0000F7540000}"/>
    <cellStyle name="SAPBEXexcCritical5 4" xfId="11597" xr:uid="{00000000-0005-0000-0000-0000F8540000}"/>
    <cellStyle name="SAPBEXexcCritical5 4 2" xfId="22967" xr:uid="{00000000-0005-0000-0000-0000F9540000}"/>
    <cellStyle name="SAPBEXexcCritical5 5" xfId="12187" xr:uid="{00000000-0005-0000-0000-0000FA540000}"/>
    <cellStyle name="SAPBEXexcCritical5 5 2" xfId="23389" xr:uid="{00000000-0005-0000-0000-0000FB540000}"/>
    <cellStyle name="SAPBEXexcCritical5 6" xfId="14393" xr:uid="{00000000-0005-0000-0000-0000FC540000}"/>
    <cellStyle name="SAPBEXexcCritical6" xfId="2879" xr:uid="{00000000-0005-0000-0000-0000FD540000}"/>
    <cellStyle name="SAPBEXexcCritical6 2" xfId="5176" xr:uid="{00000000-0005-0000-0000-0000FE540000}"/>
    <cellStyle name="SAPBEXexcCritical6 2 2" xfId="16552" xr:uid="{00000000-0005-0000-0000-0000FF540000}"/>
    <cellStyle name="SAPBEXexcCritical6 3" xfId="9220" xr:uid="{00000000-0005-0000-0000-000000550000}"/>
    <cellStyle name="SAPBEXexcCritical6 3 2" xfId="20595" xr:uid="{00000000-0005-0000-0000-000001550000}"/>
    <cellStyle name="SAPBEXexcCritical6 4" xfId="11598" xr:uid="{00000000-0005-0000-0000-000002550000}"/>
    <cellStyle name="SAPBEXexcCritical6 4 2" xfId="22968" xr:uid="{00000000-0005-0000-0000-000003550000}"/>
    <cellStyle name="SAPBEXexcCritical6 5" xfId="12188" xr:uid="{00000000-0005-0000-0000-000004550000}"/>
    <cellStyle name="SAPBEXexcCritical6 5 2" xfId="23390" xr:uid="{00000000-0005-0000-0000-000005550000}"/>
    <cellStyle name="SAPBEXexcCritical6 6" xfId="14394" xr:uid="{00000000-0005-0000-0000-000006550000}"/>
    <cellStyle name="SAPBEXexcGood1" xfId="2880" xr:uid="{00000000-0005-0000-0000-000007550000}"/>
    <cellStyle name="SAPBEXexcGood1 2" xfId="5177" xr:uid="{00000000-0005-0000-0000-000008550000}"/>
    <cellStyle name="SAPBEXexcGood1 2 2" xfId="16553" xr:uid="{00000000-0005-0000-0000-000009550000}"/>
    <cellStyle name="SAPBEXexcGood1 3" xfId="9221" xr:uid="{00000000-0005-0000-0000-00000A550000}"/>
    <cellStyle name="SAPBEXexcGood1 3 2" xfId="20596" xr:uid="{00000000-0005-0000-0000-00000B550000}"/>
    <cellStyle name="SAPBEXexcGood1 4" xfId="11599" xr:uid="{00000000-0005-0000-0000-00000C550000}"/>
    <cellStyle name="SAPBEXexcGood1 4 2" xfId="22969" xr:uid="{00000000-0005-0000-0000-00000D550000}"/>
    <cellStyle name="SAPBEXexcGood1 5" xfId="12189" xr:uid="{00000000-0005-0000-0000-00000E550000}"/>
    <cellStyle name="SAPBEXexcGood1 5 2" xfId="23391" xr:uid="{00000000-0005-0000-0000-00000F550000}"/>
    <cellStyle name="SAPBEXexcGood1 6" xfId="14395" xr:uid="{00000000-0005-0000-0000-000010550000}"/>
    <cellStyle name="SAPBEXexcGood2" xfId="2881" xr:uid="{00000000-0005-0000-0000-000011550000}"/>
    <cellStyle name="SAPBEXexcGood2 2" xfId="5178" xr:uid="{00000000-0005-0000-0000-000012550000}"/>
    <cellStyle name="SAPBEXexcGood2 2 2" xfId="16554" xr:uid="{00000000-0005-0000-0000-000013550000}"/>
    <cellStyle name="SAPBEXexcGood2 3" xfId="9222" xr:uid="{00000000-0005-0000-0000-000014550000}"/>
    <cellStyle name="SAPBEXexcGood2 3 2" xfId="20597" xr:uid="{00000000-0005-0000-0000-000015550000}"/>
    <cellStyle name="SAPBEXexcGood2 4" xfId="11600" xr:uid="{00000000-0005-0000-0000-000016550000}"/>
    <cellStyle name="SAPBEXexcGood2 4 2" xfId="22970" xr:uid="{00000000-0005-0000-0000-000017550000}"/>
    <cellStyle name="SAPBEXexcGood2 5" xfId="12190" xr:uid="{00000000-0005-0000-0000-000018550000}"/>
    <cellStyle name="SAPBEXexcGood2 5 2" xfId="23392" xr:uid="{00000000-0005-0000-0000-000019550000}"/>
    <cellStyle name="SAPBEXexcGood2 6" xfId="14396" xr:uid="{00000000-0005-0000-0000-00001A550000}"/>
    <cellStyle name="SAPBEXexcGood3" xfId="2882" xr:uid="{00000000-0005-0000-0000-00001B550000}"/>
    <cellStyle name="SAPBEXexcGood3 2" xfId="5179" xr:uid="{00000000-0005-0000-0000-00001C550000}"/>
    <cellStyle name="SAPBEXexcGood3 2 2" xfId="16555" xr:uid="{00000000-0005-0000-0000-00001D550000}"/>
    <cellStyle name="SAPBEXexcGood3 3" xfId="9223" xr:uid="{00000000-0005-0000-0000-00001E550000}"/>
    <cellStyle name="SAPBEXexcGood3 3 2" xfId="20598" xr:uid="{00000000-0005-0000-0000-00001F550000}"/>
    <cellStyle name="SAPBEXexcGood3 4" xfId="11601" xr:uid="{00000000-0005-0000-0000-000020550000}"/>
    <cellStyle name="SAPBEXexcGood3 4 2" xfId="22971" xr:uid="{00000000-0005-0000-0000-000021550000}"/>
    <cellStyle name="SAPBEXexcGood3 5" xfId="12191" xr:uid="{00000000-0005-0000-0000-000022550000}"/>
    <cellStyle name="SAPBEXexcGood3 5 2" xfId="23393" xr:uid="{00000000-0005-0000-0000-000023550000}"/>
    <cellStyle name="SAPBEXexcGood3 6" xfId="14397" xr:uid="{00000000-0005-0000-0000-000024550000}"/>
    <cellStyle name="SAPBEXfilterDrill" xfId="2883" xr:uid="{00000000-0005-0000-0000-000025550000}"/>
    <cellStyle name="SAPBEXfilterItem" xfId="2884" xr:uid="{00000000-0005-0000-0000-000026550000}"/>
    <cellStyle name="SAPBEXfilterText" xfId="2885" xr:uid="{00000000-0005-0000-0000-000027550000}"/>
    <cellStyle name="SAPBEXformats" xfId="2886" xr:uid="{00000000-0005-0000-0000-000028550000}"/>
    <cellStyle name="SAPBEXformats 2" xfId="2887" xr:uid="{00000000-0005-0000-0000-000029550000}"/>
    <cellStyle name="SAPBEXformats 2 2" xfId="5180" xr:uid="{00000000-0005-0000-0000-00002A550000}"/>
    <cellStyle name="SAPBEXformats 2 2 2" xfId="16556" xr:uid="{00000000-0005-0000-0000-00002B550000}"/>
    <cellStyle name="SAPBEXformats 2 3" xfId="9224" xr:uid="{00000000-0005-0000-0000-00002C550000}"/>
    <cellStyle name="SAPBEXformats 2 3 2" xfId="20599" xr:uid="{00000000-0005-0000-0000-00002D550000}"/>
    <cellStyle name="SAPBEXformats 2 4" xfId="11603" xr:uid="{00000000-0005-0000-0000-00002E550000}"/>
    <cellStyle name="SAPBEXformats 2 4 2" xfId="22973" xr:uid="{00000000-0005-0000-0000-00002F550000}"/>
    <cellStyle name="SAPBEXformats 2 5" xfId="12193" xr:uid="{00000000-0005-0000-0000-000030550000}"/>
    <cellStyle name="SAPBEXformats 2 5 2" xfId="23395" xr:uid="{00000000-0005-0000-0000-000031550000}"/>
    <cellStyle name="SAPBEXformats 2 6" xfId="14399" xr:uid="{00000000-0005-0000-0000-000032550000}"/>
    <cellStyle name="SAPBEXformats 3" xfId="2888" xr:uid="{00000000-0005-0000-0000-000033550000}"/>
    <cellStyle name="SAPBEXformats 3 2" xfId="5181" xr:uid="{00000000-0005-0000-0000-000034550000}"/>
    <cellStyle name="SAPBEXformats 3 2 2" xfId="16557" xr:uid="{00000000-0005-0000-0000-000035550000}"/>
    <cellStyle name="SAPBEXformats 3 3" xfId="9225" xr:uid="{00000000-0005-0000-0000-000036550000}"/>
    <cellStyle name="SAPBEXformats 3 3 2" xfId="20600" xr:uid="{00000000-0005-0000-0000-000037550000}"/>
    <cellStyle name="SAPBEXformats 3 4" xfId="11604" xr:uid="{00000000-0005-0000-0000-000038550000}"/>
    <cellStyle name="SAPBEXformats 3 4 2" xfId="22974" xr:uid="{00000000-0005-0000-0000-000039550000}"/>
    <cellStyle name="SAPBEXformats 3 5" xfId="12194" xr:uid="{00000000-0005-0000-0000-00003A550000}"/>
    <cellStyle name="SAPBEXformats 3 5 2" xfId="23396" xr:uid="{00000000-0005-0000-0000-00003B550000}"/>
    <cellStyle name="SAPBEXformats 3 6" xfId="14400" xr:uid="{00000000-0005-0000-0000-00003C550000}"/>
    <cellStyle name="SAPBEXformats 4" xfId="2889" xr:uid="{00000000-0005-0000-0000-00003D550000}"/>
    <cellStyle name="SAPBEXformats 4 2" xfId="5182" xr:uid="{00000000-0005-0000-0000-00003E550000}"/>
    <cellStyle name="SAPBEXformats 4 2 2" xfId="16558" xr:uid="{00000000-0005-0000-0000-00003F550000}"/>
    <cellStyle name="SAPBEXformats 4 3" xfId="9226" xr:uid="{00000000-0005-0000-0000-000040550000}"/>
    <cellStyle name="SAPBEXformats 4 3 2" xfId="20601" xr:uid="{00000000-0005-0000-0000-000041550000}"/>
    <cellStyle name="SAPBEXformats 4 4" xfId="11605" xr:uid="{00000000-0005-0000-0000-000042550000}"/>
    <cellStyle name="SAPBEXformats 4 4 2" xfId="22975" xr:uid="{00000000-0005-0000-0000-000043550000}"/>
    <cellStyle name="SAPBEXformats 4 5" xfId="12195" xr:uid="{00000000-0005-0000-0000-000044550000}"/>
    <cellStyle name="SAPBEXformats 4 5 2" xfId="23397" xr:uid="{00000000-0005-0000-0000-000045550000}"/>
    <cellStyle name="SAPBEXformats 4 6" xfId="14401" xr:uid="{00000000-0005-0000-0000-000046550000}"/>
    <cellStyle name="SAPBEXformats 5" xfId="5183" xr:uid="{00000000-0005-0000-0000-000047550000}"/>
    <cellStyle name="SAPBEXformats 5 2" xfId="16559" xr:uid="{00000000-0005-0000-0000-000048550000}"/>
    <cellStyle name="SAPBEXformats 6" xfId="9227" xr:uid="{00000000-0005-0000-0000-000049550000}"/>
    <cellStyle name="SAPBEXformats 6 2" xfId="20602" xr:uid="{00000000-0005-0000-0000-00004A550000}"/>
    <cellStyle name="SAPBEXformats 7" xfId="11602" xr:uid="{00000000-0005-0000-0000-00004B550000}"/>
    <cellStyle name="SAPBEXformats 7 2" xfId="22972" xr:uid="{00000000-0005-0000-0000-00004C550000}"/>
    <cellStyle name="SAPBEXformats 8" xfId="12192" xr:uid="{00000000-0005-0000-0000-00004D550000}"/>
    <cellStyle name="SAPBEXformats 8 2" xfId="23394" xr:uid="{00000000-0005-0000-0000-00004E550000}"/>
    <cellStyle name="SAPBEXformats 9" xfId="14398" xr:uid="{00000000-0005-0000-0000-00004F550000}"/>
    <cellStyle name="SAPBEXheaderItem" xfId="2890" xr:uid="{00000000-0005-0000-0000-000050550000}"/>
    <cellStyle name="SAPBEXheaderText" xfId="2891" xr:uid="{00000000-0005-0000-0000-000051550000}"/>
    <cellStyle name="SAPBEXHLevel0" xfId="2892" xr:uid="{00000000-0005-0000-0000-000052550000}"/>
    <cellStyle name="SAPBEXHLevel0 2" xfId="2893" xr:uid="{00000000-0005-0000-0000-000053550000}"/>
    <cellStyle name="SAPBEXHLevel0 2 2" xfId="5184" xr:uid="{00000000-0005-0000-0000-000054550000}"/>
    <cellStyle name="SAPBEXHLevel0 2 2 2" xfId="16560" xr:uid="{00000000-0005-0000-0000-000055550000}"/>
    <cellStyle name="SAPBEXHLevel0 2 3" xfId="9228" xr:uid="{00000000-0005-0000-0000-000056550000}"/>
    <cellStyle name="SAPBEXHLevel0 2 3 2" xfId="20603" xr:uid="{00000000-0005-0000-0000-000057550000}"/>
    <cellStyle name="SAPBEXHLevel0 2 4" xfId="11606" xr:uid="{00000000-0005-0000-0000-000058550000}"/>
    <cellStyle name="SAPBEXHLevel0 2 4 2" xfId="22976" xr:uid="{00000000-0005-0000-0000-000059550000}"/>
    <cellStyle name="SAPBEXHLevel0 2 5" xfId="12196" xr:uid="{00000000-0005-0000-0000-00005A550000}"/>
    <cellStyle name="SAPBEXHLevel0 2 5 2" xfId="23398" xr:uid="{00000000-0005-0000-0000-00005B550000}"/>
    <cellStyle name="SAPBEXHLevel0 2 6" xfId="14402" xr:uid="{00000000-0005-0000-0000-00005C550000}"/>
    <cellStyle name="SAPBEXHLevel0 3" xfId="2894" xr:uid="{00000000-0005-0000-0000-00005D550000}"/>
    <cellStyle name="SAPBEXHLevel0 3 2" xfId="5185" xr:uid="{00000000-0005-0000-0000-00005E550000}"/>
    <cellStyle name="SAPBEXHLevel0 3 2 2" xfId="16561" xr:uid="{00000000-0005-0000-0000-00005F550000}"/>
    <cellStyle name="SAPBEXHLevel0 3 3" xfId="9229" xr:uid="{00000000-0005-0000-0000-000060550000}"/>
    <cellStyle name="SAPBEXHLevel0 3 3 2" xfId="20604" xr:uid="{00000000-0005-0000-0000-000061550000}"/>
    <cellStyle name="SAPBEXHLevel0 3 4" xfId="11607" xr:uid="{00000000-0005-0000-0000-000062550000}"/>
    <cellStyle name="SAPBEXHLevel0 3 4 2" xfId="22977" xr:uid="{00000000-0005-0000-0000-000063550000}"/>
    <cellStyle name="SAPBEXHLevel0 3 5" xfId="12197" xr:uid="{00000000-0005-0000-0000-000064550000}"/>
    <cellStyle name="SAPBEXHLevel0 3 5 2" xfId="23399" xr:uid="{00000000-0005-0000-0000-000065550000}"/>
    <cellStyle name="SAPBEXHLevel0 3 6" xfId="14403" xr:uid="{00000000-0005-0000-0000-000066550000}"/>
    <cellStyle name="SAPBEXHLevel0 4" xfId="2895" xr:uid="{00000000-0005-0000-0000-000067550000}"/>
    <cellStyle name="SAPBEXHLevel0 4 2" xfId="5186" xr:uid="{00000000-0005-0000-0000-000068550000}"/>
    <cellStyle name="SAPBEXHLevel0 4 2 2" xfId="16562" xr:uid="{00000000-0005-0000-0000-000069550000}"/>
    <cellStyle name="SAPBEXHLevel0 4 3" xfId="9230" xr:uid="{00000000-0005-0000-0000-00006A550000}"/>
    <cellStyle name="SAPBEXHLevel0 4 3 2" xfId="20605" xr:uid="{00000000-0005-0000-0000-00006B550000}"/>
    <cellStyle name="SAPBEXHLevel0 4 4" xfId="11608" xr:uid="{00000000-0005-0000-0000-00006C550000}"/>
    <cellStyle name="SAPBEXHLevel0 4 4 2" xfId="22978" xr:uid="{00000000-0005-0000-0000-00006D550000}"/>
    <cellStyle name="SAPBEXHLevel0 4 5" xfId="12198" xr:uid="{00000000-0005-0000-0000-00006E550000}"/>
    <cellStyle name="SAPBEXHLevel0 4 5 2" xfId="23400" xr:uid="{00000000-0005-0000-0000-00006F550000}"/>
    <cellStyle name="SAPBEXHLevel0 4 6" xfId="14404" xr:uid="{00000000-0005-0000-0000-000070550000}"/>
    <cellStyle name="SAPBEXHLevel0X" xfId="2896" xr:uid="{00000000-0005-0000-0000-000071550000}"/>
    <cellStyle name="SAPBEXHLevel0X 2" xfId="2897" xr:uid="{00000000-0005-0000-0000-000072550000}"/>
    <cellStyle name="SAPBEXHLevel0X 2 2" xfId="5187" xr:uid="{00000000-0005-0000-0000-000073550000}"/>
    <cellStyle name="SAPBEXHLevel0X 2 2 2" xfId="16563" xr:uid="{00000000-0005-0000-0000-000074550000}"/>
    <cellStyle name="SAPBEXHLevel0X 2 3" xfId="9231" xr:uid="{00000000-0005-0000-0000-000075550000}"/>
    <cellStyle name="SAPBEXHLevel0X 2 3 2" xfId="20606" xr:uid="{00000000-0005-0000-0000-000076550000}"/>
    <cellStyle name="SAPBEXHLevel0X 2 4" xfId="11610" xr:uid="{00000000-0005-0000-0000-000077550000}"/>
    <cellStyle name="SAPBEXHLevel0X 2 4 2" xfId="22980" xr:uid="{00000000-0005-0000-0000-000078550000}"/>
    <cellStyle name="SAPBEXHLevel0X 2 5" xfId="12200" xr:uid="{00000000-0005-0000-0000-000079550000}"/>
    <cellStyle name="SAPBEXHLevel0X 2 5 2" xfId="23402" xr:uid="{00000000-0005-0000-0000-00007A550000}"/>
    <cellStyle name="SAPBEXHLevel0X 2 6" xfId="14406" xr:uid="{00000000-0005-0000-0000-00007B550000}"/>
    <cellStyle name="SAPBEXHLevel0X 3" xfId="2898" xr:uid="{00000000-0005-0000-0000-00007C550000}"/>
    <cellStyle name="SAPBEXHLevel0X 3 2" xfId="5188" xr:uid="{00000000-0005-0000-0000-00007D550000}"/>
    <cellStyle name="SAPBEXHLevel0X 3 2 2" xfId="16564" xr:uid="{00000000-0005-0000-0000-00007E550000}"/>
    <cellStyle name="SAPBEXHLevel0X 3 3" xfId="9232" xr:uid="{00000000-0005-0000-0000-00007F550000}"/>
    <cellStyle name="SAPBEXHLevel0X 3 3 2" xfId="20607" xr:uid="{00000000-0005-0000-0000-000080550000}"/>
    <cellStyle name="SAPBEXHLevel0X 3 4" xfId="11611" xr:uid="{00000000-0005-0000-0000-000081550000}"/>
    <cellStyle name="SAPBEXHLevel0X 3 4 2" xfId="22981" xr:uid="{00000000-0005-0000-0000-000082550000}"/>
    <cellStyle name="SAPBEXHLevel0X 3 5" xfId="12201" xr:uid="{00000000-0005-0000-0000-000083550000}"/>
    <cellStyle name="SAPBEXHLevel0X 3 5 2" xfId="23403" xr:uid="{00000000-0005-0000-0000-000084550000}"/>
    <cellStyle name="SAPBEXHLevel0X 3 6" xfId="14407" xr:uid="{00000000-0005-0000-0000-000085550000}"/>
    <cellStyle name="SAPBEXHLevel0X 4" xfId="2899" xr:uid="{00000000-0005-0000-0000-000086550000}"/>
    <cellStyle name="SAPBEXHLevel0X 4 2" xfId="5189" xr:uid="{00000000-0005-0000-0000-000087550000}"/>
    <cellStyle name="SAPBEXHLevel0X 4 2 2" xfId="16565" xr:uid="{00000000-0005-0000-0000-000088550000}"/>
    <cellStyle name="SAPBEXHLevel0X 4 3" xfId="9233" xr:uid="{00000000-0005-0000-0000-000089550000}"/>
    <cellStyle name="SAPBEXHLevel0X 4 3 2" xfId="20608" xr:uid="{00000000-0005-0000-0000-00008A550000}"/>
    <cellStyle name="SAPBEXHLevel0X 4 4" xfId="11612" xr:uid="{00000000-0005-0000-0000-00008B550000}"/>
    <cellStyle name="SAPBEXHLevel0X 4 4 2" xfId="22982" xr:uid="{00000000-0005-0000-0000-00008C550000}"/>
    <cellStyle name="SAPBEXHLevel0X 4 5" xfId="12202" xr:uid="{00000000-0005-0000-0000-00008D550000}"/>
    <cellStyle name="SAPBEXHLevel0X 4 5 2" xfId="23404" xr:uid="{00000000-0005-0000-0000-00008E550000}"/>
    <cellStyle name="SAPBEXHLevel0X 4 6" xfId="14408" xr:uid="{00000000-0005-0000-0000-00008F550000}"/>
    <cellStyle name="SAPBEXHLevel0X 5" xfId="5190" xr:uid="{00000000-0005-0000-0000-000090550000}"/>
    <cellStyle name="SAPBEXHLevel0X 5 2" xfId="16566" xr:uid="{00000000-0005-0000-0000-000091550000}"/>
    <cellStyle name="SAPBEXHLevel0X 6" xfId="9234" xr:uid="{00000000-0005-0000-0000-000092550000}"/>
    <cellStyle name="SAPBEXHLevel0X 6 2" xfId="20609" xr:uid="{00000000-0005-0000-0000-000093550000}"/>
    <cellStyle name="SAPBEXHLevel0X 7" xfId="11609" xr:uid="{00000000-0005-0000-0000-000094550000}"/>
    <cellStyle name="SAPBEXHLevel0X 7 2" xfId="22979" xr:uid="{00000000-0005-0000-0000-000095550000}"/>
    <cellStyle name="SAPBEXHLevel0X 8" xfId="12199" xr:uid="{00000000-0005-0000-0000-000096550000}"/>
    <cellStyle name="SAPBEXHLevel0X 8 2" xfId="23401" xr:uid="{00000000-0005-0000-0000-000097550000}"/>
    <cellStyle name="SAPBEXHLevel0X 9" xfId="14405" xr:uid="{00000000-0005-0000-0000-000098550000}"/>
    <cellStyle name="SAPBEXHLevel1" xfId="2900" xr:uid="{00000000-0005-0000-0000-000099550000}"/>
    <cellStyle name="SAPBEXHLevel1 2" xfId="2901" xr:uid="{00000000-0005-0000-0000-00009A550000}"/>
    <cellStyle name="SAPBEXHLevel1 2 2" xfId="5191" xr:uid="{00000000-0005-0000-0000-00009B550000}"/>
    <cellStyle name="SAPBEXHLevel1 2 2 2" xfId="16567" xr:uid="{00000000-0005-0000-0000-00009C550000}"/>
    <cellStyle name="SAPBEXHLevel1 2 3" xfId="9235" xr:uid="{00000000-0005-0000-0000-00009D550000}"/>
    <cellStyle name="SAPBEXHLevel1 2 3 2" xfId="20610" xr:uid="{00000000-0005-0000-0000-00009E550000}"/>
    <cellStyle name="SAPBEXHLevel1 2 4" xfId="11613" xr:uid="{00000000-0005-0000-0000-00009F550000}"/>
    <cellStyle name="SAPBEXHLevel1 2 4 2" xfId="22983" xr:uid="{00000000-0005-0000-0000-0000A0550000}"/>
    <cellStyle name="SAPBEXHLevel1 2 5" xfId="12203" xr:uid="{00000000-0005-0000-0000-0000A1550000}"/>
    <cellStyle name="SAPBEXHLevel1 2 5 2" xfId="23405" xr:uid="{00000000-0005-0000-0000-0000A2550000}"/>
    <cellStyle name="SAPBEXHLevel1 2 6" xfId="14409" xr:uid="{00000000-0005-0000-0000-0000A3550000}"/>
    <cellStyle name="SAPBEXHLevel1 3" xfId="2902" xr:uid="{00000000-0005-0000-0000-0000A4550000}"/>
    <cellStyle name="SAPBEXHLevel1 3 2" xfId="5192" xr:uid="{00000000-0005-0000-0000-0000A5550000}"/>
    <cellStyle name="SAPBEXHLevel1 3 2 2" xfId="16568" xr:uid="{00000000-0005-0000-0000-0000A6550000}"/>
    <cellStyle name="SAPBEXHLevel1 3 3" xfId="9236" xr:uid="{00000000-0005-0000-0000-0000A7550000}"/>
    <cellStyle name="SAPBEXHLevel1 3 3 2" xfId="20611" xr:uid="{00000000-0005-0000-0000-0000A8550000}"/>
    <cellStyle name="SAPBEXHLevel1 3 4" xfId="11614" xr:uid="{00000000-0005-0000-0000-0000A9550000}"/>
    <cellStyle name="SAPBEXHLevel1 3 4 2" xfId="22984" xr:uid="{00000000-0005-0000-0000-0000AA550000}"/>
    <cellStyle name="SAPBEXHLevel1 3 5" xfId="12204" xr:uid="{00000000-0005-0000-0000-0000AB550000}"/>
    <cellStyle name="SAPBEXHLevel1 3 5 2" xfId="23406" xr:uid="{00000000-0005-0000-0000-0000AC550000}"/>
    <cellStyle name="SAPBEXHLevel1 3 6" xfId="14410" xr:uid="{00000000-0005-0000-0000-0000AD550000}"/>
    <cellStyle name="SAPBEXHLevel1 4" xfId="2903" xr:uid="{00000000-0005-0000-0000-0000AE550000}"/>
    <cellStyle name="SAPBEXHLevel1 4 2" xfId="5193" xr:uid="{00000000-0005-0000-0000-0000AF550000}"/>
    <cellStyle name="SAPBEXHLevel1 4 2 2" xfId="16569" xr:uid="{00000000-0005-0000-0000-0000B0550000}"/>
    <cellStyle name="SAPBEXHLevel1 4 3" xfId="9237" xr:uid="{00000000-0005-0000-0000-0000B1550000}"/>
    <cellStyle name="SAPBEXHLevel1 4 3 2" xfId="20612" xr:uid="{00000000-0005-0000-0000-0000B2550000}"/>
    <cellStyle name="SAPBEXHLevel1 4 4" xfId="11615" xr:uid="{00000000-0005-0000-0000-0000B3550000}"/>
    <cellStyle name="SAPBEXHLevel1 4 4 2" xfId="22985" xr:uid="{00000000-0005-0000-0000-0000B4550000}"/>
    <cellStyle name="SAPBEXHLevel1 4 5" xfId="12205" xr:uid="{00000000-0005-0000-0000-0000B5550000}"/>
    <cellStyle name="SAPBEXHLevel1 4 5 2" xfId="23407" xr:uid="{00000000-0005-0000-0000-0000B6550000}"/>
    <cellStyle name="SAPBEXHLevel1 4 6" xfId="14411" xr:uid="{00000000-0005-0000-0000-0000B7550000}"/>
    <cellStyle name="SAPBEXHLevel1X" xfId="2904" xr:uid="{00000000-0005-0000-0000-0000B8550000}"/>
    <cellStyle name="SAPBEXHLevel1X 2" xfId="2905" xr:uid="{00000000-0005-0000-0000-0000B9550000}"/>
    <cellStyle name="SAPBEXHLevel1X 2 2" xfId="5194" xr:uid="{00000000-0005-0000-0000-0000BA550000}"/>
    <cellStyle name="SAPBEXHLevel1X 2 2 2" xfId="16570" xr:uid="{00000000-0005-0000-0000-0000BB550000}"/>
    <cellStyle name="SAPBEXHLevel1X 2 3" xfId="9238" xr:uid="{00000000-0005-0000-0000-0000BC550000}"/>
    <cellStyle name="SAPBEXHLevel1X 2 3 2" xfId="20613" xr:uid="{00000000-0005-0000-0000-0000BD550000}"/>
    <cellStyle name="SAPBEXHLevel1X 2 4" xfId="11617" xr:uid="{00000000-0005-0000-0000-0000BE550000}"/>
    <cellStyle name="SAPBEXHLevel1X 2 4 2" xfId="22987" xr:uid="{00000000-0005-0000-0000-0000BF550000}"/>
    <cellStyle name="SAPBEXHLevel1X 2 5" xfId="12207" xr:uid="{00000000-0005-0000-0000-0000C0550000}"/>
    <cellStyle name="SAPBEXHLevel1X 2 5 2" xfId="23409" xr:uid="{00000000-0005-0000-0000-0000C1550000}"/>
    <cellStyle name="SAPBEXHLevel1X 2 6" xfId="14413" xr:uid="{00000000-0005-0000-0000-0000C2550000}"/>
    <cellStyle name="SAPBEXHLevel1X 3" xfId="2906" xr:uid="{00000000-0005-0000-0000-0000C3550000}"/>
    <cellStyle name="SAPBEXHLevel1X 3 2" xfId="5195" xr:uid="{00000000-0005-0000-0000-0000C4550000}"/>
    <cellStyle name="SAPBEXHLevel1X 3 2 2" xfId="16571" xr:uid="{00000000-0005-0000-0000-0000C5550000}"/>
    <cellStyle name="SAPBEXHLevel1X 3 3" xfId="9239" xr:uid="{00000000-0005-0000-0000-0000C6550000}"/>
    <cellStyle name="SAPBEXHLevel1X 3 3 2" xfId="20614" xr:uid="{00000000-0005-0000-0000-0000C7550000}"/>
    <cellStyle name="SAPBEXHLevel1X 3 4" xfId="11618" xr:uid="{00000000-0005-0000-0000-0000C8550000}"/>
    <cellStyle name="SAPBEXHLevel1X 3 4 2" xfId="22988" xr:uid="{00000000-0005-0000-0000-0000C9550000}"/>
    <cellStyle name="SAPBEXHLevel1X 3 5" xfId="12208" xr:uid="{00000000-0005-0000-0000-0000CA550000}"/>
    <cellStyle name="SAPBEXHLevel1X 3 5 2" xfId="23410" xr:uid="{00000000-0005-0000-0000-0000CB550000}"/>
    <cellStyle name="SAPBEXHLevel1X 3 6" xfId="14414" xr:uid="{00000000-0005-0000-0000-0000CC550000}"/>
    <cellStyle name="SAPBEXHLevel1X 4" xfId="2907" xr:uid="{00000000-0005-0000-0000-0000CD550000}"/>
    <cellStyle name="SAPBEXHLevel1X 4 2" xfId="5196" xr:uid="{00000000-0005-0000-0000-0000CE550000}"/>
    <cellStyle name="SAPBEXHLevel1X 4 2 2" xfId="16572" xr:uid="{00000000-0005-0000-0000-0000CF550000}"/>
    <cellStyle name="SAPBEXHLevel1X 4 3" xfId="9240" xr:uid="{00000000-0005-0000-0000-0000D0550000}"/>
    <cellStyle name="SAPBEXHLevel1X 4 3 2" xfId="20615" xr:uid="{00000000-0005-0000-0000-0000D1550000}"/>
    <cellStyle name="SAPBEXHLevel1X 4 4" xfId="11619" xr:uid="{00000000-0005-0000-0000-0000D2550000}"/>
    <cellStyle name="SAPBEXHLevel1X 4 4 2" xfId="22989" xr:uid="{00000000-0005-0000-0000-0000D3550000}"/>
    <cellStyle name="SAPBEXHLevel1X 4 5" xfId="12209" xr:uid="{00000000-0005-0000-0000-0000D4550000}"/>
    <cellStyle name="SAPBEXHLevel1X 4 5 2" xfId="23411" xr:uid="{00000000-0005-0000-0000-0000D5550000}"/>
    <cellStyle name="SAPBEXHLevel1X 4 6" xfId="14415" xr:uid="{00000000-0005-0000-0000-0000D6550000}"/>
    <cellStyle name="SAPBEXHLevel1X 5" xfId="5197" xr:uid="{00000000-0005-0000-0000-0000D7550000}"/>
    <cellStyle name="SAPBEXHLevel1X 5 2" xfId="16573" xr:uid="{00000000-0005-0000-0000-0000D8550000}"/>
    <cellStyle name="SAPBEXHLevel1X 6" xfId="9241" xr:uid="{00000000-0005-0000-0000-0000D9550000}"/>
    <cellStyle name="SAPBEXHLevel1X 6 2" xfId="20616" xr:uid="{00000000-0005-0000-0000-0000DA550000}"/>
    <cellStyle name="SAPBEXHLevel1X 7" xfId="11616" xr:uid="{00000000-0005-0000-0000-0000DB550000}"/>
    <cellStyle name="SAPBEXHLevel1X 7 2" xfId="22986" xr:uid="{00000000-0005-0000-0000-0000DC550000}"/>
    <cellStyle name="SAPBEXHLevel1X 8" xfId="12206" xr:uid="{00000000-0005-0000-0000-0000DD550000}"/>
    <cellStyle name="SAPBEXHLevel1X 8 2" xfId="23408" xr:uid="{00000000-0005-0000-0000-0000DE550000}"/>
    <cellStyle name="SAPBEXHLevel1X 9" xfId="14412" xr:uid="{00000000-0005-0000-0000-0000DF550000}"/>
    <cellStyle name="SAPBEXHLevel2" xfId="2908" xr:uid="{00000000-0005-0000-0000-0000E0550000}"/>
    <cellStyle name="SAPBEXHLevel2 2" xfId="2909" xr:uid="{00000000-0005-0000-0000-0000E1550000}"/>
    <cellStyle name="SAPBEXHLevel2 2 2" xfId="5198" xr:uid="{00000000-0005-0000-0000-0000E2550000}"/>
    <cellStyle name="SAPBEXHLevel2 2 2 2" xfId="16574" xr:uid="{00000000-0005-0000-0000-0000E3550000}"/>
    <cellStyle name="SAPBEXHLevel2 2 3" xfId="9242" xr:uid="{00000000-0005-0000-0000-0000E4550000}"/>
    <cellStyle name="SAPBEXHLevel2 2 3 2" xfId="20617" xr:uid="{00000000-0005-0000-0000-0000E5550000}"/>
    <cellStyle name="SAPBEXHLevel2 2 4" xfId="11620" xr:uid="{00000000-0005-0000-0000-0000E6550000}"/>
    <cellStyle name="SAPBEXHLevel2 2 4 2" xfId="22990" xr:uid="{00000000-0005-0000-0000-0000E7550000}"/>
    <cellStyle name="SAPBEXHLevel2 2 5" xfId="12210" xr:uid="{00000000-0005-0000-0000-0000E8550000}"/>
    <cellStyle name="SAPBEXHLevel2 2 5 2" xfId="23412" xr:uid="{00000000-0005-0000-0000-0000E9550000}"/>
    <cellStyle name="SAPBEXHLevel2 2 6" xfId="14416" xr:uid="{00000000-0005-0000-0000-0000EA550000}"/>
    <cellStyle name="SAPBEXHLevel2 3" xfId="2910" xr:uid="{00000000-0005-0000-0000-0000EB550000}"/>
    <cellStyle name="SAPBEXHLevel2 3 2" xfId="5199" xr:uid="{00000000-0005-0000-0000-0000EC550000}"/>
    <cellStyle name="SAPBEXHLevel2 3 2 2" xfId="16575" xr:uid="{00000000-0005-0000-0000-0000ED550000}"/>
    <cellStyle name="SAPBEXHLevel2 3 3" xfId="9243" xr:uid="{00000000-0005-0000-0000-0000EE550000}"/>
    <cellStyle name="SAPBEXHLevel2 3 3 2" xfId="20618" xr:uid="{00000000-0005-0000-0000-0000EF550000}"/>
    <cellStyle name="SAPBEXHLevel2 3 4" xfId="11621" xr:uid="{00000000-0005-0000-0000-0000F0550000}"/>
    <cellStyle name="SAPBEXHLevel2 3 4 2" xfId="22991" xr:uid="{00000000-0005-0000-0000-0000F1550000}"/>
    <cellStyle name="SAPBEXHLevel2 3 5" xfId="12211" xr:uid="{00000000-0005-0000-0000-0000F2550000}"/>
    <cellStyle name="SAPBEXHLevel2 3 5 2" xfId="23413" xr:uid="{00000000-0005-0000-0000-0000F3550000}"/>
    <cellStyle name="SAPBEXHLevel2 3 6" xfId="14417" xr:uid="{00000000-0005-0000-0000-0000F4550000}"/>
    <cellStyle name="SAPBEXHLevel2 4" xfId="2911" xr:uid="{00000000-0005-0000-0000-0000F5550000}"/>
    <cellStyle name="SAPBEXHLevel2 4 2" xfId="5200" xr:uid="{00000000-0005-0000-0000-0000F6550000}"/>
    <cellStyle name="SAPBEXHLevel2 4 2 2" xfId="16576" xr:uid="{00000000-0005-0000-0000-0000F7550000}"/>
    <cellStyle name="SAPBEXHLevel2 4 3" xfId="9244" xr:uid="{00000000-0005-0000-0000-0000F8550000}"/>
    <cellStyle name="SAPBEXHLevel2 4 3 2" xfId="20619" xr:uid="{00000000-0005-0000-0000-0000F9550000}"/>
    <cellStyle name="SAPBEXHLevel2 4 4" xfId="11622" xr:uid="{00000000-0005-0000-0000-0000FA550000}"/>
    <cellStyle name="SAPBEXHLevel2 4 4 2" xfId="22992" xr:uid="{00000000-0005-0000-0000-0000FB550000}"/>
    <cellStyle name="SAPBEXHLevel2 4 5" xfId="12212" xr:uid="{00000000-0005-0000-0000-0000FC550000}"/>
    <cellStyle name="SAPBEXHLevel2 4 5 2" xfId="23414" xr:uid="{00000000-0005-0000-0000-0000FD550000}"/>
    <cellStyle name="SAPBEXHLevel2 4 6" xfId="14418" xr:uid="{00000000-0005-0000-0000-0000FE550000}"/>
    <cellStyle name="SAPBEXHLevel2X" xfId="2912" xr:uid="{00000000-0005-0000-0000-0000FF550000}"/>
    <cellStyle name="SAPBEXHLevel2X 2" xfId="2913" xr:uid="{00000000-0005-0000-0000-000000560000}"/>
    <cellStyle name="SAPBEXHLevel2X 2 2" xfId="5201" xr:uid="{00000000-0005-0000-0000-000001560000}"/>
    <cellStyle name="SAPBEXHLevel2X 2 2 2" xfId="16577" xr:uid="{00000000-0005-0000-0000-000002560000}"/>
    <cellStyle name="SAPBEXHLevel2X 2 3" xfId="9245" xr:uid="{00000000-0005-0000-0000-000003560000}"/>
    <cellStyle name="SAPBEXHLevel2X 2 3 2" xfId="20620" xr:uid="{00000000-0005-0000-0000-000004560000}"/>
    <cellStyle name="SAPBEXHLevel2X 2 4" xfId="11624" xr:uid="{00000000-0005-0000-0000-000005560000}"/>
    <cellStyle name="SAPBEXHLevel2X 2 4 2" xfId="22994" xr:uid="{00000000-0005-0000-0000-000006560000}"/>
    <cellStyle name="SAPBEXHLevel2X 2 5" xfId="12214" xr:uid="{00000000-0005-0000-0000-000007560000}"/>
    <cellStyle name="SAPBEXHLevel2X 2 5 2" xfId="23416" xr:uid="{00000000-0005-0000-0000-000008560000}"/>
    <cellStyle name="SAPBEXHLevel2X 2 6" xfId="14420" xr:uid="{00000000-0005-0000-0000-000009560000}"/>
    <cellStyle name="SAPBEXHLevel2X 3" xfId="2914" xr:uid="{00000000-0005-0000-0000-00000A560000}"/>
    <cellStyle name="SAPBEXHLevel2X 3 2" xfId="5202" xr:uid="{00000000-0005-0000-0000-00000B560000}"/>
    <cellStyle name="SAPBEXHLevel2X 3 2 2" xfId="16578" xr:uid="{00000000-0005-0000-0000-00000C560000}"/>
    <cellStyle name="SAPBEXHLevel2X 3 3" xfId="9246" xr:uid="{00000000-0005-0000-0000-00000D560000}"/>
    <cellStyle name="SAPBEXHLevel2X 3 3 2" xfId="20621" xr:uid="{00000000-0005-0000-0000-00000E560000}"/>
    <cellStyle name="SAPBEXHLevel2X 3 4" xfId="11625" xr:uid="{00000000-0005-0000-0000-00000F560000}"/>
    <cellStyle name="SAPBEXHLevel2X 3 4 2" xfId="22995" xr:uid="{00000000-0005-0000-0000-000010560000}"/>
    <cellStyle name="SAPBEXHLevel2X 3 5" xfId="12215" xr:uid="{00000000-0005-0000-0000-000011560000}"/>
    <cellStyle name="SAPBEXHLevel2X 3 5 2" xfId="23417" xr:uid="{00000000-0005-0000-0000-000012560000}"/>
    <cellStyle name="SAPBEXHLevel2X 3 6" xfId="14421" xr:uid="{00000000-0005-0000-0000-000013560000}"/>
    <cellStyle name="SAPBEXHLevel2X 4" xfId="2915" xr:uid="{00000000-0005-0000-0000-000014560000}"/>
    <cellStyle name="SAPBEXHLevel2X 4 2" xfId="5203" xr:uid="{00000000-0005-0000-0000-000015560000}"/>
    <cellStyle name="SAPBEXHLevel2X 4 2 2" xfId="16579" xr:uid="{00000000-0005-0000-0000-000016560000}"/>
    <cellStyle name="SAPBEXHLevel2X 4 3" xfId="9247" xr:uid="{00000000-0005-0000-0000-000017560000}"/>
    <cellStyle name="SAPBEXHLevel2X 4 3 2" xfId="20622" xr:uid="{00000000-0005-0000-0000-000018560000}"/>
    <cellStyle name="SAPBEXHLevel2X 4 4" xfId="11626" xr:uid="{00000000-0005-0000-0000-000019560000}"/>
    <cellStyle name="SAPBEXHLevel2X 4 4 2" xfId="22996" xr:uid="{00000000-0005-0000-0000-00001A560000}"/>
    <cellStyle name="SAPBEXHLevel2X 4 5" xfId="12216" xr:uid="{00000000-0005-0000-0000-00001B560000}"/>
    <cellStyle name="SAPBEXHLevel2X 4 5 2" xfId="23418" xr:uid="{00000000-0005-0000-0000-00001C560000}"/>
    <cellStyle name="SAPBEXHLevel2X 4 6" xfId="14422" xr:uid="{00000000-0005-0000-0000-00001D560000}"/>
    <cellStyle name="SAPBEXHLevel2X 5" xfId="5204" xr:uid="{00000000-0005-0000-0000-00001E560000}"/>
    <cellStyle name="SAPBEXHLevel2X 5 2" xfId="16580" xr:uid="{00000000-0005-0000-0000-00001F560000}"/>
    <cellStyle name="SAPBEXHLevel2X 6" xfId="9248" xr:uid="{00000000-0005-0000-0000-000020560000}"/>
    <cellStyle name="SAPBEXHLevel2X 6 2" xfId="20623" xr:uid="{00000000-0005-0000-0000-000021560000}"/>
    <cellStyle name="SAPBEXHLevel2X 7" xfId="11623" xr:uid="{00000000-0005-0000-0000-000022560000}"/>
    <cellStyle name="SAPBEXHLevel2X 7 2" xfId="22993" xr:uid="{00000000-0005-0000-0000-000023560000}"/>
    <cellStyle name="SAPBEXHLevel2X 8" xfId="12213" xr:uid="{00000000-0005-0000-0000-000024560000}"/>
    <cellStyle name="SAPBEXHLevel2X 8 2" xfId="23415" xr:uid="{00000000-0005-0000-0000-000025560000}"/>
    <cellStyle name="SAPBEXHLevel2X 9" xfId="14419" xr:uid="{00000000-0005-0000-0000-000026560000}"/>
    <cellStyle name="SAPBEXHLevel3" xfId="2916" xr:uid="{00000000-0005-0000-0000-000027560000}"/>
    <cellStyle name="SAPBEXHLevel3 2" xfId="2917" xr:uid="{00000000-0005-0000-0000-000028560000}"/>
    <cellStyle name="SAPBEXHLevel3 2 2" xfId="5205" xr:uid="{00000000-0005-0000-0000-000029560000}"/>
    <cellStyle name="SAPBEXHLevel3 2 2 2" xfId="16581" xr:uid="{00000000-0005-0000-0000-00002A560000}"/>
    <cellStyle name="SAPBEXHLevel3 2 3" xfId="9249" xr:uid="{00000000-0005-0000-0000-00002B560000}"/>
    <cellStyle name="SAPBEXHLevel3 2 3 2" xfId="20624" xr:uid="{00000000-0005-0000-0000-00002C560000}"/>
    <cellStyle name="SAPBEXHLevel3 2 4" xfId="11627" xr:uid="{00000000-0005-0000-0000-00002D560000}"/>
    <cellStyle name="SAPBEXHLevel3 2 4 2" xfId="22997" xr:uid="{00000000-0005-0000-0000-00002E560000}"/>
    <cellStyle name="SAPBEXHLevel3 2 5" xfId="12217" xr:uid="{00000000-0005-0000-0000-00002F560000}"/>
    <cellStyle name="SAPBEXHLevel3 2 5 2" xfId="23419" xr:uid="{00000000-0005-0000-0000-000030560000}"/>
    <cellStyle name="SAPBEXHLevel3 2 6" xfId="14423" xr:uid="{00000000-0005-0000-0000-000031560000}"/>
    <cellStyle name="SAPBEXHLevel3 3" xfId="2918" xr:uid="{00000000-0005-0000-0000-000032560000}"/>
    <cellStyle name="SAPBEXHLevel3 3 2" xfId="5206" xr:uid="{00000000-0005-0000-0000-000033560000}"/>
    <cellStyle name="SAPBEXHLevel3 3 2 2" xfId="16582" xr:uid="{00000000-0005-0000-0000-000034560000}"/>
    <cellStyle name="SAPBEXHLevel3 3 3" xfId="9250" xr:uid="{00000000-0005-0000-0000-000035560000}"/>
    <cellStyle name="SAPBEXHLevel3 3 3 2" xfId="20625" xr:uid="{00000000-0005-0000-0000-000036560000}"/>
    <cellStyle name="SAPBEXHLevel3 3 4" xfId="11628" xr:uid="{00000000-0005-0000-0000-000037560000}"/>
    <cellStyle name="SAPBEXHLevel3 3 4 2" xfId="22998" xr:uid="{00000000-0005-0000-0000-000038560000}"/>
    <cellStyle name="SAPBEXHLevel3 3 5" xfId="12218" xr:uid="{00000000-0005-0000-0000-000039560000}"/>
    <cellStyle name="SAPBEXHLevel3 3 5 2" xfId="23420" xr:uid="{00000000-0005-0000-0000-00003A560000}"/>
    <cellStyle name="SAPBEXHLevel3 3 6" xfId="14424" xr:uid="{00000000-0005-0000-0000-00003B560000}"/>
    <cellStyle name="SAPBEXHLevel3 4" xfId="2919" xr:uid="{00000000-0005-0000-0000-00003C560000}"/>
    <cellStyle name="SAPBEXHLevel3 4 2" xfId="5207" xr:uid="{00000000-0005-0000-0000-00003D560000}"/>
    <cellStyle name="SAPBEXHLevel3 4 2 2" xfId="16583" xr:uid="{00000000-0005-0000-0000-00003E560000}"/>
    <cellStyle name="SAPBEXHLevel3 4 3" xfId="9251" xr:uid="{00000000-0005-0000-0000-00003F560000}"/>
    <cellStyle name="SAPBEXHLevel3 4 3 2" xfId="20626" xr:uid="{00000000-0005-0000-0000-000040560000}"/>
    <cellStyle name="SAPBEXHLevel3 4 4" xfId="11629" xr:uid="{00000000-0005-0000-0000-000041560000}"/>
    <cellStyle name="SAPBEXHLevel3 4 4 2" xfId="22999" xr:uid="{00000000-0005-0000-0000-000042560000}"/>
    <cellStyle name="SAPBEXHLevel3 4 5" xfId="12219" xr:uid="{00000000-0005-0000-0000-000043560000}"/>
    <cellStyle name="SAPBEXHLevel3 4 5 2" xfId="23421" xr:uid="{00000000-0005-0000-0000-000044560000}"/>
    <cellStyle name="SAPBEXHLevel3 4 6" xfId="14425" xr:uid="{00000000-0005-0000-0000-000045560000}"/>
    <cellStyle name="SAPBEXHLevel3X" xfId="2920" xr:uid="{00000000-0005-0000-0000-000046560000}"/>
    <cellStyle name="SAPBEXHLevel3X 2" xfId="2921" xr:uid="{00000000-0005-0000-0000-000047560000}"/>
    <cellStyle name="SAPBEXHLevel3X 2 2" xfId="5208" xr:uid="{00000000-0005-0000-0000-000048560000}"/>
    <cellStyle name="SAPBEXHLevel3X 2 2 2" xfId="16584" xr:uid="{00000000-0005-0000-0000-000049560000}"/>
    <cellStyle name="SAPBEXHLevel3X 2 3" xfId="9252" xr:uid="{00000000-0005-0000-0000-00004A560000}"/>
    <cellStyle name="SAPBEXHLevel3X 2 3 2" xfId="20627" xr:uid="{00000000-0005-0000-0000-00004B560000}"/>
    <cellStyle name="SAPBEXHLevel3X 2 4" xfId="11631" xr:uid="{00000000-0005-0000-0000-00004C560000}"/>
    <cellStyle name="SAPBEXHLevel3X 2 4 2" xfId="23001" xr:uid="{00000000-0005-0000-0000-00004D560000}"/>
    <cellStyle name="SAPBEXHLevel3X 2 5" xfId="12221" xr:uid="{00000000-0005-0000-0000-00004E560000}"/>
    <cellStyle name="SAPBEXHLevel3X 2 5 2" xfId="23423" xr:uid="{00000000-0005-0000-0000-00004F560000}"/>
    <cellStyle name="SAPBEXHLevel3X 2 6" xfId="14427" xr:uid="{00000000-0005-0000-0000-000050560000}"/>
    <cellStyle name="SAPBEXHLevel3X 3" xfId="2922" xr:uid="{00000000-0005-0000-0000-000051560000}"/>
    <cellStyle name="SAPBEXHLevel3X 3 2" xfId="5209" xr:uid="{00000000-0005-0000-0000-000052560000}"/>
    <cellStyle name="SAPBEXHLevel3X 3 2 2" xfId="16585" xr:uid="{00000000-0005-0000-0000-000053560000}"/>
    <cellStyle name="SAPBEXHLevel3X 3 3" xfId="9253" xr:uid="{00000000-0005-0000-0000-000054560000}"/>
    <cellStyle name="SAPBEXHLevel3X 3 3 2" xfId="20628" xr:uid="{00000000-0005-0000-0000-000055560000}"/>
    <cellStyle name="SAPBEXHLevel3X 3 4" xfId="11632" xr:uid="{00000000-0005-0000-0000-000056560000}"/>
    <cellStyle name="SAPBEXHLevel3X 3 4 2" xfId="23002" xr:uid="{00000000-0005-0000-0000-000057560000}"/>
    <cellStyle name="SAPBEXHLevel3X 3 5" xfId="12222" xr:uid="{00000000-0005-0000-0000-000058560000}"/>
    <cellStyle name="SAPBEXHLevel3X 3 5 2" xfId="23424" xr:uid="{00000000-0005-0000-0000-000059560000}"/>
    <cellStyle name="SAPBEXHLevel3X 3 6" xfId="14428" xr:uid="{00000000-0005-0000-0000-00005A560000}"/>
    <cellStyle name="SAPBEXHLevel3X 4" xfId="2923" xr:uid="{00000000-0005-0000-0000-00005B560000}"/>
    <cellStyle name="SAPBEXHLevel3X 4 2" xfId="5210" xr:uid="{00000000-0005-0000-0000-00005C560000}"/>
    <cellStyle name="SAPBEXHLevel3X 4 2 2" xfId="16586" xr:uid="{00000000-0005-0000-0000-00005D560000}"/>
    <cellStyle name="SAPBEXHLevel3X 4 3" xfId="9254" xr:uid="{00000000-0005-0000-0000-00005E560000}"/>
    <cellStyle name="SAPBEXHLevel3X 4 3 2" xfId="20629" xr:uid="{00000000-0005-0000-0000-00005F560000}"/>
    <cellStyle name="SAPBEXHLevel3X 4 4" xfId="11633" xr:uid="{00000000-0005-0000-0000-000060560000}"/>
    <cellStyle name="SAPBEXHLevel3X 4 4 2" xfId="23003" xr:uid="{00000000-0005-0000-0000-000061560000}"/>
    <cellStyle name="SAPBEXHLevel3X 4 5" xfId="12223" xr:uid="{00000000-0005-0000-0000-000062560000}"/>
    <cellStyle name="SAPBEXHLevel3X 4 5 2" xfId="23425" xr:uid="{00000000-0005-0000-0000-000063560000}"/>
    <cellStyle name="SAPBEXHLevel3X 4 6" xfId="14429" xr:uid="{00000000-0005-0000-0000-000064560000}"/>
    <cellStyle name="SAPBEXHLevel3X 5" xfId="5211" xr:uid="{00000000-0005-0000-0000-000065560000}"/>
    <cellStyle name="SAPBEXHLevel3X 5 2" xfId="16587" xr:uid="{00000000-0005-0000-0000-000066560000}"/>
    <cellStyle name="SAPBEXHLevel3X 6" xfId="9255" xr:uid="{00000000-0005-0000-0000-000067560000}"/>
    <cellStyle name="SAPBEXHLevel3X 6 2" xfId="20630" xr:uid="{00000000-0005-0000-0000-000068560000}"/>
    <cellStyle name="SAPBEXHLevel3X 7" xfId="11630" xr:uid="{00000000-0005-0000-0000-000069560000}"/>
    <cellStyle name="SAPBEXHLevel3X 7 2" xfId="23000" xr:uid="{00000000-0005-0000-0000-00006A560000}"/>
    <cellStyle name="SAPBEXHLevel3X 8" xfId="12220" xr:uid="{00000000-0005-0000-0000-00006B560000}"/>
    <cellStyle name="SAPBEXHLevel3X 8 2" xfId="23422" xr:uid="{00000000-0005-0000-0000-00006C560000}"/>
    <cellStyle name="SAPBEXHLevel3X 9" xfId="14426" xr:uid="{00000000-0005-0000-0000-00006D560000}"/>
    <cellStyle name="SAPBEXinputData" xfId="2924" xr:uid="{00000000-0005-0000-0000-00006E560000}"/>
    <cellStyle name="SAPBEXinputData 2" xfId="7122" xr:uid="{00000000-0005-0000-0000-00006F560000}"/>
    <cellStyle name="SAPBEXinputData 2 2" xfId="18498" xr:uid="{00000000-0005-0000-0000-000070560000}"/>
    <cellStyle name="SAPBEXinputData 3" xfId="11634" xr:uid="{00000000-0005-0000-0000-000071560000}"/>
    <cellStyle name="SAPBEXinputData 3 2" xfId="23004" xr:uid="{00000000-0005-0000-0000-000072560000}"/>
    <cellStyle name="SAPBEXinputData 4" xfId="14430" xr:uid="{00000000-0005-0000-0000-000073560000}"/>
    <cellStyle name="SAPBEXresData" xfId="2925" xr:uid="{00000000-0005-0000-0000-000074560000}"/>
    <cellStyle name="SAPBEXresData 2" xfId="5212" xr:uid="{00000000-0005-0000-0000-000075560000}"/>
    <cellStyle name="SAPBEXresData 2 2" xfId="16588" xr:uid="{00000000-0005-0000-0000-000076560000}"/>
    <cellStyle name="SAPBEXresData 3" xfId="9256" xr:uid="{00000000-0005-0000-0000-000077560000}"/>
    <cellStyle name="SAPBEXresData 3 2" xfId="20631" xr:uid="{00000000-0005-0000-0000-000078560000}"/>
    <cellStyle name="SAPBEXresData 4" xfId="11635" xr:uid="{00000000-0005-0000-0000-000079560000}"/>
    <cellStyle name="SAPBEXresData 4 2" xfId="23005" xr:uid="{00000000-0005-0000-0000-00007A560000}"/>
    <cellStyle name="SAPBEXresData 5" xfId="12224" xr:uid="{00000000-0005-0000-0000-00007B560000}"/>
    <cellStyle name="SAPBEXresData 5 2" xfId="23426" xr:uid="{00000000-0005-0000-0000-00007C560000}"/>
    <cellStyle name="SAPBEXresData 6" xfId="14431" xr:uid="{00000000-0005-0000-0000-00007D560000}"/>
    <cellStyle name="SAPBEXresDataEmph" xfId="2926" xr:uid="{00000000-0005-0000-0000-00007E560000}"/>
    <cellStyle name="SAPBEXresDataEmph 2" xfId="5213" xr:uid="{00000000-0005-0000-0000-00007F560000}"/>
    <cellStyle name="SAPBEXresDataEmph 2 2" xfId="16589" xr:uid="{00000000-0005-0000-0000-000080560000}"/>
    <cellStyle name="SAPBEXresDataEmph 3" xfId="9257" xr:uid="{00000000-0005-0000-0000-000081560000}"/>
    <cellStyle name="SAPBEXresDataEmph 3 2" xfId="20632" xr:uid="{00000000-0005-0000-0000-000082560000}"/>
    <cellStyle name="SAPBEXresDataEmph 4" xfId="11636" xr:uid="{00000000-0005-0000-0000-000083560000}"/>
    <cellStyle name="SAPBEXresDataEmph 4 2" xfId="23006" xr:uid="{00000000-0005-0000-0000-000084560000}"/>
    <cellStyle name="SAPBEXresDataEmph 5" xfId="12225" xr:uid="{00000000-0005-0000-0000-000085560000}"/>
    <cellStyle name="SAPBEXresDataEmph 5 2" xfId="23427" xr:uid="{00000000-0005-0000-0000-000086560000}"/>
    <cellStyle name="SAPBEXresDataEmph 6" xfId="14432" xr:uid="{00000000-0005-0000-0000-000087560000}"/>
    <cellStyle name="SAPBEXresItem" xfId="2927" xr:uid="{00000000-0005-0000-0000-000088560000}"/>
    <cellStyle name="SAPBEXresItem 2" xfId="5214" xr:uid="{00000000-0005-0000-0000-000089560000}"/>
    <cellStyle name="SAPBEXresItem 2 2" xfId="16590" xr:uid="{00000000-0005-0000-0000-00008A560000}"/>
    <cellStyle name="SAPBEXresItem 3" xfId="9258" xr:uid="{00000000-0005-0000-0000-00008B560000}"/>
    <cellStyle name="SAPBEXresItem 3 2" xfId="20633" xr:uid="{00000000-0005-0000-0000-00008C560000}"/>
    <cellStyle name="SAPBEXresItem 4" xfId="11637" xr:uid="{00000000-0005-0000-0000-00008D560000}"/>
    <cellStyle name="SAPBEXresItem 4 2" xfId="23007" xr:uid="{00000000-0005-0000-0000-00008E560000}"/>
    <cellStyle name="SAPBEXresItem 5" xfId="12226" xr:uid="{00000000-0005-0000-0000-00008F560000}"/>
    <cellStyle name="SAPBEXresItem 5 2" xfId="23428" xr:uid="{00000000-0005-0000-0000-000090560000}"/>
    <cellStyle name="SAPBEXresItem 6" xfId="14433" xr:uid="{00000000-0005-0000-0000-000091560000}"/>
    <cellStyle name="SAPBEXresItemX" xfId="2928" xr:uid="{00000000-0005-0000-0000-000092560000}"/>
    <cellStyle name="SAPBEXresItemX 2" xfId="5215" xr:uid="{00000000-0005-0000-0000-000093560000}"/>
    <cellStyle name="SAPBEXresItemX 2 2" xfId="16591" xr:uid="{00000000-0005-0000-0000-000094560000}"/>
    <cellStyle name="SAPBEXresItemX 3" xfId="9259" xr:uid="{00000000-0005-0000-0000-000095560000}"/>
    <cellStyle name="SAPBEXresItemX 3 2" xfId="20634" xr:uid="{00000000-0005-0000-0000-000096560000}"/>
    <cellStyle name="SAPBEXresItemX 4" xfId="11638" xr:uid="{00000000-0005-0000-0000-000097560000}"/>
    <cellStyle name="SAPBEXresItemX 4 2" xfId="23008" xr:uid="{00000000-0005-0000-0000-000098560000}"/>
    <cellStyle name="SAPBEXresItemX 5" xfId="12227" xr:uid="{00000000-0005-0000-0000-000099560000}"/>
    <cellStyle name="SAPBEXresItemX 5 2" xfId="23429" xr:uid="{00000000-0005-0000-0000-00009A560000}"/>
    <cellStyle name="SAPBEXresItemX 6" xfId="14434" xr:uid="{00000000-0005-0000-0000-00009B560000}"/>
    <cellStyle name="SAPBEXstdData" xfId="2929" xr:uid="{00000000-0005-0000-0000-00009C560000}"/>
    <cellStyle name="SAPBEXstdDataEmph" xfId="2930" xr:uid="{00000000-0005-0000-0000-00009D560000}"/>
    <cellStyle name="SAPBEXstdItem" xfId="2931" xr:uid="{00000000-0005-0000-0000-00009E560000}"/>
    <cellStyle name="SAPBEXstdItem 2" xfId="2932" xr:uid="{00000000-0005-0000-0000-00009F560000}"/>
    <cellStyle name="SAPBEXstdItem 2 2" xfId="5216" xr:uid="{00000000-0005-0000-0000-0000A0560000}"/>
    <cellStyle name="SAPBEXstdItem 2 2 2" xfId="16592" xr:uid="{00000000-0005-0000-0000-0000A1560000}"/>
    <cellStyle name="SAPBEXstdItem 2 3" xfId="9260" xr:uid="{00000000-0005-0000-0000-0000A2560000}"/>
    <cellStyle name="SAPBEXstdItem 2 3 2" xfId="20635" xr:uid="{00000000-0005-0000-0000-0000A3560000}"/>
    <cellStyle name="SAPBEXstdItem 2 4" xfId="11639" xr:uid="{00000000-0005-0000-0000-0000A4560000}"/>
    <cellStyle name="SAPBEXstdItem 2 4 2" xfId="23009" xr:uid="{00000000-0005-0000-0000-0000A5560000}"/>
    <cellStyle name="SAPBEXstdItem 2 5" xfId="12228" xr:uid="{00000000-0005-0000-0000-0000A6560000}"/>
    <cellStyle name="SAPBEXstdItem 2 5 2" xfId="23430" xr:uid="{00000000-0005-0000-0000-0000A7560000}"/>
    <cellStyle name="SAPBEXstdItem 2 6" xfId="14435" xr:uid="{00000000-0005-0000-0000-0000A8560000}"/>
    <cellStyle name="SAPBEXstdItem 3" xfId="2933" xr:uid="{00000000-0005-0000-0000-0000A9560000}"/>
    <cellStyle name="SAPBEXstdItem 3 2" xfId="2934" xr:uid="{00000000-0005-0000-0000-0000AA560000}"/>
    <cellStyle name="SAPBEXstdItem 3 2 2" xfId="5217" xr:uid="{00000000-0005-0000-0000-0000AB560000}"/>
    <cellStyle name="SAPBEXstdItem 3 2 2 2" xfId="16593" xr:uid="{00000000-0005-0000-0000-0000AC560000}"/>
    <cellStyle name="SAPBEXstdItem 3 2 3" xfId="9261" xr:uid="{00000000-0005-0000-0000-0000AD560000}"/>
    <cellStyle name="SAPBEXstdItem 3 2 3 2" xfId="20636" xr:uid="{00000000-0005-0000-0000-0000AE560000}"/>
    <cellStyle name="SAPBEXstdItem 3 2 4" xfId="11641" xr:uid="{00000000-0005-0000-0000-0000AF560000}"/>
    <cellStyle name="SAPBEXstdItem 3 2 4 2" xfId="23011" xr:uid="{00000000-0005-0000-0000-0000B0560000}"/>
    <cellStyle name="SAPBEXstdItem 3 2 5" xfId="12230" xr:uid="{00000000-0005-0000-0000-0000B1560000}"/>
    <cellStyle name="SAPBEXstdItem 3 2 5 2" xfId="23432" xr:uid="{00000000-0005-0000-0000-0000B2560000}"/>
    <cellStyle name="SAPBEXstdItem 3 2 6" xfId="14437" xr:uid="{00000000-0005-0000-0000-0000B3560000}"/>
    <cellStyle name="SAPBEXstdItem 3 3" xfId="2935" xr:uid="{00000000-0005-0000-0000-0000B4560000}"/>
    <cellStyle name="SAPBEXstdItem 3 3 2" xfId="5218" xr:uid="{00000000-0005-0000-0000-0000B5560000}"/>
    <cellStyle name="SAPBEXstdItem 3 3 2 2" xfId="16594" xr:uid="{00000000-0005-0000-0000-0000B6560000}"/>
    <cellStyle name="SAPBEXstdItem 3 3 3" xfId="9262" xr:uid="{00000000-0005-0000-0000-0000B7560000}"/>
    <cellStyle name="SAPBEXstdItem 3 3 3 2" xfId="20637" xr:uid="{00000000-0005-0000-0000-0000B8560000}"/>
    <cellStyle name="SAPBEXstdItem 3 3 4" xfId="11642" xr:uid="{00000000-0005-0000-0000-0000B9560000}"/>
    <cellStyle name="SAPBEXstdItem 3 3 4 2" xfId="23012" xr:uid="{00000000-0005-0000-0000-0000BA560000}"/>
    <cellStyle name="SAPBEXstdItem 3 3 5" xfId="12231" xr:uid="{00000000-0005-0000-0000-0000BB560000}"/>
    <cellStyle name="SAPBEXstdItem 3 3 5 2" xfId="23433" xr:uid="{00000000-0005-0000-0000-0000BC560000}"/>
    <cellStyle name="SAPBEXstdItem 3 3 6" xfId="14438" xr:uid="{00000000-0005-0000-0000-0000BD560000}"/>
    <cellStyle name="SAPBEXstdItem 3 4" xfId="2936" xr:uid="{00000000-0005-0000-0000-0000BE560000}"/>
    <cellStyle name="SAPBEXstdItem 3 4 2" xfId="5219" xr:uid="{00000000-0005-0000-0000-0000BF560000}"/>
    <cellStyle name="SAPBEXstdItem 3 4 2 2" xfId="16595" xr:uid="{00000000-0005-0000-0000-0000C0560000}"/>
    <cellStyle name="SAPBEXstdItem 3 4 3" xfId="9263" xr:uid="{00000000-0005-0000-0000-0000C1560000}"/>
    <cellStyle name="SAPBEXstdItem 3 4 3 2" xfId="20638" xr:uid="{00000000-0005-0000-0000-0000C2560000}"/>
    <cellStyle name="SAPBEXstdItem 3 4 4" xfId="11643" xr:uid="{00000000-0005-0000-0000-0000C3560000}"/>
    <cellStyle name="SAPBEXstdItem 3 4 4 2" xfId="23013" xr:uid="{00000000-0005-0000-0000-0000C4560000}"/>
    <cellStyle name="SAPBEXstdItem 3 4 5" xfId="12232" xr:uid="{00000000-0005-0000-0000-0000C5560000}"/>
    <cellStyle name="SAPBEXstdItem 3 4 5 2" xfId="23434" xr:uid="{00000000-0005-0000-0000-0000C6560000}"/>
    <cellStyle name="SAPBEXstdItem 3 4 6" xfId="14439" xr:uid="{00000000-0005-0000-0000-0000C7560000}"/>
    <cellStyle name="SAPBEXstdItem 3 5" xfId="5220" xr:uid="{00000000-0005-0000-0000-0000C8560000}"/>
    <cellStyle name="SAPBEXstdItem 3 5 2" xfId="16596" xr:uid="{00000000-0005-0000-0000-0000C9560000}"/>
    <cellStyle name="SAPBEXstdItem 3 6" xfId="9264" xr:uid="{00000000-0005-0000-0000-0000CA560000}"/>
    <cellStyle name="SAPBEXstdItem 3 6 2" xfId="20639" xr:uid="{00000000-0005-0000-0000-0000CB560000}"/>
    <cellStyle name="SAPBEXstdItem 3 7" xfId="11640" xr:uid="{00000000-0005-0000-0000-0000CC560000}"/>
    <cellStyle name="SAPBEXstdItem 3 7 2" xfId="23010" xr:uid="{00000000-0005-0000-0000-0000CD560000}"/>
    <cellStyle name="SAPBEXstdItem 3 8" xfId="12229" xr:uid="{00000000-0005-0000-0000-0000CE560000}"/>
    <cellStyle name="SAPBEXstdItem 3 8 2" xfId="23431" xr:uid="{00000000-0005-0000-0000-0000CF560000}"/>
    <cellStyle name="SAPBEXstdItem 3 9" xfId="14436" xr:uid="{00000000-0005-0000-0000-0000D0560000}"/>
    <cellStyle name="SAPBEXstdItemX" xfId="2937" xr:uid="{00000000-0005-0000-0000-0000D1560000}"/>
    <cellStyle name="SAPBEXstdItemX 2" xfId="2938" xr:uid="{00000000-0005-0000-0000-0000D2560000}"/>
    <cellStyle name="SAPBEXstdItemX 2 2" xfId="5221" xr:uid="{00000000-0005-0000-0000-0000D3560000}"/>
    <cellStyle name="SAPBEXstdItemX 2 2 2" xfId="16597" xr:uid="{00000000-0005-0000-0000-0000D4560000}"/>
    <cellStyle name="SAPBEXstdItemX 2 3" xfId="9265" xr:uid="{00000000-0005-0000-0000-0000D5560000}"/>
    <cellStyle name="SAPBEXstdItemX 2 3 2" xfId="20640" xr:uid="{00000000-0005-0000-0000-0000D6560000}"/>
    <cellStyle name="SAPBEXstdItemX 2 4" xfId="11644" xr:uid="{00000000-0005-0000-0000-0000D7560000}"/>
    <cellStyle name="SAPBEXstdItemX 2 4 2" xfId="23014" xr:uid="{00000000-0005-0000-0000-0000D8560000}"/>
    <cellStyle name="SAPBEXstdItemX 2 5" xfId="12233" xr:uid="{00000000-0005-0000-0000-0000D9560000}"/>
    <cellStyle name="SAPBEXstdItemX 2 5 2" xfId="23435" xr:uid="{00000000-0005-0000-0000-0000DA560000}"/>
    <cellStyle name="SAPBEXstdItemX 2 6" xfId="14440" xr:uid="{00000000-0005-0000-0000-0000DB560000}"/>
    <cellStyle name="SAPBEXstdItemX 3" xfId="2939" xr:uid="{00000000-0005-0000-0000-0000DC560000}"/>
    <cellStyle name="SAPBEXstdItemX 3 2" xfId="5222" xr:uid="{00000000-0005-0000-0000-0000DD560000}"/>
    <cellStyle name="SAPBEXstdItemX 3 2 2" xfId="16598" xr:uid="{00000000-0005-0000-0000-0000DE560000}"/>
    <cellStyle name="SAPBEXstdItemX 3 3" xfId="9266" xr:uid="{00000000-0005-0000-0000-0000DF560000}"/>
    <cellStyle name="SAPBEXstdItemX 3 3 2" xfId="20641" xr:uid="{00000000-0005-0000-0000-0000E0560000}"/>
    <cellStyle name="SAPBEXstdItemX 3 4" xfId="11645" xr:uid="{00000000-0005-0000-0000-0000E1560000}"/>
    <cellStyle name="SAPBEXstdItemX 3 4 2" xfId="23015" xr:uid="{00000000-0005-0000-0000-0000E2560000}"/>
    <cellStyle name="SAPBEXstdItemX 3 5" xfId="12234" xr:uid="{00000000-0005-0000-0000-0000E3560000}"/>
    <cellStyle name="SAPBEXstdItemX 3 5 2" xfId="23436" xr:uid="{00000000-0005-0000-0000-0000E4560000}"/>
    <cellStyle name="SAPBEXstdItemX 3 6" xfId="14441" xr:uid="{00000000-0005-0000-0000-0000E5560000}"/>
    <cellStyle name="SAPBEXstdItemX 4" xfId="2940" xr:uid="{00000000-0005-0000-0000-0000E6560000}"/>
    <cellStyle name="SAPBEXstdItemX 4 2" xfId="5223" xr:uid="{00000000-0005-0000-0000-0000E7560000}"/>
    <cellStyle name="SAPBEXstdItemX 4 2 2" xfId="16599" xr:uid="{00000000-0005-0000-0000-0000E8560000}"/>
    <cellStyle name="SAPBEXstdItemX 4 3" xfId="9267" xr:uid="{00000000-0005-0000-0000-0000E9560000}"/>
    <cellStyle name="SAPBEXstdItemX 4 3 2" xfId="20642" xr:uid="{00000000-0005-0000-0000-0000EA560000}"/>
    <cellStyle name="SAPBEXstdItemX 4 4" xfId="11646" xr:uid="{00000000-0005-0000-0000-0000EB560000}"/>
    <cellStyle name="SAPBEXstdItemX 4 4 2" xfId="23016" xr:uid="{00000000-0005-0000-0000-0000EC560000}"/>
    <cellStyle name="SAPBEXstdItemX 4 5" xfId="12235" xr:uid="{00000000-0005-0000-0000-0000ED560000}"/>
    <cellStyle name="SAPBEXstdItemX 4 5 2" xfId="23437" xr:uid="{00000000-0005-0000-0000-0000EE560000}"/>
    <cellStyle name="SAPBEXstdItemX 4 6" xfId="14442" xr:uid="{00000000-0005-0000-0000-0000EF560000}"/>
    <cellStyle name="SAPBEXtitle" xfId="2941" xr:uid="{00000000-0005-0000-0000-0000F0560000}"/>
    <cellStyle name="SAPBEXtitle 2" xfId="5224" xr:uid="{00000000-0005-0000-0000-0000F1560000}"/>
    <cellStyle name="SAPBEXtitle 2 2" xfId="16600" xr:uid="{00000000-0005-0000-0000-0000F2560000}"/>
    <cellStyle name="SAPBEXtitle 3" xfId="9268" xr:uid="{00000000-0005-0000-0000-0000F3560000}"/>
    <cellStyle name="SAPBEXtitle 3 2" xfId="20643" xr:uid="{00000000-0005-0000-0000-0000F4560000}"/>
    <cellStyle name="SAPBEXtitle 4" xfId="11647" xr:uid="{00000000-0005-0000-0000-0000F5560000}"/>
    <cellStyle name="SAPBEXtitle 4 2" xfId="23017" xr:uid="{00000000-0005-0000-0000-0000F6560000}"/>
    <cellStyle name="SAPBEXtitle 5" xfId="12236" xr:uid="{00000000-0005-0000-0000-0000F7560000}"/>
    <cellStyle name="SAPBEXtitle 5 2" xfId="23438" xr:uid="{00000000-0005-0000-0000-0000F8560000}"/>
    <cellStyle name="SAPBEXtitle 6" xfId="14443" xr:uid="{00000000-0005-0000-0000-0000F9560000}"/>
    <cellStyle name="SAPBEXundefined" xfId="2942" xr:uid="{00000000-0005-0000-0000-0000FA560000}"/>
    <cellStyle name="SAPBEXundefined 2" xfId="7123" xr:uid="{00000000-0005-0000-0000-0000FB560000}"/>
    <cellStyle name="SAPBEXundefined 2 2" xfId="18499" xr:uid="{00000000-0005-0000-0000-0000FC560000}"/>
    <cellStyle name="SAPBEXundefined 3" xfId="11648" xr:uid="{00000000-0005-0000-0000-0000FD560000}"/>
    <cellStyle name="SAPBEXundefined 3 2" xfId="23018" xr:uid="{00000000-0005-0000-0000-0000FE560000}"/>
    <cellStyle name="SAPBEXundefined 4" xfId="14444" xr:uid="{00000000-0005-0000-0000-0000FF560000}"/>
    <cellStyle name="section head" xfId="2943" xr:uid="{00000000-0005-0000-0000-000000570000}"/>
    <cellStyle name="Sensitivity" xfId="2944" xr:uid="{00000000-0005-0000-0000-000001570000}"/>
    <cellStyle name="Separador de milhares [0]_Person" xfId="2945" xr:uid="{00000000-0005-0000-0000-000002570000}"/>
    <cellStyle name="Separador de milhares_Person" xfId="2946" xr:uid="{00000000-0005-0000-0000-000003570000}"/>
    <cellStyle name="Sheet Title" xfId="2947" xr:uid="{00000000-0005-0000-0000-000004570000}"/>
    <cellStyle name="Sheet Title 2" xfId="11920" xr:uid="{00000000-0005-0000-0000-000005570000}"/>
    <cellStyle name="Sheet Title 3" xfId="11921" xr:uid="{00000000-0005-0000-0000-000006570000}"/>
    <cellStyle name="Sheet Title 4" xfId="11919" xr:uid="{00000000-0005-0000-0000-000007570000}"/>
    <cellStyle name="SheetHeader1" xfId="2948" xr:uid="{00000000-0005-0000-0000-000008570000}"/>
    <cellStyle name="SheetHeader2" xfId="2949" xr:uid="{00000000-0005-0000-0000-000009570000}"/>
    <cellStyle name="small border line" xfId="2950" xr:uid="{00000000-0005-0000-0000-00000A570000}"/>
    <cellStyle name="small border line 2" xfId="7124" xr:uid="{00000000-0005-0000-0000-00000B570000}"/>
    <cellStyle name="small border line 2 2" xfId="18500" xr:uid="{00000000-0005-0000-0000-00000C570000}"/>
    <cellStyle name="small border line 3" xfId="9269" xr:uid="{00000000-0005-0000-0000-00000D570000}"/>
    <cellStyle name="small border line 3 2" xfId="20644" xr:uid="{00000000-0005-0000-0000-00000E570000}"/>
    <cellStyle name="small border line 4" xfId="11649" xr:uid="{00000000-0005-0000-0000-00000F570000}"/>
    <cellStyle name="Standard_Data" xfId="2951" xr:uid="{00000000-0005-0000-0000-000010570000}"/>
    <cellStyle name="Style 1" xfId="2952" xr:uid="{00000000-0005-0000-0000-000011570000}"/>
    <cellStyle name="Style 2" xfId="2953" xr:uid="{00000000-0005-0000-0000-000012570000}"/>
    <cellStyle name="Style 3" xfId="2954" xr:uid="{00000000-0005-0000-0000-000013570000}"/>
    <cellStyle name="Style 4" xfId="2955" xr:uid="{00000000-0005-0000-0000-000014570000}"/>
    <cellStyle name="style1" xfId="2956" xr:uid="{00000000-0005-0000-0000-000015570000}"/>
    <cellStyle name="Style2" xfId="2957" xr:uid="{00000000-0005-0000-0000-000016570000}"/>
    <cellStyle name="Style3" xfId="2958" xr:uid="{00000000-0005-0000-0000-000017570000}"/>
    <cellStyle name="subhead" xfId="2959" xr:uid="{00000000-0005-0000-0000-000018570000}"/>
    <cellStyle name="Subheading" xfId="2960" xr:uid="{00000000-0005-0000-0000-000019570000}"/>
    <cellStyle name="Subheading 2" xfId="5225" xr:uid="{00000000-0005-0000-0000-00001A570000}"/>
    <cellStyle name="Subheading 2 2" xfId="16601" xr:uid="{00000000-0005-0000-0000-00001B570000}"/>
    <cellStyle name="Subheading 3" xfId="7125" xr:uid="{00000000-0005-0000-0000-00001C570000}"/>
    <cellStyle name="Subheading 3 2" xfId="18501" xr:uid="{00000000-0005-0000-0000-00001D570000}"/>
    <cellStyle name="Subheading 4" xfId="12237" xr:uid="{00000000-0005-0000-0000-00001E570000}"/>
    <cellStyle name="Subheading 4 2" xfId="23439" xr:uid="{00000000-0005-0000-0000-00001F570000}"/>
    <cellStyle name="Subheading 5" xfId="14445" xr:uid="{00000000-0005-0000-0000-000020570000}"/>
    <cellStyle name="SubheadingBold" xfId="2961" xr:uid="{00000000-0005-0000-0000-000021570000}"/>
    <cellStyle name="SubheadingBold 2" xfId="5226" xr:uid="{00000000-0005-0000-0000-000022570000}"/>
    <cellStyle name="SubheadingBold 2 2" xfId="16602" xr:uid="{00000000-0005-0000-0000-000023570000}"/>
    <cellStyle name="SubheadingBold 3" xfId="7126" xr:uid="{00000000-0005-0000-0000-000024570000}"/>
    <cellStyle name="SubheadingBold 3 2" xfId="18502" xr:uid="{00000000-0005-0000-0000-000025570000}"/>
    <cellStyle name="SubheadingBold 4" xfId="12238" xr:uid="{00000000-0005-0000-0000-000026570000}"/>
    <cellStyle name="SubheadingBold 4 2" xfId="23440" xr:uid="{00000000-0005-0000-0000-000027570000}"/>
    <cellStyle name="SubheadingBold 5" xfId="14446" xr:uid="{00000000-0005-0000-0000-000028570000}"/>
    <cellStyle name="Subtotal" xfId="2962" xr:uid="{00000000-0005-0000-0000-000029570000}"/>
    <cellStyle name="Table Heading" xfId="2963" xr:uid="{00000000-0005-0000-0000-00002A570000}"/>
    <cellStyle name="Table_Heading2" xfId="2964" xr:uid="{00000000-0005-0000-0000-00002B570000}"/>
    <cellStyle name="TBC" xfId="2965" xr:uid="{00000000-0005-0000-0000-00002C570000}"/>
    <cellStyle name="Text Indent A" xfId="2966" xr:uid="{00000000-0005-0000-0000-00002D570000}"/>
    <cellStyle name="Text Indent B" xfId="2967" xr:uid="{00000000-0005-0000-0000-00002E570000}"/>
    <cellStyle name="Text Indent C" xfId="2968" xr:uid="{00000000-0005-0000-0000-00002F570000}"/>
    <cellStyle name="Tickmark" xfId="2969" xr:uid="{00000000-0005-0000-0000-000030570000}"/>
    <cellStyle name="Times New Roman" xfId="2970" xr:uid="{00000000-0005-0000-0000-000031570000}"/>
    <cellStyle name="Title 10" xfId="2971" xr:uid="{00000000-0005-0000-0000-000032570000}"/>
    <cellStyle name="Title 11" xfId="2972" xr:uid="{00000000-0005-0000-0000-000033570000}"/>
    <cellStyle name="Title 12" xfId="2973" xr:uid="{00000000-0005-0000-0000-000034570000}"/>
    <cellStyle name="Title 13" xfId="2974" xr:uid="{00000000-0005-0000-0000-000035570000}"/>
    <cellStyle name="Title 2" xfId="2975" xr:uid="{00000000-0005-0000-0000-000036570000}"/>
    <cellStyle name="Title 3" xfId="2976" xr:uid="{00000000-0005-0000-0000-000037570000}"/>
    <cellStyle name="Title 4" xfId="2977" xr:uid="{00000000-0005-0000-0000-000038570000}"/>
    <cellStyle name="Title 5" xfId="2978" xr:uid="{00000000-0005-0000-0000-000039570000}"/>
    <cellStyle name="Title 6" xfId="2979" xr:uid="{00000000-0005-0000-0000-00003A570000}"/>
    <cellStyle name="Title 7" xfId="2980" xr:uid="{00000000-0005-0000-0000-00003B570000}"/>
    <cellStyle name="Title 8" xfId="2981" xr:uid="{00000000-0005-0000-0000-00003C570000}"/>
    <cellStyle name="Title 9" xfId="2982" xr:uid="{00000000-0005-0000-0000-00003D570000}"/>
    <cellStyle name="Total 1" xfId="2983" xr:uid="{00000000-0005-0000-0000-00003E570000}"/>
    <cellStyle name="Total 1 2" xfId="5227" xr:uid="{00000000-0005-0000-0000-00003F570000}"/>
    <cellStyle name="Total 1 2 2" xfId="16603" xr:uid="{00000000-0005-0000-0000-000040570000}"/>
    <cellStyle name="Total 1 3" xfId="7127" xr:uid="{00000000-0005-0000-0000-000041570000}"/>
    <cellStyle name="Total 1 3 2" xfId="18503" xr:uid="{00000000-0005-0000-0000-000042570000}"/>
    <cellStyle name="Total 1 4" xfId="9270" xr:uid="{00000000-0005-0000-0000-000043570000}"/>
    <cellStyle name="Total 1 4 2" xfId="20645" xr:uid="{00000000-0005-0000-0000-000044570000}"/>
    <cellStyle name="Total 1 5" xfId="11650" xr:uid="{00000000-0005-0000-0000-000045570000}"/>
    <cellStyle name="Total 1 5 2" xfId="23019" xr:uid="{00000000-0005-0000-0000-000046570000}"/>
    <cellStyle name="Total 1 6" xfId="12239" xr:uid="{00000000-0005-0000-0000-000047570000}"/>
    <cellStyle name="Total 1 6 2" xfId="23441" xr:uid="{00000000-0005-0000-0000-000048570000}"/>
    <cellStyle name="Total 1 7" xfId="14447" xr:uid="{00000000-0005-0000-0000-000049570000}"/>
    <cellStyle name="Total 10" xfId="2984" xr:uid="{00000000-0005-0000-0000-00004A570000}"/>
    <cellStyle name="Total 10 2" xfId="2985" xr:uid="{00000000-0005-0000-0000-00004B570000}"/>
    <cellStyle name="Total 10 2 2" xfId="2986" xr:uid="{00000000-0005-0000-0000-00004C570000}"/>
    <cellStyle name="Total 10 2 2 2" xfId="5228" xr:uid="{00000000-0005-0000-0000-00004D570000}"/>
    <cellStyle name="Total 10 2 2 2 2" xfId="16604" xr:uid="{00000000-0005-0000-0000-00004E570000}"/>
    <cellStyle name="Total 10 2 2 3" xfId="9271" xr:uid="{00000000-0005-0000-0000-00004F570000}"/>
    <cellStyle name="Total 10 2 2 3 2" xfId="20646" xr:uid="{00000000-0005-0000-0000-000050570000}"/>
    <cellStyle name="Total 10 2 2 4" xfId="11653" xr:uid="{00000000-0005-0000-0000-000051570000}"/>
    <cellStyle name="Total 10 2 2 4 2" xfId="23022" xr:uid="{00000000-0005-0000-0000-000052570000}"/>
    <cellStyle name="Total 10 2 2 5" xfId="12242" xr:uid="{00000000-0005-0000-0000-000053570000}"/>
    <cellStyle name="Total 10 2 2 5 2" xfId="23444" xr:uid="{00000000-0005-0000-0000-000054570000}"/>
    <cellStyle name="Total 10 2 2 6" xfId="14450" xr:uid="{00000000-0005-0000-0000-000055570000}"/>
    <cellStyle name="Total 10 2 3" xfId="5229" xr:uid="{00000000-0005-0000-0000-000056570000}"/>
    <cellStyle name="Total 10 2 3 2" xfId="16605" xr:uid="{00000000-0005-0000-0000-000057570000}"/>
    <cellStyle name="Total 10 2 4" xfId="9272" xr:uid="{00000000-0005-0000-0000-000058570000}"/>
    <cellStyle name="Total 10 2 4 2" xfId="20647" xr:uid="{00000000-0005-0000-0000-000059570000}"/>
    <cellStyle name="Total 10 2 5" xfId="11652" xr:uid="{00000000-0005-0000-0000-00005A570000}"/>
    <cellStyle name="Total 10 2 5 2" xfId="23021" xr:uid="{00000000-0005-0000-0000-00005B570000}"/>
    <cellStyle name="Total 10 2 6" xfId="12241" xr:uid="{00000000-0005-0000-0000-00005C570000}"/>
    <cellStyle name="Total 10 2 6 2" xfId="23443" xr:uid="{00000000-0005-0000-0000-00005D570000}"/>
    <cellStyle name="Total 10 2 7" xfId="14449" xr:uid="{00000000-0005-0000-0000-00005E570000}"/>
    <cellStyle name="Total 10 3" xfId="2987" xr:uid="{00000000-0005-0000-0000-00005F570000}"/>
    <cellStyle name="Total 10 3 2" xfId="5230" xr:uid="{00000000-0005-0000-0000-000060570000}"/>
    <cellStyle name="Total 10 3 2 2" xfId="16606" xr:uid="{00000000-0005-0000-0000-000061570000}"/>
    <cellStyle name="Total 10 3 3" xfId="9273" xr:uid="{00000000-0005-0000-0000-000062570000}"/>
    <cellStyle name="Total 10 3 3 2" xfId="20648" xr:uid="{00000000-0005-0000-0000-000063570000}"/>
    <cellStyle name="Total 10 3 4" xfId="11654" xr:uid="{00000000-0005-0000-0000-000064570000}"/>
    <cellStyle name="Total 10 3 4 2" xfId="23023" xr:uid="{00000000-0005-0000-0000-000065570000}"/>
    <cellStyle name="Total 10 3 5" xfId="12243" xr:uid="{00000000-0005-0000-0000-000066570000}"/>
    <cellStyle name="Total 10 3 5 2" xfId="23445" xr:uid="{00000000-0005-0000-0000-000067570000}"/>
    <cellStyle name="Total 10 3 6" xfId="14451" xr:uid="{00000000-0005-0000-0000-000068570000}"/>
    <cellStyle name="Total 10 4" xfId="5231" xr:uid="{00000000-0005-0000-0000-000069570000}"/>
    <cellStyle name="Total 10 4 2" xfId="16607" xr:uid="{00000000-0005-0000-0000-00006A570000}"/>
    <cellStyle name="Total 10 5" xfId="9274" xr:uid="{00000000-0005-0000-0000-00006B570000}"/>
    <cellStyle name="Total 10 5 2" xfId="20649" xr:uid="{00000000-0005-0000-0000-00006C570000}"/>
    <cellStyle name="Total 10 6" xfId="11651" xr:uid="{00000000-0005-0000-0000-00006D570000}"/>
    <cellStyle name="Total 10 6 2" xfId="23020" xr:uid="{00000000-0005-0000-0000-00006E570000}"/>
    <cellStyle name="Total 10 7" xfId="12240" xr:uid="{00000000-0005-0000-0000-00006F570000}"/>
    <cellStyle name="Total 10 7 2" xfId="23442" xr:uid="{00000000-0005-0000-0000-000070570000}"/>
    <cellStyle name="Total 10 8" xfId="14448" xr:uid="{00000000-0005-0000-0000-000071570000}"/>
    <cellStyle name="Total 11" xfId="2988" xr:uid="{00000000-0005-0000-0000-000072570000}"/>
    <cellStyle name="Total 11 2" xfId="5232" xr:uid="{00000000-0005-0000-0000-000073570000}"/>
    <cellStyle name="Total 11 2 2" xfId="16608" xr:uid="{00000000-0005-0000-0000-000074570000}"/>
    <cellStyle name="Total 11 3" xfId="9275" xr:uid="{00000000-0005-0000-0000-000075570000}"/>
    <cellStyle name="Total 11 3 2" xfId="20650" xr:uid="{00000000-0005-0000-0000-000076570000}"/>
    <cellStyle name="Total 11 4" xfId="11655" xr:uid="{00000000-0005-0000-0000-000077570000}"/>
    <cellStyle name="Total 11 4 2" xfId="23024" xr:uid="{00000000-0005-0000-0000-000078570000}"/>
    <cellStyle name="Total 11 5" xfId="12244" xr:uid="{00000000-0005-0000-0000-000079570000}"/>
    <cellStyle name="Total 11 5 2" xfId="23446" xr:uid="{00000000-0005-0000-0000-00007A570000}"/>
    <cellStyle name="Total 11 6" xfId="14452" xr:uid="{00000000-0005-0000-0000-00007B570000}"/>
    <cellStyle name="Total 12" xfId="2989" xr:uid="{00000000-0005-0000-0000-00007C570000}"/>
    <cellStyle name="Total 12 2" xfId="5233" xr:uid="{00000000-0005-0000-0000-00007D570000}"/>
    <cellStyle name="Total 12 2 2" xfId="16609" xr:uid="{00000000-0005-0000-0000-00007E570000}"/>
    <cellStyle name="Total 12 3" xfId="9276" xr:uid="{00000000-0005-0000-0000-00007F570000}"/>
    <cellStyle name="Total 12 3 2" xfId="20651" xr:uid="{00000000-0005-0000-0000-000080570000}"/>
    <cellStyle name="Total 12 4" xfId="11656" xr:uid="{00000000-0005-0000-0000-000081570000}"/>
    <cellStyle name="Total 12 4 2" xfId="23025" xr:uid="{00000000-0005-0000-0000-000082570000}"/>
    <cellStyle name="Total 12 5" xfId="12245" xr:uid="{00000000-0005-0000-0000-000083570000}"/>
    <cellStyle name="Total 12 5 2" xfId="23447" xr:uid="{00000000-0005-0000-0000-000084570000}"/>
    <cellStyle name="Total 12 6" xfId="14453" xr:uid="{00000000-0005-0000-0000-000085570000}"/>
    <cellStyle name="Total 13" xfId="2990" xr:uid="{00000000-0005-0000-0000-000086570000}"/>
    <cellStyle name="Total 2" xfId="2991" xr:uid="{00000000-0005-0000-0000-000087570000}"/>
    <cellStyle name="Total 2 2" xfId="2992" xr:uid="{00000000-0005-0000-0000-000088570000}"/>
    <cellStyle name="Total 2 2 2" xfId="2993" xr:uid="{00000000-0005-0000-0000-000089570000}"/>
    <cellStyle name="Total 2 2 2 2" xfId="2994" xr:uid="{00000000-0005-0000-0000-00008A570000}"/>
    <cellStyle name="Total 2 2 2 2 2" xfId="2995" xr:uid="{00000000-0005-0000-0000-00008B570000}"/>
    <cellStyle name="Total 2 2 2 2 2 2" xfId="5234" xr:uid="{00000000-0005-0000-0000-00008C570000}"/>
    <cellStyle name="Total 2 2 2 2 2 2 2" xfId="16610" xr:uid="{00000000-0005-0000-0000-00008D570000}"/>
    <cellStyle name="Total 2 2 2 2 2 3" xfId="9277" xr:uid="{00000000-0005-0000-0000-00008E570000}"/>
    <cellStyle name="Total 2 2 2 2 2 3 2" xfId="20652" xr:uid="{00000000-0005-0000-0000-00008F570000}"/>
    <cellStyle name="Total 2 2 2 2 2 4" xfId="11660" xr:uid="{00000000-0005-0000-0000-000090570000}"/>
    <cellStyle name="Total 2 2 2 2 2 4 2" xfId="23029" xr:uid="{00000000-0005-0000-0000-000091570000}"/>
    <cellStyle name="Total 2 2 2 2 2 5" xfId="12250" xr:uid="{00000000-0005-0000-0000-000092570000}"/>
    <cellStyle name="Total 2 2 2 2 2 5 2" xfId="23452" xr:uid="{00000000-0005-0000-0000-000093570000}"/>
    <cellStyle name="Total 2 2 2 2 2 6" xfId="14458" xr:uid="{00000000-0005-0000-0000-000094570000}"/>
    <cellStyle name="Total 2 2 2 2 3" xfId="5235" xr:uid="{00000000-0005-0000-0000-000095570000}"/>
    <cellStyle name="Total 2 2 2 2 3 2" xfId="16611" xr:uid="{00000000-0005-0000-0000-000096570000}"/>
    <cellStyle name="Total 2 2 2 2 4" xfId="9278" xr:uid="{00000000-0005-0000-0000-000097570000}"/>
    <cellStyle name="Total 2 2 2 2 4 2" xfId="20653" xr:uid="{00000000-0005-0000-0000-000098570000}"/>
    <cellStyle name="Total 2 2 2 2 5" xfId="11659" xr:uid="{00000000-0005-0000-0000-000099570000}"/>
    <cellStyle name="Total 2 2 2 2 5 2" xfId="23028" xr:uid="{00000000-0005-0000-0000-00009A570000}"/>
    <cellStyle name="Total 2 2 2 2 6" xfId="12249" xr:uid="{00000000-0005-0000-0000-00009B570000}"/>
    <cellStyle name="Total 2 2 2 2 6 2" xfId="23451" xr:uid="{00000000-0005-0000-0000-00009C570000}"/>
    <cellStyle name="Total 2 2 2 2 7" xfId="14457" xr:uid="{00000000-0005-0000-0000-00009D570000}"/>
    <cellStyle name="Total 2 2 2 3" xfId="2996" xr:uid="{00000000-0005-0000-0000-00009E570000}"/>
    <cellStyle name="Total 2 2 2 3 2" xfId="5236" xr:uid="{00000000-0005-0000-0000-00009F570000}"/>
    <cellStyle name="Total 2 2 2 3 2 2" xfId="16612" xr:uid="{00000000-0005-0000-0000-0000A0570000}"/>
    <cellStyle name="Total 2 2 2 3 3" xfId="9279" xr:uid="{00000000-0005-0000-0000-0000A1570000}"/>
    <cellStyle name="Total 2 2 2 3 3 2" xfId="20654" xr:uid="{00000000-0005-0000-0000-0000A2570000}"/>
    <cellStyle name="Total 2 2 2 3 4" xfId="11661" xr:uid="{00000000-0005-0000-0000-0000A3570000}"/>
    <cellStyle name="Total 2 2 2 3 4 2" xfId="23030" xr:uid="{00000000-0005-0000-0000-0000A4570000}"/>
    <cellStyle name="Total 2 2 2 3 5" xfId="12251" xr:uid="{00000000-0005-0000-0000-0000A5570000}"/>
    <cellStyle name="Total 2 2 2 3 5 2" xfId="23453" xr:uid="{00000000-0005-0000-0000-0000A6570000}"/>
    <cellStyle name="Total 2 2 2 3 6" xfId="14459" xr:uid="{00000000-0005-0000-0000-0000A7570000}"/>
    <cellStyle name="Total 2 2 2 4" xfId="5237" xr:uid="{00000000-0005-0000-0000-0000A8570000}"/>
    <cellStyle name="Total 2 2 2 4 2" xfId="16613" xr:uid="{00000000-0005-0000-0000-0000A9570000}"/>
    <cellStyle name="Total 2 2 2 5" xfId="9280" xr:uid="{00000000-0005-0000-0000-0000AA570000}"/>
    <cellStyle name="Total 2 2 2 5 2" xfId="20655" xr:uid="{00000000-0005-0000-0000-0000AB570000}"/>
    <cellStyle name="Total 2 2 2 6" xfId="11658" xr:uid="{00000000-0005-0000-0000-0000AC570000}"/>
    <cellStyle name="Total 2 2 2 6 2" xfId="23027" xr:uid="{00000000-0005-0000-0000-0000AD570000}"/>
    <cellStyle name="Total 2 2 2 7" xfId="12248" xr:uid="{00000000-0005-0000-0000-0000AE570000}"/>
    <cellStyle name="Total 2 2 2 7 2" xfId="23450" xr:uid="{00000000-0005-0000-0000-0000AF570000}"/>
    <cellStyle name="Total 2 2 2 8" xfId="14456" xr:uid="{00000000-0005-0000-0000-0000B0570000}"/>
    <cellStyle name="Total 2 2 3" xfId="2997" xr:uid="{00000000-0005-0000-0000-0000B1570000}"/>
    <cellStyle name="Total 2 2 3 2" xfId="5238" xr:uid="{00000000-0005-0000-0000-0000B2570000}"/>
    <cellStyle name="Total 2 2 3 2 2" xfId="16614" xr:uid="{00000000-0005-0000-0000-0000B3570000}"/>
    <cellStyle name="Total 2 2 3 3" xfId="9281" xr:uid="{00000000-0005-0000-0000-0000B4570000}"/>
    <cellStyle name="Total 2 2 3 3 2" xfId="20656" xr:uid="{00000000-0005-0000-0000-0000B5570000}"/>
    <cellStyle name="Total 2 2 3 4" xfId="11662" xr:uid="{00000000-0005-0000-0000-0000B6570000}"/>
    <cellStyle name="Total 2 2 3 4 2" xfId="23031" xr:uid="{00000000-0005-0000-0000-0000B7570000}"/>
    <cellStyle name="Total 2 2 3 5" xfId="12252" xr:uid="{00000000-0005-0000-0000-0000B8570000}"/>
    <cellStyle name="Total 2 2 3 5 2" xfId="23454" xr:uid="{00000000-0005-0000-0000-0000B9570000}"/>
    <cellStyle name="Total 2 2 3 6" xfId="14460" xr:uid="{00000000-0005-0000-0000-0000BA570000}"/>
    <cellStyle name="Total 2 2 4" xfId="2998" xr:uid="{00000000-0005-0000-0000-0000BB570000}"/>
    <cellStyle name="Total 2 2 4 2" xfId="5239" xr:uid="{00000000-0005-0000-0000-0000BC570000}"/>
    <cellStyle name="Total 2 2 4 2 2" xfId="16615" xr:uid="{00000000-0005-0000-0000-0000BD570000}"/>
    <cellStyle name="Total 2 2 4 3" xfId="9282" xr:uid="{00000000-0005-0000-0000-0000BE570000}"/>
    <cellStyle name="Total 2 2 4 3 2" xfId="20657" xr:uid="{00000000-0005-0000-0000-0000BF570000}"/>
    <cellStyle name="Total 2 2 4 4" xfId="11663" xr:uid="{00000000-0005-0000-0000-0000C0570000}"/>
    <cellStyle name="Total 2 2 4 4 2" xfId="23032" xr:uid="{00000000-0005-0000-0000-0000C1570000}"/>
    <cellStyle name="Total 2 2 4 5" xfId="12253" xr:uid="{00000000-0005-0000-0000-0000C2570000}"/>
    <cellStyle name="Total 2 2 4 5 2" xfId="23455" xr:uid="{00000000-0005-0000-0000-0000C3570000}"/>
    <cellStyle name="Total 2 2 4 6" xfId="14461" xr:uid="{00000000-0005-0000-0000-0000C4570000}"/>
    <cellStyle name="Total 2 2 5" xfId="5240" xr:uid="{00000000-0005-0000-0000-0000C5570000}"/>
    <cellStyle name="Total 2 2 5 2" xfId="16616" xr:uid="{00000000-0005-0000-0000-0000C6570000}"/>
    <cellStyle name="Total 2 2 6" xfId="9283" xr:uid="{00000000-0005-0000-0000-0000C7570000}"/>
    <cellStyle name="Total 2 2 6 2" xfId="20658" xr:uid="{00000000-0005-0000-0000-0000C8570000}"/>
    <cellStyle name="Total 2 2 7" xfId="11657" xr:uid="{00000000-0005-0000-0000-0000C9570000}"/>
    <cellStyle name="Total 2 2 7 2" xfId="23026" xr:uid="{00000000-0005-0000-0000-0000CA570000}"/>
    <cellStyle name="Total 2 2 8" xfId="12247" xr:uid="{00000000-0005-0000-0000-0000CB570000}"/>
    <cellStyle name="Total 2 2 8 2" xfId="23449" xr:uid="{00000000-0005-0000-0000-0000CC570000}"/>
    <cellStyle name="Total 2 2 9" xfId="14455" xr:uid="{00000000-0005-0000-0000-0000CD570000}"/>
    <cellStyle name="Total 2 3" xfId="2999" xr:uid="{00000000-0005-0000-0000-0000CE570000}"/>
    <cellStyle name="Total 2 3 2" xfId="3000" xr:uid="{00000000-0005-0000-0000-0000CF570000}"/>
    <cellStyle name="Total 2 3 2 2" xfId="3001" xr:uid="{00000000-0005-0000-0000-0000D0570000}"/>
    <cellStyle name="Total 2 3 2 2 2" xfId="5241" xr:uid="{00000000-0005-0000-0000-0000D1570000}"/>
    <cellStyle name="Total 2 3 2 2 2 2" xfId="16617" xr:uid="{00000000-0005-0000-0000-0000D2570000}"/>
    <cellStyle name="Total 2 3 2 2 3" xfId="9284" xr:uid="{00000000-0005-0000-0000-0000D3570000}"/>
    <cellStyle name="Total 2 3 2 2 3 2" xfId="20659" xr:uid="{00000000-0005-0000-0000-0000D4570000}"/>
    <cellStyle name="Total 2 3 2 2 4" xfId="11666" xr:uid="{00000000-0005-0000-0000-0000D5570000}"/>
    <cellStyle name="Total 2 3 2 2 4 2" xfId="23035" xr:uid="{00000000-0005-0000-0000-0000D6570000}"/>
    <cellStyle name="Total 2 3 2 2 5" xfId="12256" xr:uid="{00000000-0005-0000-0000-0000D7570000}"/>
    <cellStyle name="Total 2 3 2 2 5 2" xfId="23458" xr:uid="{00000000-0005-0000-0000-0000D8570000}"/>
    <cellStyle name="Total 2 3 2 2 6" xfId="14464" xr:uid="{00000000-0005-0000-0000-0000D9570000}"/>
    <cellStyle name="Total 2 3 2 3" xfId="5242" xr:uid="{00000000-0005-0000-0000-0000DA570000}"/>
    <cellStyle name="Total 2 3 2 3 2" xfId="16618" xr:uid="{00000000-0005-0000-0000-0000DB570000}"/>
    <cellStyle name="Total 2 3 2 4" xfId="9285" xr:uid="{00000000-0005-0000-0000-0000DC570000}"/>
    <cellStyle name="Total 2 3 2 4 2" xfId="20660" xr:uid="{00000000-0005-0000-0000-0000DD570000}"/>
    <cellStyle name="Total 2 3 2 5" xfId="11665" xr:uid="{00000000-0005-0000-0000-0000DE570000}"/>
    <cellStyle name="Total 2 3 2 5 2" xfId="23034" xr:uid="{00000000-0005-0000-0000-0000DF570000}"/>
    <cellStyle name="Total 2 3 2 6" xfId="12255" xr:uid="{00000000-0005-0000-0000-0000E0570000}"/>
    <cellStyle name="Total 2 3 2 6 2" xfId="23457" xr:uid="{00000000-0005-0000-0000-0000E1570000}"/>
    <cellStyle name="Total 2 3 2 7" xfId="14463" xr:uid="{00000000-0005-0000-0000-0000E2570000}"/>
    <cellStyle name="Total 2 3 3" xfId="3002" xr:uid="{00000000-0005-0000-0000-0000E3570000}"/>
    <cellStyle name="Total 2 3 3 2" xfId="5243" xr:uid="{00000000-0005-0000-0000-0000E4570000}"/>
    <cellStyle name="Total 2 3 3 2 2" xfId="16619" xr:uid="{00000000-0005-0000-0000-0000E5570000}"/>
    <cellStyle name="Total 2 3 3 3" xfId="9286" xr:uid="{00000000-0005-0000-0000-0000E6570000}"/>
    <cellStyle name="Total 2 3 3 3 2" xfId="20661" xr:uid="{00000000-0005-0000-0000-0000E7570000}"/>
    <cellStyle name="Total 2 3 3 4" xfId="11667" xr:uid="{00000000-0005-0000-0000-0000E8570000}"/>
    <cellStyle name="Total 2 3 3 4 2" xfId="23036" xr:uid="{00000000-0005-0000-0000-0000E9570000}"/>
    <cellStyle name="Total 2 3 3 5" xfId="12257" xr:uid="{00000000-0005-0000-0000-0000EA570000}"/>
    <cellStyle name="Total 2 3 3 5 2" xfId="23459" xr:uid="{00000000-0005-0000-0000-0000EB570000}"/>
    <cellStyle name="Total 2 3 3 6" xfId="14465" xr:uid="{00000000-0005-0000-0000-0000EC570000}"/>
    <cellStyle name="Total 2 3 4" xfId="5244" xr:uid="{00000000-0005-0000-0000-0000ED570000}"/>
    <cellStyle name="Total 2 3 4 2" xfId="16620" xr:uid="{00000000-0005-0000-0000-0000EE570000}"/>
    <cellStyle name="Total 2 3 5" xfId="9287" xr:uid="{00000000-0005-0000-0000-0000EF570000}"/>
    <cellStyle name="Total 2 3 5 2" xfId="20662" xr:uid="{00000000-0005-0000-0000-0000F0570000}"/>
    <cellStyle name="Total 2 3 6" xfId="11664" xr:uid="{00000000-0005-0000-0000-0000F1570000}"/>
    <cellStyle name="Total 2 3 6 2" xfId="23033" xr:uid="{00000000-0005-0000-0000-0000F2570000}"/>
    <cellStyle name="Total 2 3 7" xfId="12254" xr:uid="{00000000-0005-0000-0000-0000F3570000}"/>
    <cellStyle name="Total 2 3 7 2" xfId="23456" xr:uid="{00000000-0005-0000-0000-0000F4570000}"/>
    <cellStyle name="Total 2 3 8" xfId="14462" xr:uid="{00000000-0005-0000-0000-0000F5570000}"/>
    <cellStyle name="Total 2 4" xfId="3003" xr:uid="{00000000-0005-0000-0000-0000F6570000}"/>
    <cellStyle name="Total 2 4 2" xfId="5245" xr:uid="{00000000-0005-0000-0000-0000F7570000}"/>
    <cellStyle name="Total 2 4 2 2" xfId="16621" xr:uid="{00000000-0005-0000-0000-0000F8570000}"/>
    <cellStyle name="Total 2 4 3" xfId="9288" xr:uid="{00000000-0005-0000-0000-0000F9570000}"/>
    <cellStyle name="Total 2 4 3 2" xfId="20663" xr:uid="{00000000-0005-0000-0000-0000FA570000}"/>
    <cellStyle name="Total 2 4 4" xfId="11668" xr:uid="{00000000-0005-0000-0000-0000FB570000}"/>
    <cellStyle name="Total 2 4 4 2" xfId="23037" xr:uid="{00000000-0005-0000-0000-0000FC570000}"/>
    <cellStyle name="Total 2 4 5" xfId="12258" xr:uid="{00000000-0005-0000-0000-0000FD570000}"/>
    <cellStyle name="Total 2 4 5 2" xfId="23460" xr:uid="{00000000-0005-0000-0000-0000FE570000}"/>
    <cellStyle name="Total 2 4 6" xfId="14466" xr:uid="{00000000-0005-0000-0000-0000FF570000}"/>
    <cellStyle name="Total 2 5" xfId="3004" xr:uid="{00000000-0005-0000-0000-000000580000}"/>
    <cellStyle name="Total 2 5 2" xfId="5246" xr:uid="{00000000-0005-0000-0000-000001580000}"/>
    <cellStyle name="Total 2 5 2 2" xfId="16622" xr:uid="{00000000-0005-0000-0000-000002580000}"/>
    <cellStyle name="Total 2 5 3" xfId="9289" xr:uid="{00000000-0005-0000-0000-000003580000}"/>
    <cellStyle name="Total 2 5 3 2" xfId="20664" xr:uid="{00000000-0005-0000-0000-000004580000}"/>
    <cellStyle name="Total 2 5 4" xfId="11669" xr:uid="{00000000-0005-0000-0000-000005580000}"/>
    <cellStyle name="Total 2 5 4 2" xfId="23038" xr:uid="{00000000-0005-0000-0000-000006580000}"/>
    <cellStyle name="Total 2 5 5" xfId="12259" xr:uid="{00000000-0005-0000-0000-000007580000}"/>
    <cellStyle name="Total 2 5 5 2" xfId="23461" xr:uid="{00000000-0005-0000-0000-000008580000}"/>
    <cellStyle name="Total 2 5 6" xfId="14467" xr:uid="{00000000-0005-0000-0000-000009580000}"/>
    <cellStyle name="Total 2 6" xfId="5247" xr:uid="{00000000-0005-0000-0000-00000A580000}"/>
    <cellStyle name="Total 2 6 2" xfId="11922" xr:uid="{00000000-0005-0000-0000-00000B580000}"/>
    <cellStyle name="Total 2 6 3" xfId="16623" xr:uid="{00000000-0005-0000-0000-00000C580000}"/>
    <cellStyle name="Total 2 7" xfId="7128" xr:uid="{00000000-0005-0000-0000-00000D580000}"/>
    <cellStyle name="Total 2 7 2" xfId="18504" xr:uid="{00000000-0005-0000-0000-00000E580000}"/>
    <cellStyle name="Total 2 8" xfId="12246" xr:uid="{00000000-0005-0000-0000-00000F580000}"/>
    <cellStyle name="Total 2 8 2" xfId="23448" xr:uid="{00000000-0005-0000-0000-000010580000}"/>
    <cellStyle name="Total 2 9" xfId="14454" xr:uid="{00000000-0005-0000-0000-000011580000}"/>
    <cellStyle name="Total 3" xfId="3005" xr:uid="{00000000-0005-0000-0000-000012580000}"/>
    <cellStyle name="Total 3 10" xfId="12260" xr:uid="{00000000-0005-0000-0000-000013580000}"/>
    <cellStyle name="Total 3 10 2" xfId="23462" xr:uid="{00000000-0005-0000-0000-000014580000}"/>
    <cellStyle name="Total 3 11" xfId="14468" xr:uid="{00000000-0005-0000-0000-000015580000}"/>
    <cellStyle name="Total 3 2" xfId="3006" xr:uid="{00000000-0005-0000-0000-000016580000}"/>
    <cellStyle name="Total 3 2 2" xfId="3007" xr:uid="{00000000-0005-0000-0000-000017580000}"/>
    <cellStyle name="Total 3 2 2 2" xfId="3008" xr:uid="{00000000-0005-0000-0000-000018580000}"/>
    <cellStyle name="Total 3 2 2 2 2" xfId="3009" xr:uid="{00000000-0005-0000-0000-000019580000}"/>
    <cellStyle name="Total 3 2 2 2 2 2" xfId="5248" xr:uid="{00000000-0005-0000-0000-00001A580000}"/>
    <cellStyle name="Total 3 2 2 2 2 2 2" xfId="16624" xr:uid="{00000000-0005-0000-0000-00001B580000}"/>
    <cellStyle name="Total 3 2 2 2 2 3" xfId="9290" xr:uid="{00000000-0005-0000-0000-00001C580000}"/>
    <cellStyle name="Total 3 2 2 2 2 3 2" xfId="20665" xr:uid="{00000000-0005-0000-0000-00001D580000}"/>
    <cellStyle name="Total 3 2 2 2 2 4" xfId="11674" xr:uid="{00000000-0005-0000-0000-00001E580000}"/>
    <cellStyle name="Total 3 2 2 2 2 4 2" xfId="23043" xr:uid="{00000000-0005-0000-0000-00001F580000}"/>
    <cellStyle name="Total 3 2 2 2 2 5" xfId="12264" xr:uid="{00000000-0005-0000-0000-000020580000}"/>
    <cellStyle name="Total 3 2 2 2 2 5 2" xfId="23466" xr:uid="{00000000-0005-0000-0000-000021580000}"/>
    <cellStyle name="Total 3 2 2 2 2 6" xfId="14472" xr:uid="{00000000-0005-0000-0000-000022580000}"/>
    <cellStyle name="Total 3 2 2 2 3" xfId="5249" xr:uid="{00000000-0005-0000-0000-000023580000}"/>
    <cellStyle name="Total 3 2 2 2 3 2" xfId="16625" xr:uid="{00000000-0005-0000-0000-000024580000}"/>
    <cellStyle name="Total 3 2 2 2 4" xfId="9291" xr:uid="{00000000-0005-0000-0000-000025580000}"/>
    <cellStyle name="Total 3 2 2 2 4 2" xfId="20666" xr:uid="{00000000-0005-0000-0000-000026580000}"/>
    <cellStyle name="Total 3 2 2 2 5" xfId="11673" xr:uid="{00000000-0005-0000-0000-000027580000}"/>
    <cellStyle name="Total 3 2 2 2 5 2" xfId="23042" xr:uid="{00000000-0005-0000-0000-000028580000}"/>
    <cellStyle name="Total 3 2 2 2 6" xfId="12263" xr:uid="{00000000-0005-0000-0000-000029580000}"/>
    <cellStyle name="Total 3 2 2 2 6 2" xfId="23465" xr:uid="{00000000-0005-0000-0000-00002A580000}"/>
    <cellStyle name="Total 3 2 2 2 7" xfId="14471" xr:uid="{00000000-0005-0000-0000-00002B580000}"/>
    <cellStyle name="Total 3 2 2 3" xfId="3010" xr:uid="{00000000-0005-0000-0000-00002C580000}"/>
    <cellStyle name="Total 3 2 2 3 2" xfId="5250" xr:uid="{00000000-0005-0000-0000-00002D580000}"/>
    <cellStyle name="Total 3 2 2 3 2 2" xfId="16626" xr:uid="{00000000-0005-0000-0000-00002E580000}"/>
    <cellStyle name="Total 3 2 2 3 3" xfId="9292" xr:uid="{00000000-0005-0000-0000-00002F580000}"/>
    <cellStyle name="Total 3 2 2 3 3 2" xfId="20667" xr:uid="{00000000-0005-0000-0000-000030580000}"/>
    <cellStyle name="Total 3 2 2 3 4" xfId="11675" xr:uid="{00000000-0005-0000-0000-000031580000}"/>
    <cellStyle name="Total 3 2 2 3 4 2" xfId="23044" xr:uid="{00000000-0005-0000-0000-000032580000}"/>
    <cellStyle name="Total 3 2 2 3 5" xfId="12265" xr:uid="{00000000-0005-0000-0000-000033580000}"/>
    <cellStyle name="Total 3 2 2 3 5 2" xfId="23467" xr:uid="{00000000-0005-0000-0000-000034580000}"/>
    <cellStyle name="Total 3 2 2 3 6" xfId="14473" xr:uid="{00000000-0005-0000-0000-000035580000}"/>
    <cellStyle name="Total 3 2 2 4" xfId="5251" xr:uid="{00000000-0005-0000-0000-000036580000}"/>
    <cellStyle name="Total 3 2 2 4 2" xfId="16627" xr:uid="{00000000-0005-0000-0000-000037580000}"/>
    <cellStyle name="Total 3 2 2 5" xfId="9293" xr:uid="{00000000-0005-0000-0000-000038580000}"/>
    <cellStyle name="Total 3 2 2 5 2" xfId="20668" xr:uid="{00000000-0005-0000-0000-000039580000}"/>
    <cellStyle name="Total 3 2 2 6" xfId="11672" xr:uid="{00000000-0005-0000-0000-00003A580000}"/>
    <cellStyle name="Total 3 2 2 6 2" xfId="23041" xr:uid="{00000000-0005-0000-0000-00003B580000}"/>
    <cellStyle name="Total 3 2 2 7" xfId="12262" xr:uid="{00000000-0005-0000-0000-00003C580000}"/>
    <cellStyle name="Total 3 2 2 7 2" xfId="23464" xr:uid="{00000000-0005-0000-0000-00003D580000}"/>
    <cellStyle name="Total 3 2 2 8" xfId="14470" xr:uid="{00000000-0005-0000-0000-00003E580000}"/>
    <cellStyle name="Total 3 2 3" xfId="3011" xr:uid="{00000000-0005-0000-0000-00003F580000}"/>
    <cellStyle name="Total 3 2 3 2" xfId="5252" xr:uid="{00000000-0005-0000-0000-000040580000}"/>
    <cellStyle name="Total 3 2 3 2 2" xfId="16628" xr:uid="{00000000-0005-0000-0000-000041580000}"/>
    <cellStyle name="Total 3 2 3 3" xfId="9294" xr:uid="{00000000-0005-0000-0000-000042580000}"/>
    <cellStyle name="Total 3 2 3 3 2" xfId="20669" xr:uid="{00000000-0005-0000-0000-000043580000}"/>
    <cellStyle name="Total 3 2 3 4" xfId="11676" xr:uid="{00000000-0005-0000-0000-000044580000}"/>
    <cellStyle name="Total 3 2 3 4 2" xfId="23045" xr:uid="{00000000-0005-0000-0000-000045580000}"/>
    <cellStyle name="Total 3 2 3 5" xfId="12266" xr:uid="{00000000-0005-0000-0000-000046580000}"/>
    <cellStyle name="Total 3 2 3 5 2" xfId="23468" xr:uid="{00000000-0005-0000-0000-000047580000}"/>
    <cellStyle name="Total 3 2 3 6" xfId="14474" xr:uid="{00000000-0005-0000-0000-000048580000}"/>
    <cellStyle name="Total 3 2 4" xfId="3012" xr:uid="{00000000-0005-0000-0000-000049580000}"/>
    <cellStyle name="Total 3 2 4 2" xfId="5253" xr:uid="{00000000-0005-0000-0000-00004A580000}"/>
    <cellStyle name="Total 3 2 4 2 2" xfId="16629" xr:uid="{00000000-0005-0000-0000-00004B580000}"/>
    <cellStyle name="Total 3 2 4 3" xfId="9295" xr:uid="{00000000-0005-0000-0000-00004C580000}"/>
    <cellStyle name="Total 3 2 4 3 2" xfId="20670" xr:uid="{00000000-0005-0000-0000-00004D580000}"/>
    <cellStyle name="Total 3 2 4 4" xfId="11677" xr:uid="{00000000-0005-0000-0000-00004E580000}"/>
    <cellStyle name="Total 3 2 4 4 2" xfId="23046" xr:uid="{00000000-0005-0000-0000-00004F580000}"/>
    <cellStyle name="Total 3 2 4 5" xfId="12267" xr:uid="{00000000-0005-0000-0000-000050580000}"/>
    <cellStyle name="Total 3 2 4 5 2" xfId="23469" xr:uid="{00000000-0005-0000-0000-000051580000}"/>
    <cellStyle name="Total 3 2 4 6" xfId="14475" xr:uid="{00000000-0005-0000-0000-000052580000}"/>
    <cellStyle name="Total 3 2 5" xfId="5254" xr:uid="{00000000-0005-0000-0000-000053580000}"/>
    <cellStyle name="Total 3 2 5 2" xfId="16630" xr:uid="{00000000-0005-0000-0000-000054580000}"/>
    <cellStyle name="Total 3 2 6" xfId="9296" xr:uid="{00000000-0005-0000-0000-000055580000}"/>
    <cellStyle name="Total 3 2 6 2" xfId="20671" xr:uid="{00000000-0005-0000-0000-000056580000}"/>
    <cellStyle name="Total 3 2 7" xfId="11671" xr:uid="{00000000-0005-0000-0000-000057580000}"/>
    <cellStyle name="Total 3 2 7 2" xfId="23040" xr:uid="{00000000-0005-0000-0000-000058580000}"/>
    <cellStyle name="Total 3 2 8" xfId="12261" xr:uid="{00000000-0005-0000-0000-000059580000}"/>
    <cellStyle name="Total 3 2 8 2" xfId="23463" xr:uid="{00000000-0005-0000-0000-00005A580000}"/>
    <cellStyle name="Total 3 2 9" xfId="14469" xr:uid="{00000000-0005-0000-0000-00005B580000}"/>
    <cellStyle name="Total 3 3" xfId="3013" xr:uid="{00000000-0005-0000-0000-00005C580000}"/>
    <cellStyle name="Total 3 3 2" xfId="3014" xr:uid="{00000000-0005-0000-0000-00005D580000}"/>
    <cellStyle name="Total 3 3 2 2" xfId="3015" xr:uid="{00000000-0005-0000-0000-00005E580000}"/>
    <cellStyle name="Total 3 3 2 2 2" xfId="5255" xr:uid="{00000000-0005-0000-0000-00005F580000}"/>
    <cellStyle name="Total 3 3 2 2 2 2" xfId="16631" xr:uid="{00000000-0005-0000-0000-000060580000}"/>
    <cellStyle name="Total 3 3 2 2 3" xfId="9297" xr:uid="{00000000-0005-0000-0000-000061580000}"/>
    <cellStyle name="Total 3 3 2 2 3 2" xfId="20672" xr:uid="{00000000-0005-0000-0000-000062580000}"/>
    <cellStyle name="Total 3 3 2 2 4" xfId="11680" xr:uid="{00000000-0005-0000-0000-000063580000}"/>
    <cellStyle name="Total 3 3 2 2 4 2" xfId="23049" xr:uid="{00000000-0005-0000-0000-000064580000}"/>
    <cellStyle name="Total 3 3 2 2 5" xfId="12270" xr:uid="{00000000-0005-0000-0000-000065580000}"/>
    <cellStyle name="Total 3 3 2 2 5 2" xfId="23472" xr:uid="{00000000-0005-0000-0000-000066580000}"/>
    <cellStyle name="Total 3 3 2 2 6" xfId="14478" xr:uid="{00000000-0005-0000-0000-000067580000}"/>
    <cellStyle name="Total 3 3 2 3" xfId="5256" xr:uid="{00000000-0005-0000-0000-000068580000}"/>
    <cellStyle name="Total 3 3 2 3 2" xfId="16632" xr:uid="{00000000-0005-0000-0000-000069580000}"/>
    <cellStyle name="Total 3 3 2 4" xfId="9298" xr:uid="{00000000-0005-0000-0000-00006A580000}"/>
    <cellStyle name="Total 3 3 2 4 2" xfId="20673" xr:uid="{00000000-0005-0000-0000-00006B580000}"/>
    <cellStyle name="Total 3 3 2 5" xfId="11679" xr:uid="{00000000-0005-0000-0000-00006C580000}"/>
    <cellStyle name="Total 3 3 2 5 2" xfId="23048" xr:uid="{00000000-0005-0000-0000-00006D580000}"/>
    <cellStyle name="Total 3 3 2 6" xfId="12269" xr:uid="{00000000-0005-0000-0000-00006E580000}"/>
    <cellStyle name="Total 3 3 2 6 2" xfId="23471" xr:uid="{00000000-0005-0000-0000-00006F580000}"/>
    <cellStyle name="Total 3 3 2 7" xfId="14477" xr:uid="{00000000-0005-0000-0000-000070580000}"/>
    <cellStyle name="Total 3 3 3" xfId="3016" xr:uid="{00000000-0005-0000-0000-000071580000}"/>
    <cellStyle name="Total 3 3 3 2" xfId="5257" xr:uid="{00000000-0005-0000-0000-000072580000}"/>
    <cellStyle name="Total 3 3 3 2 2" xfId="16633" xr:uid="{00000000-0005-0000-0000-000073580000}"/>
    <cellStyle name="Total 3 3 3 3" xfId="9299" xr:uid="{00000000-0005-0000-0000-000074580000}"/>
    <cellStyle name="Total 3 3 3 3 2" xfId="20674" xr:uid="{00000000-0005-0000-0000-000075580000}"/>
    <cellStyle name="Total 3 3 3 4" xfId="11681" xr:uid="{00000000-0005-0000-0000-000076580000}"/>
    <cellStyle name="Total 3 3 3 4 2" xfId="23050" xr:uid="{00000000-0005-0000-0000-000077580000}"/>
    <cellStyle name="Total 3 3 3 5" xfId="12271" xr:uid="{00000000-0005-0000-0000-000078580000}"/>
    <cellStyle name="Total 3 3 3 5 2" xfId="23473" xr:uid="{00000000-0005-0000-0000-000079580000}"/>
    <cellStyle name="Total 3 3 3 6" xfId="14479" xr:uid="{00000000-0005-0000-0000-00007A580000}"/>
    <cellStyle name="Total 3 3 4" xfId="5258" xr:uid="{00000000-0005-0000-0000-00007B580000}"/>
    <cellStyle name="Total 3 3 4 2" xfId="16634" xr:uid="{00000000-0005-0000-0000-00007C580000}"/>
    <cellStyle name="Total 3 3 5" xfId="9300" xr:uid="{00000000-0005-0000-0000-00007D580000}"/>
    <cellStyle name="Total 3 3 5 2" xfId="20675" xr:uid="{00000000-0005-0000-0000-00007E580000}"/>
    <cellStyle name="Total 3 3 6" xfId="11678" xr:uid="{00000000-0005-0000-0000-00007F580000}"/>
    <cellStyle name="Total 3 3 6 2" xfId="23047" xr:uid="{00000000-0005-0000-0000-000080580000}"/>
    <cellStyle name="Total 3 3 7" xfId="12268" xr:uid="{00000000-0005-0000-0000-000081580000}"/>
    <cellStyle name="Total 3 3 7 2" xfId="23470" xr:uid="{00000000-0005-0000-0000-000082580000}"/>
    <cellStyle name="Total 3 3 8" xfId="14476" xr:uid="{00000000-0005-0000-0000-000083580000}"/>
    <cellStyle name="Total 3 4" xfId="3017" xr:uid="{00000000-0005-0000-0000-000084580000}"/>
    <cellStyle name="Total 3 4 2" xfId="5259" xr:uid="{00000000-0005-0000-0000-000085580000}"/>
    <cellStyle name="Total 3 4 2 2" xfId="16635" xr:uid="{00000000-0005-0000-0000-000086580000}"/>
    <cellStyle name="Total 3 4 3" xfId="9301" xr:uid="{00000000-0005-0000-0000-000087580000}"/>
    <cellStyle name="Total 3 4 3 2" xfId="20676" xr:uid="{00000000-0005-0000-0000-000088580000}"/>
    <cellStyle name="Total 3 4 4" xfId="11682" xr:uid="{00000000-0005-0000-0000-000089580000}"/>
    <cellStyle name="Total 3 4 4 2" xfId="23051" xr:uid="{00000000-0005-0000-0000-00008A580000}"/>
    <cellStyle name="Total 3 4 5" xfId="12272" xr:uid="{00000000-0005-0000-0000-00008B580000}"/>
    <cellStyle name="Total 3 4 5 2" xfId="23474" xr:uid="{00000000-0005-0000-0000-00008C580000}"/>
    <cellStyle name="Total 3 4 6" xfId="14480" xr:uid="{00000000-0005-0000-0000-00008D580000}"/>
    <cellStyle name="Total 3 5" xfId="3018" xr:uid="{00000000-0005-0000-0000-00008E580000}"/>
    <cellStyle name="Total 3 5 2" xfId="5260" xr:uid="{00000000-0005-0000-0000-00008F580000}"/>
    <cellStyle name="Total 3 5 2 2" xfId="16636" xr:uid="{00000000-0005-0000-0000-000090580000}"/>
    <cellStyle name="Total 3 5 3" xfId="9302" xr:uid="{00000000-0005-0000-0000-000091580000}"/>
    <cellStyle name="Total 3 5 3 2" xfId="20677" xr:uid="{00000000-0005-0000-0000-000092580000}"/>
    <cellStyle name="Total 3 5 4" xfId="11683" xr:uid="{00000000-0005-0000-0000-000093580000}"/>
    <cellStyle name="Total 3 5 4 2" xfId="23052" xr:uid="{00000000-0005-0000-0000-000094580000}"/>
    <cellStyle name="Total 3 5 5" xfId="12273" xr:uid="{00000000-0005-0000-0000-000095580000}"/>
    <cellStyle name="Total 3 5 5 2" xfId="23475" xr:uid="{00000000-0005-0000-0000-000096580000}"/>
    <cellStyle name="Total 3 5 6" xfId="14481" xr:uid="{00000000-0005-0000-0000-000097580000}"/>
    <cellStyle name="Total 3 6" xfId="5261" xr:uid="{00000000-0005-0000-0000-000098580000}"/>
    <cellStyle name="Total 3 6 2" xfId="11923" xr:uid="{00000000-0005-0000-0000-000099580000}"/>
    <cellStyle name="Total 3 6 3" xfId="16637" xr:uid="{00000000-0005-0000-0000-00009A580000}"/>
    <cellStyle name="Total 3 7" xfId="7129" xr:uid="{00000000-0005-0000-0000-00009B580000}"/>
    <cellStyle name="Total 3 7 2" xfId="18505" xr:uid="{00000000-0005-0000-0000-00009C580000}"/>
    <cellStyle name="Total 3 8" xfId="9303" xr:uid="{00000000-0005-0000-0000-00009D580000}"/>
    <cellStyle name="Total 3 8 2" xfId="20678" xr:uid="{00000000-0005-0000-0000-00009E580000}"/>
    <cellStyle name="Total 3 9" xfId="11670" xr:uid="{00000000-0005-0000-0000-00009F580000}"/>
    <cellStyle name="Total 3 9 2" xfId="23039" xr:uid="{00000000-0005-0000-0000-0000A0580000}"/>
    <cellStyle name="Total 4" xfId="3019" xr:uid="{00000000-0005-0000-0000-0000A1580000}"/>
    <cellStyle name="Total 4 2" xfId="3020" xr:uid="{00000000-0005-0000-0000-0000A2580000}"/>
    <cellStyle name="Total 4 2 2" xfId="3021" xr:uid="{00000000-0005-0000-0000-0000A3580000}"/>
    <cellStyle name="Total 4 2 2 2" xfId="3022" xr:uid="{00000000-0005-0000-0000-0000A4580000}"/>
    <cellStyle name="Total 4 2 2 2 2" xfId="3023" xr:uid="{00000000-0005-0000-0000-0000A5580000}"/>
    <cellStyle name="Total 4 2 2 2 2 2" xfId="5262" xr:uid="{00000000-0005-0000-0000-0000A6580000}"/>
    <cellStyle name="Total 4 2 2 2 2 2 2" xfId="16638" xr:uid="{00000000-0005-0000-0000-0000A7580000}"/>
    <cellStyle name="Total 4 2 2 2 2 3" xfId="9304" xr:uid="{00000000-0005-0000-0000-0000A8580000}"/>
    <cellStyle name="Total 4 2 2 2 2 3 2" xfId="20679" xr:uid="{00000000-0005-0000-0000-0000A9580000}"/>
    <cellStyle name="Total 4 2 2 2 2 4" xfId="11687" xr:uid="{00000000-0005-0000-0000-0000AA580000}"/>
    <cellStyle name="Total 4 2 2 2 2 4 2" xfId="23056" xr:uid="{00000000-0005-0000-0000-0000AB580000}"/>
    <cellStyle name="Total 4 2 2 2 2 5" xfId="12278" xr:uid="{00000000-0005-0000-0000-0000AC580000}"/>
    <cellStyle name="Total 4 2 2 2 2 5 2" xfId="23480" xr:uid="{00000000-0005-0000-0000-0000AD580000}"/>
    <cellStyle name="Total 4 2 2 2 2 6" xfId="14486" xr:uid="{00000000-0005-0000-0000-0000AE580000}"/>
    <cellStyle name="Total 4 2 2 2 3" xfId="5263" xr:uid="{00000000-0005-0000-0000-0000AF580000}"/>
    <cellStyle name="Total 4 2 2 2 3 2" xfId="16639" xr:uid="{00000000-0005-0000-0000-0000B0580000}"/>
    <cellStyle name="Total 4 2 2 2 4" xfId="9305" xr:uid="{00000000-0005-0000-0000-0000B1580000}"/>
    <cellStyle name="Total 4 2 2 2 4 2" xfId="20680" xr:uid="{00000000-0005-0000-0000-0000B2580000}"/>
    <cellStyle name="Total 4 2 2 2 5" xfId="11686" xr:uid="{00000000-0005-0000-0000-0000B3580000}"/>
    <cellStyle name="Total 4 2 2 2 5 2" xfId="23055" xr:uid="{00000000-0005-0000-0000-0000B4580000}"/>
    <cellStyle name="Total 4 2 2 2 6" xfId="12277" xr:uid="{00000000-0005-0000-0000-0000B5580000}"/>
    <cellStyle name="Total 4 2 2 2 6 2" xfId="23479" xr:uid="{00000000-0005-0000-0000-0000B6580000}"/>
    <cellStyle name="Total 4 2 2 2 7" xfId="14485" xr:uid="{00000000-0005-0000-0000-0000B7580000}"/>
    <cellStyle name="Total 4 2 2 3" xfId="3024" xr:uid="{00000000-0005-0000-0000-0000B8580000}"/>
    <cellStyle name="Total 4 2 2 3 2" xfId="5264" xr:uid="{00000000-0005-0000-0000-0000B9580000}"/>
    <cellStyle name="Total 4 2 2 3 2 2" xfId="16640" xr:uid="{00000000-0005-0000-0000-0000BA580000}"/>
    <cellStyle name="Total 4 2 2 3 3" xfId="9306" xr:uid="{00000000-0005-0000-0000-0000BB580000}"/>
    <cellStyle name="Total 4 2 2 3 3 2" xfId="20681" xr:uid="{00000000-0005-0000-0000-0000BC580000}"/>
    <cellStyle name="Total 4 2 2 3 4" xfId="11688" xr:uid="{00000000-0005-0000-0000-0000BD580000}"/>
    <cellStyle name="Total 4 2 2 3 4 2" xfId="23057" xr:uid="{00000000-0005-0000-0000-0000BE580000}"/>
    <cellStyle name="Total 4 2 2 3 5" xfId="12279" xr:uid="{00000000-0005-0000-0000-0000BF580000}"/>
    <cellStyle name="Total 4 2 2 3 5 2" xfId="23481" xr:uid="{00000000-0005-0000-0000-0000C0580000}"/>
    <cellStyle name="Total 4 2 2 3 6" xfId="14487" xr:uid="{00000000-0005-0000-0000-0000C1580000}"/>
    <cellStyle name="Total 4 2 2 4" xfId="5265" xr:uid="{00000000-0005-0000-0000-0000C2580000}"/>
    <cellStyle name="Total 4 2 2 4 2" xfId="16641" xr:uid="{00000000-0005-0000-0000-0000C3580000}"/>
    <cellStyle name="Total 4 2 2 5" xfId="9307" xr:uid="{00000000-0005-0000-0000-0000C4580000}"/>
    <cellStyle name="Total 4 2 2 5 2" xfId="20682" xr:uid="{00000000-0005-0000-0000-0000C5580000}"/>
    <cellStyle name="Total 4 2 2 6" xfId="11685" xr:uid="{00000000-0005-0000-0000-0000C6580000}"/>
    <cellStyle name="Total 4 2 2 6 2" xfId="23054" xr:uid="{00000000-0005-0000-0000-0000C7580000}"/>
    <cellStyle name="Total 4 2 2 7" xfId="12276" xr:uid="{00000000-0005-0000-0000-0000C8580000}"/>
    <cellStyle name="Total 4 2 2 7 2" xfId="23478" xr:uid="{00000000-0005-0000-0000-0000C9580000}"/>
    <cellStyle name="Total 4 2 2 8" xfId="14484" xr:uid="{00000000-0005-0000-0000-0000CA580000}"/>
    <cellStyle name="Total 4 2 3" xfId="3025" xr:uid="{00000000-0005-0000-0000-0000CB580000}"/>
    <cellStyle name="Total 4 2 3 2" xfId="5266" xr:uid="{00000000-0005-0000-0000-0000CC580000}"/>
    <cellStyle name="Total 4 2 3 2 2" xfId="16642" xr:uid="{00000000-0005-0000-0000-0000CD580000}"/>
    <cellStyle name="Total 4 2 3 3" xfId="9308" xr:uid="{00000000-0005-0000-0000-0000CE580000}"/>
    <cellStyle name="Total 4 2 3 3 2" xfId="20683" xr:uid="{00000000-0005-0000-0000-0000CF580000}"/>
    <cellStyle name="Total 4 2 3 4" xfId="11689" xr:uid="{00000000-0005-0000-0000-0000D0580000}"/>
    <cellStyle name="Total 4 2 3 4 2" xfId="23058" xr:uid="{00000000-0005-0000-0000-0000D1580000}"/>
    <cellStyle name="Total 4 2 3 5" xfId="12280" xr:uid="{00000000-0005-0000-0000-0000D2580000}"/>
    <cellStyle name="Total 4 2 3 5 2" xfId="23482" xr:uid="{00000000-0005-0000-0000-0000D3580000}"/>
    <cellStyle name="Total 4 2 3 6" xfId="14488" xr:uid="{00000000-0005-0000-0000-0000D4580000}"/>
    <cellStyle name="Total 4 2 4" xfId="3026" xr:uid="{00000000-0005-0000-0000-0000D5580000}"/>
    <cellStyle name="Total 4 2 4 2" xfId="5267" xr:uid="{00000000-0005-0000-0000-0000D6580000}"/>
    <cellStyle name="Total 4 2 4 2 2" xfId="16643" xr:uid="{00000000-0005-0000-0000-0000D7580000}"/>
    <cellStyle name="Total 4 2 4 3" xfId="9309" xr:uid="{00000000-0005-0000-0000-0000D8580000}"/>
    <cellStyle name="Total 4 2 4 3 2" xfId="20684" xr:uid="{00000000-0005-0000-0000-0000D9580000}"/>
    <cellStyle name="Total 4 2 4 4" xfId="11690" xr:uid="{00000000-0005-0000-0000-0000DA580000}"/>
    <cellStyle name="Total 4 2 4 4 2" xfId="23059" xr:uid="{00000000-0005-0000-0000-0000DB580000}"/>
    <cellStyle name="Total 4 2 4 5" xfId="12281" xr:uid="{00000000-0005-0000-0000-0000DC580000}"/>
    <cellStyle name="Total 4 2 4 5 2" xfId="23483" xr:uid="{00000000-0005-0000-0000-0000DD580000}"/>
    <cellStyle name="Total 4 2 4 6" xfId="14489" xr:uid="{00000000-0005-0000-0000-0000DE580000}"/>
    <cellStyle name="Total 4 2 5" xfId="5268" xr:uid="{00000000-0005-0000-0000-0000DF580000}"/>
    <cellStyle name="Total 4 2 5 2" xfId="16644" xr:uid="{00000000-0005-0000-0000-0000E0580000}"/>
    <cellStyle name="Total 4 2 6" xfId="9310" xr:uid="{00000000-0005-0000-0000-0000E1580000}"/>
    <cellStyle name="Total 4 2 6 2" xfId="20685" xr:uid="{00000000-0005-0000-0000-0000E2580000}"/>
    <cellStyle name="Total 4 2 7" xfId="11684" xr:uid="{00000000-0005-0000-0000-0000E3580000}"/>
    <cellStyle name="Total 4 2 7 2" xfId="23053" xr:uid="{00000000-0005-0000-0000-0000E4580000}"/>
    <cellStyle name="Total 4 2 8" xfId="12275" xr:uid="{00000000-0005-0000-0000-0000E5580000}"/>
    <cellStyle name="Total 4 2 8 2" xfId="23477" xr:uid="{00000000-0005-0000-0000-0000E6580000}"/>
    <cellStyle name="Total 4 2 9" xfId="14483" xr:uid="{00000000-0005-0000-0000-0000E7580000}"/>
    <cellStyle name="Total 4 3" xfId="3027" xr:uid="{00000000-0005-0000-0000-0000E8580000}"/>
    <cellStyle name="Total 4 3 2" xfId="3028" xr:uid="{00000000-0005-0000-0000-0000E9580000}"/>
    <cellStyle name="Total 4 3 2 2" xfId="3029" xr:uid="{00000000-0005-0000-0000-0000EA580000}"/>
    <cellStyle name="Total 4 3 2 2 2" xfId="5269" xr:uid="{00000000-0005-0000-0000-0000EB580000}"/>
    <cellStyle name="Total 4 3 2 2 2 2" xfId="16645" xr:uid="{00000000-0005-0000-0000-0000EC580000}"/>
    <cellStyle name="Total 4 3 2 2 3" xfId="9311" xr:uid="{00000000-0005-0000-0000-0000ED580000}"/>
    <cellStyle name="Total 4 3 2 2 3 2" xfId="20686" xr:uid="{00000000-0005-0000-0000-0000EE580000}"/>
    <cellStyle name="Total 4 3 2 2 4" xfId="11693" xr:uid="{00000000-0005-0000-0000-0000EF580000}"/>
    <cellStyle name="Total 4 3 2 2 4 2" xfId="23062" xr:uid="{00000000-0005-0000-0000-0000F0580000}"/>
    <cellStyle name="Total 4 3 2 2 5" xfId="12284" xr:uid="{00000000-0005-0000-0000-0000F1580000}"/>
    <cellStyle name="Total 4 3 2 2 5 2" xfId="23486" xr:uid="{00000000-0005-0000-0000-0000F2580000}"/>
    <cellStyle name="Total 4 3 2 2 6" xfId="14492" xr:uid="{00000000-0005-0000-0000-0000F3580000}"/>
    <cellStyle name="Total 4 3 2 3" xfId="5270" xr:uid="{00000000-0005-0000-0000-0000F4580000}"/>
    <cellStyle name="Total 4 3 2 3 2" xfId="16646" xr:uid="{00000000-0005-0000-0000-0000F5580000}"/>
    <cellStyle name="Total 4 3 2 4" xfId="9312" xr:uid="{00000000-0005-0000-0000-0000F6580000}"/>
    <cellStyle name="Total 4 3 2 4 2" xfId="20687" xr:uid="{00000000-0005-0000-0000-0000F7580000}"/>
    <cellStyle name="Total 4 3 2 5" xfId="11692" xr:uid="{00000000-0005-0000-0000-0000F8580000}"/>
    <cellStyle name="Total 4 3 2 5 2" xfId="23061" xr:uid="{00000000-0005-0000-0000-0000F9580000}"/>
    <cellStyle name="Total 4 3 2 6" xfId="12283" xr:uid="{00000000-0005-0000-0000-0000FA580000}"/>
    <cellStyle name="Total 4 3 2 6 2" xfId="23485" xr:uid="{00000000-0005-0000-0000-0000FB580000}"/>
    <cellStyle name="Total 4 3 2 7" xfId="14491" xr:uid="{00000000-0005-0000-0000-0000FC580000}"/>
    <cellStyle name="Total 4 3 3" xfId="3030" xr:uid="{00000000-0005-0000-0000-0000FD580000}"/>
    <cellStyle name="Total 4 3 3 2" xfId="5271" xr:uid="{00000000-0005-0000-0000-0000FE580000}"/>
    <cellStyle name="Total 4 3 3 2 2" xfId="16647" xr:uid="{00000000-0005-0000-0000-0000FF580000}"/>
    <cellStyle name="Total 4 3 3 3" xfId="9313" xr:uid="{00000000-0005-0000-0000-000000590000}"/>
    <cellStyle name="Total 4 3 3 3 2" xfId="20688" xr:uid="{00000000-0005-0000-0000-000001590000}"/>
    <cellStyle name="Total 4 3 3 4" xfId="11694" xr:uid="{00000000-0005-0000-0000-000002590000}"/>
    <cellStyle name="Total 4 3 3 4 2" xfId="23063" xr:uid="{00000000-0005-0000-0000-000003590000}"/>
    <cellStyle name="Total 4 3 3 5" xfId="12285" xr:uid="{00000000-0005-0000-0000-000004590000}"/>
    <cellStyle name="Total 4 3 3 5 2" xfId="23487" xr:uid="{00000000-0005-0000-0000-000005590000}"/>
    <cellStyle name="Total 4 3 3 6" xfId="14493" xr:uid="{00000000-0005-0000-0000-000006590000}"/>
    <cellStyle name="Total 4 3 4" xfId="5272" xr:uid="{00000000-0005-0000-0000-000007590000}"/>
    <cellStyle name="Total 4 3 4 2" xfId="16648" xr:uid="{00000000-0005-0000-0000-000008590000}"/>
    <cellStyle name="Total 4 3 5" xfId="9314" xr:uid="{00000000-0005-0000-0000-000009590000}"/>
    <cellStyle name="Total 4 3 5 2" xfId="20689" xr:uid="{00000000-0005-0000-0000-00000A590000}"/>
    <cellStyle name="Total 4 3 6" xfId="11691" xr:uid="{00000000-0005-0000-0000-00000B590000}"/>
    <cellStyle name="Total 4 3 6 2" xfId="23060" xr:uid="{00000000-0005-0000-0000-00000C590000}"/>
    <cellStyle name="Total 4 3 7" xfId="12282" xr:uid="{00000000-0005-0000-0000-00000D590000}"/>
    <cellStyle name="Total 4 3 7 2" xfId="23484" xr:uid="{00000000-0005-0000-0000-00000E590000}"/>
    <cellStyle name="Total 4 3 8" xfId="14490" xr:uid="{00000000-0005-0000-0000-00000F590000}"/>
    <cellStyle name="Total 4 4" xfId="3031" xr:uid="{00000000-0005-0000-0000-000010590000}"/>
    <cellStyle name="Total 4 4 2" xfId="5273" xr:uid="{00000000-0005-0000-0000-000011590000}"/>
    <cellStyle name="Total 4 4 2 2" xfId="16649" xr:uid="{00000000-0005-0000-0000-000012590000}"/>
    <cellStyle name="Total 4 4 3" xfId="9315" xr:uid="{00000000-0005-0000-0000-000013590000}"/>
    <cellStyle name="Total 4 4 3 2" xfId="20690" xr:uid="{00000000-0005-0000-0000-000014590000}"/>
    <cellStyle name="Total 4 4 4" xfId="11695" xr:uid="{00000000-0005-0000-0000-000015590000}"/>
    <cellStyle name="Total 4 4 4 2" xfId="23064" xr:uid="{00000000-0005-0000-0000-000016590000}"/>
    <cellStyle name="Total 4 4 5" xfId="12286" xr:uid="{00000000-0005-0000-0000-000017590000}"/>
    <cellStyle name="Total 4 4 5 2" xfId="23488" xr:uid="{00000000-0005-0000-0000-000018590000}"/>
    <cellStyle name="Total 4 4 6" xfId="14494" xr:uid="{00000000-0005-0000-0000-000019590000}"/>
    <cellStyle name="Total 4 5" xfId="3032" xr:uid="{00000000-0005-0000-0000-00001A590000}"/>
    <cellStyle name="Total 4 5 2" xfId="5274" xr:uid="{00000000-0005-0000-0000-00001B590000}"/>
    <cellStyle name="Total 4 5 2 2" xfId="16650" xr:uid="{00000000-0005-0000-0000-00001C590000}"/>
    <cellStyle name="Total 4 5 3" xfId="9316" xr:uid="{00000000-0005-0000-0000-00001D590000}"/>
    <cellStyle name="Total 4 5 3 2" xfId="20691" xr:uid="{00000000-0005-0000-0000-00001E590000}"/>
    <cellStyle name="Total 4 5 4" xfId="11696" xr:uid="{00000000-0005-0000-0000-00001F590000}"/>
    <cellStyle name="Total 4 5 4 2" xfId="23065" xr:uid="{00000000-0005-0000-0000-000020590000}"/>
    <cellStyle name="Total 4 5 5" xfId="12287" xr:uid="{00000000-0005-0000-0000-000021590000}"/>
    <cellStyle name="Total 4 5 5 2" xfId="23489" xr:uid="{00000000-0005-0000-0000-000022590000}"/>
    <cellStyle name="Total 4 5 6" xfId="14495" xr:uid="{00000000-0005-0000-0000-000023590000}"/>
    <cellStyle name="Total 4 6" xfId="5275" xr:uid="{00000000-0005-0000-0000-000024590000}"/>
    <cellStyle name="Total 4 6 2" xfId="11924" xr:uid="{00000000-0005-0000-0000-000025590000}"/>
    <cellStyle name="Total 4 6 3" xfId="16651" xr:uid="{00000000-0005-0000-0000-000026590000}"/>
    <cellStyle name="Total 4 7" xfId="7130" xr:uid="{00000000-0005-0000-0000-000027590000}"/>
    <cellStyle name="Total 4 7 2" xfId="18506" xr:uid="{00000000-0005-0000-0000-000028590000}"/>
    <cellStyle name="Total 4 8" xfId="12274" xr:uid="{00000000-0005-0000-0000-000029590000}"/>
    <cellStyle name="Total 4 8 2" xfId="23476" xr:uid="{00000000-0005-0000-0000-00002A590000}"/>
    <cellStyle name="Total 4 9" xfId="14482" xr:uid="{00000000-0005-0000-0000-00002B590000}"/>
    <cellStyle name="Total 5" xfId="3033" xr:uid="{00000000-0005-0000-0000-00002C590000}"/>
    <cellStyle name="Total 5 10" xfId="14496" xr:uid="{00000000-0005-0000-0000-00002D590000}"/>
    <cellStyle name="Total 5 2" xfId="3034" xr:uid="{00000000-0005-0000-0000-00002E590000}"/>
    <cellStyle name="Total 5 2 2" xfId="3035" xr:uid="{00000000-0005-0000-0000-00002F590000}"/>
    <cellStyle name="Total 5 2 2 2" xfId="3036" xr:uid="{00000000-0005-0000-0000-000030590000}"/>
    <cellStyle name="Total 5 2 2 2 2" xfId="3037" xr:uid="{00000000-0005-0000-0000-000031590000}"/>
    <cellStyle name="Total 5 2 2 2 2 2" xfId="5276" xr:uid="{00000000-0005-0000-0000-000032590000}"/>
    <cellStyle name="Total 5 2 2 2 2 2 2" xfId="16652" xr:uid="{00000000-0005-0000-0000-000033590000}"/>
    <cellStyle name="Total 5 2 2 2 2 3" xfId="9317" xr:uid="{00000000-0005-0000-0000-000034590000}"/>
    <cellStyle name="Total 5 2 2 2 2 3 2" xfId="20692" xr:uid="{00000000-0005-0000-0000-000035590000}"/>
    <cellStyle name="Total 5 2 2 2 2 4" xfId="11701" xr:uid="{00000000-0005-0000-0000-000036590000}"/>
    <cellStyle name="Total 5 2 2 2 2 4 2" xfId="23070" xr:uid="{00000000-0005-0000-0000-000037590000}"/>
    <cellStyle name="Total 5 2 2 2 2 5" xfId="12292" xr:uid="{00000000-0005-0000-0000-000038590000}"/>
    <cellStyle name="Total 5 2 2 2 2 5 2" xfId="23494" xr:uid="{00000000-0005-0000-0000-000039590000}"/>
    <cellStyle name="Total 5 2 2 2 2 6" xfId="14500" xr:uid="{00000000-0005-0000-0000-00003A590000}"/>
    <cellStyle name="Total 5 2 2 2 3" xfId="5277" xr:uid="{00000000-0005-0000-0000-00003B590000}"/>
    <cellStyle name="Total 5 2 2 2 3 2" xfId="16653" xr:uid="{00000000-0005-0000-0000-00003C590000}"/>
    <cellStyle name="Total 5 2 2 2 4" xfId="9318" xr:uid="{00000000-0005-0000-0000-00003D590000}"/>
    <cellStyle name="Total 5 2 2 2 4 2" xfId="20693" xr:uid="{00000000-0005-0000-0000-00003E590000}"/>
    <cellStyle name="Total 5 2 2 2 5" xfId="11700" xr:uid="{00000000-0005-0000-0000-00003F590000}"/>
    <cellStyle name="Total 5 2 2 2 5 2" xfId="23069" xr:uid="{00000000-0005-0000-0000-000040590000}"/>
    <cellStyle name="Total 5 2 2 2 6" xfId="12291" xr:uid="{00000000-0005-0000-0000-000041590000}"/>
    <cellStyle name="Total 5 2 2 2 6 2" xfId="23493" xr:uid="{00000000-0005-0000-0000-000042590000}"/>
    <cellStyle name="Total 5 2 2 2 7" xfId="14499" xr:uid="{00000000-0005-0000-0000-000043590000}"/>
    <cellStyle name="Total 5 2 2 3" xfId="3038" xr:uid="{00000000-0005-0000-0000-000044590000}"/>
    <cellStyle name="Total 5 2 2 3 2" xfId="5278" xr:uid="{00000000-0005-0000-0000-000045590000}"/>
    <cellStyle name="Total 5 2 2 3 2 2" xfId="16654" xr:uid="{00000000-0005-0000-0000-000046590000}"/>
    <cellStyle name="Total 5 2 2 3 3" xfId="9319" xr:uid="{00000000-0005-0000-0000-000047590000}"/>
    <cellStyle name="Total 5 2 2 3 3 2" xfId="20694" xr:uid="{00000000-0005-0000-0000-000048590000}"/>
    <cellStyle name="Total 5 2 2 3 4" xfId="11702" xr:uid="{00000000-0005-0000-0000-000049590000}"/>
    <cellStyle name="Total 5 2 2 3 4 2" xfId="23071" xr:uid="{00000000-0005-0000-0000-00004A590000}"/>
    <cellStyle name="Total 5 2 2 3 5" xfId="12293" xr:uid="{00000000-0005-0000-0000-00004B590000}"/>
    <cellStyle name="Total 5 2 2 3 5 2" xfId="23495" xr:uid="{00000000-0005-0000-0000-00004C590000}"/>
    <cellStyle name="Total 5 2 2 3 6" xfId="14501" xr:uid="{00000000-0005-0000-0000-00004D590000}"/>
    <cellStyle name="Total 5 2 2 4" xfId="5279" xr:uid="{00000000-0005-0000-0000-00004E590000}"/>
    <cellStyle name="Total 5 2 2 4 2" xfId="16655" xr:uid="{00000000-0005-0000-0000-00004F590000}"/>
    <cellStyle name="Total 5 2 2 5" xfId="9320" xr:uid="{00000000-0005-0000-0000-000050590000}"/>
    <cellStyle name="Total 5 2 2 5 2" xfId="20695" xr:uid="{00000000-0005-0000-0000-000051590000}"/>
    <cellStyle name="Total 5 2 2 6" xfId="11699" xr:uid="{00000000-0005-0000-0000-000052590000}"/>
    <cellStyle name="Total 5 2 2 6 2" xfId="23068" xr:uid="{00000000-0005-0000-0000-000053590000}"/>
    <cellStyle name="Total 5 2 2 7" xfId="12290" xr:uid="{00000000-0005-0000-0000-000054590000}"/>
    <cellStyle name="Total 5 2 2 7 2" xfId="23492" xr:uid="{00000000-0005-0000-0000-000055590000}"/>
    <cellStyle name="Total 5 2 2 8" xfId="14498" xr:uid="{00000000-0005-0000-0000-000056590000}"/>
    <cellStyle name="Total 5 2 3" xfId="3039" xr:uid="{00000000-0005-0000-0000-000057590000}"/>
    <cellStyle name="Total 5 2 3 2" xfId="5280" xr:uid="{00000000-0005-0000-0000-000058590000}"/>
    <cellStyle name="Total 5 2 3 2 2" xfId="16656" xr:uid="{00000000-0005-0000-0000-000059590000}"/>
    <cellStyle name="Total 5 2 3 3" xfId="9321" xr:uid="{00000000-0005-0000-0000-00005A590000}"/>
    <cellStyle name="Total 5 2 3 3 2" xfId="20696" xr:uid="{00000000-0005-0000-0000-00005B590000}"/>
    <cellStyle name="Total 5 2 3 4" xfId="11703" xr:uid="{00000000-0005-0000-0000-00005C590000}"/>
    <cellStyle name="Total 5 2 3 4 2" xfId="23072" xr:uid="{00000000-0005-0000-0000-00005D590000}"/>
    <cellStyle name="Total 5 2 3 5" xfId="12294" xr:uid="{00000000-0005-0000-0000-00005E590000}"/>
    <cellStyle name="Total 5 2 3 5 2" xfId="23496" xr:uid="{00000000-0005-0000-0000-00005F590000}"/>
    <cellStyle name="Total 5 2 3 6" xfId="14502" xr:uid="{00000000-0005-0000-0000-000060590000}"/>
    <cellStyle name="Total 5 2 4" xfId="3040" xr:uid="{00000000-0005-0000-0000-000061590000}"/>
    <cellStyle name="Total 5 2 4 2" xfId="5281" xr:uid="{00000000-0005-0000-0000-000062590000}"/>
    <cellStyle name="Total 5 2 4 2 2" xfId="16657" xr:uid="{00000000-0005-0000-0000-000063590000}"/>
    <cellStyle name="Total 5 2 4 3" xfId="9322" xr:uid="{00000000-0005-0000-0000-000064590000}"/>
    <cellStyle name="Total 5 2 4 3 2" xfId="20697" xr:uid="{00000000-0005-0000-0000-000065590000}"/>
    <cellStyle name="Total 5 2 4 4" xfId="11704" xr:uid="{00000000-0005-0000-0000-000066590000}"/>
    <cellStyle name="Total 5 2 4 4 2" xfId="23073" xr:uid="{00000000-0005-0000-0000-000067590000}"/>
    <cellStyle name="Total 5 2 4 5" xfId="12295" xr:uid="{00000000-0005-0000-0000-000068590000}"/>
    <cellStyle name="Total 5 2 4 5 2" xfId="23497" xr:uid="{00000000-0005-0000-0000-000069590000}"/>
    <cellStyle name="Total 5 2 4 6" xfId="14503" xr:uid="{00000000-0005-0000-0000-00006A590000}"/>
    <cellStyle name="Total 5 2 5" xfId="5282" xr:uid="{00000000-0005-0000-0000-00006B590000}"/>
    <cellStyle name="Total 5 2 5 2" xfId="16658" xr:uid="{00000000-0005-0000-0000-00006C590000}"/>
    <cellStyle name="Total 5 2 6" xfId="9323" xr:uid="{00000000-0005-0000-0000-00006D590000}"/>
    <cellStyle name="Total 5 2 6 2" xfId="20698" xr:uid="{00000000-0005-0000-0000-00006E590000}"/>
    <cellStyle name="Total 5 2 7" xfId="11698" xr:uid="{00000000-0005-0000-0000-00006F590000}"/>
    <cellStyle name="Total 5 2 7 2" xfId="23067" xr:uid="{00000000-0005-0000-0000-000070590000}"/>
    <cellStyle name="Total 5 2 8" xfId="12289" xr:uid="{00000000-0005-0000-0000-000071590000}"/>
    <cellStyle name="Total 5 2 8 2" xfId="23491" xr:uid="{00000000-0005-0000-0000-000072590000}"/>
    <cellStyle name="Total 5 2 9" xfId="14497" xr:uid="{00000000-0005-0000-0000-000073590000}"/>
    <cellStyle name="Total 5 3" xfId="3041" xr:uid="{00000000-0005-0000-0000-000074590000}"/>
    <cellStyle name="Total 5 3 2" xfId="3042" xr:uid="{00000000-0005-0000-0000-000075590000}"/>
    <cellStyle name="Total 5 3 2 2" xfId="3043" xr:uid="{00000000-0005-0000-0000-000076590000}"/>
    <cellStyle name="Total 5 3 2 2 2" xfId="5283" xr:uid="{00000000-0005-0000-0000-000077590000}"/>
    <cellStyle name="Total 5 3 2 2 2 2" xfId="16659" xr:uid="{00000000-0005-0000-0000-000078590000}"/>
    <cellStyle name="Total 5 3 2 2 3" xfId="9324" xr:uid="{00000000-0005-0000-0000-000079590000}"/>
    <cellStyle name="Total 5 3 2 2 3 2" xfId="20699" xr:uid="{00000000-0005-0000-0000-00007A590000}"/>
    <cellStyle name="Total 5 3 2 2 4" xfId="11707" xr:uid="{00000000-0005-0000-0000-00007B590000}"/>
    <cellStyle name="Total 5 3 2 2 4 2" xfId="23076" xr:uid="{00000000-0005-0000-0000-00007C590000}"/>
    <cellStyle name="Total 5 3 2 2 5" xfId="12298" xr:uid="{00000000-0005-0000-0000-00007D590000}"/>
    <cellStyle name="Total 5 3 2 2 5 2" xfId="23500" xr:uid="{00000000-0005-0000-0000-00007E590000}"/>
    <cellStyle name="Total 5 3 2 2 6" xfId="14506" xr:uid="{00000000-0005-0000-0000-00007F590000}"/>
    <cellStyle name="Total 5 3 2 3" xfId="5284" xr:uid="{00000000-0005-0000-0000-000080590000}"/>
    <cellStyle name="Total 5 3 2 3 2" xfId="16660" xr:uid="{00000000-0005-0000-0000-000081590000}"/>
    <cellStyle name="Total 5 3 2 4" xfId="9325" xr:uid="{00000000-0005-0000-0000-000082590000}"/>
    <cellStyle name="Total 5 3 2 4 2" xfId="20700" xr:uid="{00000000-0005-0000-0000-000083590000}"/>
    <cellStyle name="Total 5 3 2 5" xfId="11706" xr:uid="{00000000-0005-0000-0000-000084590000}"/>
    <cellStyle name="Total 5 3 2 5 2" xfId="23075" xr:uid="{00000000-0005-0000-0000-000085590000}"/>
    <cellStyle name="Total 5 3 2 6" xfId="12297" xr:uid="{00000000-0005-0000-0000-000086590000}"/>
    <cellStyle name="Total 5 3 2 6 2" xfId="23499" xr:uid="{00000000-0005-0000-0000-000087590000}"/>
    <cellStyle name="Total 5 3 2 7" xfId="14505" xr:uid="{00000000-0005-0000-0000-000088590000}"/>
    <cellStyle name="Total 5 3 3" xfId="3044" xr:uid="{00000000-0005-0000-0000-000089590000}"/>
    <cellStyle name="Total 5 3 3 2" xfId="5285" xr:uid="{00000000-0005-0000-0000-00008A590000}"/>
    <cellStyle name="Total 5 3 3 2 2" xfId="16661" xr:uid="{00000000-0005-0000-0000-00008B590000}"/>
    <cellStyle name="Total 5 3 3 3" xfId="9326" xr:uid="{00000000-0005-0000-0000-00008C590000}"/>
    <cellStyle name="Total 5 3 3 3 2" xfId="20701" xr:uid="{00000000-0005-0000-0000-00008D590000}"/>
    <cellStyle name="Total 5 3 3 4" xfId="11708" xr:uid="{00000000-0005-0000-0000-00008E590000}"/>
    <cellStyle name="Total 5 3 3 4 2" xfId="23077" xr:uid="{00000000-0005-0000-0000-00008F590000}"/>
    <cellStyle name="Total 5 3 3 5" xfId="12299" xr:uid="{00000000-0005-0000-0000-000090590000}"/>
    <cellStyle name="Total 5 3 3 5 2" xfId="23501" xr:uid="{00000000-0005-0000-0000-000091590000}"/>
    <cellStyle name="Total 5 3 3 6" xfId="14507" xr:uid="{00000000-0005-0000-0000-000092590000}"/>
    <cellStyle name="Total 5 3 4" xfId="5286" xr:uid="{00000000-0005-0000-0000-000093590000}"/>
    <cellStyle name="Total 5 3 4 2" xfId="16662" xr:uid="{00000000-0005-0000-0000-000094590000}"/>
    <cellStyle name="Total 5 3 5" xfId="9327" xr:uid="{00000000-0005-0000-0000-000095590000}"/>
    <cellStyle name="Total 5 3 5 2" xfId="20702" xr:uid="{00000000-0005-0000-0000-000096590000}"/>
    <cellStyle name="Total 5 3 6" xfId="11705" xr:uid="{00000000-0005-0000-0000-000097590000}"/>
    <cellStyle name="Total 5 3 6 2" xfId="23074" xr:uid="{00000000-0005-0000-0000-000098590000}"/>
    <cellStyle name="Total 5 3 7" xfId="12296" xr:uid="{00000000-0005-0000-0000-000099590000}"/>
    <cellStyle name="Total 5 3 7 2" xfId="23498" xr:uid="{00000000-0005-0000-0000-00009A590000}"/>
    <cellStyle name="Total 5 3 8" xfId="14504" xr:uid="{00000000-0005-0000-0000-00009B590000}"/>
    <cellStyle name="Total 5 4" xfId="3045" xr:uid="{00000000-0005-0000-0000-00009C590000}"/>
    <cellStyle name="Total 5 4 2" xfId="5287" xr:uid="{00000000-0005-0000-0000-00009D590000}"/>
    <cellStyle name="Total 5 4 2 2" xfId="16663" xr:uid="{00000000-0005-0000-0000-00009E590000}"/>
    <cellStyle name="Total 5 4 3" xfId="9328" xr:uid="{00000000-0005-0000-0000-00009F590000}"/>
    <cellStyle name="Total 5 4 3 2" xfId="20703" xr:uid="{00000000-0005-0000-0000-0000A0590000}"/>
    <cellStyle name="Total 5 4 4" xfId="11709" xr:uid="{00000000-0005-0000-0000-0000A1590000}"/>
    <cellStyle name="Total 5 4 4 2" xfId="23078" xr:uid="{00000000-0005-0000-0000-0000A2590000}"/>
    <cellStyle name="Total 5 4 5" xfId="12300" xr:uid="{00000000-0005-0000-0000-0000A3590000}"/>
    <cellStyle name="Total 5 4 5 2" xfId="23502" xr:uid="{00000000-0005-0000-0000-0000A4590000}"/>
    <cellStyle name="Total 5 4 6" xfId="14508" xr:uid="{00000000-0005-0000-0000-0000A5590000}"/>
    <cellStyle name="Total 5 5" xfId="3046" xr:uid="{00000000-0005-0000-0000-0000A6590000}"/>
    <cellStyle name="Total 5 5 2" xfId="5288" xr:uid="{00000000-0005-0000-0000-0000A7590000}"/>
    <cellStyle name="Total 5 5 2 2" xfId="16664" xr:uid="{00000000-0005-0000-0000-0000A8590000}"/>
    <cellStyle name="Total 5 5 3" xfId="9329" xr:uid="{00000000-0005-0000-0000-0000A9590000}"/>
    <cellStyle name="Total 5 5 3 2" xfId="20704" xr:uid="{00000000-0005-0000-0000-0000AA590000}"/>
    <cellStyle name="Total 5 5 4" xfId="11710" xr:uid="{00000000-0005-0000-0000-0000AB590000}"/>
    <cellStyle name="Total 5 5 4 2" xfId="23079" xr:uid="{00000000-0005-0000-0000-0000AC590000}"/>
    <cellStyle name="Total 5 5 5" xfId="12301" xr:uid="{00000000-0005-0000-0000-0000AD590000}"/>
    <cellStyle name="Total 5 5 5 2" xfId="23503" xr:uid="{00000000-0005-0000-0000-0000AE590000}"/>
    <cellStyle name="Total 5 5 6" xfId="14509" xr:uid="{00000000-0005-0000-0000-0000AF590000}"/>
    <cellStyle name="Total 5 6" xfId="5289" xr:uid="{00000000-0005-0000-0000-0000B0590000}"/>
    <cellStyle name="Total 5 6 2" xfId="16665" xr:uid="{00000000-0005-0000-0000-0000B1590000}"/>
    <cellStyle name="Total 5 7" xfId="9330" xr:uid="{00000000-0005-0000-0000-0000B2590000}"/>
    <cellStyle name="Total 5 7 2" xfId="20705" xr:uid="{00000000-0005-0000-0000-0000B3590000}"/>
    <cellStyle name="Total 5 8" xfId="11697" xr:uid="{00000000-0005-0000-0000-0000B4590000}"/>
    <cellStyle name="Total 5 8 2" xfId="23066" xr:uid="{00000000-0005-0000-0000-0000B5590000}"/>
    <cellStyle name="Total 5 9" xfId="12288" xr:uid="{00000000-0005-0000-0000-0000B6590000}"/>
    <cellStyle name="Total 5 9 2" xfId="23490" xr:uid="{00000000-0005-0000-0000-0000B7590000}"/>
    <cellStyle name="Total 6" xfId="3047" xr:uid="{00000000-0005-0000-0000-0000B8590000}"/>
    <cellStyle name="Total 6 10" xfId="14510" xr:uid="{00000000-0005-0000-0000-0000B9590000}"/>
    <cellStyle name="Total 6 2" xfId="3048" xr:uid="{00000000-0005-0000-0000-0000BA590000}"/>
    <cellStyle name="Total 6 2 2" xfId="3049" xr:uid="{00000000-0005-0000-0000-0000BB590000}"/>
    <cellStyle name="Total 6 2 2 2" xfId="3050" xr:uid="{00000000-0005-0000-0000-0000BC590000}"/>
    <cellStyle name="Total 6 2 2 2 2" xfId="3051" xr:uid="{00000000-0005-0000-0000-0000BD590000}"/>
    <cellStyle name="Total 6 2 2 2 2 2" xfId="5290" xr:uid="{00000000-0005-0000-0000-0000BE590000}"/>
    <cellStyle name="Total 6 2 2 2 2 2 2" xfId="16666" xr:uid="{00000000-0005-0000-0000-0000BF590000}"/>
    <cellStyle name="Total 6 2 2 2 2 3" xfId="9331" xr:uid="{00000000-0005-0000-0000-0000C0590000}"/>
    <cellStyle name="Total 6 2 2 2 2 3 2" xfId="20706" xr:uid="{00000000-0005-0000-0000-0000C1590000}"/>
    <cellStyle name="Total 6 2 2 2 2 4" xfId="11715" xr:uid="{00000000-0005-0000-0000-0000C2590000}"/>
    <cellStyle name="Total 6 2 2 2 2 4 2" xfId="23084" xr:uid="{00000000-0005-0000-0000-0000C3590000}"/>
    <cellStyle name="Total 6 2 2 2 2 5" xfId="12306" xr:uid="{00000000-0005-0000-0000-0000C4590000}"/>
    <cellStyle name="Total 6 2 2 2 2 5 2" xfId="23508" xr:uid="{00000000-0005-0000-0000-0000C5590000}"/>
    <cellStyle name="Total 6 2 2 2 2 6" xfId="14514" xr:uid="{00000000-0005-0000-0000-0000C6590000}"/>
    <cellStyle name="Total 6 2 2 2 3" xfId="5291" xr:uid="{00000000-0005-0000-0000-0000C7590000}"/>
    <cellStyle name="Total 6 2 2 2 3 2" xfId="16667" xr:uid="{00000000-0005-0000-0000-0000C8590000}"/>
    <cellStyle name="Total 6 2 2 2 4" xfId="9332" xr:uid="{00000000-0005-0000-0000-0000C9590000}"/>
    <cellStyle name="Total 6 2 2 2 4 2" xfId="20707" xr:uid="{00000000-0005-0000-0000-0000CA590000}"/>
    <cellStyle name="Total 6 2 2 2 5" xfId="11714" xr:uid="{00000000-0005-0000-0000-0000CB590000}"/>
    <cellStyle name="Total 6 2 2 2 5 2" xfId="23083" xr:uid="{00000000-0005-0000-0000-0000CC590000}"/>
    <cellStyle name="Total 6 2 2 2 6" xfId="12305" xr:uid="{00000000-0005-0000-0000-0000CD590000}"/>
    <cellStyle name="Total 6 2 2 2 6 2" xfId="23507" xr:uid="{00000000-0005-0000-0000-0000CE590000}"/>
    <cellStyle name="Total 6 2 2 2 7" xfId="14513" xr:uid="{00000000-0005-0000-0000-0000CF590000}"/>
    <cellStyle name="Total 6 2 2 3" xfId="3052" xr:uid="{00000000-0005-0000-0000-0000D0590000}"/>
    <cellStyle name="Total 6 2 2 3 2" xfId="5292" xr:uid="{00000000-0005-0000-0000-0000D1590000}"/>
    <cellStyle name="Total 6 2 2 3 2 2" xfId="16668" xr:uid="{00000000-0005-0000-0000-0000D2590000}"/>
    <cellStyle name="Total 6 2 2 3 3" xfId="9333" xr:uid="{00000000-0005-0000-0000-0000D3590000}"/>
    <cellStyle name="Total 6 2 2 3 3 2" xfId="20708" xr:uid="{00000000-0005-0000-0000-0000D4590000}"/>
    <cellStyle name="Total 6 2 2 3 4" xfId="11716" xr:uid="{00000000-0005-0000-0000-0000D5590000}"/>
    <cellStyle name="Total 6 2 2 3 4 2" xfId="23085" xr:uid="{00000000-0005-0000-0000-0000D6590000}"/>
    <cellStyle name="Total 6 2 2 3 5" xfId="12307" xr:uid="{00000000-0005-0000-0000-0000D7590000}"/>
    <cellStyle name="Total 6 2 2 3 5 2" xfId="23509" xr:uid="{00000000-0005-0000-0000-0000D8590000}"/>
    <cellStyle name="Total 6 2 2 3 6" xfId="14515" xr:uid="{00000000-0005-0000-0000-0000D9590000}"/>
    <cellStyle name="Total 6 2 2 4" xfId="5293" xr:uid="{00000000-0005-0000-0000-0000DA590000}"/>
    <cellStyle name="Total 6 2 2 4 2" xfId="16669" xr:uid="{00000000-0005-0000-0000-0000DB590000}"/>
    <cellStyle name="Total 6 2 2 5" xfId="9334" xr:uid="{00000000-0005-0000-0000-0000DC590000}"/>
    <cellStyle name="Total 6 2 2 5 2" xfId="20709" xr:uid="{00000000-0005-0000-0000-0000DD590000}"/>
    <cellStyle name="Total 6 2 2 6" xfId="11713" xr:uid="{00000000-0005-0000-0000-0000DE590000}"/>
    <cellStyle name="Total 6 2 2 6 2" xfId="23082" xr:uid="{00000000-0005-0000-0000-0000DF590000}"/>
    <cellStyle name="Total 6 2 2 7" xfId="12304" xr:uid="{00000000-0005-0000-0000-0000E0590000}"/>
    <cellStyle name="Total 6 2 2 7 2" xfId="23506" xr:uid="{00000000-0005-0000-0000-0000E1590000}"/>
    <cellStyle name="Total 6 2 2 8" xfId="14512" xr:uid="{00000000-0005-0000-0000-0000E2590000}"/>
    <cellStyle name="Total 6 2 3" xfId="3053" xr:uid="{00000000-0005-0000-0000-0000E3590000}"/>
    <cellStyle name="Total 6 2 3 2" xfId="5294" xr:uid="{00000000-0005-0000-0000-0000E4590000}"/>
    <cellStyle name="Total 6 2 3 2 2" xfId="16670" xr:uid="{00000000-0005-0000-0000-0000E5590000}"/>
    <cellStyle name="Total 6 2 3 3" xfId="9335" xr:uid="{00000000-0005-0000-0000-0000E6590000}"/>
    <cellStyle name="Total 6 2 3 3 2" xfId="20710" xr:uid="{00000000-0005-0000-0000-0000E7590000}"/>
    <cellStyle name="Total 6 2 3 4" xfId="11717" xr:uid="{00000000-0005-0000-0000-0000E8590000}"/>
    <cellStyle name="Total 6 2 3 4 2" xfId="23086" xr:uid="{00000000-0005-0000-0000-0000E9590000}"/>
    <cellStyle name="Total 6 2 3 5" xfId="12308" xr:uid="{00000000-0005-0000-0000-0000EA590000}"/>
    <cellStyle name="Total 6 2 3 5 2" xfId="23510" xr:uid="{00000000-0005-0000-0000-0000EB590000}"/>
    <cellStyle name="Total 6 2 3 6" xfId="14516" xr:uid="{00000000-0005-0000-0000-0000EC590000}"/>
    <cellStyle name="Total 6 2 4" xfId="3054" xr:uid="{00000000-0005-0000-0000-0000ED590000}"/>
    <cellStyle name="Total 6 2 4 2" xfId="5295" xr:uid="{00000000-0005-0000-0000-0000EE590000}"/>
    <cellStyle name="Total 6 2 4 2 2" xfId="16671" xr:uid="{00000000-0005-0000-0000-0000EF590000}"/>
    <cellStyle name="Total 6 2 4 3" xfId="9336" xr:uid="{00000000-0005-0000-0000-0000F0590000}"/>
    <cellStyle name="Total 6 2 4 3 2" xfId="20711" xr:uid="{00000000-0005-0000-0000-0000F1590000}"/>
    <cellStyle name="Total 6 2 4 4" xfId="11718" xr:uid="{00000000-0005-0000-0000-0000F2590000}"/>
    <cellStyle name="Total 6 2 4 4 2" xfId="23087" xr:uid="{00000000-0005-0000-0000-0000F3590000}"/>
    <cellStyle name="Total 6 2 4 5" xfId="12309" xr:uid="{00000000-0005-0000-0000-0000F4590000}"/>
    <cellStyle name="Total 6 2 4 5 2" xfId="23511" xr:uid="{00000000-0005-0000-0000-0000F5590000}"/>
    <cellStyle name="Total 6 2 4 6" xfId="14517" xr:uid="{00000000-0005-0000-0000-0000F6590000}"/>
    <cellStyle name="Total 6 2 5" xfId="5296" xr:uid="{00000000-0005-0000-0000-0000F7590000}"/>
    <cellStyle name="Total 6 2 5 2" xfId="16672" xr:uid="{00000000-0005-0000-0000-0000F8590000}"/>
    <cellStyle name="Total 6 2 6" xfId="9337" xr:uid="{00000000-0005-0000-0000-0000F9590000}"/>
    <cellStyle name="Total 6 2 6 2" xfId="20712" xr:uid="{00000000-0005-0000-0000-0000FA590000}"/>
    <cellStyle name="Total 6 2 7" xfId="11712" xr:uid="{00000000-0005-0000-0000-0000FB590000}"/>
    <cellStyle name="Total 6 2 7 2" xfId="23081" xr:uid="{00000000-0005-0000-0000-0000FC590000}"/>
    <cellStyle name="Total 6 2 8" xfId="12303" xr:uid="{00000000-0005-0000-0000-0000FD590000}"/>
    <cellStyle name="Total 6 2 8 2" xfId="23505" xr:uid="{00000000-0005-0000-0000-0000FE590000}"/>
    <cellStyle name="Total 6 2 9" xfId="14511" xr:uid="{00000000-0005-0000-0000-0000FF590000}"/>
    <cellStyle name="Total 6 3" xfId="3055" xr:uid="{00000000-0005-0000-0000-0000005A0000}"/>
    <cellStyle name="Total 6 3 2" xfId="3056" xr:uid="{00000000-0005-0000-0000-0000015A0000}"/>
    <cellStyle name="Total 6 3 2 2" xfId="3057" xr:uid="{00000000-0005-0000-0000-0000025A0000}"/>
    <cellStyle name="Total 6 3 2 2 2" xfId="5297" xr:uid="{00000000-0005-0000-0000-0000035A0000}"/>
    <cellStyle name="Total 6 3 2 2 2 2" xfId="16673" xr:uid="{00000000-0005-0000-0000-0000045A0000}"/>
    <cellStyle name="Total 6 3 2 2 3" xfId="9338" xr:uid="{00000000-0005-0000-0000-0000055A0000}"/>
    <cellStyle name="Total 6 3 2 2 3 2" xfId="20713" xr:uid="{00000000-0005-0000-0000-0000065A0000}"/>
    <cellStyle name="Total 6 3 2 2 4" xfId="11721" xr:uid="{00000000-0005-0000-0000-0000075A0000}"/>
    <cellStyle name="Total 6 3 2 2 4 2" xfId="23090" xr:uid="{00000000-0005-0000-0000-0000085A0000}"/>
    <cellStyle name="Total 6 3 2 2 5" xfId="12312" xr:uid="{00000000-0005-0000-0000-0000095A0000}"/>
    <cellStyle name="Total 6 3 2 2 5 2" xfId="23514" xr:uid="{00000000-0005-0000-0000-00000A5A0000}"/>
    <cellStyle name="Total 6 3 2 2 6" xfId="14520" xr:uid="{00000000-0005-0000-0000-00000B5A0000}"/>
    <cellStyle name="Total 6 3 2 3" xfId="5298" xr:uid="{00000000-0005-0000-0000-00000C5A0000}"/>
    <cellStyle name="Total 6 3 2 3 2" xfId="16674" xr:uid="{00000000-0005-0000-0000-00000D5A0000}"/>
    <cellStyle name="Total 6 3 2 4" xfId="9339" xr:uid="{00000000-0005-0000-0000-00000E5A0000}"/>
    <cellStyle name="Total 6 3 2 4 2" xfId="20714" xr:uid="{00000000-0005-0000-0000-00000F5A0000}"/>
    <cellStyle name="Total 6 3 2 5" xfId="11720" xr:uid="{00000000-0005-0000-0000-0000105A0000}"/>
    <cellStyle name="Total 6 3 2 5 2" xfId="23089" xr:uid="{00000000-0005-0000-0000-0000115A0000}"/>
    <cellStyle name="Total 6 3 2 6" xfId="12311" xr:uid="{00000000-0005-0000-0000-0000125A0000}"/>
    <cellStyle name="Total 6 3 2 6 2" xfId="23513" xr:uid="{00000000-0005-0000-0000-0000135A0000}"/>
    <cellStyle name="Total 6 3 2 7" xfId="14519" xr:uid="{00000000-0005-0000-0000-0000145A0000}"/>
    <cellStyle name="Total 6 3 3" xfId="3058" xr:uid="{00000000-0005-0000-0000-0000155A0000}"/>
    <cellStyle name="Total 6 3 3 2" xfId="5299" xr:uid="{00000000-0005-0000-0000-0000165A0000}"/>
    <cellStyle name="Total 6 3 3 2 2" xfId="16675" xr:uid="{00000000-0005-0000-0000-0000175A0000}"/>
    <cellStyle name="Total 6 3 3 3" xfId="9340" xr:uid="{00000000-0005-0000-0000-0000185A0000}"/>
    <cellStyle name="Total 6 3 3 3 2" xfId="20715" xr:uid="{00000000-0005-0000-0000-0000195A0000}"/>
    <cellStyle name="Total 6 3 3 4" xfId="11722" xr:uid="{00000000-0005-0000-0000-00001A5A0000}"/>
    <cellStyle name="Total 6 3 3 4 2" xfId="23091" xr:uid="{00000000-0005-0000-0000-00001B5A0000}"/>
    <cellStyle name="Total 6 3 3 5" xfId="12313" xr:uid="{00000000-0005-0000-0000-00001C5A0000}"/>
    <cellStyle name="Total 6 3 3 5 2" xfId="23515" xr:uid="{00000000-0005-0000-0000-00001D5A0000}"/>
    <cellStyle name="Total 6 3 3 6" xfId="14521" xr:uid="{00000000-0005-0000-0000-00001E5A0000}"/>
    <cellStyle name="Total 6 3 4" xfId="5300" xr:uid="{00000000-0005-0000-0000-00001F5A0000}"/>
    <cellStyle name="Total 6 3 4 2" xfId="16676" xr:uid="{00000000-0005-0000-0000-0000205A0000}"/>
    <cellStyle name="Total 6 3 5" xfId="9341" xr:uid="{00000000-0005-0000-0000-0000215A0000}"/>
    <cellStyle name="Total 6 3 5 2" xfId="20716" xr:uid="{00000000-0005-0000-0000-0000225A0000}"/>
    <cellStyle name="Total 6 3 6" xfId="11719" xr:uid="{00000000-0005-0000-0000-0000235A0000}"/>
    <cellStyle name="Total 6 3 6 2" xfId="23088" xr:uid="{00000000-0005-0000-0000-0000245A0000}"/>
    <cellStyle name="Total 6 3 7" xfId="12310" xr:uid="{00000000-0005-0000-0000-0000255A0000}"/>
    <cellStyle name="Total 6 3 7 2" xfId="23512" xr:uid="{00000000-0005-0000-0000-0000265A0000}"/>
    <cellStyle name="Total 6 3 8" xfId="14518" xr:uid="{00000000-0005-0000-0000-0000275A0000}"/>
    <cellStyle name="Total 6 4" xfId="3059" xr:uid="{00000000-0005-0000-0000-0000285A0000}"/>
    <cellStyle name="Total 6 4 2" xfId="5301" xr:uid="{00000000-0005-0000-0000-0000295A0000}"/>
    <cellStyle name="Total 6 4 2 2" xfId="16677" xr:uid="{00000000-0005-0000-0000-00002A5A0000}"/>
    <cellStyle name="Total 6 4 3" xfId="9342" xr:uid="{00000000-0005-0000-0000-00002B5A0000}"/>
    <cellStyle name="Total 6 4 3 2" xfId="20717" xr:uid="{00000000-0005-0000-0000-00002C5A0000}"/>
    <cellStyle name="Total 6 4 4" xfId="11723" xr:uid="{00000000-0005-0000-0000-00002D5A0000}"/>
    <cellStyle name="Total 6 4 4 2" xfId="23092" xr:uid="{00000000-0005-0000-0000-00002E5A0000}"/>
    <cellStyle name="Total 6 4 5" xfId="12314" xr:uid="{00000000-0005-0000-0000-00002F5A0000}"/>
    <cellStyle name="Total 6 4 5 2" xfId="23516" xr:uid="{00000000-0005-0000-0000-0000305A0000}"/>
    <cellStyle name="Total 6 4 6" xfId="14522" xr:uid="{00000000-0005-0000-0000-0000315A0000}"/>
    <cellStyle name="Total 6 5" xfId="3060" xr:uid="{00000000-0005-0000-0000-0000325A0000}"/>
    <cellStyle name="Total 6 5 2" xfId="5302" xr:uid="{00000000-0005-0000-0000-0000335A0000}"/>
    <cellStyle name="Total 6 5 2 2" xfId="16678" xr:uid="{00000000-0005-0000-0000-0000345A0000}"/>
    <cellStyle name="Total 6 5 3" xfId="9343" xr:uid="{00000000-0005-0000-0000-0000355A0000}"/>
    <cellStyle name="Total 6 5 3 2" xfId="20718" xr:uid="{00000000-0005-0000-0000-0000365A0000}"/>
    <cellStyle name="Total 6 5 4" xfId="11724" xr:uid="{00000000-0005-0000-0000-0000375A0000}"/>
    <cellStyle name="Total 6 5 4 2" xfId="23093" xr:uid="{00000000-0005-0000-0000-0000385A0000}"/>
    <cellStyle name="Total 6 5 5" xfId="12315" xr:uid="{00000000-0005-0000-0000-0000395A0000}"/>
    <cellStyle name="Total 6 5 5 2" xfId="23517" xr:uid="{00000000-0005-0000-0000-00003A5A0000}"/>
    <cellStyle name="Total 6 5 6" xfId="14523" xr:uid="{00000000-0005-0000-0000-00003B5A0000}"/>
    <cellStyle name="Total 6 6" xfId="5303" xr:uid="{00000000-0005-0000-0000-00003C5A0000}"/>
    <cellStyle name="Total 6 6 2" xfId="16679" xr:uid="{00000000-0005-0000-0000-00003D5A0000}"/>
    <cellStyle name="Total 6 7" xfId="9344" xr:uid="{00000000-0005-0000-0000-00003E5A0000}"/>
    <cellStyle name="Total 6 7 2" xfId="20719" xr:uid="{00000000-0005-0000-0000-00003F5A0000}"/>
    <cellStyle name="Total 6 8" xfId="11711" xr:uid="{00000000-0005-0000-0000-0000405A0000}"/>
    <cellStyle name="Total 6 8 2" xfId="23080" xr:uid="{00000000-0005-0000-0000-0000415A0000}"/>
    <cellStyle name="Total 6 9" xfId="12302" xr:uid="{00000000-0005-0000-0000-0000425A0000}"/>
    <cellStyle name="Total 6 9 2" xfId="23504" xr:uid="{00000000-0005-0000-0000-0000435A0000}"/>
    <cellStyle name="Total 7" xfId="3061" xr:uid="{00000000-0005-0000-0000-0000445A0000}"/>
    <cellStyle name="Total 7 10" xfId="14524" xr:uid="{00000000-0005-0000-0000-0000455A0000}"/>
    <cellStyle name="Total 7 2" xfId="3062" xr:uid="{00000000-0005-0000-0000-0000465A0000}"/>
    <cellStyle name="Total 7 2 2" xfId="3063" xr:uid="{00000000-0005-0000-0000-0000475A0000}"/>
    <cellStyle name="Total 7 2 2 2" xfId="3064" xr:uid="{00000000-0005-0000-0000-0000485A0000}"/>
    <cellStyle name="Total 7 2 2 2 2" xfId="3065" xr:uid="{00000000-0005-0000-0000-0000495A0000}"/>
    <cellStyle name="Total 7 2 2 2 2 2" xfId="5304" xr:uid="{00000000-0005-0000-0000-00004A5A0000}"/>
    <cellStyle name="Total 7 2 2 2 2 2 2" xfId="16680" xr:uid="{00000000-0005-0000-0000-00004B5A0000}"/>
    <cellStyle name="Total 7 2 2 2 2 3" xfId="9345" xr:uid="{00000000-0005-0000-0000-00004C5A0000}"/>
    <cellStyle name="Total 7 2 2 2 2 3 2" xfId="20720" xr:uid="{00000000-0005-0000-0000-00004D5A0000}"/>
    <cellStyle name="Total 7 2 2 2 2 4" xfId="11729" xr:uid="{00000000-0005-0000-0000-00004E5A0000}"/>
    <cellStyle name="Total 7 2 2 2 2 4 2" xfId="23098" xr:uid="{00000000-0005-0000-0000-00004F5A0000}"/>
    <cellStyle name="Total 7 2 2 2 2 5" xfId="12320" xr:uid="{00000000-0005-0000-0000-0000505A0000}"/>
    <cellStyle name="Total 7 2 2 2 2 5 2" xfId="23522" xr:uid="{00000000-0005-0000-0000-0000515A0000}"/>
    <cellStyle name="Total 7 2 2 2 2 6" xfId="14528" xr:uid="{00000000-0005-0000-0000-0000525A0000}"/>
    <cellStyle name="Total 7 2 2 2 3" xfId="5305" xr:uid="{00000000-0005-0000-0000-0000535A0000}"/>
    <cellStyle name="Total 7 2 2 2 3 2" xfId="16681" xr:uid="{00000000-0005-0000-0000-0000545A0000}"/>
    <cellStyle name="Total 7 2 2 2 4" xfId="9346" xr:uid="{00000000-0005-0000-0000-0000555A0000}"/>
    <cellStyle name="Total 7 2 2 2 4 2" xfId="20721" xr:uid="{00000000-0005-0000-0000-0000565A0000}"/>
    <cellStyle name="Total 7 2 2 2 5" xfId="11728" xr:uid="{00000000-0005-0000-0000-0000575A0000}"/>
    <cellStyle name="Total 7 2 2 2 5 2" xfId="23097" xr:uid="{00000000-0005-0000-0000-0000585A0000}"/>
    <cellStyle name="Total 7 2 2 2 6" xfId="12319" xr:uid="{00000000-0005-0000-0000-0000595A0000}"/>
    <cellStyle name="Total 7 2 2 2 6 2" xfId="23521" xr:uid="{00000000-0005-0000-0000-00005A5A0000}"/>
    <cellStyle name="Total 7 2 2 2 7" xfId="14527" xr:uid="{00000000-0005-0000-0000-00005B5A0000}"/>
    <cellStyle name="Total 7 2 2 3" xfId="3066" xr:uid="{00000000-0005-0000-0000-00005C5A0000}"/>
    <cellStyle name="Total 7 2 2 3 2" xfId="5306" xr:uid="{00000000-0005-0000-0000-00005D5A0000}"/>
    <cellStyle name="Total 7 2 2 3 2 2" xfId="16682" xr:uid="{00000000-0005-0000-0000-00005E5A0000}"/>
    <cellStyle name="Total 7 2 2 3 3" xfId="9347" xr:uid="{00000000-0005-0000-0000-00005F5A0000}"/>
    <cellStyle name="Total 7 2 2 3 3 2" xfId="20722" xr:uid="{00000000-0005-0000-0000-0000605A0000}"/>
    <cellStyle name="Total 7 2 2 3 4" xfId="11730" xr:uid="{00000000-0005-0000-0000-0000615A0000}"/>
    <cellStyle name="Total 7 2 2 3 4 2" xfId="23099" xr:uid="{00000000-0005-0000-0000-0000625A0000}"/>
    <cellStyle name="Total 7 2 2 3 5" xfId="12321" xr:uid="{00000000-0005-0000-0000-0000635A0000}"/>
    <cellStyle name="Total 7 2 2 3 5 2" xfId="23523" xr:uid="{00000000-0005-0000-0000-0000645A0000}"/>
    <cellStyle name="Total 7 2 2 3 6" xfId="14529" xr:uid="{00000000-0005-0000-0000-0000655A0000}"/>
    <cellStyle name="Total 7 2 2 4" xfId="5307" xr:uid="{00000000-0005-0000-0000-0000665A0000}"/>
    <cellStyle name="Total 7 2 2 4 2" xfId="16683" xr:uid="{00000000-0005-0000-0000-0000675A0000}"/>
    <cellStyle name="Total 7 2 2 5" xfId="9348" xr:uid="{00000000-0005-0000-0000-0000685A0000}"/>
    <cellStyle name="Total 7 2 2 5 2" xfId="20723" xr:uid="{00000000-0005-0000-0000-0000695A0000}"/>
    <cellStyle name="Total 7 2 2 6" xfId="11727" xr:uid="{00000000-0005-0000-0000-00006A5A0000}"/>
    <cellStyle name="Total 7 2 2 6 2" xfId="23096" xr:uid="{00000000-0005-0000-0000-00006B5A0000}"/>
    <cellStyle name="Total 7 2 2 7" xfId="12318" xr:uid="{00000000-0005-0000-0000-00006C5A0000}"/>
    <cellStyle name="Total 7 2 2 7 2" xfId="23520" xr:uid="{00000000-0005-0000-0000-00006D5A0000}"/>
    <cellStyle name="Total 7 2 2 8" xfId="14526" xr:uid="{00000000-0005-0000-0000-00006E5A0000}"/>
    <cellStyle name="Total 7 2 3" xfId="3067" xr:uid="{00000000-0005-0000-0000-00006F5A0000}"/>
    <cellStyle name="Total 7 2 3 2" xfId="5308" xr:uid="{00000000-0005-0000-0000-0000705A0000}"/>
    <cellStyle name="Total 7 2 3 2 2" xfId="16684" xr:uid="{00000000-0005-0000-0000-0000715A0000}"/>
    <cellStyle name="Total 7 2 3 3" xfId="9349" xr:uid="{00000000-0005-0000-0000-0000725A0000}"/>
    <cellStyle name="Total 7 2 3 3 2" xfId="20724" xr:uid="{00000000-0005-0000-0000-0000735A0000}"/>
    <cellStyle name="Total 7 2 3 4" xfId="11731" xr:uid="{00000000-0005-0000-0000-0000745A0000}"/>
    <cellStyle name="Total 7 2 3 4 2" xfId="23100" xr:uid="{00000000-0005-0000-0000-0000755A0000}"/>
    <cellStyle name="Total 7 2 3 5" xfId="12322" xr:uid="{00000000-0005-0000-0000-0000765A0000}"/>
    <cellStyle name="Total 7 2 3 5 2" xfId="23524" xr:uid="{00000000-0005-0000-0000-0000775A0000}"/>
    <cellStyle name="Total 7 2 3 6" xfId="14530" xr:uid="{00000000-0005-0000-0000-0000785A0000}"/>
    <cellStyle name="Total 7 2 4" xfId="3068" xr:uid="{00000000-0005-0000-0000-0000795A0000}"/>
    <cellStyle name="Total 7 2 4 2" xfId="5309" xr:uid="{00000000-0005-0000-0000-00007A5A0000}"/>
    <cellStyle name="Total 7 2 4 2 2" xfId="16685" xr:uid="{00000000-0005-0000-0000-00007B5A0000}"/>
    <cellStyle name="Total 7 2 4 3" xfId="9350" xr:uid="{00000000-0005-0000-0000-00007C5A0000}"/>
    <cellStyle name="Total 7 2 4 3 2" xfId="20725" xr:uid="{00000000-0005-0000-0000-00007D5A0000}"/>
    <cellStyle name="Total 7 2 4 4" xfId="11732" xr:uid="{00000000-0005-0000-0000-00007E5A0000}"/>
    <cellStyle name="Total 7 2 4 4 2" xfId="23101" xr:uid="{00000000-0005-0000-0000-00007F5A0000}"/>
    <cellStyle name="Total 7 2 4 5" xfId="12323" xr:uid="{00000000-0005-0000-0000-0000805A0000}"/>
    <cellStyle name="Total 7 2 4 5 2" xfId="23525" xr:uid="{00000000-0005-0000-0000-0000815A0000}"/>
    <cellStyle name="Total 7 2 4 6" xfId="14531" xr:uid="{00000000-0005-0000-0000-0000825A0000}"/>
    <cellStyle name="Total 7 2 5" xfId="5310" xr:uid="{00000000-0005-0000-0000-0000835A0000}"/>
    <cellStyle name="Total 7 2 5 2" xfId="16686" xr:uid="{00000000-0005-0000-0000-0000845A0000}"/>
    <cellStyle name="Total 7 2 6" xfId="9351" xr:uid="{00000000-0005-0000-0000-0000855A0000}"/>
    <cellStyle name="Total 7 2 6 2" xfId="20726" xr:uid="{00000000-0005-0000-0000-0000865A0000}"/>
    <cellStyle name="Total 7 2 7" xfId="11726" xr:uid="{00000000-0005-0000-0000-0000875A0000}"/>
    <cellStyle name="Total 7 2 7 2" xfId="23095" xr:uid="{00000000-0005-0000-0000-0000885A0000}"/>
    <cellStyle name="Total 7 2 8" xfId="12317" xr:uid="{00000000-0005-0000-0000-0000895A0000}"/>
    <cellStyle name="Total 7 2 8 2" xfId="23519" xr:uid="{00000000-0005-0000-0000-00008A5A0000}"/>
    <cellStyle name="Total 7 2 9" xfId="14525" xr:uid="{00000000-0005-0000-0000-00008B5A0000}"/>
    <cellStyle name="Total 7 3" xfId="3069" xr:uid="{00000000-0005-0000-0000-00008C5A0000}"/>
    <cellStyle name="Total 7 3 2" xfId="3070" xr:uid="{00000000-0005-0000-0000-00008D5A0000}"/>
    <cellStyle name="Total 7 3 2 2" xfId="3071" xr:uid="{00000000-0005-0000-0000-00008E5A0000}"/>
    <cellStyle name="Total 7 3 2 2 2" xfId="5311" xr:uid="{00000000-0005-0000-0000-00008F5A0000}"/>
    <cellStyle name="Total 7 3 2 2 2 2" xfId="16687" xr:uid="{00000000-0005-0000-0000-0000905A0000}"/>
    <cellStyle name="Total 7 3 2 2 3" xfId="9352" xr:uid="{00000000-0005-0000-0000-0000915A0000}"/>
    <cellStyle name="Total 7 3 2 2 3 2" xfId="20727" xr:uid="{00000000-0005-0000-0000-0000925A0000}"/>
    <cellStyle name="Total 7 3 2 2 4" xfId="11735" xr:uid="{00000000-0005-0000-0000-0000935A0000}"/>
    <cellStyle name="Total 7 3 2 2 4 2" xfId="23104" xr:uid="{00000000-0005-0000-0000-0000945A0000}"/>
    <cellStyle name="Total 7 3 2 2 5" xfId="12326" xr:uid="{00000000-0005-0000-0000-0000955A0000}"/>
    <cellStyle name="Total 7 3 2 2 5 2" xfId="23528" xr:uid="{00000000-0005-0000-0000-0000965A0000}"/>
    <cellStyle name="Total 7 3 2 2 6" xfId="14534" xr:uid="{00000000-0005-0000-0000-0000975A0000}"/>
    <cellStyle name="Total 7 3 2 3" xfId="5312" xr:uid="{00000000-0005-0000-0000-0000985A0000}"/>
    <cellStyle name="Total 7 3 2 3 2" xfId="16688" xr:uid="{00000000-0005-0000-0000-0000995A0000}"/>
    <cellStyle name="Total 7 3 2 4" xfId="9353" xr:uid="{00000000-0005-0000-0000-00009A5A0000}"/>
    <cellStyle name="Total 7 3 2 4 2" xfId="20728" xr:uid="{00000000-0005-0000-0000-00009B5A0000}"/>
    <cellStyle name="Total 7 3 2 5" xfId="11734" xr:uid="{00000000-0005-0000-0000-00009C5A0000}"/>
    <cellStyle name="Total 7 3 2 5 2" xfId="23103" xr:uid="{00000000-0005-0000-0000-00009D5A0000}"/>
    <cellStyle name="Total 7 3 2 6" xfId="12325" xr:uid="{00000000-0005-0000-0000-00009E5A0000}"/>
    <cellStyle name="Total 7 3 2 6 2" xfId="23527" xr:uid="{00000000-0005-0000-0000-00009F5A0000}"/>
    <cellStyle name="Total 7 3 2 7" xfId="14533" xr:uid="{00000000-0005-0000-0000-0000A05A0000}"/>
    <cellStyle name="Total 7 3 3" xfId="3072" xr:uid="{00000000-0005-0000-0000-0000A15A0000}"/>
    <cellStyle name="Total 7 3 3 2" xfId="5313" xr:uid="{00000000-0005-0000-0000-0000A25A0000}"/>
    <cellStyle name="Total 7 3 3 2 2" xfId="16689" xr:uid="{00000000-0005-0000-0000-0000A35A0000}"/>
    <cellStyle name="Total 7 3 3 3" xfId="9354" xr:uid="{00000000-0005-0000-0000-0000A45A0000}"/>
    <cellStyle name="Total 7 3 3 3 2" xfId="20729" xr:uid="{00000000-0005-0000-0000-0000A55A0000}"/>
    <cellStyle name="Total 7 3 3 4" xfId="11736" xr:uid="{00000000-0005-0000-0000-0000A65A0000}"/>
    <cellStyle name="Total 7 3 3 4 2" xfId="23105" xr:uid="{00000000-0005-0000-0000-0000A75A0000}"/>
    <cellStyle name="Total 7 3 3 5" xfId="12327" xr:uid="{00000000-0005-0000-0000-0000A85A0000}"/>
    <cellStyle name="Total 7 3 3 5 2" xfId="23529" xr:uid="{00000000-0005-0000-0000-0000A95A0000}"/>
    <cellStyle name="Total 7 3 3 6" xfId="14535" xr:uid="{00000000-0005-0000-0000-0000AA5A0000}"/>
    <cellStyle name="Total 7 3 4" xfId="5314" xr:uid="{00000000-0005-0000-0000-0000AB5A0000}"/>
    <cellStyle name="Total 7 3 4 2" xfId="16690" xr:uid="{00000000-0005-0000-0000-0000AC5A0000}"/>
    <cellStyle name="Total 7 3 5" xfId="9355" xr:uid="{00000000-0005-0000-0000-0000AD5A0000}"/>
    <cellStyle name="Total 7 3 5 2" xfId="20730" xr:uid="{00000000-0005-0000-0000-0000AE5A0000}"/>
    <cellStyle name="Total 7 3 6" xfId="11733" xr:uid="{00000000-0005-0000-0000-0000AF5A0000}"/>
    <cellStyle name="Total 7 3 6 2" xfId="23102" xr:uid="{00000000-0005-0000-0000-0000B05A0000}"/>
    <cellStyle name="Total 7 3 7" xfId="12324" xr:uid="{00000000-0005-0000-0000-0000B15A0000}"/>
    <cellStyle name="Total 7 3 7 2" xfId="23526" xr:uid="{00000000-0005-0000-0000-0000B25A0000}"/>
    <cellStyle name="Total 7 3 8" xfId="14532" xr:uid="{00000000-0005-0000-0000-0000B35A0000}"/>
    <cellStyle name="Total 7 4" xfId="3073" xr:uid="{00000000-0005-0000-0000-0000B45A0000}"/>
    <cellStyle name="Total 7 4 2" xfId="5315" xr:uid="{00000000-0005-0000-0000-0000B55A0000}"/>
    <cellStyle name="Total 7 4 2 2" xfId="16691" xr:uid="{00000000-0005-0000-0000-0000B65A0000}"/>
    <cellStyle name="Total 7 4 3" xfId="9356" xr:uid="{00000000-0005-0000-0000-0000B75A0000}"/>
    <cellStyle name="Total 7 4 3 2" xfId="20731" xr:uid="{00000000-0005-0000-0000-0000B85A0000}"/>
    <cellStyle name="Total 7 4 4" xfId="11737" xr:uid="{00000000-0005-0000-0000-0000B95A0000}"/>
    <cellStyle name="Total 7 4 4 2" xfId="23106" xr:uid="{00000000-0005-0000-0000-0000BA5A0000}"/>
    <cellStyle name="Total 7 4 5" xfId="12328" xr:uid="{00000000-0005-0000-0000-0000BB5A0000}"/>
    <cellStyle name="Total 7 4 5 2" xfId="23530" xr:uid="{00000000-0005-0000-0000-0000BC5A0000}"/>
    <cellStyle name="Total 7 4 6" xfId="14536" xr:uid="{00000000-0005-0000-0000-0000BD5A0000}"/>
    <cellStyle name="Total 7 5" xfId="3074" xr:uid="{00000000-0005-0000-0000-0000BE5A0000}"/>
    <cellStyle name="Total 7 5 2" xfId="5316" xr:uid="{00000000-0005-0000-0000-0000BF5A0000}"/>
    <cellStyle name="Total 7 5 2 2" xfId="16692" xr:uid="{00000000-0005-0000-0000-0000C05A0000}"/>
    <cellStyle name="Total 7 5 3" xfId="9357" xr:uid="{00000000-0005-0000-0000-0000C15A0000}"/>
    <cellStyle name="Total 7 5 3 2" xfId="20732" xr:uid="{00000000-0005-0000-0000-0000C25A0000}"/>
    <cellStyle name="Total 7 5 4" xfId="11738" xr:uid="{00000000-0005-0000-0000-0000C35A0000}"/>
    <cellStyle name="Total 7 5 4 2" xfId="23107" xr:uid="{00000000-0005-0000-0000-0000C45A0000}"/>
    <cellStyle name="Total 7 5 5" xfId="12329" xr:uid="{00000000-0005-0000-0000-0000C55A0000}"/>
    <cellStyle name="Total 7 5 5 2" xfId="23531" xr:uid="{00000000-0005-0000-0000-0000C65A0000}"/>
    <cellStyle name="Total 7 5 6" xfId="14537" xr:uid="{00000000-0005-0000-0000-0000C75A0000}"/>
    <cellStyle name="Total 7 6" xfId="5317" xr:uid="{00000000-0005-0000-0000-0000C85A0000}"/>
    <cellStyle name="Total 7 6 2" xfId="16693" xr:uid="{00000000-0005-0000-0000-0000C95A0000}"/>
    <cellStyle name="Total 7 7" xfId="9358" xr:uid="{00000000-0005-0000-0000-0000CA5A0000}"/>
    <cellStyle name="Total 7 7 2" xfId="20733" xr:uid="{00000000-0005-0000-0000-0000CB5A0000}"/>
    <cellStyle name="Total 7 8" xfId="11725" xr:uid="{00000000-0005-0000-0000-0000CC5A0000}"/>
    <cellStyle name="Total 7 8 2" xfId="23094" xr:uid="{00000000-0005-0000-0000-0000CD5A0000}"/>
    <cellStyle name="Total 7 9" xfId="12316" xr:uid="{00000000-0005-0000-0000-0000CE5A0000}"/>
    <cellStyle name="Total 7 9 2" xfId="23518" xr:uid="{00000000-0005-0000-0000-0000CF5A0000}"/>
    <cellStyle name="Total 8" xfId="3075" xr:uid="{00000000-0005-0000-0000-0000D05A0000}"/>
    <cellStyle name="Total 8 10" xfId="14538" xr:uid="{00000000-0005-0000-0000-0000D15A0000}"/>
    <cellStyle name="Total 8 2" xfId="3076" xr:uid="{00000000-0005-0000-0000-0000D25A0000}"/>
    <cellStyle name="Total 8 2 2" xfId="3077" xr:uid="{00000000-0005-0000-0000-0000D35A0000}"/>
    <cellStyle name="Total 8 2 2 2" xfId="3078" xr:uid="{00000000-0005-0000-0000-0000D45A0000}"/>
    <cellStyle name="Total 8 2 2 2 2" xfId="3079" xr:uid="{00000000-0005-0000-0000-0000D55A0000}"/>
    <cellStyle name="Total 8 2 2 2 2 2" xfId="5318" xr:uid="{00000000-0005-0000-0000-0000D65A0000}"/>
    <cellStyle name="Total 8 2 2 2 2 2 2" xfId="16694" xr:uid="{00000000-0005-0000-0000-0000D75A0000}"/>
    <cellStyle name="Total 8 2 2 2 2 3" xfId="9359" xr:uid="{00000000-0005-0000-0000-0000D85A0000}"/>
    <cellStyle name="Total 8 2 2 2 2 3 2" xfId="20734" xr:uid="{00000000-0005-0000-0000-0000D95A0000}"/>
    <cellStyle name="Total 8 2 2 2 2 4" xfId="11743" xr:uid="{00000000-0005-0000-0000-0000DA5A0000}"/>
    <cellStyle name="Total 8 2 2 2 2 4 2" xfId="23112" xr:uid="{00000000-0005-0000-0000-0000DB5A0000}"/>
    <cellStyle name="Total 8 2 2 2 2 5" xfId="12334" xr:uid="{00000000-0005-0000-0000-0000DC5A0000}"/>
    <cellStyle name="Total 8 2 2 2 2 5 2" xfId="23536" xr:uid="{00000000-0005-0000-0000-0000DD5A0000}"/>
    <cellStyle name="Total 8 2 2 2 2 6" xfId="14542" xr:uid="{00000000-0005-0000-0000-0000DE5A0000}"/>
    <cellStyle name="Total 8 2 2 2 3" xfId="5319" xr:uid="{00000000-0005-0000-0000-0000DF5A0000}"/>
    <cellStyle name="Total 8 2 2 2 3 2" xfId="16695" xr:uid="{00000000-0005-0000-0000-0000E05A0000}"/>
    <cellStyle name="Total 8 2 2 2 4" xfId="9360" xr:uid="{00000000-0005-0000-0000-0000E15A0000}"/>
    <cellStyle name="Total 8 2 2 2 4 2" xfId="20735" xr:uid="{00000000-0005-0000-0000-0000E25A0000}"/>
    <cellStyle name="Total 8 2 2 2 5" xfId="11742" xr:uid="{00000000-0005-0000-0000-0000E35A0000}"/>
    <cellStyle name="Total 8 2 2 2 5 2" xfId="23111" xr:uid="{00000000-0005-0000-0000-0000E45A0000}"/>
    <cellStyle name="Total 8 2 2 2 6" xfId="12333" xr:uid="{00000000-0005-0000-0000-0000E55A0000}"/>
    <cellStyle name="Total 8 2 2 2 6 2" xfId="23535" xr:uid="{00000000-0005-0000-0000-0000E65A0000}"/>
    <cellStyle name="Total 8 2 2 2 7" xfId="14541" xr:uid="{00000000-0005-0000-0000-0000E75A0000}"/>
    <cellStyle name="Total 8 2 2 3" xfId="3080" xr:uid="{00000000-0005-0000-0000-0000E85A0000}"/>
    <cellStyle name="Total 8 2 2 3 2" xfId="5320" xr:uid="{00000000-0005-0000-0000-0000E95A0000}"/>
    <cellStyle name="Total 8 2 2 3 2 2" xfId="16696" xr:uid="{00000000-0005-0000-0000-0000EA5A0000}"/>
    <cellStyle name="Total 8 2 2 3 3" xfId="9361" xr:uid="{00000000-0005-0000-0000-0000EB5A0000}"/>
    <cellStyle name="Total 8 2 2 3 3 2" xfId="20736" xr:uid="{00000000-0005-0000-0000-0000EC5A0000}"/>
    <cellStyle name="Total 8 2 2 3 4" xfId="11744" xr:uid="{00000000-0005-0000-0000-0000ED5A0000}"/>
    <cellStyle name="Total 8 2 2 3 4 2" xfId="23113" xr:uid="{00000000-0005-0000-0000-0000EE5A0000}"/>
    <cellStyle name="Total 8 2 2 3 5" xfId="12335" xr:uid="{00000000-0005-0000-0000-0000EF5A0000}"/>
    <cellStyle name="Total 8 2 2 3 5 2" xfId="23537" xr:uid="{00000000-0005-0000-0000-0000F05A0000}"/>
    <cellStyle name="Total 8 2 2 3 6" xfId="14543" xr:uid="{00000000-0005-0000-0000-0000F15A0000}"/>
    <cellStyle name="Total 8 2 2 4" xfId="5321" xr:uid="{00000000-0005-0000-0000-0000F25A0000}"/>
    <cellStyle name="Total 8 2 2 4 2" xfId="16697" xr:uid="{00000000-0005-0000-0000-0000F35A0000}"/>
    <cellStyle name="Total 8 2 2 5" xfId="9362" xr:uid="{00000000-0005-0000-0000-0000F45A0000}"/>
    <cellStyle name="Total 8 2 2 5 2" xfId="20737" xr:uid="{00000000-0005-0000-0000-0000F55A0000}"/>
    <cellStyle name="Total 8 2 2 6" xfId="11741" xr:uid="{00000000-0005-0000-0000-0000F65A0000}"/>
    <cellStyle name="Total 8 2 2 6 2" xfId="23110" xr:uid="{00000000-0005-0000-0000-0000F75A0000}"/>
    <cellStyle name="Total 8 2 2 7" xfId="12332" xr:uid="{00000000-0005-0000-0000-0000F85A0000}"/>
    <cellStyle name="Total 8 2 2 7 2" xfId="23534" xr:uid="{00000000-0005-0000-0000-0000F95A0000}"/>
    <cellStyle name="Total 8 2 2 8" xfId="14540" xr:uid="{00000000-0005-0000-0000-0000FA5A0000}"/>
    <cellStyle name="Total 8 2 3" xfId="3081" xr:uid="{00000000-0005-0000-0000-0000FB5A0000}"/>
    <cellStyle name="Total 8 2 3 2" xfId="5322" xr:uid="{00000000-0005-0000-0000-0000FC5A0000}"/>
    <cellStyle name="Total 8 2 3 2 2" xfId="16698" xr:uid="{00000000-0005-0000-0000-0000FD5A0000}"/>
    <cellStyle name="Total 8 2 3 3" xfId="9363" xr:uid="{00000000-0005-0000-0000-0000FE5A0000}"/>
    <cellStyle name="Total 8 2 3 3 2" xfId="20738" xr:uid="{00000000-0005-0000-0000-0000FF5A0000}"/>
    <cellStyle name="Total 8 2 3 4" xfId="11745" xr:uid="{00000000-0005-0000-0000-0000005B0000}"/>
    <cellStyle name="Total 8 2 3 4 2" xfId="23114" xr:uid="{00000000-0005-0000-0000-0000015B0000}"/>
    <cellStyle name="Total 8 2 3 5" xfId="12336" xr:uid="{00000000-0005-0000-0000-0000025B0000}"/>
    <cellStyle name="Total 8 2 3 5 2" xfId="23538" xr:uid="{00000000-0005-0000-0000-0000035B0000}"/>
    <cellStyle name="Total 8 2 3 6" xfId="14544" xr:uid="{00000000-0005-0000-0000-0000045B0000}"/>
    <cellStyle name="Total 8 2 4" xfId="3082" xr:uid="{00000000-0005-0000-0000-0000055B0000}"/>
    <cellStyle name="Total 8 2 4 2" xfId="5323" xr:uid="{00000000-0005-0000-0000-0000065B0000}"/>
    <cellStyle name="Total 8 2 4 2 2" xfId="16699" xr:uid="{00000000-0005-0000-0000-0000075B0000}"/>
    <cellStyle name="Total 8 2 4 3" xfId="9364" xr:uid="{00000000-0005-0000-0000-0000085B0000}"/>
    <cellStyle name="Total 8 2 4 3 2" xfId="20739" xr:uid="{00000000-0005-0000-0000-0000095B0000}"/>
    <cellStyle name="Total 8 2 4 4" xfId="11746" xr:uid="{00000000-0005-0000-0000-00000A5B0000}"/>
    <cellStyle name="Total 8 2 4 4 2" xfId="23115" xr:uid="{00000000-0005-0000-0000-00000B5B0000}"/>
    <cellStyle name="Total 8 2 4 5" xfId="12337" xr:uid="{00000000-0005-0000-0000-00000C5B0000}"/>
    <cellStyle name="Total 8 2 4 5 2" xfId="23539" xr:uid="{00000000-0005-0000-0000-00000D5B0000}"/>
    <cellStyle name="Total 8 2 4 6" xfId="14545" xr:uid="{00000000-0005-0000-0000-00000E5B0000}"/>
    <cellStyle name="Total 8 2 5" xfId="5324" xr:uid="{00000000-0005-0000-0000-00000F5B0000}"/>
    <cellStyle name="Total 8 2 5 2" xfId="16700" xr:uid="{00000000-0005-0000-0000-0000105B0000}"/>
    <cellStyle name="Total 8 2 6" xfId="9365" xr:uid="{00000000-0005-0000-0000-0000115B0000}"/>
    <cellStyle name="Total 8 2 6 2" xfId="20740" xr:uid="{00000000-0005-0000-0000-0000125B0000}"/>
    <cellStyle name="Total 8 2 7" xfId="11740" xr:uid="{00000000-0005-0000-0000-0000135B0000}"/>
    <cellStyle name="Total 8 2 7 2" xfId="23109" xr:uid="{00000000-0005-0000-0000-0000145B0000}"/>
    <cellStyle name="Total 8 2 8" xfId="12331" xr:uid="{00000000-0005-0000-0000-0000155B0000}"/>
    <cellStyle name="Total 8 2 8 2" xfId="23533" xr:uid="{00000000-0005-0000-0000-0000165B0000}"/>
    <cellStyle name="Total 8 2 9" xfId="14539" xr:uid="{00000000-0005-0000-0000-0000175B0000}"/>
    <cellStyle name="Total 8 3" xfId="3083" xr:uid="{00000000-0005-0000-0000-0000185B0000}"/>
    <cellStyle name="Total 8 3 2" xfId="3084" xr:uid="{00000000-0005-0000-0000-0000195B0000}"/>
    <cellStyle name="Total 8 3 2 2" xfId="3085" xr:uid="{00000000-0005-0000-0000-00001A5B0000}"/>
    <cellStyle name="Total 8 3 2 2 2" xfId="5325" xr:uid="{00000000-0005-0000-0000-00001B5B0000}"/>
    <cellStyle name="Total 8 3 2 2 2 2" xfId="16701" xr:uid="{00000000-0005-0000-0000-00001C5B0000}"/>
    <cellStyle name="Total 8 3 2 2 3" xfId="9366" xr:uid="{00000000-0005-0000-0000-00001D5B0000}"/>
    <cellStyle name="Total 8 3 2 2 3 2" xfId="20741" xr:uid="{00000000-0005-0000-0000-00001E5B0000}"/>
    <cellStyle name="Total 8 3 2 2 4" xfId="11749" xr:uid="{00000000-0005-0000-0000-00001F5B0000}"/>
    <cellStyle name="Total 8 3 2 2 4 2" xfId="23118" xr:uid="{00000000-0005-0000-0000-0000205B0000}"/>
    <cellStyle name="Total 8 3 2 2 5" xfId="12340" xr:uid="{00000000-0005-0000-0000-0000215B0000}"/>
    <cellStyle name="Total 8 3 2 2 5 2" xfId="23542" xr:uid="{00000000-0005-0000-0000-0000225B0000}"/>
    <cellStyle name="Total 8 3 2 2 6" xfId="14548" xr:uid="{00000000-0005-0000-0000-0000235B0000}"/>
    <cellStyle name="Total 8 3 2 3" xfId="5326" xr:uid="{00000000-0005-0000-0000-0000245B0000}"/>
    <cellStyle name="Total 8 3 2 3 2" xfId="16702" xr:uid="{00000000-0005-0000-0000-0000255B0000}"/>
    <cellStyle name="Total 8 3 2 4" xfId="9367" xr:uid="{00000000-0005-0000-0000-0000265B0000}"/>
    <cellStyle name="Total 8 3 2 4 2" xfId="20742" xr:uid="{00000000-0005-0000-0000-0000275B0000}"/>
    <cellStyle name="Total 8 3 2 5" xfId="11748" xr:uid="{00000000-0005-0000-0000-0000285B0000}"/>
    <cellStyle name="Total 8 3 2 5 2" xfId="23117" xr:uid="{00000000-0005-0000-0000-0000295B0000}"/>
    <cellStyle name="Total 8 3 2 6" xfId="12339" xr:uid="{00000000-0005-0000-0000-00002A5B0000}"/>
    <cellStyle name="Total 8 3 2 6 2" xfId="23541" xr:uid="{00000000-0005-0000-0000-00002B5B0000}"/>
    <cellStyle name="Total 8 3 2 7" xfId="14547" xr:uid="{00000000-0005-0000-0000-00002C5B0000}"/>
    <cellStyle name="Total 8 3 3" xfId="3086" xr:uid="{00000000-0005-0000-0000-00002D5B0000}"/>
    <cellStyle name="Total 8 3 3 2" xfId="5327" xr:uid="{00000000-0005-0000-0000-00002E5B0000}"/>
    <cellStyle name="Total 8 3 3 2 2" xfId="16703" xr:uid="{00000000-0005-0000-0000-00002F5B0000}"/>
    <cellStyle name="Total 8 3 3 3" xfId="9368" xr:uid="{00000000-0005-0000-0000-0000305B0000}"/>
    <cellStyle name="Total 8 3 3 3 2" xfId="20743" xr:uid="{00000000-0005-0000-0000-0000315B0000}"/>
    <cellStyle name="Total 8 3 3 4" xfId="11750" xr:uid="{00000000-0005-0000-0000-0000325B0000}"/>
    <cellStyle name="Total 8 3 3 4 2" xfId="23119" xr:uid="{00000000-0005-0000-0000-0000335B0000}"/>
    <cellStyle name="Total 8 3 3 5" xfId="12341" xr:uid="{00000000-0005-0000-0000-0000345B0000}"/>
    <cellStyle name="Total 8 3 3 5 2" xfId="23543" xr:uid="{00000000-0005-0000-0000-0000355B0000}"/>
    <cellStyle name="Total 8 3 3 6" xfId="14549" xr:uid="{00000000-0005-0000-0000-0000365B0000}"/>
    <cellStyle name="Total 8 3 4" xfId="5328" xr:uid="{00000000-0005-0000-0000-0000375B0000}"/>
    <cellStyle name="Total 8 3 4 2" xfId="16704" xr:uid="{00000000-0005-0000-0000-0000385B0000}"/>
    <cellStyle name="Total 8 3 5" xfId="9369" xr:uid="{00000000-0005-0000-0000-0000395B0000}"/>
    <cellStyle name="Total 8 3 5 2" xfId="20744" xr:uid="{00000000-0005-0000-0000-00003A5B0000}"/>
    <cellStyle name="Total 8 3 6" xfId="11747" xr:uid="{00000000-0005-0000-0000-00003B5B0000}"/>
    <cellStyle name="Total 8 3 6 2" xfId="23116" xr:uid="{00000000-0005-0000-0000-00003C5B0000}"/>
    <cellStyle name="Total 8 3 7" xfId="12338" xr:uid="{00000000-0005-0000-0000-00003D5B0000}"/>
    <cellStyle name="Total 8 3 7 2" xfId="23540" xr:uid="{00000000-0005-0000-0000-00003E5B0000}"/>
    <cellStyle name="Total 8 3 8" xfId="14546" xr:uid="{00000000-0005-0000-0000-00003F5B0000}"/>
    <cellStyle name="Total 8 4" xfId="3087" xr:uid="{00000000-0005-0000-0000-0000405B0000}"/>
    <cellStyle name="Total 8 4 2" xfId="5329" xr:uid="{00000000-0005-0000-0000-0000415B0000}"/>
    <cellStyle name="Total 8 4 2 2" xfId="16705" xr:uid="{00000000-0005-0000-0000-0000425B0000}"/>
    <cellStyle name="Total 8 4 3" xfId="9370" xr:uid="{00000000-0005-0000-0000-0000435B0000}"/>
    <cellStyle name="Total 8 4 3 2" xfId="20745" xr:uid="{00000000-0005-0000-0000-0000445B0000}"/>
    <cellStyle name="Total 8 4 4" xfId="11751" xr:uid="{00000000-0005-0000-0000-0000455B0000}"/>
    <cellStyle name="Total 8 4 4 2" xfId="23120" xr:uid="{00000000-0005-0000-0000-0000465B0000}"/>
    <cellStyle name="Total 8 4 5" xfId="12342" xr:uid="{00000000-0005-0000-0000-0000475B0000}"/>
    <cellStyle name="Total 8 4 5 2" xfId="23544" xr:uid="{00000000-0005-0000-0000-0000485B0000}"/>
    <cellStyle name="Total 8 4 6" xfId="14550" xr:uid="{00000000-0005-0000-0000-0000495B0000}"/>
    <cellStyle name="Total 8 5" xfId="3088" xr:uid="{00000000-0005-0000-0000-00004A5B0000}"/>
    <cellStyle name="Total 8 5 2" xfId="5330" xr:uid="{00000000-0005-0000-0000-00004B5B0000}"/>
    <cellStyle name="Total 8 5 2 2" xfId="16706" xr:uid="{00000000-0005-0000-0000-00004C5B0000}"/>
    <cellStyle name="Total 8 5 3" xfId="9371" xr:uid="{00000000-0005-0000-0000-00004D5B0000}"/>
    <cellStyle name="Total 8 5 3 2" xfId="20746" xr:uid="{00000000-0005-0000-0000-00004E5B0000}"/>
    <cellStyle name="Total 8 5 4" xfId="11752" xr:uid="{00000000-0005-0000-0000-00004F5B0000}"/>
    <cellStyle name="Total 8 5 4 2" xfId="23121" xr:uid="{00000000-0005-0000-0000-0000505B0000}"/>
    <cellStyle name="Total 8 5 5" xfId="12343" xr:uid="{00000000-0005-0000-0000-0000515B0000}"/>
    <cellStyle name="Total 8 5 5 2" xfId="23545" xr:uid="{00000000-0005-0000-0000-0000525B0000}"/>
    <cellStyle name="Total 8 5 6" xfId="14551" xr:uid="{00000000-0005-0000-0000-0000535B0000}"/>
    <cellStyle name="Total 8 6" xfId="5331" xr:uid="{00000000-0005-0000-0000-0000545B0000}"/>
    <cellStyle name="Total 8 6 2" xfId="16707" xr:uid="{00000000-0005-0000-0000-0000555B0000}"/>
    <cellStyle name="Total 8 7" xfId="9372" xr:uid="{00000000-0005-0000-0000-0000565B0000}"/>
    <cellStyle name="Total 8 7 2" xfId="20747" xr:uid="{00000000-0005-0000-0000-0000575B0000}"/>
    <cellStyle name="Total 8 8" xfId="11739" xr:uid="{00000000-0005-0000-0000-0000585B0000}"/>
    <cellStyle name="Total 8 8 2" xfId="23108" xr:uid="{00000000-0005-0000-0000-0000595B0000}"/>
    <cellStyle name="Total 8 9" xfId="12330" xr:uid="{00000000-0005-0000-0000-00005A5B0000}"/>
    <cellStyle name="Total 8 9 2" xfId="23532" xr:uid="{00000000-0005-0000-0000-00005B5B0000}"/>
    <cellStyle name="Total 9" xfId="3089" xr:uid="{00000000-0005-0000-0000-00005C5B0000}"/>
    <cellStyle name="Total 9 2" xfId="3090" xr:uid="{00000000-0005-0000-0000-00005D5B0000}"/>
    <cellStyle name="Total 9 2 2" xfId="3091" xr:uid="{00000000-0005-0000-0000-00005E5B0000}"/>
    <cellStyle name="Total 9 2 2 2" xfId="3092" xr:uid="{00000000-0005-0000-0000-00005F5B0000}"/>
    <cellStyle name="Total 9 2 2 2 2" xfId="5332" xr:uid="{00000000-0005-0000-0000-0000605B0000}"/>
    <cellStyle name="Total 9 2 2 2 2 2" xfId="16708" xr:uid="{00000000-0005-0000-0000-0000615B0000}"/>
    <cellStyle name="Total 9 2 2 2 3" xfId="9373" xr:uid="{00000000-0005-0000-0000-0000625B0000}"/>
    <cellStyle name="Total 9 2 2 2 3 2" xfId="20748" xr:uid="{00000000-0005-0000-0000-0000635B0000}"/>
    <cellStyle name="Total 9 2 2 2 4" xfId="11756" xr:uid="{00000000-0005-0000-0000-0000645B0000}"/>
    <cellStyle name="Total 9 2 2 2 4 2" xfId="23125" xr:uid="{00000000-0005-0000-0000-0000655B0000}"/>
    <cellStyle name="Total 9 2 2 2 5" xfId="12347" xr:uid="{00000000-0005-0000-0000-0000665B0000}"/>
    <cellStyle name="Total 9 2 2 2 5 2" xfId="23549" xr:uid="{00000000-0005-0000-0000-0000675B0000}"/>
    <cellStyle name="Total 9 2 2 2 6" xfId="14555" xr:uid="{00000000-0005-0000-0000-0000685B0000}"/>
    <cellStyle name="Total 9 2 2 3" xfId="5333" xr:uid="{00000000-0005-0000-0000-0000695B0000}"/>
    <cellStyle name="Total 9 2 2 3 2" xfId="16709" xr:uid="{00000000-0005-0000-0000-00006A5B0000}"/>
    <cellStyle name="Total 9 2 2 4" xfId="9374" xr:uid="{00000000-0005-0000-0000-00006B5B0000}"/>
    <cellStyle name="Total 9 2 2 4 2" xfId="20749" xr:uid="{00000000-0005-0000-0000-00006C5B0000}"/>
    <cellStyle name="Total 9 2 2 5" xfId="11755" xr:uid="{00000000-0005-0000-0000-00006D5B0000}"/>
    <cellStyle name="Total 9 2 2 5 2" xfId="23124" xr:uid="{00000000-0005-0000-0000-00006E5B0000}"/>
    <cellStyle name="Total 9 2 2 6" xfId="12346" xr:uid="{00000000-0005-0000-0000-00006F5B0000}"/>
    <cellStyle name="Total 9 2 2 6 2" xfId="23548" xr:uid="{00000000-0005-0000-0000-0000705B0000}"/>
    <cellStyle name="Total 9 2 2 7" xfId="14554" xr:uid="{00000000-0005-0000-0000-0000715B0000}"/>
    <cellStyle name="Total 9 2 3" xfId="3093" xr:uid="{00000000-0005-0000-0000-0000725B0000}"/>
    <cellStyle name="Total 9 2 3 2" xfId="5334" xr:uid="{00000000-0005-0000-0000-0000735B0000}"/>
    <cellStyle name="Total 9 2 3 2 2" xfId="16710" xr:uid="{00000000-0005-0000-0000-0000745B0000}"/>
    <cellStyle name="Total 9 2 3 3" xfId="9375" xr:uid="{00000000-0005-0000-0000-0000755B0000}"/>
    <cellStyle name="Total 9 2 3 3 2" xfId="20750" xr:uid="{00000000-0005-0000-0000-0000765B0000}"/>
    <cellStyle name="Total 9 2 3 4" xfId="11757" xr:uid="{00000000-0005-0000-0000-0000775B0000}"/>
    <cellStyle name="Total 9 2 3 4 2" xfId="23126" xr:uid="{00000000-0005-0000-0000-0000785B0000}"/>
    <cellStyle name="Total 9 2 3 5" xfId="12348" xr:uid="{00000000-0005-0000-0000-0000795B0000}"/>
    <cellStyle name="Total 9 2 3 5 2" xfId="23550" xr:uid="{00000000-0005-0000-0000-00007A5B0000}"/>
    <cellStyle name="Total 9 2 3 6" xfId="14556" xr:uid="{00000000-0005-0000-0000-00007B5B0000}"/>
    <cellStyle name="Total 9 2 4" xfId="5335" xr:uid="{00000000-0005-0000-0000-00007C5B0000}"/>
    <cellStyle name="Total 9 2 4 2" xfId="16711" xr:uid="{00000000-0005-0000-0000-00007D5B0000}"/>
    <cellStyle name="Total 9 2 5" xfId="9376" xr:uid="{00000000-0005-0000-0000-00007E5B0000}"/>
    <cellStyle name="Total 9 2 5 2" xfId="20751" xr:uid="{00000000-0005-0000-0000-00007F5B0000}"/>
    <cellStyle name="Total 9 2 6" xfId="11754" xr:uid="{00000000-0005-0000-0000-0000805B0000}"/>
    <cellStyle name="Total 9 2 6 2" xfId="23123" xr:uid="{00000000-0005-0000-0000-0000815B0000}"/>
    <cellStyle name="Total 9 2 7" xfId="12345" xr:uid="{00000000-0005-0000-0000-0000825B0000}"/>
    <cellStyle name="Total 9 2 7 2" xfId="23547" xr:uid="{00000000-0005-0000-0000-0000835B0000}"/>
    <cellStyle name="Total 9 2 8" xfId="14553" xr:uid="{00000000-0005-0000-0000-0000845B0000}"/>
    <cellStyle name="Total 9 3" xfId="3094" xr:uid="{00000000-0005-0000-0000-0000855B0000}"/>
    <cellStyle name="Total 9 3 2" xfId="5336" xr:uid="{00000000-0005-0000-0000-0000865B0000}"/>
    <cellStyle name="Total 9 3 2 2" xfId="16712" xr:uid="{00000000-0005-0000-0000-0000875B0000}"/>
    <cellStyle name="Total 9 3 3" xfId="9377" xr:uid="{00000000-0005-0000-0000-0000885B0000}"/>
    <cellStyle name="Total 9 3 3 2" xfId="20752" xr:uid="{00000000-0005-0000-0000-0000895B0000}"/>
    <cellStyle name="Total 9 3 4" xfId="11758" xr:uid="{00000000-0005-0000-0000-00008A5B0000}"/>
    <cellStyle name="Total 9 3 4 2" xfId="23127" xr:uid="{00000000-0005-0000-0000-00008B5B0000}"/>
    <cellStyle name="Total 9 3 5" xfId="12349" xr:uid="{00000000-0005-0000-0000-00008C5B0000}"/>
    <cellStyle name="Total 9 3 5 2" xfId="23551" xr:uid="{00000000-0005-0000-0000-00008D5B0000}"/>
    <cellStyle name="Total 9 3 6" xfId="14557" xr:uid="{00000000-0005-0000-0000-00008E5B0000}"/>
    <cellStyle name="Total 9 4" xfId="3095" xr:uid="{00000000-0005-0000-0000-00008F5B0000}"/>
    <cellStyle name="Total 9 4 2" xfId="5337" xr:uid="{00000000-0005-0000-0000-0000905B0000}"/>
    <cellStyle name="Total 9 4 2 2" xfId="16713" xr:uid="{00000000-0005-0000-0000-0000915B0000}"/>
    <cellStyle name="Total 9 4 3" xfId="9378" xr:uid="{00000000-0005-0000-0000-0000925B0000}"/>
    <cellStyle name="Total 9 4 3 2" xfId="20753" xr:uid="{00000000-0005-0000-0000-0000935B0000}"/>
    <cellStyle name="Total 9 4 4" xfId="11759" xr:uid="{00000000-0005-0000-0000-0000945B0000}"/>
    <cellStyle name="Total 9 4 4 2" xfId="23128" xr:uid="{00000000-0005-0000-0000-0000955B0000}"/>
    <cellStyle name="Total 9 4 5" xfId="12350" xr:uid="{00000000-0005-0000-0000-0000965B0000}"/>
    <cellStyle name="Total 9 4 5 2" xfId="23552" xr:uid="{00000000-0005-0000-0000-0000975B0000}"/>
    <cellStyle name="Total 9 4 6" xfId="14558" xr:uid="{00000000-0005-0000-0000-0000985B0000}"/>
    <cellStyle name="Total 9 5" xfId="5338" xr:uid="{00000000-0005-0000-0000-0000995B0000}"/>
    <cellStyle name="Total 9 5 2" xfId="16714" xr:uid="{00000000-0005-0000-0000-00009A5B0000}"/>
    <cellStyle name="Total 9 6" xfId="9379" xr:uid="{00000000-0005-0000-0000-00009B5B0000}"/>
    <cellStyle name="Total 9 6 2" xfId="20754" xr:uid="{00000000-0005-0000-0000-00009C5B0000}"/>
    <cellStyle name="Total 9 7" xfId="11753" xr:uid="{00000000-0005-0000-0000-00009D5B0000}"/>
    <cellStyle name="Total 9 7 2" xfId="23122" xr:uid="{00000000-0005-0000-0000-00009E5B0000}"/>
    <cellStyle name="Total 9 8" xfId="12344" xr:uid="{00000000-0005-0000-0000-00009F5B0000}"/>
    <cellStyle name="Total 9 8 2" xfId="23546" xr:uid="{00000000-0005-0000-0000-0000A05B0000}"/>
    <cellStyle name="Total 9 9" xfId="14552" xr:uid="{00000000-0005-0000-0000-0000A15B0000}"/>
    <cellStyle name="Transfer out" xfId="3096" xr:uid="{00000000-0005-0000-0000-0000A25B0000}"/>
    <cellStyle name="Tusental (0)_pldt" xfId="3097" xr:uid="{00000000-0005-0000-0000-0000A35B0000}"/>
    <cellStyle name="Tusental_pldt" xfId="3098" xr:uid="{00000000-0005-0000-0000-0000A45B0000}"/>
    <cellStyle name="Unit" xfId="3099" xr:uid="{00000000-0005-0000-0000-0000A55B0000}"/>
    <cellStyle name="Unprotected" xfId="3100" xr:uid="{00000000-0005-0000-0000-0000A65B0000}"/>
    <cellStyle name="Unprotected 2" xfId="7131" xr:uid="{00000000-0005-0000-0000-0000A75B0000}"/>
    <cellStyle name="Unprotected 3" xfId="9380" xr:uid="{00000000-0005-0000-0000-0000A85B0000}"/>
    <cellStyle name="Unprotected 4" xfId="12351" xr:uid="{00000000-0005-0000-0000-0000A95B0000}"/>
    <cellStyle name="Unprotected 4 2" xfId="23553" xr:uid="{00000000-0005-0000-0000-0000AA5B0000}"/>
    <cellStyle name="User_Defined_A" xfId="3101" xr:uid="{00000000-0005-0000-0000-0000AB5B0000}"/>
    <cellStyle name="Valuta (0)" xfId="3102" xr:uid="{00000000-0005-0000-0000-0000AC5B0000}"/>
    <cellStyle name="Valuta_pldt" xfId="3103" xr:uid="{00000000-0005-0000-0000-0000AD5B0000}"/>
    <cellStyle name="W" xfId="3104" xr:uid="{00000000-0005-0000-0000-0000AE5B0000}"/>
    <cellStyle name="W_B &amp; Z" xfId="3105" xr:uid="{00000000-0005-0000-0000-0000AF5B0000}"/>
    <cellStyle name="W_F123" xfId="3106" xr:uid="{00000000-0005-0000-0000-0000B05B0000}"/>
    <cellStyle name="W_L" xfId="3107" xr:uid="{00000000-0005-0000-0000-0000B15B0000}"/>
    <cellStyle name="Warning" xfId="3108" xr:uid="{00000000-0005-0000-0000-0000B25B0000}"/>
    <cellStyle name="Warning Text 10" xfId="3109" xr:uid="{00000000-0005-0000-0000-0000B35B0000}"/>
    <cellStyle name="Warning Text 11" xfId="3110" xr:uid="{00000000-0005-0000-0000-0000B45B0000}"/>
    <cellStyle name="Warning Text 12" xfId="3111" xr:uid="{00000000-0005-0000-0000-0000B55B0000}"/>
    <cellStyle name="Warning Text 13" xfId="3112" xr:uid="{00000000-0005-0000-0000-0000B65B0000}"/>
    <cellStyle name="Warning Text 2" xfId="3113" xr:uid="{00000000-0005-0000-0000-0000B75B0000}"/>
    <cellStyle name="Warning Text 2 2" xfId="11925" xr:uid="{00000000-0005-0000-0000-0000B85B0000}"/>
    <cellStyle name="Warning Text 3" xfId="3114" xr:uid="{00000000-0005-0000-0000-0000B95B0000}"/>
    <cellStyle name="Warning Text 3 2" xfId="11926" xr:uid="{00000000-0005-0000-0000-0000BA5B0000}"/>
    <cellStyle name="Warning Text 4" xfId="3115" xr:uid="{00000000-0005-0000-0000-0000BB5B0000}"/>
    <cellStyle name="Warning Text 4 2" xfId="11927" xr:uid="{00000000-0005-0000-0000-0000BC5B0000}"/>
    <cellStyle name="Warning Text 5" xfId="3116" xr:uid="{00000000-0005-0000-0000-0000BD5B0000}"/>
    <cellStyle name="Warning Text 6" xfId="3117" xr:uid="{00000000-0005-0000-0000-0000BE5B0000}"/>
    <cellStyle name="Warning Text 7" xfId="3118" xr:uid="{00000000-0005-0000-0000-0000BF5B0000}"/>
    <cellStyle name="Warning Text 8" xfId="3119" xr:uid="{00000000-0005-0000-0000-0000C05B0000}"/>
    <cellStyle name="Warning Text 9" xfId="3120" xr:uid="{00000000-0005-0000-0000-0000C15B0000}"/>
    <cellStyle name="wrap" xfId="3121" xr:uid="{00000000-0005-0000-0000-0000C25B0000}"/>
    <cellStyle name="Wไhrung [0]_35ERI8T2gbIEMixb4v26icuOo" xfId="3122" xr:uid="{00000000-0005-0000-0000-0000C35B0000}"/>
    <cellStyle name="Wไhrung_35ERI8T2gbIEMixb4v26icuOo" xfId="3123" xr:uid="{00000000-0005-0000-0000-0000C45B0000}"/>
    <cellStyle name="ｹ鮗ﾐﾀｲ_ｰ豼ｵﾁ･" xfId="3124" xr:uid="{00000000-0005-0000-0000-0000C55B0000}"/>
    <cellStyle name="ｻ｡ｵﾔ_｢ﾒﾇ ﾊﾇﾂ ﾋﾁﾇﾂ 爿遑" xfId="3125" xr:uid="{00000000-0005-0000-0000-0000C65B0000}"/>
    <cellStyle name="ﾄﾞｸｶ [0]_ｰ霾ｹ" xfId="3126" xr:uid="{00000000-0005-0000-0000-0000C75B0000}"/>
    <cellStyle name="ﾄﾞｸｶ_ｰ霾ｹ" xfId="3127" xr:uid="{00000000-0005-0000-0000-0000C85B0000}"/>
    <cellStyle name="ﾅ・ｭ [0]_ｰ霾ｹ" xfId="3128" xr:uid="{00000000-0005-0000-0000-0000C95B0000}"/>
    <cellStyle name="ﾅ・ｭ_ｰ霾ｹ" xfId="3129" xr:uid="{00000000-0005-0000-0000-0000CA5B0000}"/>
    <cellStyle name="ﾇ･ﾁﾘ_ｰ霾ｹ" xfId="3130" xr:uid="{00000000-0005-0000-0000-0000CB5B0000}"/>
    <cellStyle name="ハイパーリンク_020731_2.66 120 合算(3-2)" xfId="3131" xr:uid="{00000000-0005-0000-0000-0000CC5B0000}"/>
    <cellStyle name="เครื่องหมายจุลภาค [0]_Book3" xfId="3132" xr:uid="{00000000-0005-0000-0000-0000CD5B0000}"/>
    <cellStyle name="เครื่องหมายจุลภาค 2" xfId="3133" xr:uid="{00000000-0005-0000-0000-0000CE5B0000}"/>
    <cellStyle name="เครื่องหมายจุลภาค 2 2" xfId="11760" xr:uid="{00000000-0005-0000-0000-0000CF5B0000}"/>
    <cellStyle name="เครื่องหมายจุลภาค 2 2 2" xfId="23129" xr:uid="{00000000-0005-0000-0000-0000D05B0000}"/>
    <cellStyle name="เครื่องหมายจุลภาค 2 3" xfId="14559" xr:uid="{00000000-0005-0000-0000-0000D15B0000}"/>
    <cellStyle name="เครื่องหมายจุลภาค_70-orix-ou" xfId="3134" xr:uid="{00000000-0005-0000-0000-0000D25B0000}"/>
    <cellStyle name="เครื่องหมายสกุลเงิน [0]_analytic_q3" xfId="3135" xr:uid="{00000000-0005-0000-0000-0000D35B0000}"/>
    <cellStyle name="เครื่องหมายสกุลเงิน_analytic_q3" xfId="3136" xr:uid="{00000000-0005-0000-0000-0000D45B0000}"/>
    <cellStyle name="น้บะภฒ_95" xfId="3137" xr:uid="{00000000-0005-0000-0000-0000D55B0000}"/>
    <cellStyle name="ปกติ 2" xfId="3138" xr:uid="{00000000-0005-0000-0000-0000D65B0000}"/>
    <cellStyle name="ฤธถ [0]_95" xfId="3139" xr:uid="{00000000-0005-0000-0000-0000D75B0000}"/>
    <cellStyle name="ฤธถ_95" xfId="3140" xr:uid="{00000000-0005-0000-0000-0000D85B0000}"/>
    <cellStyle name="ล๋ศญ [0]_95" xfId="3141" xr:uid="{00000000-0005-0000-0000-0000D95B0000}"/>
    <cellStyle name="ล๋ศญ_95" xfId="3142" xr:uid="{00000000-0005-0000-0000-0000DA5B0000}"/>
    <cellStyle name="วฅมุ_4ฟ๙ฝวภ๛" xfId="3143" xr:uid="{00000000-0005-0000-0000-0000DB5B0000}"/>
    <cellStyle name="" xfId="3144" xr:uid="{00000000-0005-0000-0000-0000DC5B0000}"/>
    <cellStyle name="금액" xfId="3145" xr:uid="{00000000-0005-0000-0000-0000DD5B0000}"/>
    <cellStyle name="금액 2" xfId="7132" xr:uid="{00000000-0005-0000-0000-0000DE5B0000}"/>
    <cellStyle name="금액 2 2" xfId="18507" xr:uid="{00000000-0005-0000-0000-0000DF5B0000}"/>
    <cellStyle name="금액 3" xfId="11761" xr:uid="{00000000-0005-0000-0000-0000E05B0000}"/>
    <cellStyle name="금액 3 2" xfId="23130" xr:uid="{00000000-0005-0000-0000-0000E15B0000}"/>
    <cellStyle name="금액 4" xfId="14560" xr:uid="{00000000-0005-0000-0000-0000E25B0000}"/>
    <cellStyle name="뒤에 오는 하이퍼링크_베링거동물00기말" xfId="3146" xr:uid="{00000000-0005-0000-0000-0000E35B0000}"/>
    <cellStyle name="믅됞_PRODUCT DETAIL Q1" xfId="3147" xr:uid="{00000000-0005-0000-0000-0000E45B0000}"/>
    <cellStyle name="뷭?_BOOKSHIP" xfId="3148" xr:uid="{00000000-0005-0000-0000-0000E55B0000}"/>
    <cellStyle name="새귑[0]_롤痰삠悧 " xfId="3149" xr:uid="{00000000-0005-0000-0000-0000E65B0000}"/>
    <cellStyle name="새귑_롤痰삠悧 " xfId="3150" xr:uid="{00000000-0005-0000-0000-0000E75B0000}"/>
    <cellStyle name="쉼표 [0]_ConPack-추가분_20040430" xfId="3151" xr:uid="{00000000-0005-0000-0000-0000E85B0000}"/>
    <cellStyle name="안건회계법인" xfId="3152" xr:uid="{00000000-0005-0000-0000-0000E95B0000}"/>
    <cellStyle name="지정되지 않음" xfId="3153" xr:uid="{00000000-0005-0000-0000-0000EA5B0000}"/>
    <cellStyle name="콤냡?&lt;_x000f_$??:_x0009_`1_1 " xfId="3154" xr:uid="{00000000-0005-0000-0000-0000EB5B0000}"/>
    <cellStyle name="콤마 [0]_  종  합  " xfId="3155" xr:uid="{00000000-0005-0000-0000-0000EC5B0000}"/>
    <cellStyle name="콤마_  종  합  " xfId="3156" xr:uid="{00000000-0005-0000-0000-0000ED5B0000}"/>
    <cellStyle name="표준_02 Appenix D SamsungSDI US-GAAP Package2001" xfId="3157" xr:uid="{00000000-0005-0000-0000-0000EE5B0000}"/>
    <cellStyle name="一般_liz-ss" xfId="3158" xr:uid="{00000000-0005-0000-0000-0000EF5B0000}"/>
    <cellStyle name="千位分隔[0]_2001三逸" xfId="3159" xr:uid="{00000000-0005-0000-0000-0000F05B0000}"/>
    <cellStyle name="千位分隔_2001三逸" xfId="3160" xr:uid="{00000000-0005-0000-0000-0000F15B0000}"/>
    <cellStyle name="千分位[0]_10月份" xfId="3161" xr:uid="{00000000-0005-0000-0000-0000F25B0000}"/>
    <cellStyle name="千分位_10月份" xfId="3162" xr:uid="{00000000-0005-0000-0000-0000F35B0000}"/>
    <cellStyle name="常规_03 Consolidation Package - Appendix A(final)" xfId="3163" xr:uid="{00000000-0005-0000-0000-0000F45B0000}"/>
    <cellStyle name="归盒啦_95" xfId="3164" xr:uid="{00000000-0005-0000-0000-0000F55B0000}"/>
    <cellStyle name="普通_ 97 年经营环境" xfId="3165" xr:uid="{00000000-0005-0000-0000-0000F65B0000}"/>
    <cellStyle name="未定義" xfId="3166" xr:uid="{00000000-0005-0000-0000-0000F75B0000}"/>
    <cellStyle name="桁区切り [0.00]_~0024152" xfId="3167" xr:uid="{00000000-0005-0000-0000-0000F85B0000}"/>
    <cellStyle name="桁区切り_~0024152" xfId="3168" xr:uid="{00000000-0005-0000-0000-0000F95B0000}"/>
    <cellStyle name="標準_(3)売掛金" xfId="3169" xr:uid="{00000000-0005-0000-0000-0000FA5B0000}"/>
    <cellStyle name="烹拳 [0]_0120搬苞(捞沸)" xfId="3170" xr:uid="{00000000-0005-0000-0000-0000FB5B0000}"/>
    <cellStyle name="烹拳_0120搬苞(捞沸)" xfId="3171" xr:uid="{00000000-0005-0000-0000-0000FC5B0000}"/>
    <cellStyle name="爨ﾃﾗ靉ｧﾋﾁﾒﾂｨﾘﾅﾀﾒ､ [0]_PERSONAL" xfId="3172" xr:uid="{00000000-0005-0000-0000-0000FD5B0000}"/>
    <cellStyle name="爨ﾃﾗ靉ｧﾋﾁﾒﾂｨﾘﾅﾀﾒ､_PERSONAL" xfId="3173" xr:uid="{00000000-0005-0000-0000-0000FE5B0000}"/>
    <cellStyle name="爨ﾃﾗ靉ｧﾋﾁﾒﾂﾊ｡ﾘﾅ爰ﾔｹ [0]_PERSONAL" xfId="3174" xr:uid="{00000000-0005-0000-0000-0000FF5B0000}"/>
    <cellStyle name="爨ﾃﾗ靉ｧﾋﾁﾒﾂﾊ｡ﾘﾅ爰ﾔｹ_PERSONAL" xfId="3175" xr:uid="{00000000-0005-0000-0000-0000005C0000}"/>
    <cellStyle name="行レベル_1_IPC 2003年事業計画用VOL" xfId="3176" xr:uid="{00000000-0005-0000-0000-0000015C0000}"/>
    <cellStyle name="表示済みのハイパーリンク_020731_2.66 120 合算(3-2)" xfId="3177" xr:uid="{00000000-0005-0000-0000-0000025C0000}"/>
    <cellStyle name="貨幣 [0]_liz-ss" xfId="3178" xr:uid="{00000000-0005-0000-0000-0000035C0000}"/>
    <cellStyle name="貨幣_liz-ss" xfId="3179" xr:uid="{00000000-0005-0000-0000-0000045C0000}"/>
    <cellStyle name="通貨 [0.00]_~0024152" xfId="3180" xr:uid="{00000000-0005-0000-0000-0000055C0000}"/>
    <cellStyle name="通貨_~0024152" xfId="3181" xr:uid="{00000000-0005-0000-0000-0000065C0000}"/>
    <cellStyle name="钎霖_0120搬苞(捞沸)" xfId="3182" xr:uid="{00000000-0005-0000-0000-0000075C0000}"/>
    <cellStyle name="霓付 [0]_0120搬苞(捞沸)" xfId="3183" xr:uid="{00000000-0005-0000-0000-0000085C0000}"/>
    <cellStyle name="霓付_0120搬苞(捞沸)" xfId="3184" xr:uid="{00000000-0005-0000-0000-0000095C0000}"/>
  </cellStyles>
  <dxfs count="3">
    <dxf>
      <numFmt numFmtId="253" formatCode="#,##0;[Red]\(#,##0\)"/>
    </dxf>
    <dxf>
      <numFmt numFmtId="255" formatCode="#,##0,;[Red]\(#,##0,\)"/>
    </dxf>
    <dxf>
      <numFmt numFmtId="256" formatCode="#,##0.00,,;[Red]\(#,##0.00,,\)"/>
    </dxf>
  </dxfs>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12">
          <a:extLst>
            <a:ext uri="{FF2B5EF4-FFF2-40B4-BE49-F238E27FC236}">
              <a16:creationId xmlns:a16="http://schemas.microsoft.com/office/drawing/2014/main" id="{00000000-0008-0000-0000-000002000000}"/>
            </a:ext>
          </a:extLst>
        </xdr:cNvPr>
        <xdr:cNvSpPr txBox="1">
          <a:spLocks noChangeArrowheads="1"/>
        </xdr:cNvSpPr>
      </xdr:nvSpPr>
      <xdr:spPr bwMode="auto">
        <a:xfrm>
          <a:off x="0" y="0"/>
          <a:ext cx="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000000"/>
              </a:solidFill>
              <a:latin typeface="RatanaKosin"/>
            </a:rPr>
            <a:t>REGIONAL CONTAINER LINE (H.K.)  LIMITED</a:t>
          </a:r>
        </a:p>
        <a:p>
          <a:pPr algn="ctr" rtl="0">
            <a:defRPr sz="1000"/>
          </a:pPr>
          <a:r>
            <a:rPr lang="en-US" sz="1600" b="0" i="0" u="none" strike="noStrike" baseline="0">
              <a:solidFill>
                <a:srgbClr val="000000"/>
              </a:solidFill>
              <a:latin typeface="RatanaKosin"/>
            </a:rPr>
            <a:t>PROJECTED STATEMENTS OF EARNINGS AND RETAINED EARNINGS</a:t>
          </a:r>
        </a:p>
        <a:p>
          <a:pPr algn="ctr" rtl="0">
            <a:defRPr sz="1000"/>
          </a:pPr>
          <a:r>
            <a:rPr lang="en-US" sz="1600" b="0" i="0" u="none" strike="noStrike" baseline="0">
              <a:solidFill>
                <a:srgbClr val="000000"/>
              </a:solidFill>
              <a:latin typeface="RatanaKosin"/>
            </a:rPr>
            <a:t> FOR THE YEARS ENDING 31st DECEMBER</a:t>
          </a:r>
        </a:p>
        <a:p>
          <a:pPr algn="ctr" rtl="0">
            <a:defRPr sz="1000"/>
          </a:pPr>
          <a:r>
            <a:rPr lang="en-US" sz="1600" b="0" i="0" u="none" strike="noStrike" baseline="0">
              <a:solidFill>
                <a:srgbClr val="000000"/>
              </a:solidFill>
              <a:latin typeface="RatanaKosin"/>
            </a:rPr>
            <a:t>(THOUSAND BAHT)</a:t>
          </a:r>
        </a:p>
        <a:p>
          <a:pPr algn="ctr" rtl="0">
            <a:defRPr sz="1000"/>
          </a:pPr>
          <a:endParaRPr lang="en-US" sz="1600" b="0" i="0" u="none" strike="noStrike" baseline="0">
            <a:solidFill>
              <a:srgbClr val="000000"/>
            </a:solidFill>
            <a:latin typeface="RatanaKosin"/>
          </a:endParaRPr>
        </a:p>
      </xdr:txBody>
    </xdr:sp>
    <xdr:clientData/>
  </xdr:twoCellAnchor>
  <xdr:twoCellAnchor>
    <xdr:from>
      <xdr:col>0</xdr:col>
      <xdr:colOff>19050</xdr:colOff>
      <xdr:row>0</xdr:row>
      <xdr:rowOff>0</xdr:rowOff>
    </xdr:from>
    <xdr:to>
      <xdr:col>10</xdr:col>
      <xdr:colOff>0</xdr:colOff>
      <xdr:row>0</xdr:row>
      <xdr:rowOff>0</xdr:rowOff>
    </xdr:to>
    <xdr:sp macro="" textlink="">
      <xdr:nvSpPr>
        <xdr:cNvPr id="3" name="Text 15">
          <a:extLst>
            <a:ext uri="{FF2B5EF4-FFF2-40B4-BE49-F238E27FC236}">
              <a16:creationId xmlns:a16="http://schemas.microsoft.com/office/drawing/2014/main" id="{00000000-0008-0000-0000-000003000000}"/>
            </a:ext>
          </a:extLst>
        </xdr:cNvPr>
        <xdr:cNvSpPr txBox="1">
          <a:spLocks noChangeArrowheads="1"/>
        </xdr:cNvSpPr>
      </xdr:nvSpPr>
      <xdr:spPr bwMode="auto">
        <a:xfrm>
          <a:off x="19050" y="0"/>
          <a:ext cx="754380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th-TH" sz="1600" b="0" i="0" u="none" strike="noStrike" baseline="0">
              <a:solidFill>
                <a:srgbClr val="000000"/>
              </a:solidFill>
              <a:latin typeface="RatanaKosin"/>
            </a:rPr>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12">
          <a:extLst>
            <a:ext uri="{FF2B5EF4-FFF2-40B4-BE49-F238E27FC236}">
              <a16:creationId xmlns:a16="http://schemas.microsoft.com/office/drawing/2014/main" id="{00000000-0008-0000-0100-000002000000}"/>
            </a:ext>
          </a:extLst>
        </xdr:cNvPr>
        <xdr:cNvSpPr txBox="1">
          <a:spLocks noChangeArrowheads="1"/>
        </xdr:cNvSpPr>
      </xdr:nvSpPr>
      <xdr:spPr bwMode="auto">
        <a:xfrm>
          <a:off x="0" y="0"/>
          <a:ext cx="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000000"/>
              </a:solidFill>
              <a:latin typeface="RatanaKosin"/>
            </a:rPr>
            <a:t>REGIONAL CONTAINER LINE (H.K.)  LIMITED</a:t>
          </a:r>
        </a:p>
        <a:p>
          <a:pPr algn="ctr" rtl="0">
            <a:defRPr sz="1000"/>
          </a:pPr>
          <a:r>
            <a:rPr lang="en-US" sz="1600" b="0" i="0" u="none" strike="noStrike" baseline="0">
              <a:solidFill>
                <a:srgbClr val="000000"/>
              </a:solidFill>
              <a:latin typeface="RatanaKosin"/>
            </a:rPr>
            <a:t>PROJECTED STATEMENTS OF EARNINGS AND RETAINED EARNINGS</a:t>
          </a:r>
        </a:p>
        <a:p>
          <a:pPr algn="ctr" rtl="0">
            <a:defRPr sz="1000"/>
          </a:pPr>
          <a:r>
            <a:rPr lang="en-US" sz="1600" b="0" i="0" u="none" strike="noStrike" baseline="0">
              <a:solidFill>
                <a:srgbClr val="000000"/>
              </a:solidFill>
              <a:latin typeface="RatanaKosin"/>
            </a:rPr>
            <a:t> FOR THE YEARS ENDING 31st DECEMBER</a:t>
          </a:r>
        </a:p>
        <a:p>
          <a:pPr algn="ctr" rtl="0">
            <a:defRPr sz="1000"/>
          </a:pPr>
          <a:r>
            <a:rPr lang="en-US" sz="1600" b="0" i="0" u="none" strike="noStrike" baseline="0">
              <a:solidFill>
                <a:srgbClr val="000000"/>
              </a:solidFill>
              <a:latin typeface="RatanaKosin"/>
            </a:rPr>
            <a:t>(THOUSAND BAHT)</a:t>
          </a:r>
        </a:p>
        <a:p>
          <a:pPr algn="ctr" rtl="0">
            <a:defRPr sz="1000"/>
          </a:pPr>
          <a:endParaRPr lang="en-US" sz="1600" b="0" i="0" u="none" strike="noStrike" baseline="0">
            <a:solidFill>
              <a:srgbClr val="000000"/>
            </a:solidFill>
            <a:latin typeface="RatanaKosin"/>
          </a:endParaRPr>
        </a:p>
      </xdr:txBody>
    </xdr:sp>
    <xdr:clientData/>
  </xdr:twoCellAnchor>
  <xdr:twoCellAnchor>
    <xdr:from>
      <xdr:col>0</xdr:col>
      <xdr:colOff>19050</xdr:colOff>
      <xdr:row>0</xdr:row>
      <xdr:rowOff>0</xdr:rowOff>
    </xdr:from>
    <xdr:to>
      <xdr:col>10</xdr:col>
      <xdr:colOff>0</xdr:colOff>
      <xdr:row>0</xdr:row>
      <xdr:rowOff>0</xdr:rowOff>
    </xdr:to>
    <xdr:sp macro="" textlink="">
      <xdr:nvSpPr>
        <xdr:cNvPr id="3" name="Text 15">
          <a:extLst>
            <a:ext uri="{FF2B5EF4-FFF2-40B4-BE49-F238E27FC236}">
              <a16:creationId xmlns:a16="http://schemas.microsoft.com/office/drawing/2014/main" id="{00000000-0008-0000-0100-000003000000}"/>
            </a:ext>
          </a:extLst>
        </xdr:cNvPr>
        <xdr:cNvSpPr txBox="1">
          <a:spLocks noChangeArrowheads="1"/>
        </xdr:cNvSpPr>
      </xdr:nvSpPr>
      <xdr:spPr bwMode="auto">
        <a:xfrm>
          <a:off x="19050" y="0"/>
          <a:ext cx="7572375"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th-TH" sz="1600" b="0" i="0" u="none" strike="noStrike" baseline="0">
              <a:solidFill>
                <a:srgbClr val="000000"/>
              </a:solidFill>
              <a:latin typeface="RatanaKosin"/>
            </a:rPr>
            <a: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12">
          <a:extLst>
            <a:ext uri="{FF2B5EF4-FFF2-40B4-BE49-F238E27FC236}">
              <a16:creationId xmlns:a16="http://schemas.microsoft.com/office/drawing/2014/main" id="{00000000-0008-0000-0200-000002000000}"/>
            </a:ext>
          </a:extLst>
        </xdr:cNvPr>
        <xdr:cNvSpPr txBox="1">
          <a:spLocks noChangeArrowheads="1"/>
        </xdr:cNvSpPr>
      </xdr:nvSpPr>
      <xdr:spPr bwMode="auto">
        <a:xfrm>
          <a:off x="0" y="0"/>
          <a:ext cx="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000000"/>
              </a:solidFill>
              <a:latin typeface="RatanaKosin"/>
            </a:rPr>
            <a:t>REGIONAL CONTAINER LINE (H.K.)  LIMITED</a:t>
          </a:r>
        </a:p>
        <a:p>
          <a:pPr algn="ctr" rtl="0">
            <a:defRPr sz="1000"/>
          </a:pPr>
          <a:r>
            <a:rPr lang="en-US" sz="1600" b="0" i="0" u="none" strike="noStrike" baseline="0">
              <a:solidFill>
                <a:srgbClr val="000000"/>
              </a:solidFill>
              <a:latin typeface="RatanaKosin"/>
            </a:rPr>
            <a:t>PROJECTED STATEMENTS OF EARNINGS AND RETAINED EARNINGS</a:t>
          </a:r>
        </a:p>
        <a:p>
          <a:pPr algn="ctr" rtl="0">
            <a:defRPr sz="1000"/>
          </a:pPr>
          <a:r>
            <a:rPr lang="en-US" sz="1600" b="0" i="0" u="none" strike="noStrike" baseline="0">
              <a:solidFill>
                <a:srgbClr val="000000"/>
              </a:solidFill>
              <a:latin typeface="RatanaKosin"/>
            </a:rPr>
            <a:t> FOR THE YEARS ENDING 31st DECEMBER</a:t>
          </a:r>
        </a:p>
        <a:p>
          <a:pPr algn="ctr" rtl="0">
            <a:defRPr sz="1000"/>
          </a:pPr>
          <a:r>
            <a:rPr lang="en-US" sz="1600" b="0" i="0" u="none" strike="noStrike" baseline="0">
              <a:solidFill>
                <a:srgbClr val="000000"/>
              </a:solidFill>
              <a:latin typeface="RatanaKosin"/>
            </a:rPr>
            <a:t>(THOUSAND BAHT)</a:t>
          </a:r>
        </a:p>
        <a:p>
          <a:pPr algn="ctr" rtl="0">
            <a:defRPr sz="1000"/>
          </a:pPr>
          <a:endParaRPr lang="en-US" sz="1600" b="0" i="0" u="none" strike="noStrike" baseline="0">
            <a:solidFill>
              <a:srgbClr val="000000"/>
            </a:solidFill>
            <a:latin typeface="RatanaKosin"/>
          </a:endParaRPr>
        </a:p>
      </xdr:txBody>
    </xdr:sp>
    <xdr:clientData/>
  </xdr:twoCellAnchor>
  <xdr:twoCellAnchor>
    <xdr:from>
      <xdr:col>0</xdr:col>
      <xdr:colOff>19050</xdr:colOff>
      <xdr:row>0</xdr:row>
      <xdr:rowOff>0</xdr:rowOff>
    </xdr:from>
    <xdr:to>
      <xdr:col>10</xdr:col>
      <xdr:colOff>0</xdr:colOff>
      <xdr:row>0</xdr:row>
      <xdr:rowOff>0</xdr:rowOff>
    </xdr:to>
    <xdr:sp macro="" textlink="">
      <xdr:nvSpPr>
        <xdr:cNvPr id="3" name="Text 15">
          <a:extLst>
            <a:ext uri="{FF2B5EF4-FFF2-40B4-BE49-F238E27FC236}">
              <a16:creationId xmlns:a16="http://schemas.microsoft.com/office/drawing/2014/main" id="{00000000-0008-0000-0200-000003000000}"/>
            </a:ext>
          </a:extLst>
        </xdr:cNvPr>
        <xdr:cNvSpPr txBox="1">
          <a:spLocks noChangeArrowheads="1"/>
        </xdr:cNvSpPr>
      </xdr:nvSpPr>
      <xdr:spPr bwMode="auto">
        <a:xfrm>
          <a:off x="19050" y="0"/>
          <a:ext cx="7572375"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th-TH" sz="1600" b="0" i="0" u="none" strike="noStrike" baseline="0">
              <a:solidFill>
                <a:srgbClr val="000000"/>
              </a:solidFill>
              <a:latin typeface="RatanaKosin"/>
            </a:rPr>
            <a: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0</xdr:colOff>
      <xdr:row>1</xdr:row>
      <xdr:rowOff>0</xdr:rowOff>
    </xdr:to>
    <xdr:sp macro="" textlink="">
      <xdr:nvSpPr>
        <xdr:cNvPr id="2" name="Text 12">
          <a:extLst>
            <a:ext uri="{FF2B5EF4-FFF2-40B4-BE49-F238E27FC236}">
              <a16:creationId xmlns:a16="http://schemas.microsoft.com/office/drawing/2014/main" id="{00000000-0008-0000-0300-000002000000}"/>
            </a:ext>
          </a:extLst>
        </xdr:cNvPr>
        <xdr:cNvSpPr txBox="1">
          <a:spLocks noChangeArrowheads="1"/>
        </xdr:cNvSpPr>
      </xdr:nvSpPr>
      <xdr:spPr bwMode="auto">
        <a:xfrm>
          <a:off x="0" y="304800"/>
          <a:ext cx="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000000"/>
              </a:solidFill>
              <a:latin typeface="RatanaKosin"/>
            </a:rPr>
            <a:t>REGIONAL CONTAINER LINE (H.K.)  LIMITED</a:t>
          </a:r>
        </a:p>
        <a:p>
          <a:pPr algn="ctr" rtl="0">
            <a:defRPr sz="1000"/>
          </a:pPr>
          <a:r>
            <a:rPr lang="en-US" sz="1600" b="0" i="0" u="none" strike="noStrike" baseline="0">
              <a:solidFill>
                <a:srgbClr val="000000"/>
              </a:solidFill>
              <a:latin typeface="RatanaKosin"/>
            </a:rPr>
            <a:t>PROJECTED STATEMENTS OF EARNINGS AND RETAINED EARNINGS</a:t>
          </a:r>
        </a:p>
        <a:p>
          <a:pPr algn="ctr" rtl="0">
            <a:defRPr sz="1000"/>
          </a:pPr>
          <a:r>
            <a:rPr lang="en-US" sz="1600" b="0" i="0" u="none" strike="noStrike" baseline="0">
              <a:solidFill>
                <a:srgbClr val="000000"/>
              </a:solidFill>
              <a:latin typeface="RatanaKosin"/>
            </a:rPr>
            <a:t> FOR THE YEARS ENDING 31st DECEMBER</a:t>
          </a:r>
        </a:p>
        <a:p>
          <a:pPr algn="ctr" rtl="0">
            <a:defRPr sz="1000"/>
          </a:pPr>
          <a:r>
            <a:rPr lang="en-US" sz="1600" b="0" i="0" u="none" strike="noStrike" baseline="0">
              <a:solidFill>
                <a:srgbClr val="000000"/>
              </a:solidFill>
              <a:latin typeface="RatanaKosin"/>
            </a:rPr>
            <a:t>(THOUSAND BAHT)</a:t>
          </a:r>
        </a:p>
        <a:p>
          <a:pPr algn="ctr" rtl="0">
            <a:defRPr sz="1000"/>
          </a:pPr>
          <a:endParaRPr lang="en-US" sz="1600" b="0" i="0" u="none" strike="noStrike" baseline="0">
            <a:solidFill>
              <a:srgbClr val="000000"/>
            </a:solidFill>
            <a:latin typeface="RatanaKosin"/>
          </a:endParaRPr>
        </a:p>
      </xdr:txBody>
    </xdr:sp>
    <xdr:clientData/>
  </xdr:twoCellAnchor>
  <xdr:twoCellAnchor>
    <xdr:from>
      <xdr:col>0</xdr:col>
      <xdr:colOff>38100</xdr:colOff>
      <xdr:row>1</xdr:row>
      <xdr:rowOff>0</xdr:rowOff>
    </xdr:from>
    <xdr:to>
      <xdr:col>11</xdr:col>
      <xdr:colOff>0</xdr:colOff>
      <xdr:row>1</xdr:row>
      <xdr:rowOff>0</xdr:rowOff>
    </xdr:to>
    <xdr:sp macro="" textlink="">
      <xdr:nvSpPr>
        <xdr:cNvPr id="3" name="Text 16">
          <a:extLst>
            <a:ext uri="{FF2B5EF4-FFF2-40B4-BE49-F238E27FC236}">
              <a16:creationId xmlns:a16="http://schemas.microsoft.com/office/drawing/2014/main" id="{00000000-0008-0000-0300-000003000000}"/>
            </a:ext>
          </a:extLst>
        </xdr:cNvPr>
        <xdr:cNvSpPr txBox="1">
          <a:spLocks noChangeArrowheads="1"/>
        </xdr:cNvSpPr>
      </xdr:nvSpPr>
      <xdr:spPr bwMode="auto">
        <a:xfrm>
          <a:off x="38100" y="304800"/>
          <a:ext cx="7762875"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endParaRPr lang="th-TH" sz="1600" b="0" i="0" u="none" strike="noStrike" baseline="0">
            <a:solidFill>
              <a:srgbClr val="000000"/>
            </a:solidFill>
            <a:latin typeface="RatanaKosin"/>
          </a:endParaRPr>
        </a:p>
      </xdr:txBody>
    </xdr:sp>
    <xdr:clientData/>
  </xdr:twoCellAnchor>
  <xdr:oneCellAnchor>
    <xdr:from>
      <xdr:col>9</xdr:col>
      <xdr:colOff>74419</xdr:colOff>
      <xdr:row>0</xdr:row>
      <xdr:rowOff>110836</xdr:rowOff>
    </xdr:from>
    <xdr:ext cx="1141280" cy="625171"/>
    <xdr:sp macro="" textlink="">
      <xdr:nvSpPr>
        <xdr:cNvPr id="4" name="TextBox 3">
          <a:extLst>
            <a:ext uri="{FF2B5EF4-FFF2-40B4-BE49-F238E27FC236}">
              <a16:creationId xmlns:a16="http://schemas.microsoft.com/office/drawing/2014/main" id="{00000000-0008-0000-0300-000004000000}"/>
            </a:ext>
          </a:extLst>
        </xdr:cNvPr>
        <xdr:cNvSpPr txBox="1"/>
      </xdr:nvSpPr>
      <xdr:spPr>
        <a:xfrm>
          <a:off x="7673637" y="110836"/>
          <a:ext cx="1141280" cy="625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th-TH" sz="1500" b="1" u="sng">
              <a:latin typeface="AngsanaUPC" pitchFamily="18" charset="-34"/>
              <a:cs typeface="AngsanaUPC" pitchFamily="18" charset="-34"/>
            </a:rPr>
            <a:t>ยังไม่ได้ตรวจสอบ</a:t>
          </a:r>
        </a:p>
        <a:p>
          <a:r>
            <a:rPr lang="en-US" sz="1500" b="1" u="none">
              <a:latin typeface="AngsanaUPC" pitchFamily="18" charset="-34"/>
              <a:cs typeface="AngsanaUPC" pitchFamily="18" charset="-34"/>
            </a:rPr>
            <a:t>   </a:t>
          </a:r>
          <a:r>
            <a:rPr lang="th-TH" sz="1500" b="1" u="sng">
              <a:latin typeface="AngsanaUPC" pitchFamily="18" charset="-34"/>
              <a:cs typeface="AngsanaUPC" pitchFamily="18" charset="-34"/>
            </a:rPr>
            <a:t>แต่สอบทานแล้ว</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0</xdr:colOff>
      <xdr:row>1</xdr:row>
      <xdr:rowOff>0</xdr:rowOff>
    </xdr:to>
    <xdr:sp macro="" textlink="">
      <xdr:nvSpPr>
        <xdr:cNvPr id="2" name="Text 12">
          <a:extLst>
            <a:ext uri="{FF2B5EF4-FFF2-40B4-BE49-F238E27FC236}">
              <a16:creationId xmlns:a16="http://schemas.microsoft.com/office/drawing/2014/main" id="{00000000-0008-0000-0400-000002000000}"/>
            </a:ext>
          </a:extLst>
        </xdr:cNvPr>
        <xdr:cNvSpPr txBox="1">
          <a:spLocks noChangeArrowheads="1"/>
        </xdr:cNvSpPr>
      </xdr:nvSpPr>
      <xdr:spPr bwMode="auto">
        <a:xfrm>
          <a:off x="0" y="304800"/>
          <a:ext cx="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000000"/>
              </a:solidFill>
              <a:latin typeface="RatanaKosin"/>
            </a:rPr>
            <a:t>REGIONAL CONTAINER LINE (H.K.)  LIMITED</a:t>
          </a:r>
        </a:p>
        <a:p>
          <a:pPr algn="ctr" rtl="0">
            <a:defRPr sz="1000"/>
          </a:pPr>
          <a:r>
            <a:rPr lang="en-US" sz="1600" b="0" i="0" u="none" strike="noStrike" baseline="0">
              <a:solidFill>
                <a:srgbClr val="000000"/>
              </a:solidFill>
              <a:latin typeface="RatanaKosin"/>
            </a:rPr>
            <a:t>PROJECTED STATEMENTS OF EARNINGS AND RETAINED EARNINGS</a:t>
          </a:r>
        </a:p>
        <a:p>
          <a:pPr algn="ctr" rtl="0">
            <a:defRPr sz="1000"/>
          </a:pPr>
          <a:r>
            <a:rPr lang="en-US" sz="1600" b="0" i="0" u="none" strike="noStrike" baseline="0">
              <a:solidFill>
                <a:srgbClr val="000000"/>
              </a:solidFill>
              <a:latin typeface="RatanaKosin"/>
            </a:rPr>
            <a:t> FOR THE YEARS ENDING 31st DECEMBER</a:t>
          </a:r>
        </a:p>
        <a:p>
          <a:pPr algn="ctr" rtl="0">
            <a:defRPr sz="1000"/>
          </a:pPr>
          <a:r>
            <a:rPr lang="en-US" sz="1600" b="0" i="0" u="none" strike="noStrike" baseline="0">
              <a:solidFill>
                <a:srgbClr val="000000"/>
              </a:solidFill>
              <a:latin typeface="RatanaKosin"/>
            </a:rPr>
            <a:t>(THOUSAND BAHT)</a:t>
          </a:r>
        </a:p>
        <a:p>
          <a:pPr algn="ctr" rtl="0">
            <a:defRPr sz="1000"/>
          </a:pPr>
          <a:endParaRPr lang="en-US" sz="1600" b="0" i="0" u="none" strike="noStrike" baseline="0">
            <a:solidFill>
              <a:srgbClr val="000000"/>
            </a:solidFill>
            <a:latin typeface="RatanaKosin"/>
          </a:endParaRPr>
        </a:p>
      </xdr:txBody>
    </xdr:sp>
    <xdr:clientData/>
  </xdr:twoCellAnchor>
  <xdr:twoCellAnchor>
    <xdr:from>
      <xdr:col>0</xdr:col>
      <xdr:colOff>38100</xdr:colOff>
      <xdr:row>1</xdr:row>
      <xdr:rowOff>0</xdr:rowOff>
    </xdr:from>
    <xdr:to>
      <xdr:col>11</xdr:col>
      <xdr:colOff>0</xdr:colOff>
      <xdr:row>1</xdr:row>
      <xdr:rowOff>0</xdr:rowOff>
    </xdr:to>
    <xdr:sp macro="" textlink="">
      <xdr:nvSpPr>
        <xdr:cNvPr id="3" name="Text 16">
          <a:extLst>
            <a:ext uri="{FF2B5EF4-FFF2-40B4-BE49-F238E27FC236}">
              <a16:creationId xmlns:a16="http://schemas.microsoft.com/office/drawing/2014/main" id="{00000000-0008-0000-0400-000003000000}"/>
            </a:ext>
          </a:extLst>
        </xdr:cNvPr>
        <xdr:cNvSpPr txBox="1">
          <a:spLocks noChangeArrowheads="1"/>
        </xdr:cNvSpPr>
      </xdr:nvSpPr>
      <xdr:spPr bwMode="auto">
        <a:xfrm>
          <a:off x="38100" y="304800"/>
          <a:ext cx="7953375"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endParaRPr lang="th-TH" sz="1600" b="0" i="0" u="none" strike="noStrike" baseline="0">
            <a:solidFill>
              <a:srgbClr val="000000"/>
            </a:solidFill>
            <a:latin typeface="RatanaKosin"/>
          </a:endParaRPr>
        </a:p>
      </xdr:txBody>
    </xdr:sp>
    <xdr:clientData/>
  </xdr:twoCellAnchor>
  <xdr:oneCellAnchor>
    <xdr:from>
      <xdr:col>9</xdr:col>
      <xdr:colOff>65453</xdr:colOff>
      <xdr:row>0</xdr:row>
      <xdr:rowOff>43392</xdr:rowOff>
    </xdr:from>
    <xdr:ext cx="1164565" cy="625171"/>
    <xdr:sp macro="" textlink="">
      <xdr:nvSpPr>
        <xdr:cNvPr id="4" name="TextBox 3">
          <a:extLst>
            <a:ext uri="{FF2B5EF4-FFF2-40B4-BE49-F238E27FC236}">
              <a16:creationId xmlns:a16="http://schemas.microsoft.com/office/drawing/2014/main" id="{00000000-0008-0000-0400-000004000000}"/>
            </a:ext>
          </a:extLst>
        </xdr:cNvPr>
        <xdr:cNvSpPr txBox="1"/>
      </xdr:nvSpPr>
      <xdr:spPr>
        <a:xfrm>
          <a:off x="7626186" y="43392"/>
          <a:ext cx="1164565" cy="625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th-TH" sz="1500" b="1" u="sng">
              <a:latin typeface="AngsanaUPC" pitchFamily="18" charset="-34"/>
              <a:cs typeface="AngsanaUPC" pitchFamily="18" charset="-34"/>
            </a:rPr>
            <a:t>ยังไม่ได้ตรวจสอบ</a:t>
          </a:r>
        </a:p>
        <a:p>
          <a:r>
            <a:rPr lang="th-TH" sz="1500" b="1" u="none">
              <a:latin typeface="AngsanaUPC" pitchFamily="18" charset="-34"/>
              <a:cs typeface="AngsanaUPC" pitchFamily="18" charset="-34"/>
            </a:rPr>
            <a:t>   </a:t>
          </a:r>
          <a:r>
            <a:rPr lang="th-TH" sz="1500" b="1" u="sng">
              <a:latin typeface="AngsanaUPC" pitchFamily="18" charset="-34"/>
              <a:cs typeface="AngsanaUPC" pitchFamily="18" charset="-34"/>
            </a:rPr>
            <a:t>แต่สอบทานแล้ว</a:t>
          </a: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0</xdr:colOff>
      <xdr:row>1</xdr:row>
      <xdr:rowOff>0</xdr:rowOff>
    </xdr:to>
    <xdr:sp macro="" textlink="">
      <xdr:nvSpPr>
        <xdr:cNvPr id="2" name="Text 12">
          <a:extLst>
            <a:ext uri="{FF2B5EF4-FFF2-40B4-BE49-F238E27FC236}">
              <a16:creationId xmlns:a16="http://schemas.microsoft.com/office/drawing/2014/main" id="{00000000-0008-0000-0500-000002000000}"/>
            </a:ext>
          </a:extLst>
        </xdr:cNvPr>
        <xdr:cNvSpPr txBox="1">
          <a:spLocks noChangeArrowheads="1"/>
        </xdr:cNvSpPr>
      </xdr:nvSpPr>
      <xdr:spPr bwMode="auto">
        <a:xfrm>
          <a:off x="0" y="304800"/>
          <a:ext cx="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000000"/>
              </a:solidFill>
              <a:latin typeface="RatanaKosin"/>
            </a:rPr>
            <a:t>REGIONAL CONTAINER LINE (H.K.)  LIMITED</a:t>
          </a:r>
        </a:p>
        <a:p>
          <a:pPr algn="ctr" rtl="0">
            <a:defRPr sz="1000"/>
          </a:pPr>
          <a:r>
            <a:rPr lang="en-US" sz="1600" b="0" i="0" u="none" strike="noStrike" baseline="0">
              <a:solidFill>
                <a:srgbClr val="000000"/>
              </a:solidFill>
              <a:latin typeface="RatanaKosin"/>
            </a:rPr>
            <a:t>PROJECTED STATEMENTS OF EARNINGS AND RETAINED EARNINGS</a:t>
          </a:r>
        </a:p>
        <a:p>
          <a:pPr algn="ctr" rtl="0">
            <a:defRPr sz="1000"/>
          </a:pPr>
          <a:r>
            <a:rPr lang="en-US" sz="1600" b="0" i="0" u="none" strike="noStrike" baseline="0">
              <a:solidFill>
                <a:srgbClr val="000000"/>
              </a:solidFill>
              <a:latin typeface="RatanaKosin"/>
            </a:rPr>
            <a:t> FOR THE YEARS ENDING 31st DECEMBER</a:t>
          </a:r>
        </a:p>
        <a:p>
          <a:pPr algn="ctr" rtl="0">
            <a:defRPr sz="1000"/>
          </a:pPr>
          <a:r>
            <a:rPr lang="en-US" sz="1600" b="0" i="0" u="none" strike="noStrike" baseline="0">
              <a:solidFill>
                <a:srgbClr val="000000"/>
              </a:solidFill>
              <a:latin typeface="RatanaKosin"/>
            </a:rPr>
            <a:t>(THOUSAND BAHT)</a:t>
          </a:r>
        </a:p>
        <a:p>
          <a:pPr algn="ctr" rtl="0">
            <a:defRPr sz="1000"/>
          </a:pPr>
          <a:endParaRPr lang="en-US" sz="1600" b="0" i="0" u="none" strike="noStrike" baseline="0">
            <a:solidFill>
              <a:srgbClr val="000000"/>
            </a:solidFill>
            <a:latin typeface="RatanaKosin"/>
          </a:endParaRPr>
        </a:p>
      </xdr:txBody>
    </xdr:sp>
    <xdr:clientData/>
  </xdr:twoCellAnchor>
  <xdr:twoCellAnchor>
    <xdr:from>
      <xdr:col>0</xdr:col>
      <xdr:colOff>38100</xdr:colOff>
      <xdr:row>1</xdr:row>
      <xdr:rowOff>0</xdr:rowOff>
    </xdr:from>
    <xdr:to>
      <xdr:col>11</xdr:col>
      <xdr:colOff>0</xdr:colOff>
      <xdr:row>1</xdr:row>
      <xdr:rowOff>0</xdr:rowOff>
    </xdr:to>
    <xdr:sp macro="" textlink="">
      <xdr:nvSpPr>
        <xdr:cNvPr id="3" name="Text 16">
          <a:extLst>
            <a:ext uri="{FF2B5EF4-FFF2-40B4-BE49-F238E27FC236}">
              <a16:creationId xmlns:a16="http://schemas.microsoft.com/office/drawing/2014/main" id="{00000000-0008-0000-0500-000003000000}"/>
            </a:ext>
          </a:extLst>
        </xdr:cNvPr>
        <xdr:cNvSpPr txBox="1">
          <a:spLocks noChangeArrowheads="1"/>
        </xdr:cNvSpPr>
      </xdr:nvSpPr>
      <xdr:spPr bwMode="auto">
        <a:xfrm>
          <a:off x="38100" y="304800"/>
          <a:ext cx="875538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endParaRPr lang="th-TH" sz="1600" b="0" i="0" u="none" strike="noStrike" baseline="0">
            <a:solidFill>
              <a:srgbClr val="000000"/>
            </a:solidFill>
            <a:latin typeface="RatanaKosin"/>
          </a:endParaRPr>
        </a:p>
      </xdr:txBody>
    </xdr:sp>
    <xdr:clientData/>
  </xdr:twoCellAnchor>
  <xdr:oneCellAnchor>
    <xdr:from>
      <xdr:col>9</xdr:col>
      <xdr:colOff>74419</xdr:colOff>
      <xdr:row>0</xdr:row>
      <xdr:rowOff>110836</xdr:rowOff>
    </xdr:from>
    <xdr:ext cx="1141280" cy="625171"/>
    <xdr:sp macro="" textlink="">
      <xdr:nvSpPr>
        <xdr:cNvPr id="4" name="TextBox 3">
          <a:extLst>
            <a:ext uri="{FF2B5EF4-FFF2-40B4-BE49-F238E27FC236}">
              <a16:creationId xmlns:a16="http://schemas.microsoft.com/office/drawing/2014/main" id="{00000000-0008-0000-0500-000004000000}"/>
            </a:ext>
          </a:extLst>
        </xdr:cNvPr>
        <xdr:cNvSpPr txBox="1"/>
      </xdr:nvSpPr>
      <xdr:spPr>
        <a:xfrm>
          <a:off x="7633459" y="110836"/>
          <a:ext cx="1141280" cy="625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th-TH" sz="1500" b="1" u="sng">
              <a:latin typeface="AngsanaUPC" pitchFamily="18" charset="-34"/>
              <a:cs typeface="AngsanaUPC" pitchFamily="18" charset="-34"/>
            </a:rPr>
            <a:t>ยังไม่ได้ตรวจสอบ</a:t>
          </a:r>
        </a:p>
        <a:p>
          <a:r>
            <a:rPr lang="en-US" sz="1500" b="1" u="none">
              <a:latin typeface="AngsanaUPC" pitchFamily="18" charset="-34"/>
              <a:cs typeface="AngsanaUPC" pitchFamily="18" charset="-34"/>
            </a:rPr>
            <a:t>   </a:t>
          </a:r>
          <a:r>
            <a:rPr lang="th-TH" sz="1500" b="1" u="sng">
              <a:latin typeface="AngsanaUPC" pitchFamily="18" charset="-34"/>
              <a:cs typeface="AngsanaUPC" pitchFamily="18" charset="-34"/>
            </a:rPr>
            <a:t>แต่สอบทานแล้ว</a:t>
          </a:r>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0</xdr:colOff>
      <xdr:row>1</xdr:row>
      <xdr:rowOff>0</xdr:rowOff>
    </xdr:to>
    <xdr:sp macro="" textlink="">
      <xdr:nvSpPr>
        <xdr:cNvPr id="2" name="Text 12">
          <a:extLst>
            <a:ext uri="{FF2B5EF4-FFF2-40B4-BE49-F238E27FC236}">
              <a16:creationId xmlns:a16="http://schemas.microsoft.com/office/drawing/2014/main" id="{00000000-0008-0000-0600-000002000000}"/>
            </a:ext>
          </a:extLst>
        </xdr:cNvPr>
        <xdr:cNvSpPr txBox="1">
          <a:spLocks noChangeArrowheads="1"/>
        </xdr:cNvSpPr>
      </xdr:nvSpPr>
      <xdr:spPr bwMode="auto">
        <a:xfrm>
          <a:off x="0" y="304800"/>
          <a:ext cx="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000000"/>
              </a:solidFill>
              <a:latin typeface="RatanaKosin"/>
            </a:rPr>
            <a:t>REGIONAL CONTAINER LINE (H.K.)  LIMITED</a:t>
          </a:r>
        </a:p>
        <a:p>
          <a:pPr algn="ctr" rtl="0">
            <a:defRPr sz="1000"/>
          </a:pPr>
          <a:r>
            <a:rPr lang="en-US" sz="1600" b="0" i="0" u="none" strike="noStrike" baseline="0">
              <a:solidFill>
                <a:srgbClr val="000000"/>
              </a:solidFill>
              <a:latin typeface="RatanaKosin"/>
            </a:rPr>
            <a:t>PROJECTED STATEMENTS OF EARNINGS AND RETAINED EARNINGS</a:t>
          </a:r>
        </a:p>
        <a:p>
          <a:pPr algn="ctr" rtl="0">
            <a:defRPr sz="1000"/>
          </a:pPr>
          <a:r>
            <a:rPr lang="en-US" sz="1600" b="0" i="0" u="none" strike="noStrike" baseline="0">
              <a:solidFill>
                <a:srgbClr val="000000"/>
              </a:solidFill>
              <a:latin typeface="RatanaKosin"/>
            </a:rPr>
            <a:t> FOR THE YEARS ENDING 31st DECEMBER</a:t>
          </a:r>
        </a:p>
        <a:p>
          <a:pPr algn="ctr" rtl="0">
            <a:defRPr sz="1000"/>
          </a:pPr>
          <a:r>
            <a:rPr lang="en-US" sz="1600" b="0" i="0" u="none" strike="noStrike" baseline="0">
              <a:solidFill>
                <a:srgbClr val="000000"/>
              </a:solidFill>
              <a:latin typeface="RatanaKosin"/>
            </a:rPr>
            <a:t>(THOUSAND BAHT)</a:t>
          </a:r>
        </a:p>
        <a:p>
          <a:pPr algn="ctr" rtl="0">
            <a:defRPr sz="1000"/>
          </a:pPr>
          <a:endParaRPr lang="en-US" sz="1600" b="0" i="0" u="none" strike="noStrike" baseline="0">
            <a:solidFill>
              <a:srgbClr val="000000"/>
            </a:solidFill>
            <a:latin typeface="RatanaKosin"/>
          </a:endParaRPr>
        </a:p>
      </xdr:txBody>
    </xdr:sp>
    <xdr:clientData/>
  </xdr:twoCellAnchor>
  <xdr:twoCellAnchor>
    <xdr:from>
      <xdr:col>0</xdr:col>
      <xdr:colOff>38100</xdr:colOff>
      <xdr:row>1</xdr:row>
      <xdr:rowOff>0</xdr:rowOff>
    </xdr:from>
    <xdr:to>
      <xdr:col>11</xdr:col>
      <xdr:colOff>0</xdr:colOff>
      <xdr:row>1</xdr:row>
      <xdr:rowOff>0</xdr:rowOff>
    </xdr:to>
    <xdr:sp macro="" textlink="">
      <xdr:nvSpPr>
        <xdr:cNvPr id="3" name="Text 16">
          <a:extLst>
            <a:ext uri="{FF2B5EF4-FFF2-40B4-BE49-F238E27FC236}">
              <a16:creationId xmlns:a16="http://schemas.microsoft.com/office/drawing/2014/main" id="{00000000-0008-0000-0600-000003000000}"/>
            </a:ext>
          </a:extLst>
        </xdr:cNvPr>
        <xdr:cNvSpPr txBox="1">
          <a:spLocks noChangeArrowheads="1"/>
        </xdr:cNvSpPr>
      </xdr:nvSpPr>
      <xdr:spPr bwMode="auto">
        <a:xfrm>
          <a:off x="38100" y="304800"/>
          <a:ext cx="876300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endParaRPr lang="th-TH" sz="1600" b="0" i="0" u="none" strike="noStrike" baseline="0">
            <a:solidFill>
              <a:srgbClr val="000000"/>
            </a:solidFill>
            <a:latin typeface="RatanaKosin"/>
          </a:endParaRPr>
        </a:p>
      </xdr:txBody>
    </xdr:sp>
    <xdr:clientData/>
  </xdr:twoCellAnchor>
  <xdr:oneCellAnchor>
    <xdr:from>
      <xdr:col>9</xdr:col>
      <xdr:colOff>31586</xdr:colOff>
      <xdr:row>0</xdr:row>
      <xdr:rowOff>85725</xdr:rowOff>
    </xdr:from>
    <xdr:ext cx="1164565" cy="625171"/>
    <xdr:sp macro="" textlink="">
      <xdr:nvSpPr>
        <xdr:cNvPr id="4" name="TextBox 3">
          <a:extLst>
            <a:ext uri="{FF2B5EF4-FFF2-40B4-BE49-F238E27FC236}">
              <a16:creationId xmlns:a16="http://schemas.microsoft.com/office/drawing/2014/main" id="{00000000-0008-0000-0600-000004000000}"/>
            </a:ext>
          </a:extLst>
        </xdr:cNvPr>
        <xdr:cNvSpPr txBox="1"/>
      </xdr:nvSpPr>
      <xdr:spPr>
        <a:xfrm>
          <a:off x="7605866" y="85725"/>
          <a:ext cx="1164565" cy="625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th-TH" sz="1500" b="1" u="sng">
              <a:latin typeface="AngsanaUPC" pitchFamily="18" charset="-34"/>
              <a:cs typeface="AngsanaUPC" pitchFamily="18" charset="-34"/>
            </a:rPr>
            <a:t>ยังไม่ได้ตรวจสอบ</a:t>
          </a:r>
        </a:p>
        <a:p>
          <a:r>
            <a:rPr lang="th-TH" sz="1500" b="1" u="none">
              <a:latin typeface="AngsanaUPC" pitchFamily="18" charset="-34"/>
              <a:cs typeface="AngsanaUPC" pitchFamily="18" charset="-34"/>
            </a:rPr>
            <a:t>   </a:t>
          </a:r>
          <a:r>
            <a:rPr lang="th-TH" sz="1500" b="1" u="sng">
              <a:latin typeface="AngsanaUPC" pitchFamily="18" charset="-34"/>
              <a:cs typeface="AngsanaUPC" pitchFamily="18" charset="-34"/>
            </a:rPr>
            <a:t>แต่สอบทานแล้ว</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19</xdr:col>
      <xdr:colOff>160637</xdr:colOff>
      <xdr:row>0</xdr:row>
      <xdr:rowOff>83820</xdr:rowOff>
    </xdr:from>
    <xdr:ext cx="1122230" cy="625171"/>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15772112" y="83820"/>
          <a:ext cx="1122230" cy="625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th-TH" sz="1500" b="1" u="sng">
              <a:latin typeface="AngsanaUPC" pitchFamily="18" charset="-34"/>
              <a:cs typeface="AngsanaUPC" pitchFamily="18" charset="-34"/>
            </a:rPr>
            <a:t>ยังไม่ได้ตรวจสอบ</a:t>
          </a:r>
        </a:p>
        <a:p>
          <a:r>
            <a:rPr lang="th-TH" sz="1500" b="1" u="none">
              <a:latin typeface="AngsanaUPC" pitchFamily="18" charset="-34"/>
              <a:cs typeface="AngsanaUPC" pitchFamily="18" charset="-34"/>
            </a:rPr>
            <a:t>   </a:t>
          </a:r>
          <a:r>
            <a:rPr lang="th-TH" sz="1500" b="1" u="sng">
              <a:latin typeface="AngsanaUPC" pitchFamily="18" charset="-34"/>
              <a:cs typeface="AngsanaUPC" pitchFamily="18" charset="-34"/>
            </a:rPr>
            <a:t>แต่สอบทานแล้ว</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12</xdr:col>
      <xdr:colOff>416277</xdr:colOff>
      <xdr:row>0</xdr:row>
      <xdr:rowOff>33866</xdr:rowOff>
    </xdr:from>
    <xdr:ext cx="1128580" cy="625171"/>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10593210" y="33866"/>
          <a:ext cx="1128580" cy="625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th-TH" sz="1500" b="1" u="sng">
              <a:latin typeface="AngsanaUPC" pitchFamily="18" charset="-34"/>
              <a:cs typeface="AngsanaUPC" pitchFamily="18" charset="-34"/>
            </a:rPr>
            <a:t>ยังไม่ได้ตรวจสอบ</a:t>
          </a:r>
        </a:p>
        <a:p>
          <a:r>
            <a:rPr lang="th-TH" sz="1500" b="1" u="none">
              <a:latin typeface="AngsanaUPC" pitchFamily="18" charset="-34"/>
              <a:cs typeface="AngsanaUPC" pitchFamily="18" charset="-34"/>
            </a:rPr>
            <a:t>   </a:t>
          </a:r>
          <a:r>
            <a:rPr lang="th-TH" sz="1500" b="1" u="sng">
              <a:latin typeface="AngsanaUPC" pitchFamily="18" charset="-34"/>
              <a:cs typeface="AngsanaUPC" pitchFamily="18" charset="-34"/>
            </a:rPr>
            <a:t>แต่สอบทานแล้ว</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0</xdr:colOff>
      <xdr:row>1</xdr:row>
      <xdr:rowOff>0</xdr:rowOff>
    </xdr:to>
    <xdr:sp macro="" textlink="">
      <xdr:nvSpPr>
        <xdr:cNvPr id="2" name="Text 12">
          <a:extLst>
            <a:ext uri="{FF2B5EF4-FFF2-40B4-BE49-F238E27FC236}">
              <a16:creationId xmlns:a16="http://schemas.microsoft.com/office/drawing/2014/main" id="{00000000-0008-0000-0900-000002000000}"/>
            </a:ext>
          </a:extLst>
        </xdr:cNvPr>
        <xdr:cNvSpPr txBox="1">
          <a:spLocks noChangeArrowheads="1"/>
        </xdr:cNvSpPr>
      </xdr:nvSpPr>
      <xdr:spPr bwMode="auto">
        <a:xfrm>
          <a:off x="0" y="304800"/>
          <a:ext cx="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000000"/>
              </a:solidFill>
              <a:latin typeface="RatanaKosin"/>
            </a:rPr>
            <a:t>REGIONAL CONTAINER LINE (H.K.)  LIMITED</a:t>
          </a:r>
        </a:p>
        <a:p>
          <a:pPr algn="ctr" rtl="0">
            <a:defRPr sz="1000"/>
          </a:pPr>
          <a:r>
            <a:rPr lang="en-US" sz="1600" b="0" i="0" u="none" strike="noStrike" baseline="0">
              <a:solidFill>
                <a:srgbClr val="000000"/>
              </a:solidFill>
              <a:latin typeface="RatanaKosin"/>
            </a:rPr>
            <a:t>PROJECTED STATEMENTS OF EARNINGS AND RETAINED EARNINGS</a:t>
          </a:r>
        </a:p>
        <a:p>
          <a:pPr algn="ctr" rtl="0">
            <a:defRPr sz="1000"/>
          </a:pPr>
          <a:r>
            <a:rPr lang="en-US" sz="1600" b="0" i="0" u="none" strike="noStrike" baseline="0">
              <a:solidFill>
                <a:srgbClr val="000000"/>
              </a:solidFill>
              <a:latin typeface="RatanaKosin"/>
            </a:rPr>
            <a:t> FOR THE YEARS ENDING 31st DECEMBER</a:t>
          </a:r>
        </a:p>
        <a:p>
          <a:pPr algn="ctr" rtl="0">
            <a:defRPr sz="1000"/>
          </a:pPr>
          <a:r>
            <a:rPr lang="en-US" sz="1600" b="0" i="0" u="none" strike="noStrike" baseline="0">
              <a:solidFill>
                <a:srgbClr val="000000"/>
              </a:solidFill>
              <a:latin typeface="RatanaKosin"/>
            </a:rPr>
            <a:t>(THOUSAND BAHT)</a:t>
          </a:r>
        </a:p>
        <a:p>
          <a:pPr algn="ctr" rtl="0">
            <a:defRPr sz="1000"/>
          </a:pPr>
          <a:endParaRPr lang="en-US" sz="1600" b="0" i="0" u="none" strike="noStrike" baseline="0">
            <a:solidFill>
              <a:srgbClr val="000000"/>
            </a:solidFill>
            <a:latin typeface="RatanaKosin"/>
          </a:endParaRPr>
        </a:p>
      </xdr:txBody>
    </xdr:sp>
    <xdr:clientData/>
  </xdr:twoCellAnchor>
  <xdr:twoCellAnchor>
    <xdr:from>
      <xdr:col>4</xdr:col>
      <xdr:colOff>38100</xdr:colOff>
      <xdr:row>1</xdr:row>
      <xdr:rowOff>0</xdr:rowOff>
    </xdr:from>
    <xdr:to>
      <xdr:col>10</xdr:col>
      <xdr:colOff>0</xdr:colOff>
      <xdr:row>1</xdr:row>
      <xdr:rowOff>0</xdr:rowOff>
    </xdr:to>
    <xdr:sp macro="" textlink="">
      <xdr:nvSpPr>
        <xdr:cNvPr id="3" name="Text 16">
          <a:extLst>
            <a:ext uri="{FF2B5EF4-FFF2-40B4-BE49-F238E27FC236}">
              <a16:creationId xmlns:a16="http://schemas.microsoft.com/office/drawing/2014/main" id="{00000000-0008-0000-0900-000003000000}"/>
            </a:ext>
          </a:extLst>
        </xdr:cNvPr>
        <xdr:cNvSpPr txBox="1">
          <a:spLocks noChangeArrowheads="1"/>
        </xdr:cNvSpPr>
      </xdr:nvSpPr>
      <xdr:spPr bwMode="auto">
        <a:xfrm>
          <a:off x="38100" y="304800"/>
          <a:ext cx="535305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endParaRPr lang="th-TH" sz="1600" b="0" i="0" u="none" strike="noStrike" baseline="0">
            <a:solidFill>
              <a:srgbClr val="000000"/>
            </a:solidFill>
            <a:latin typeface="RatanaKosin"/>
          </a:endParaRPr>
        </a:p>
      </xdr:txBody>
    </xdr:sp>
    <xdr:clientData/>
  </xdr:twoCellAnchor>
  <xdr:oneCellAnchor>
    <xdr:from>
      <xdr:col>13</xdr:col>
      <xdr:colOff>178892</xdr:colOff>
      <xdr:row>39</xdr:row>
      <xdr:rowOff>20955</xdr:rowOff>
    </xdr:from>
    <xdr:ext cx="1122230" cy="625171"/>
    <xdr:sp macro="" textlink="">
      <xdr:nvSpPr>
        <xdr:cNvPr id="4" name="TextBox 3">
          <a:extLst>
            <a:ext uri="{FF2B5EF4-FFF2-40B4-BE49-F238E27FC236}">
              <a16:creationId xmlns:a16="http://schemas.microsoft.com/office/drawing/2014/main" id="{00000000-0008-0000-0900-000004000000}"/>
            </a:ext>
          </a:extLst>
        </xdr:cNvPr>
        <xdr:cNvSpPr txBox="1"/>
      </xdr:nvSpPr>
      <xdr:spPr>
        <a:xfrm>
          <a:off x="8118932" y="10368915"/>
          <a:ext cx="1122230" cy="625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th-TH" sz="1500" b="1" u="sng">
              <a:latin typeface="AngsanaUPC" pitchFamily="18" charset="-34"/>
              <a:cs typeface="AngsanaUPC" pitchFamily="18" charset="-34"/>
            </a:rPr>
            <a:t>ยังไม่ได้ตรวจสอบ</a:t>
          </a:r>
        </a:p>
        <a:p>
          <a:r>
            <a:rPr lang="th-TH" sz="1500" b="1" u="none">
              <a:latin typeface="AngsanaUPC" pitchFamily="18" charset="-34"/>
              <a:cs typeface="AngsanaUPC" pitchFamily="18" charset="-34"/>
            </a:rPr>
            <a:t>   </a:t>
          </a:r>
          <a:r>
            <a:rPr lang="th-TH" sz="1500" b="1" u="sng">
              <a:latin typeface="AngsanaUPC" pitchFamily="18" charset="-34"/>
              <a:cs typeface="AngsanaUPC" pitchFamily="18" charset="-34"/>
            </a:rPr>
            <a:t>แต่สอบทานแล้ว</a:t>
          </a:r>
        </a:p>
      </xdr:txBody>
    </xdr:sp>
    <xdr:clientData/>
  </xdr:oneCellAnchor>
  <xdr:oneCellAnchor>
    <xdr:from>
      <xdr:col>13</xdr:col>
      <xdr:colOff>167635</xdr:colOff>
      <xdr:row>0</xdr:row>
      <xdr:rowOff>106680</xdr:rowOff>
    </xdr:from>
    <xdr:ext cx="1128580" cy="625171"/>
    <xdr:sp macro="" textlink="">
      <xdr:nvSpPr>
        <xdr:cNvPr id="5" name="TextBox 4">
          <a:extLst>
            <a:ext uri="{FF2B5EF4-FFF2-40B4-BE49-F238E27FC236}">
              <a16:creationId xmlns:a16="http://schemas.microsoft.com/office/drawing/2014/main" id="{00000000-0008-0000-0900-000005000000}"/>
            </a:ext>
          </a:extLst>
        </xdr:cNvPr>
        <xdr:cNvSpPr txBox="1"/>
      </xdr:nvSpPr>
      <xdr:spPr>
        <a:xfrm>
          <a:off x="8107675" y="106680"/>
          <a:ext cx="1128580" cy="625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th-TH" sz="1500" b="1" u="sng">
              <a:latin typeface="AngsanaUPC" pitchFamily="18" charset="-34"/>
              <a:cs typeface="AngsanaUPC" pitchFamily="18" charset="-34"/>
            </a:rPr>
            <a:t>ยังไม่ได้ตรวจสอบ</a:t>
          </a:r>
        </a:p>
        <a:p>
          <a:r>
            <a:rPr lang="th-TH" sz="1500" b="1" u="none">
              <a:latin typeface="AngsanaUPC" pitchFamily="18" charset="-34"/>
              <a:cs typeface="AngsanaUPC" pitchFamily="18" charset="-34"/>
            </a:rPr>
            <a:t>   </a:t>
          </a:r>
          <a:r>
            <a:rPr lang="th-TH" sz="1500" b="1" u="sng">
              <a:latin typeface="AngsanaUPC" pitchFamily="18" charset="-34"/>
              <a:cs typeface="AngsanaUPC" pitchFamily="18" charset="-34"/>
            </a:rPr>
            <a:t>แต่สอบทานแล้ว</a:t>
          </a:r>
        </a:p>
      </xdr:txBody>
    </xdr:sp>
    <xdr:clientData/>
  </xdr:oneCellAnchor>
  <xdr:oneCellAnchor>
    <xdr:from>
      <xdr:col>13</xdr:col>
      <xdr:colOff>179948</xdr:colOff>
      <xdr:row>67</xdr:row>
      <xdr:rowOff>45720</xdr:rowOff>
    </xdr:from>
    <xdr:ext cx="1122230" cy="625171"/>
    <xdr:sp macro="" textlink="">
      <xdr:nvSpPr>
        <xdr:cNvPr id="6" name="TextBox 5">
          <a:extLst>
            <a:ext uri="{FF2B5EF4-FFF2-40B4-BE49-F238E27FC236}">
              <a16:creationId xmlns:a16="http://schemas.microsoft.com/office/drawing/2014/main" id="{00000000-0008-0000-0900-000006000000}"/>
            </a:ext>
          </a:extLst>
        </xdr:cNvPr>
        <xdr:cNvSpPr txBox="1"/>
      </xdr:nvSpPr>
      <xdr:spPr>
        <a:xfrm>
          <a:off x="8119988" y="18928080"/>
          <a:ext cx="1122230" cy="625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th-TH" sz="1500" b="1" u="sng">
              <a:latin typeface="AngsanaUPC" pitchFamily="18" charset="-34"/>
              <a:cs typeface="AngsanaUPC" pitchFamily="18" charset="-34"/>
            </a:rPr>
            <a:t>ยังไม่ได้ตรวจสอบ</a:t>
          </a:r>
        </a:p>
        <a:p>
          <a:r>
            <a:rPr lang="th-TH" sz="1500" b="1" u="none">
              <a:latin typeface="AngsanaUPC" pitchFamily="18" charset="-34"/>
              <a:cs typeface="AngsanaUPC" pitchFamily="18" charset="-34"/>
            </a:rPr>
            <a:t>   </a:t>
          </a:r>
          <a:r>
            <a:rPr lang="th-TH" sz="1500" b="1" u="sng">
              <a:latin typeface="AngsanaUPC" pitchFamily="18" charset="-34"/>
              <a:cs typeface="AngsanaUPC" pitchFamily="18" charset="-34"/>
            </a:rPr>
            <a:t>แต่สอบทานแล้ว</a:t>
          </a:r>
        </a:p>
      </xdr:txBody>
    </xdr:sp>
    <xdr:clientData/>
  </xdr:oneCellAnchor>
  <xdr:oneCellAnchor>
    <xdr:from>
      <xdr:col>13</xdr:col>
      <xdr:colOff>157152</xdr:colOff>
      <xdr:row>98</xdr:row>
      <xdr:rowOff>302895</xdr:rowOff>
    </xdr:from>
    <xdr:ext cx="1122230" cy="625171"/>
    <xdr:sp macro="" textlink="">
      <xdr:nvSpPr>
        <xdr:cNvPr id="7" name="TextBox 6">
          <a:extLst>
            <a:ext uri="{FF2B5EF4-FFF2-40B4-BE49-F238E27FC236}">
              <a16:creationId xmlns:a16="http://schemas.microsoft.com/office/drawing/2014/main" id="{00000000-0008-0000-0900-000007000000}"/>
            </a:ext>
          </a:extLst>
        </xdr:cNvPr>
        <xdr:cNvSpPr txBox="1"/>
      </xdr:nvSpPr>
      <xdr:spPr>
        <a:xfrm>
          <a:off x="7982892" y="26195655"/>
          <a:ext cx="1122230" cy="625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th-TH" sz="1500" b="1" u="sng">
              <a:latin typeface="AngsanaUPC" pitchFamily="18" charset="-34"/>
              <a:cs typeface="AngsanaUPC" pitchFamily="18" charset="-34"/>
            </a:rPr>
            <a:t>ยังไม่ได้ตรวจสอบ</a:t>
          </a:r>
        </a:p>
        <a:p>
          <a:r>
            <a:rPr lang="th-TH" sz="1500" b="1" u="none">
              <a:latin typeface="AngsanaUPC" pitchFamily="18" charset="-34"/>
              <a:cs typeface="AngsanaUPC" pitchFamily="18" charset="-34"/>
            </a:rPr>
            <a:t>   </a:t>
          </a:r>
          <a:r>
            <a:rPr lang="th-TH" sz="1500" b="1" u="sng">
              <a:latin typeface="AngsanaUPC" pitchFamily="18" charset="-34"/>
              <a:cs typeface="AngsanaUPC" pitchFamily="18" charset="-34"/>
            </a:rPr>
            <a:t>แต่สอบทานแล้ว</a:t>
          </a:r>
        </a:p>
      </xdr:txBody>
    </xdr:sp>
    <xdr:clientData/>
  </xdr:oneCellAnchor>
  <xdr:twoCellAnchor editAs="oneCell">
    <xdr:from>
      <xdr:col>13</xdr:col>
      <xdr:colOff>0</xdr:colOff>
      <xdr:row>51</xdr:row>
      <xdr:rowOff>0</xdr:rowOff>
    </xdr:from>
    <xdr:to>
      <xdr:col>13</xdr:col>
      <xdr:colOff>85725</xdr:colOff>
      <xdr:row>51</xdr:row>
      <xdr:rowOff>38100</xdr:rowOff>
    </xdr:to>
    <xdr:sp macro="" textlink="">
      <xdr:nvSpPr>
        <xdr:cNvPr id="12" name="Text Box 65">
          <a:extLst>
            <a:ext uri="{FF2B5EF4-FFF2-40B4-BE49-F238E27FC236}">
              <a16:creationId xmlns:a16="http://schemas.microsoft.com/office/drawing/2014/main" id="{00000000-0008-0000-0900-00000C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13" name="Text Box 192">
          <a:extLst>
            <a:ext uri="{FF2B5EF4-FFF2-40B4-BE49-F238E27FC236}">
              <a16:creationId xmlns:a16="http://schemas.microsoft.com/office/drawing/2014/main" id="{00000000-0008-0000-0900-00000D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14" name="Text Box 419">
          <a:extLst>
            <a:ext uri="{FF2B5EF4-FFF2-40B4-BE49-F238E27FC236}">
              <a16:creationId xmlns:a16="http://schemas.microsoft.com/office/drawing/2014/main" id="{00000000-0008-0000-0900-00000E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15" name="Text Box 432">
          <a:extLst>
            <a:ext uri="{FF2B5EF4-FFF2-40B4-BE49-F238E27FC236}">
              <a16:creationId xmlns:a16="http://schemas.microsoft.com/office/drawing/2014/main" id="{00000000-0008-0000-0900-00000F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16" name="Text Box 143">
          <a:extLst>
            <a:ext uri="{FF2B5EF4-FFF2-40B4-BE49-F238E27FC236}">
              <a16:creationId xmlns:a16="http://schemas.microsoft.com/office/drawing/2014/main" id="{00000000-0008-0000-0900-000010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17" name="Text Box 150">
          <a:extLst>
            <a:ext uri="{FF2B5EF4-FFF2-40B4-BE49-F238E27FC236}">
              <a16:creationId xmlns:a16="http://schemas.microsoft.com/office/drawing/2014/main" id="{00000000-0008-0000-0900-000011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18" name="Text Box 152">
          <a:extLst>
            <a:ext uri="{FF2B5EF4-FFF2-40B4-BE49-F238E27FC236}">
              <a16:creationId xmlns:a16="http://schemas.microsoft.com/office/drawing/2014/main" id="{00000000-0008-0000-0900-000012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19" name="Text Box 154">
          <a:extLst>
            <a:ext uri="{FF2B5EF4-FFF2-40B4-BE49-F238E27FC236}">
              <a16:creationId xmlns:a16="http://schemas.microsoft.com/office/drawing/2014/main" id="{00000000-0008-0000-0900-000013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20" name="Text Box 155">
          <a:extLst>
            <a:ext uri="{FF2B5EF4-FFF2-40B4-BE49-F238E27FC236}">
              <a16:creationId xmlns:a16="http://schemas.microsoft.com/office/drawing/2014/main" id="{00000000-0008-0000-0900-000014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21" name="Text Box 65">
          <a:extLst>
            <a:ext uri="{FF2B5EF4-FFF2-40B4-BE49-F238E27FC236}">
              <a16:creationId xmlns:a16="http://schemas.microsoft.com/office/drawing/2014/main" id="{00000000-0008-0000-0900-000015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22" name="Text Box 192">
          <a:extLst>
            <a:ext uri="{FF2B5EF4-FFF2-40B4-BE49-F238E27FC236}">
              <a16:creationId xmlns:a16="http://schemas.microsoft.com/office/drawing/2014/main" id="{00000000-0008-0000-0900-000016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23" name="Text Box 65">
          <a:extLst>
            <a:ext uri="{FF2B5EF4-FFF2-40B4-BE49-F238E27FC236}">
              <a16:creationId xmlns:a16="http://schemas.microsoft.com/office/drawing/2014/main" id="{00000000-0008-0000-0900-000017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24" name="Text Box 192">
          <a:extLst>
            <a:ext uri="{FF2B5EF4-FFF2-40B4-BE49-F238E27FC236}">
              <a16:creationId xmlns:a16="http://schemas.microsoft.com/office/drawing/2014/main" id="{00000000-0008-0000-0900-000018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25" name="Text Box 419">
          <a:extLst>
            <a:ext uri="{FF2B5EF4-FFF2-40B4-BE49-F238E27FC236}">
              <a16:creationId xmlns:a16="http://schemas.microsoft.com/office/drawing/2014/main" id="{00000000-0008-0000-0900-000019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26" name="Text Box 432">
          <a:extLst>
            <a:ext uri="{FF2B5EF4-FFF2-40B4-BE49-F238E27FC236}">
              <a16:creationId xmlns:a16="http://schemas.microsoft.com/office/drawing/2014/main" id="{00000000-0008-0000-0900-00001A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27" name="Text Box 143">
          <a:extLst>
            <a:ext uri="{FF2B5EF4-FFF2-40B4-BE49-F238E27FC236}">
              <a16:creationId xmlns:a16="http://schemas.microsoft.com/office/drawing/2014/main" id="{00000000-0008-0000-0900-00001B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28" name="Text Box 150">
          <a:extLst>
            <a:ext uri="{FF2B5EF4-FFF2-40B4-BE49-F238E27FC236}">
              <a16:creationId xmlns:a16="http://schemas.microsoft.com/office/drawing/2014/main" id="{00000000-0008-0000-0900-00001C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29" name="Text Box 152">
          <a:extLst>
            <a:ext uri="{FF2B5EF4-FFF2-40B4-BE49-F238E27FC236}">
              <a16:creationId xmlns:a16="http://schemas.microsoft.com/office/drawing/2014/main" id="{00000000-0008-0000-0900-00001D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30" name="Text Box 154">
          <a:extLst>
            <a:ext uri="{FF2B5EF4-FFF2-40B4-BE49-F238E27FC236}">
              <a16:creationId xmlns:a16="http://schemas.microsoft.com/office/drawing/2014/main" id="{00000000-0008-0000-0900-00001E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31" name="Text Box 155">
          <a:extLst>
            <a:ext uri="{FF2B5EF4-FFF2-40B4-BE49-F238E27FC236}">
              <a16:creationId xmlns:a16="http://schemas.microsoft.com/office/drawing/2014/main" id="{00000000-0008-0000-0900-00001F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54</xdr:row>
      <xdr:rowOff>0</xdr:rowOff>
    </xdr:from>
    <xdr:to>
      <xdr:col>13</xdr:col>
      <xdr:colOff>85725</xdr:colOff>
      <xdr:row>54</xdr:row>
      <xdr:rowOff>38100</xdr:rowOff>
    </xdr:to>
    <xdr:sp macro="" textlink="">
      <xdr:nvSpPr>
        <xdr:cNvPr id="32" name="Text Box 65">
          <a:extLst>
            <a:ext uri="{FF2B5EF4-FFF2-40B4-BE49-F238E27FC236}">
              <a16:creationId xmlns:a16="http://schemas.microsoft.com/office/drawing/2014/main" id="{00000000-0008-0000-0900-000020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54</xdr:row>
      <xdr:rowOff>0</xdr:rowOff>
    </xdr:from>
    <xdr:to>
      <xdr:col>13</xdr:col>
      <xdr:colOff>85725</xdr:colOff>
      <xdr:row>54</xdr:row>
      <xdr:rowOff>38100</xdr:rowOff>
    </xdr:to>
    <xdr:sp macro="" textlink="">
      <xdr:nvSpPr>
        <xdr:cNvPr id="33" name="Text Box 192">
          <a:extLst>
            <a:ext uri="{FF2B5EF4-FFF2-40B4-BE49-F238E27FC236}">
              <a16:creationId xmlns:a16="http://schemas.microsoft.com/office/drawing/2014/main" id="{00000000-0008-0000-0900-000021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54</xdr:row>
      <xdr:rowOff>0</xdr:rowOff>
    </xdr:from>
    <xdr:to>
      <xdr:col>13</xdr:col>
      <xdr:colOff>85725</xdr:colOff>
      <xdr:row>54</xdr:row>
      <xdr:rowOff>38100</xdr:rowOff>
    </xdr:to>
    <xdr:sp macro="" textlink="">
      <xdr:nvSpPr>
        <xdr:cNvPr id="34" name="Text Box 419">
          <a:extLst>
            <a:ext uri="{FF2B5EF4-FFF2-40B4-BE49-F238E27FC236}">
              <a16:creationId xmlns:a16="http://schemas.microsoft.com/office/drawing/2014/main" id="{00000000-0008-0000-0900-000022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54</xdr:row>
      <xdr:rowOff>0</xdr:rowOff>
    </xdr:from>
    <xdr:to>
      <xdr:col>13</xdr:col>
      <xdr:colOff>85725</xdr:colOff>
      <xdr:row>54</xdr:row>
      <xdr:rowOff>38100</xdr:rowOff>
    </xdr:to>
    <xdr:sp macro="" textlink="">
      <xdr:nvSpPr>
        <xdr:cNvPr id="35" name="Text Box 432">
          <a:extLst>
            <a:ext uri="{FF2B5EF4-FFF2-40B4-BE49-F238E27FC236}">
              <a16:creationId xmlns:a16="http://schemas.microsoft.com/office/drawing/2014/main" id="{00000000-0008-0000-0900-000023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54</xdr:row>
      <xdr:rowOff>0</xdr:rowOff>
    </xdr:from>
    <xdr:to>
      <xdr:col>13</xdr:col>
      <xdr:colOff>85725</xdr:colOff>
      <xdr:row>54</xdr:row>
      <xdr:rowOff>38100</xdr:rowOff>
    </xdr:to>
    <xdr:sp macro="" textlink="">
      <xdr:nvSpPr>
        <xdr:cNvPr id="36" name="Text Box 143">
          <a:extLst>
            <a:ext uri="{FF2B5EF4-FFF2-40B4-BE49-F238E27FC236}">
              <a16:creationId xmlns:a16="http://schemas.microsoft.com/office/drawing/2014/main" id="{00000000-0008-0000-0900-000024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54</xdr:row>
      <xdr:rowOff>0</xdr:rowOff>
    </xdr:from>
    <xdr:to>
      <xdr:col>13</xdr:col>
      <xdr:colOff>85725</xdr:colOff>
      <xdr:row>54</xdr:row>
      <xdr:rowOff>38100</xdr:rowOff>
    </xdr:to>
    <xdr:sp macro="" textlink="">
      <xdr:nvSpPr>
        <xdr:cNvPr id="37" name="Text Box 150">
          <a:extLst>
            <a:ext uri="{FF2B5EF4-FFF2-40B4-BE49-F238E27FC236}">
              <a16:creationId xmlns:a16="http://schemas.microsoft.com/office/drawing/2014/main" id="{00000000-0008-0000-0900-000025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54</xdr:row>
      <xdr:rowOff>0</xdr:rowOff>
    </xdr:from>
    <xdr:to>
      <xdr:col>13</xdr:col>
      <xdr:colOff>85725</xdr:colOff>
      <xdr:row>54</xdr:row>
      <xdr:rowOff>38100</xdr:rowOff>
    </xdr:to>
    <xdr:sp macro="" textlink="">
      <xdr:nvSpPr>
        <xdr:cNvPr id="38" name="Text Box 152">
          <a:extLst>
            <a:ext uri="{FF2B5EF4-FFF2-40B4-BE49-F238E27FC236}">
              <a16:creationId xmlns:a16="http://schemas.microsoft.com/office/drawing/2014/main" id="{00000000-0008-0000-0900-000026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54</xdr:row>
      <xdr:rowOff>0</xdr:rowOff>
    </xdr:from>
    <xdr:to>
      <xdr:col>13</xdr:col>
      <xdr:colOff>85725</xdr:colOff>
      <xdr:row>54</xdr:row>
      <xdr:rowOff>38100</xdr:rowOff>
    </xdr:to>
    <xdr:sp macro="" textlink="">
      <xdr:nvSpPr>
        <xdr:cNvPr id="39" name="Text Box 154">
          <a:extLst>
            <a:ext uri="{FF2B5EF4-FFF2-40B4-BE49-F238E27FC236}">
              <a16:creationId xmlns:a16="http://schemas.microsoft.com/office/drawing/2014/main" id="{00000000-0008-0000-0900-000027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54</xdr:row>
      <xdr:rowOff>0</xdr:rowOff>
    </xdr:from>
    <xdr:to>
      <xdr:col>13</xdr:col>
      <xdr:colOff>85725</xdr:colOff>
      <xdr:row>54</xdr:row>
      <xdr:rowOff>38100</xdr:rowOff>
    </xdr:to>
    <xdr:sp macro="" textlink="">
      <xdr:nvSpPr>
        <xdr:cNvPr id="40" name="Text Box 155">
          <a:extLst>
            <a:ext uri="{FF2B5EF4-FFF2-40B4-BE49-F238E27FC236}">
              <a16:creationId xmlns:a16="http://schemas.microsoft.com/office/drawing/2014/main" id="{00000000-0008-0000-0900-000028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41" name="Text Box 65">
          <a:extLst>
            <a:ext uri="{FF2B5EF4-FFF2-40B4-BE49-F238E27FC236}">
              <a16:creationId xmlns:a16="http://schemas.microsoft.com/office/drawing/2014/main" id="{00000000-0008-0000-0900-000029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42" name="Text Box 192">
          <a:extLst>
            <a:ext uri="{FF2B5EF4-FFF2-40B4-BE49-F238E27FC236}">
              <a16:creationId xmlns:a16="http://schemas.microsoft.com/office/drawing/2014/main" id="{00000000-0008-0000-0900-00002A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43" name="Text Box 419">
          <a:extLst>
            <a:ext uri="{FF2B5EF4-FFF2-40B4-BE49-F238E27FC236}">
              <a16:creationId xmlns:a16="http://schemas.microsoft.com/office/drawing/2014/main" id="{00000000-0008-0000-0900-00002B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44" name="Text Box 432">
          <a:extLst>
            <a:ext uri="{FF2B5EF4-FFF2-40B4-BE49-F238E27FC236}">
              <a16:creationId xmlns:a16="http://schemas.microsoft.com/office/drawing/2014/main" id="{00000000-0008-0000-0900-00002C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45" name="Text Box 143">
          <a:extLst>
            <a:ext uri="{FF2B5EF4-FFF2-40B4-BE49-F238E27FC236}">
              <a16:creationId xmlns:a16="http://schemas.microsoft.com/office/drawing/2014/main" id="{00000000-0008-0000-0900-00002D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46" name="Text Box 150">
          <a:extLst>
            <a:ext uri="{FF2B5EF4-FFF2-40B4-BE49-F238E27FC236}">
              <a16:creationId xmlns:a16="http://schemas.microsoft.com/office/drawing/2014/main" id="{00000000-0008-0000-0900-00002E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47" name="Text Box 152">
          <a:extLst>
            <a:ext uri="{FF2B5EF4-FFF2-40B4-BE49-F238E27FC236}">
              <a16:creationId xmlns:a16="http://schemas.microsoft.com/office/drawing/2014/main" id="{00000000-0008-0000-0900-00002F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48" name="Text Box 154">
          <a:extLst>
            <a:ext uri="{FF2B5EF4-FFF2-40B4-BE49-F238E27FC236}">
              <a16:creationId xmlns:a16="http://schemas.microsoft.com/office/drawing/2014/main" id="{00000000-0008-0000-0900-000030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49" name="Text Box 155">
          <a:extLst>
            <a:ext uri="{FF2B5EF4-FFF2-40B4-BE49-F238E27FC236}">
              <a16:creationId xmlns:a16="http://schemas.microsoft.com/office/drawing/2014/main" id="{00000000-0008-0000-0900-000031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50" name="Text Box 65">
          <a:extLst>
            <a:ext uri="{FF2B5EF4-FFF2-40B4-BE49-F238E27FC236}">
              <a16:creationId xmlns:a16="http://schemas.microsoft.com/office/drawing/2014/main" id="{00000000-0008-0000-0900-000032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51" name="Text Box 192">
          <a:extLst>
            <a:ext uri="{FF2B5EF4-FFF2-40B4-BE49-F238E27FC236}">
              <a16:creationId xmlns:a16="http://schemas.microsoft.com/office/drawing/2014/main" id="{00000000-0008-0000-0900-000033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52" name="Text Box 419">
          <a:extLst>
            <a:ext uri="{FF2B5EF4-FFF2-40B4-BE49-F238E27FC236}">
              <a16:creationId xmlns:a16="http://schemas.microsoft.com/office/drawing/2014/main" id="{00000000-0008-0000-0900-000034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53" name="Text Box 432">
          <a:extLst>
            <a:ext uri="{FF2B5EF4-FFF2-40B4-BE49-F238E27FC236}">
              <a16:creationId xmlns:a16="http://schemas.microsoft.com/office/drawing/2014/main" id="{00000000-0008-0000-0900-000035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54" name="Text Box 143">
          <a:extLst>
            <a:ext uri="{FF2B5EF4-FFF2-40B4-BE49-F238E27FC236}">
              <a16:creationId xmlns:a16="http://schemas.microsoft.com/office/drawing/2014/main" id="{00000000-0008-0000-0900-000036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55" name="Text Box 150">
          <a:extLst>
            <a:ext uri="{FF2B5EF4-FFF2-40B4-BE49-F238E27FC236}">
              <a16:creationId xmlns:a16="http://schemas.microsoft.com/office/drawing/2014/main" id="{00000000-0008-0000-0900-000037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56" name="Text Box 152">
          <a:extLst>
            <a:ext uri="{FF2B5EF4-FFF2-40B4-BE49-F238E27FC236}">
              <a16:creationId xmlns:a16="http://schemas.microsoft.com/office/drawing/2014/main" id="{00000000-0008-0000-0900-000038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57" name="Text Box 154">
          <a:extLst>
            <a:ext uri="{FF2B5EF4-FFF2-40B4-BE49-F238E27FC236}">
              <a16:creationId xmlns:a16="http://schemas.microsoft.com/office/drawing/2014/main" id="{00000000-0008-0000-0900-000039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58" name="Text Box 155">
          <a:extLst>
            <a:ext uri="{FF2B5EF4-FFF2-40B4-BE49-F238E27FC236}">
              <a16:creationId xmlns:a16="http://schemas.microsoft.com/office/drawing/2014/main" id="{00000000-0008-0000-0900-00003A000000}"/>
            </a:ext>
          </a:extLst>
        </xdr:cNvPr>
        <xdr:cNvSpPr txBox="1">
          <a:spLocks noChangeArrowheads="1"/>
        </xdr:cNvSpPr>
      </xdr:nvSpPr>
      <xdr:spPr bwMode="auto">
        <a:xfrm>
          <a:off x="7814733" y="13673667"/>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59" name="Text Box 133">
          <a:extLst>
            <a:ext uri="{FF2B5EF4-FFF2-40B4-BE49-F238E27FC236}">
              <a16:creationId xmlns:a16="http://schemas.microsoft.com/office/drawing/2014/main" id="{00000000-0008-0000-0900-00003B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60" name="Text Box 142">
          <a:extLst>
            <a:ext uri="{FF2B5EF4-FFF2-40B4-BE49-F238E27FC236}">
              <a16:creationId xmlns:a16="http://schemas.microsoft.com/office/drawing/2014/main" id="{00000000-0008-0000-0900-00003C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61" name="Text Box 149">
          <a:extLst>
            <a:ext uri="{FF2B5EF4-FFF2-40B4-BE49-F238E27FC236}">
              <a16:creationId xmlns:a16="http://schemas.microsoft.com/office/drawing/2014/main" id="{00000000-0008-0000-0900-00003D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62" name="Text Box 166">
          <a:extLst>
            <a:ext uri="{FF2B5EF4-FFF2-40B4-BE49-F238E27FC236}">
              <a16:creationId xmlns:a16="http://schemas.microsoft.com/office/drawing/2014/main" id="{00000000-0008-0000-0900-00003E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63" name="Text Box 167">
          <a:extLst>
            <a:ext uri="{FF2B5EF4-FFF2-40B4-BE49-F238E27FC236}">
              <a16:creationId xmlns:a16="http://schemas.microsoft.com/office/drawing/2014/main" id="{00000000-0008-0000-0900-00003F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64" name="Text Box 168">
          <a:extLst>
            <a:ext uri="{FF2B5EF4-FFF2-40B4-BE49-F238E27FC236}">
              <a16:creationId xmlns:a16="http://schemas.microsoft.com/office/drawing/2014/main" id="{00000000-0008-0000-0900-000040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65" name="Text Box 170">
          <a:extLst>
            <a:ext uri="{FF2B5EF4-FFF2-40B4-BE49-F238E27FC236}">
              <a16:creationId xmlns:a16="http://schemas.microsoft.com/office/drawing/2014/main" id="{00000000-0008-0000-0900-000041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66" name="Text Box 171">
          <a:extLst>
            <a:ext uri="{FF2B5EF4-FFF2-40B4-BE49-F238E27FC236}">
              <a16:creationId xmlns:a16="http://schemas.microsoft.com/office/drawing/2014/main" id="{00000000-0008-0000-0900-000042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67" name="Text Box 193">
          <a:extLst>
            <a:ext uri="{FF2B5EF4-FFF2-40B4-BE49-F238E27FC236}">
              <a16:creationId xmlns:a16="http://schemas.microsoft.com/office/drawing/2014/main" id="{00000000-0008-0000-0900-000043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68" name="Text Box 194">
          <a:extLst>
            <a:ext uri="{FF2B5EF4-FFF2-40B4-BE49-F238E27FC236}">
              <a16:creationId xmlns:a16="http://schemas.microsoft.com/office/drawing/2014/main" id="{00000000-0008-0000-0900-000044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69" name="Text Box 195">
          <a:extLst>
            <a:ext uri="{FF2B5EF4-FFF2-40B4-BE49-F238E27FC236}">
              <a16:creationId xmlns:a16="http://schemas.microsoft.com/office/drawing/2014/main" id="{00000000-0008-0000-0900-000045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70" name="Text Box 196">
          <a:extLst>
            <a:ext uri="{FF2B5EF4-FFF2-40B4-BE49-F238E27FC236}">
              <a16:creationId xmlns:a16="http://schemas.microsoft.com/office/drawing/2014/main" id="{00000000-0008-0000-0900-000046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71" name="Text Box 197">
          <a:extLst>
            <a:ext uri="{FF2B5EF4-FFF2-40B4-BE49-F238E27FC236}">
              <a16:creationId xmlns:a16="http://schemas.microsoft.com/office/drawing/2014/main" id="{00000000-0008-0000-0900-000047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72" name="Text Box 198">
          <a:extLst>
            <a:ext uri="{FF2B5EF4-FFF2-40B4-BE49-F238E27FC236}">
              <a16:creationId xmlns:a16="http://schemas.microsoft.com/office/drawing/2014/main" id="{00000000-0008-0000-0900-000048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73" name="Text Box 199">
          <a:extLst>
            <a:ext uri="{FF2B5EF4-FFF2-40B4-BE49-F238E27FC236}">
              <a16:creationId xmlns:a16="http://schemas.microsoft.com/office/drawing/2014/main" id="{00000000-0008-0000-0900-000049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74" name="Text Box 200">
          <a:extLst>
            <a:ext uri="{FF2B5EF4-FFF2-40B4-BE49-F238E27FC236}">
              <a16:creationId xmlns:a16="http://schemas.microsoft.com/office/drawing/2014/main" id="{00000000-0008-0000-0900-00004A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75" name="Text Box 360">
          <a:extLst>
            <a:ext uri="{FF2B5EF4-FFF2-40B4-BE49-F238E27FC236}">
              <a16:creationId xmlns:a16="http://schemas.microsoft.com/office/drawing/2014/main" id="{00000000-0008-0000-0900-00004B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76" name="Text Box 361">
          <a:extLst>
            <a:ext uri="{FF2B5EF4-FFF2-40B4-BE49-F238E27FC236}">
              <a16:creationId xmlns:a16="http://schemas.microsoft.com/office/drawing/2014/main" id="{00000000-0008-0000-0900-00004C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77" name="Text Box 362">
          <a:extLst>
            <a:ext uri="{FF2B5EF4-FFF2-40B4-BE49-F238E27FC236}">
              <a16:creationId xmlns:a16="http://schemas.microsoft.com/office/drawing/2014/main" id="{00000000-0008-0000-0900-00004D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78" name="Text Box 65">
          <a:extLst>
            <a:ext uri="{FF2B5EF4-FFF2-40B4-BE49-F238E27FC236}">
              <a16:creationId xmlns:a16="http://schemas.microsoft.com/office/drawing/2014/main" id="{00000000-0008-0000-0900-00004E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79" name="Text Box 192">
          <a:extLst>
            <a:ext uri="{FF2B5EF4-FFF2-40B4-BE49-F238E27FC236}">
              <a16:creationId xmlns:a16="http://schemas.microsoft.com/office/drawing/2014/main" id="{00000000-0008-0000-0900-00004F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80" name="Text Box 441">
          <a:extLst>
            <a:ext uri="{FF2B5EF4-FFF2-40B4-BE49-F238E27FC236}">
              <a16:creationId xmlns:a16="http://schemas.microsoft.com/office/drawing/2014/main" id="{00000000-0008-0000-0900-000050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81" name="Text Box 442">
          <a:extLst>
            <a:ext uri="{FF2B5EF4-FFF2-40B4-BE49-F238E27FC236}">
              <a16:creationId xmlns:a16="http://schemas.microsoft.com/office/drawing/2014/main" id="{00000000-0008-0000-0900-000051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82" name="Text Box 133">
          <a:extLst>
            <a:ext uri="{FF2B5EF4-FFF2-40B4-BE49-F238E27FC236}">
              <a16:creationId xmlns:a16="http://schemas.microsoft.com/office/drawing/2014/main" id="{00000000-0008-0000-0900-000052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83" name="Text Box 142">
          <a:extLst>
            <a:ext uri="{FF2B5EF4-FFF2-40B4-BE49-F238E27FC236}">
              <a16:creationId xmlns:a16="http://schemas.microsoft.com/office/drawing/2014/main" id="{00000000-0008-0000-0900-000053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84" name="Text Box 149">
          <a:extLst>
            <a:ext uri="{FF2B5EF4-FFF2-40B4-BE49-F238E27FC236}">
              <a16:creationId xmlns:a16="http://schemas.microsoft.com/office/drawing/2014/main" id="{00000000-0008-0000-0900-000054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85" name="Text Box 166">
          <a:extLst>
            <a:ext uri="{FF2B5EF4-FFF2-40B4-BE49-F238E27FC236}">
              <a16:creationId xmlns:a16="http://schemas.microsoft.com/office/drawing/2014/main" id="{00000000-0008-0000-0900-000055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86" name="Text Box 167">
          <a:extLst>
            <a:ext uri="{FF2B5EF4-FFF2-40B4-BE49-F238E27FC236}">
              <a16:creationId xmlns:a16="http://schemas.microsoft.com/office/drawing/2014/main" id="{00000000-0008-0000-0900-000056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87" name="Text Box 168">
          <a:extLst>
            <a:ext uri="{FF2B5EF4-FFF2-40B4-BE49-F238E27FC236}">
              <a16:creationId xmlns:a16="http://schemas.microsoft.com/office/drawing/2014/main" id="{00000000-0008-0000-0900-000057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88" name="Text Box 170">
          <a:extLst>
            <a:ext uri="{FF2B5EF4-FFF2-40B4-BE49-F238E27FC236}">
              <a16:creationId xmlns:a16="http://schemas.microsoft.com/office/drawing/2014/main" id="{00000000-0008-0000-0900-000058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89" name="Text Box 171">
          <a:extLst>
            <a:ext uri="{FF2B5EF4-FFF2-40B4-BE49-F238E27FC236}">
              <a16:creationId xmlns:a16="http://schemas.microsoft.com/office/drawing/2014/main" id="{00000000-0008-0000-0900-000059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90" name="Text Box 193">
          <a:extLst>
            <a:ext uri="{FF2B5EF4-FFF2-40B4-BE49-F238E27FC236}">
              <a16:creationId xmlns:a16="http://schemas.microsoft.com/office/drawing/2014/main" id="{00000000-0008-0000-0900-00005A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91" name="Text Box 194">
          <a:extLst>
            <a:ext uri="{FF2B5EF4-FFF2-40B4-BE49-F238E27FC236}">
              <a16:creationId xmlns:a16="http://schemas.microsoft.com/office/drawing/2014/main" id="{00000000-0008-0000-0900-00005B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92" name="Text Box 195">
          <a:extLst>
            <a:ext uri="{FF2B5EF4-FFF2-40B4-BE49-F238E27FC236}">
              <a16:creationId xmlns:a16="http://schemas.microsoft.com/office/drawing/2014/main" id="{00000000-0008-0000-0900-00005C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93" name="Text Box 196">
          <a:extLst>
            <a:ext uri="{FF2B5EF4-FFF2-40B4-BE49-F238E27FC236}">
              <a16:creationId xmlns:a16="http://schemas.microsoft.com/office/drawing/2014/main" id="{00000000-0008-0000-0900-00005D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94" name="Text Box 197">
          <a:extLst>
            <a:ext uri="{FF2B5EF4-FFF2-40B4-BE49-F238E27FC236}">
              <a16:creationId xmlns:a16="http://schemas.microsoft.com/office/drawing/2014/main" id="{00000000-0008-0000-0900-00005E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95" name="Text Box 198">
          <a:extLst>
            <a:ext uri="{FF2B5EF4-FFF2-40B4-BE49-F238E27FC236}">
              <a16:creationId xmlns:a16="http://schemas.microsoft.com/office/drawing/2014/main" id="{00000000-0008-0000-0900-00005F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96" name="Text Box 199">
          <a:extLst>
            <a:ext uri="{FF2B5EF4-FFF2-40B4-BE49-F238E27FC236}">
              <a16:creationId xmlns:a16="http://schemas.microsoft.com/office/drawing/2014/main" id="{00000000-0008-0000-0900-000060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97" name="Text Box 200">
          <a:extLst>
            <a:ext uri="{FF2B5EF4-FFF2-40B4-BE49-F238E27FC236}">
              <a16:creationId xmlns:a16="http://schemas.microsoft.com/office/drawing/2014/main" id="{00000000-0008-0000-0900-000061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98" name="Text Box 360">
          <a:extLst>
            <a:ext uri="{FF2B5EF4-FFF2-40B4-BE49-F238E27FC236}">
              <a16:creationId xmlns:a16="http://schemas.microsoft.com/office/drawing/2014/main" id="{00000000-0008-0000-0900-000062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99" name="Text Box 361">
          <a:extLst>
            <a:ext uri="{FF2B5EF4-FFF2-40B4-BE49-F238E27FC236}">
              <a16:creationId xmlns:a16="http://schemas.microsoft.com/office/drawing/2014/main" id="{00000000-0008-0000-0900-000063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00" name="Text Box 362">
          <a:extLst>
            <a:ext uri="{FF2B5EF4-FFF2-40B4-BE49-F238E27FC236}">
              <a16:creationId xmlns:a16="http://schemas.microsoft.com/office/drawing/2014/main" id="{00000000-0008-0000-0900-000064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01" name="Text Box 133">
          <a:extLst>
            <a:ext uri="{FF2B5EF4-FFF2-40B4-BE49-F238E27FC236}">
              <a16:creationId xmlns:a16="http://schemas.microsoft.com/office/drawing/2014/main" id="{00000000-0008-0000-0900-000065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02" name="Text Box 142">
          <a:extLst>
            <a:ext uri="{FF2B5EF4-FFF2-40B4-BE49-F238E27FC236}">
              <a16:creationId xmlns:a16="http://schemas.microsoft.com/office/drawing/2014/main" id="{00000000-0008-0000-0900-000066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03" name="Text Box 149">
          <a:extLst>
            <a:ext uri="{FF2B5EF4-FFF2-40B4-BE49-F238E27FC236}">
              <a16:creationId xmlns:a16="http://schemas.microsoft.com/office/drawing/2014/main" id="{00000000-0008-0000-0900-000067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04" name="Text Box 166">
          <a:extLst>
            <a:ext uri="{FF2B5EF4-FFF2-40B4-BE49-F238E27FC236}">
              <a16:creationId xmlns:a16="http://schemas.microsoft.com/office/drawing/2014/main" id="{00000000-0008-0000-0900-000068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05" name="Text Box 167">
          <a:extLst>
            <a:ext uri="{FF2B5EF4-FFF2-40B4-BE49-F238E27FC236}">
              <a16:creationId xmlns:a16="http://schemas.microsoft.com/office/drawing/2014/main" id="{00000000-0008-0000-0900-000069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06" name="Text Box 168">
          <a:extLst>
            <a:ext uri="{FF2B5EF4-FFF2-40B4-BE49-F238E27FC236}">
              <a16:creationId xmlns:a16="http://schemas.microsoft.com/office/drawing/2014/main" id="{00000000-0008-0000-0900-00006A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07" name="Text Box 170">
          <a:extLst>
            <a:ext uri="{FF2B5EF4-FFF2-40B4-BE49-F238E27FC236}">
              <a16:creationId xmlns:a16="http://schemas.microsoft.com/office/drawing/2014/main" id="{00000000-0008-0000-0900-00006B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08" name="Text Box 171">
          <a:extLst>
            <a:ext uri="{FF2B5EF4-FFF2-40B4-BE49-F238E27FC236}">
              <a16:creationId xmlns:a16="http://schemas.microsoft.com/office/drawing/2014/main" id="{00000000-0008-0000-0900-00006C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09" name="Text Box 193">
          <a:extLst>
            <a:ext uri="{FF2B5EF4-FFF2-40B4-BE49-F238E27FC236}">
              <a16:creationId xmlns:a16="http://schemas.microsoft.com/office/drawing/2014/main" id="{00000000-0008-0000-0900-00006D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10" name="Text Box 194">
          <a:extLst>
            <a:ext uri="{FF2B5EF4-FFF2-40B4-BE49-F238E27FC236}">
              <a16:creationId xmlns:a16="http://schemas.microsoft.com/office/drawing/2014/main" id="{00000000-0008-0000-0900-00006E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11" name="Text Box 195">
          <a:extLst>
            <a:ext uri="{FF2B5EF4-FFF2-40B4-BE49-F238E27FC236}">
              <a16:creationId xmlns:a16="http://schemas.microsoft.com/office/drawing/2014/main" id="{00000000-0008-0000-0900-00006F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12" name="Text Box 196">
          <a:extLst>
            <a:ext uri="{FF2B5EF4-FFF2-40B4-BE49-F238E27FC236}">
              <a16:creationId xmlns:a16="http://schemas.microsoft.com/office/drawing/2014/main" id="{00000000-0008-0000-0900-000070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13" name="Text Box 197">
          <a:extLst>
            <a:ext uri="{FF2B5EF4-FFF2-40B4-BE49-F238E27FC236}">
              <a16:creationId xmlns:a16="http://schemas.microsoft.com/office/drawing/2014/main" id="{00000000-0008-0000-0900-000071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14" name="Text Box 198">
          <a:extLst>
            <a:ext uri="{FF2B5EF4-FFF2-40B4-BE49-F238E27FC236}">
              <a16:creationId xmlns:a16="http://schemas.microsoft.com/office/drawing/2014/main" id="{00000000-0008-0000-0900-000072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15" name="Text Box 199">
          <a:extLst>
            <a:ext uri="{FF2B5EF4-FFF2-40B4-BE49-F238E27FC236}">
              <a16:creationId xmlns:a16="http://schemas.microsoft.com/office/drawing/2014/main" id="{00000000-0008-0000-0900-000073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16" name="Text Box 200">
          <a:extLst>
            <a:ext uri="{FF2B5EF4-FFF2-40B4-BE49-F238E27FC236}">
              <a16:creationId xmlns:a16="http://schemas.microsoft.com/office/drawing/2014/main" id="{00000000-0008-0000-0900-000074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17" name="Text Box 360">
          <a:extLst>
            <a:ext uri="{FF2B5EF4-FFF2-40B4-BE49-F238E27FC236}">
              <a16:creationId xmlns:a16="http://schemas.microsoft.com/office/drawing/2014/main" id="{00000000-0008-0000-0900-000075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18" name="Text Box 361">
          <a:extLst>
            <a:ext uri="{FF2B5EF4-FFF2-40B4-BE49-F238E27FC236}">
              <a16:creationId xmlns:a16="http://schemas.microsoft.com/office/drawing/2014/main" id="{00000000-0008-0000-0900-000076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19" name="Text Box 362">
          <a:extLst>
            <a:ext uri="{FF2B5EF4-FFF2-40B4-BE49-F238E27FC236}">
              <a16:creationId xmlns:a16="http://schemas.microsoft.com/office/drawing/2014/main" id="{00000000-0008-0000-0900-000077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20" name="Text Box 65">
          <a:extLst>
            <a:ext uri="{FF2B5EF4-FFF2-40B4-BE49-F238E27FC236}">
              <a16:creationId xmlns:a16="http://schemas.microsoft.com/office/drawing/2014/main" id="{00000000-0008-0000-0900-000078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21" name="Text Box 192">
          <a:extLst>
            <a:ext uri="{FF2B5EF4-FFF2-40B4-BE49-F238E27FC236}">
              <a16:creationId xmlns:a16="http://schemas.microsoft.com/office/drawing/2014/main" id="{00000000-0008-0000-0900-000079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22" name="Text Box 133">
          <a:extLst>
            <a:ext uri="{FF2B5EF4-FFF2-40B4-BE49-F238E27FC236}">
              <a16:creationId xmlns:a16="http://schemas.microsoft.com/office/drawing/2014/main" id="{00000000-0008-0000-0900-00007A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23" name="Text Box 142">
          <a:extLst>
            <a:ext uri="{FF2B5EF4-FFF2-40B4-BE49-F238E27FC236}">
              <a16:creationId xmlns:a16="http://schemas.microsoft.com/office/drawing/2014/main" id="{00000000-0008-0000-0900-00007B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24" name="Text Box 149">
          <a:extLst>
            <a:ext uri="{FF2B5EF4-FFF2-40B4-BE49-F238E27FC236}">
              <a16:creationId xmlns:a16="http://schemas.microsoft.com/office/drawing/2014/main" id="{00000000-0008-0000-0900-00007C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25" name="Text Box 166">
          <a:extLst>
            <a:ext uri="{FF2B5EF4-FFF2-40B4-BE49-F238E27FC236}">
              <a16:creationId xmlns:a16="http://schemas.microsoft.com/office/drawing/2014/main" id="{00000000-0008-0000-0900-00007D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26" name="Text Box 167">
          <a:extLst>
            <a:ext uri="{FF2B5EF4-FFF2-40B4-BE49-F238E27FC236}">
              <a16:creationId xmlns:a16="http://schemas.microsoft.com/office/drawing/2014/main" id="{00000000-0008-0000-0900-00007E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27" name="Text Box 168">
          <a:extLst>
            <a:ext uri="{FF2B5EF4-FFF2-40B4-BE49-F238E27FC236}">
              <a16:creationId xmlns:a16="http://schemas.microsoft.com/office/drawing/2014/main" id="{00000000-0008-0000-0900-00007F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28" name="Text Box 170">
          <a:extLst>
            <a:ext uri="{FF2B5EF4-FFF2-40B4-BE49-F238E27FC236}">
              <a16:creationId xmlns:a16="http://schemas.microsoft.com/office/drawing/2014/main" id="{00000000-0008-0000-0900-000080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29" name="Text Box 171">
          <a:extLst>
            <a:ext uri="{FF2B5EF4-FFF2-40B4-BE49-F238E27FC236}">
              <a16:creationId xmlns:a16="http://schemas.microsoft.com/office/drawing/2014/main" id="{00000000-0008-0000-0900-000081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30" name="Text Box 193">
          <a:extLst>
            <a:ext uri="{FF2B5EF4-FFF2-40B4-BE49-F238E27FC236}">
              <a16:creationId xmlns:a16="http://schemas.microsoft.com/office/drawing/2014/main" id="{00000000-0008-0000-0900-000082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31" name="Text Box 194">
          <a:extLst>
            <a:ext uri="{FF2B5EF4-FFF2-40B4-BE49-F238E27FC236}">
              <a16:creationId xmlns:a16="http://schemas.microsoft.com/office/drawing/2014/main" id="{00000000-0008-0000-0900-000083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32" name="Text Box 195">
          <a:extLst>
            <a:ext uri="{FF2B5EF4-FFF2-40B4-BE49-F238E27FC236}">
              <a16:creationId xmlns:a16="http://schemas.microsoft.com/office/drawing/2014/main" id="{00000000-0008-0000-0900-000084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33" name="Text Box 196">
          <a:extLst>
            <a:ext uri="{FF2B5EF4-FFF2-40B4-BE49-F238E27FC236}">
              <a16:creationId xmlns:a16="http://schemas.microsoft.com/office/drawing/2014/main" id="{00000000-0008-0000-0900-000085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34" name="Text Box 197">
          <a:extLst>
            <a:ext uri="{FF2B5EF4-FFF2-40B4-BE49-F238E27FC236}">
              <a16:creationId xmlns:a16="http://schemas.microsoft.com/office/drawing/2014/main" id="{00000000-0008-0000-0900-000086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35" name="Text Box 198">
          <a:extLst>
            <a:ext uri="{FF2B5EF4-FFF2-40B4-BE49-F238E27FC236}">
              <a16:creationId xmlns:a16="http://schemas.microsoft.com/office/drawing/2014/main" id="{00000000-0008-0000-0900-000087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36" name="Text Box 199">
          <a:extLst>
            <a:ext uri="{FF2B5EF4-FFF2-40B4-BE49-F238E27FC236}">
              <a16:creationId xmlns:a16="http://schemas.microsoft.com/office/drawing/2014/main" id="{00000000-0008-0000-0900-000088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37" name="Text Box 200">
          <a:extLst>
            <a:ext uri="{FF2B5EF4-FFF2-40B4-BE49-F238E27FC236}">
              <a16:creationId xmlns:a16="http://schemas.microsoft.com/office/drawing/2014/main" id="{00000000-0008-0000-0900-000089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38" name="Text Box 360">
          <a:extLst>
            <a:ext uri="{FF2B5EF4-FFF2-40B4-BE49-F238E27FC236}">
              <a16:creationId xmlns:a16="http://schemas.microsoft.com/office/drawing/2014/main" id="{00000000-0008-0000-0900-00008A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39" name="Text Box 361">
          <a:extLst>
            <a:ext uri="{FF2B5EF4-FFF2-40B4-BE49-F238E27FC236}">
              <a16:creationId xmlns:a16="http://schemas.microsoft.com/office/drawing/2014/main" id="{00000000-0008-0000-0900-00008B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40" name="Text Box 362">
          <a:extLst>
            <a:ext uri="{FF2B5EF4-FFF2-40B4-BE49-F238E27FC236}">
              <a16:creationId xmlns:a16="http://schemas.microsoft.com/office/drawing/2014/main" id="{00000000-0008-0000-0900-00008C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41" name="Text Box 133">
          <a:extLst>
            <a:ext uri="{FF2B5EF4-FFF2-40B4-BE49-F238E27FC236}">
              <a16:creationId xmlns:a16="http://schemas.microsoft.com/office/drawing/2014/main" id="{00000000-0008-0000-0900-00008D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42" name="Text Box 142">
          <a:extLst>
            <a:ext uri="{FF2B5EF4-FFF2-40B4-BE49-F238E27FC236}">
              <a16:creationId xmlns:a16="http://schemas.microsoft.com/office/drawing/2014/main" id="{00000000-0008-0000-0900-00008E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43" name="Text Box 149">
          <a:extLst>
            <a:ext uri="{FF2B5EF4-FFF2-40B4-BE49-F238E27FC236}">
              <a16:creationId xmlns:a16="http://schemas.microsoft.com/office/drawing/2014/main" id="{00000000-0008-0000-0900-00008F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44" name="Text Box 166">
          <a:extLst>
            <a:ext uri="{FF2B5EF4-FFF2-40B4-BE49-F238E27FC236}">
              <a16:creationId xmlns:a16="http://schemas.microsoft.com/office/drawing/2014/main" id="{00000000-0008-0000-0900-000090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45" name="Text Box 167">
          <a:extLst>
            <a:ext uri="{FF2B5EF4-FFF2-40B4-BE49-F238E27FC236}">
              <a16:creationId xmlns:a16="http://schemas.microsoft.com/office/drawing/2014/main" id="{00000000-0008-0000-0900-000091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46" name="Text Box 168">
          <a:extLst>
            <a:ext uri="{FF2B5EF4-FFF2-40B4-BE49-F238E27FC236}">
              <a16:creationId xmlns:a16="http://schemas.microsoft.com/office/drawing/2014/main" id="{00000000-0008-0000-0900-000092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47" name="Text Box 170">
          <a:extLst>
            <a:ext uri="{FF2B5EF4-FFF2-40B4-BE49-F238E27FC236}">
              <a16:creationId xmlns:a16="http://schemas.microsoft.com/office/drawing/2014/main" id="{00000000-0008-0000-0900-000093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48" name="Text Box 171">
          <a:extLst>
            <a:ext uri="{FF2B5EF4-FFF2-40B4-BE49-F238E27FC236}">
              <a16:creationId xmlns:a16="http://schemas.microsoft.com/office/drawing/2014/main" id="{00000000-0008-0000-0900-000094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49" name="Text Box 193">
          <a:extLst>
            <a:ext uri="{FF2B5EF4-FFF2-40B4-BE49-F238E27FC236}">
              <a16:creationId xmlns:a16="http://schemas.microsoft.com/office/drawing/2014/main" id="{00000000-0008-0000-0900-000095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50" name="Text Box 194">
          <a:extLst>
            <a:ext uri="{FF2B5EF4-FFF2-40B4-BE49-F238E27FC236}">
              <a16:creationId xmlns:a16="http://schemas.microsoft.com/office/drawing/2014/main" id="{00000000-0008-0000-0900-000096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51" name="Text Box 195">
          <a:extLst>
            <a:ext uri="{FF2B5EF4-FFF2-40B4-BE49-F238E27FC236}">
              <a16:creationId xmlns:a16="http://schemas.microsoft.com/office/drawing/2014/main" id="{00000000-0008-0000-0900-000097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52" name="Text Box 196">
          <a:extLst>
            <a:ext uri="{FF2B5EF4-FFF2-40B4-BE49-F238E27FC236}">
              <a16:creationId xmlns:a16="http://schemas.microsoft.com/office/drawing/2014/main" id="{00000000-0008-0000-0900-000098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53" name="Text Box 197">
          <a:extLst>
            <a:ext uri="{FF2B5EF4-FFF2-40B4-BE49-F238E27FC236}">
              <a16:creationId xmlns:a16="http://schemas.microsoft.com/office/drawing/2014/main" id="{00000000-0008-0000-0900-000099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54" name="Text Box 198">
          <a:extLst>
            <a:ext uri="{FF2B5EF4-FFF2-40B4-BE49-F238E27FC236}">
              <a16:creationId xmlns:a16="http://schemas.microsoft.com/office/drawing/2014/main" id="{00000000-0008-0000-0900-00009A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55" name="Text Box 199">
          <a:extLst>
            <a:ext uri="{FF2B5EF4-FFF2-40B4-BE49-F238E27FC236}">
              <a16:creationId xmlns:a16="http://schemas.microsoft.com/office/drawing/2014/main" id="{00000000-0008-0000-0900-00009B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56" name="Text Box 200">
          <a:extLst>
            <a:ext uri="{FF2B5EF4-FFF2-40B4-BE49-F238E27FC236}">
              <a16:creationId xmlns:a16="http://schemas.microsoft.com/office/drawing/2014/main" id="{00000000-0008-0000-0900-00009C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57" name="Text Box 360">
          <a:extLst>
            <a:ext uri="{FF2B5EF4-FFF2-40B4-BE49-F238E27FC236}">
              <a16:creationId xmlns:a16="http://schemas.microsoft.com/office/drawing/2014/main" id="{00000000-0008-0000-0900-00009D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58" name="Text Box 361">
          <a:extLst>
            <a:ext uri="{FF2B5EF4-FFF2-40B4-BE49-F238E27FC236}">
              <a16:creationId xmlns:a16="http://schemas.microsoft.com/office/drawing/2014/main" id="{00000000-0008-0000-0900-00009E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59" name="Text Box 362">
          <a:extLst>
            <a:ext uri="{FF2B5EF4-FFF2-40B4-BE49-F238E27FC236}">
              <a16:creationId xmlns:a16="http://schemas.microsoft.com/office/drawing/2014/main" id="{00000000-0008-0000-0900-00009F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60" name="Text Box 65">
          <a:extLst>
            <a:ext uri="{FF2B5EF4-FFF2-40B4-BE49-F238E27FC236}">
              <a16:creationId xmlns:a16="http://schemas.microsoft.com/office/drawing/2014/main" id="{00000000-0008-0000-0900-0000A0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61" name="Text Box 192">
          <a:extLst>
            <a:ext uri="{FF2B5EF4-FFF2-40B4-BE49-F238E27FC236}">
              <a16:creationId xmlns:a16="http://schemas.microsoft.com/office/drawing/2014/main" id="{00000000-0008-0000-0900-0000A1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62" name="Text Box 65">
          <a:extLst>
            <a:ext uri="{FF2B5EF4-FFF2-40B4-BE49-F238E27FC236}">
              <a16:creationId xmlns:a16="http://schemas.microsoft.com/office/drawing/2014/main" id="{00000000-0008-0000-0900-0000A2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63" name="Text Box 192">
          <a:extLst>
            <a:ext uri="{FF2B5EF4-FFF2-40B4-BE49-F238E27FC236}">
              <a16:creationId xmlns:a16="http://schemas.microsoft.com/office/drawing/2014/main" id="{00000000-0008-0000-0900-0000A3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64" name="Text Box 419">
          <a:extLst>
            <a:ext uri="{FF2B5EF4-FFF2-40B4-BE49-F238E27FC236}">
              <a16:creationId xmlns:a16="http://schemas.microsoft.com/office/drawing/2014/main" id="{00000000-0008-0000-0900-0000A4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65" name="Text Box 432">
          <a:extLst>
            <a:ext uri="{FF2B5EF4-FFF2-40B4-BE49-F238E27FC236}">
              <a16:creationId xmlns:a16="http://schemas.microsoft.com/office/drawing/2014/main" id="{00000000-0008-0000-0900-0000A5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66" name="Text Box 143">
          <a:extLst>
            <a:ext uri="{FF2B5EF4-FFF2-40B4-BE49-F238E27FC236}">
              <a16:creationId xmlns:a16="http://schemas.microsoft.com/office/drawing/2014/main" id="{00000000-0008-0000-0900-0000A6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67" name="Text Box 150">
          <a:extLst>
            <a:ext uri="{FF2B5EF4-FFF2-40B4-BE49-F238E27FC236}">
              <a16:creationId xmlns:a16="http://schemas.microsoft.com/office/drawing/2014/main" id="{00000000-0008-0000-0900-0000A7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68" name="Text Box 152">
          <a:extLst>
            <a:ext uri="{FF2B5EF4-FFF2-40B4-BE49-F238E27FC236}">
              <a16:creationId xmlns:a16="http://schemas.microsoft.com/office/drawing/2014/main" id="{00000000-0008-0000-0900-0000A8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69" name="Text Box 154">
          <a:extLst>
            <a:ext uri="{FF2B5EF4-FFF2-40B4-BE49-F238E27FC236}">
              <a16:creationId xmlns:a16="http://schemas.microsoft.com/office/drawing/2014/main" id="{00000000-0008-0000-0900-0000A9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70" name="Text Box 155">
          <a:extLst>
            <a:ext uri="{FF2B5EF4-FFF2-40B4-BE49-F238E27FC236}">
              <a16:creationId xmlns:a16="http://schemas.microsoft.com/office/drawing/2014/main" id="{00000000-0008-0000-0900-0000AA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13</xdr:col>
      <xdr:colOff>0</xdr:colOff>
      <xdr:row>49</xdr:row>
      <xdr:rowOff>0</xdr:rowOff>
    </xdr:from>
    <xdr:ext cx="85725" cy="38100"/>
    <xdr:sp macro="" textlink="">
      <xdr:nvSpPr>
        <xdr:cNvPr id="171" name="Text Box 65">
          <a:extLst>
            <a:ext uri="{FF2B5EF4-FFF2-40B4-BE49-F238E27FC236}">
              <a16:creationId xmlns:a16="http://schemas.microsoft.com/office/drawing/2014/main" id="{00000000-0008-0000-0900-0000AB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72" name="Text Box 192">
          <a:extLst>
            <a:ext uri="{FF2B5EF4-FFF2-40B4-BE49-F238E27FC236}">
              <a16:creationId xmlns:a16="http://schemas.microsoft.com/office/drawing/2014/main" id="{00000000-0008-0000-0900-0000AC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73" name="Text Box 419">
          <a:extLst>
            <a:ext uri="{FF2B5EF4-FFF2-40B4-BE49-F238E27FC236}">
              <a16:creationId xmlns:a16="http://schemas.microsoft.com/office/drawing/2014/main" id="{00000000-0008-0000-0900-0000AD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74" name="Text Box 432">
          <a:extLst>
            <a:ext uri="{FF2B5EF4-FFF2-40B4-BE49-F238E27FC236}">
              <a16:creationId xmlns:a16="http://schemas.microsoft.com/office/drawing/2014/main" id="{00000000-0008-0000-0900-0000AE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75" name="Text Box 143">
          <a:extLst>
            <a:ext uri="{FF2B5EF4-FFF2-40B4-BE49-F238E27FC236}">
              <a16:creationId xmlns:a16="http://schemas.microsoft.com/office/drawing/2014/main" id="{00000000-0008-0000-0900-0000AF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76" name="Text Box 150">
          <a:extLst>
            <a:ext uri="{FF2B5EF4-FFF2-40B4-BE49-F238E27FC236}">
              <a16:creationId xmlns:a16="http://schemas.microsoft.com/office/drawing/2014/main" id="{00000000-0008-0000-0900-0000B0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77" name="Text Box 152">
          <a:extLst>
            <a:ext uri="{FF2B5EF4-FFF2-40B4-BE49-F238E27FC236}">
              <a16:creationId xmlns:a16="http://schemas.microsoft.com/office/drawing/2014/main" id="{00000000-0008-0000-0900-0000B1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78" name="Text Box 154">
          <a:extLst>
            <a:ext uri="{FF2B5EF4-FFF2-40B4-BE49-F238E27FC236}">
              <a16:creationId xmlns:a16="http://schemas.microsoft.com/office/drawing/2014/main" id="{00000000-0008-0000-0900-0000B2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79" name="Text Box 155">
          <a:extLst>
            <a:ext uri="{FF2B5EF4-FFF2-40B4-BE49-F238E27FC236}">
              <a16:creationId xmlns:a16="http://schemas.microsoft.com/office/drawing/2014/main" id="{00000000-0008-0000-0900-0000B3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80" name="Text Box 65">
          <a:extLst>
            <a:ext uri="{FF2B5EF4-FFF2-40B4-BE49-F238E27FC236}">
              <a16:creationId xmlns:a16="http://schemas.microsoft.com/office/drawing/2014/main" id="{00000000-0008-0000-0900-0000B4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81" name="Text Box 192">
          <a:extLst>
            <a:ext uri="{FF2B5EF4-FFF2-40B4-BE49-F238E27FC236}">
              <a16:creationId xmlns:a16="http://schemas.microsoft.com/office/drawing/2014/main" id="{00000000-0008-0000-0900-0000B5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82" name="Text Box 419">
          <a:extLst>
            <a:ext uri="{FF2B5EF4-FFF2-40B4-BE49-F238E27FC236}">
              <a16:creationId xmlns:a16="http://schemas.microsoft.com/office/drawing/2014/main" id="{00000000-0008-0000-0900-0000B6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83" name="Text Box 432">
          <a:extLst>
            <a:ext uri="{FF2B5EF4-FFF2-40B4-BE49-F238E27FC236}">
              <a16:creationId xmlns:a16="http://schemas.microsoft.com/office/drawing/2014/main" id="{00000000-0008-0000-0900-0000B7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84" name="Text Box 143">
          <a:extLst>
            <a:ext uri="{FF2B5EF4-FFF2-40B4-BE49-F238E27FC236}">
              <a16:creationId xmlns:a16="http://schemas.microsoft.com/office/drawing/2014/main" id="{00000000-0008-0000-0900-0000B8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85" name="Text Box 150">
          <a:extLst>
            <a:ext uri="{FF2B5EF4-FFF2-40B4-BE49-F238E27FC236}">
              <a16:creationId xmlns:a16="http://schemas.microsoft.com/office/drawing/2014/main" id="{00000000-0008-0000-0900-0000B9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86" name="Text Box 152">
          <a:extLst>
            <a:ext uri="{FF2B5EF4-FFF2-40B4-BE49-F238E27FC236}">
              <a16:creationId xmlns:a16="http://schemas.microsoft.com/office/drawing/2014/main" id="{00000000-0008-0000-0900-0000BA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87" name="Text Box 154">
          <a:extLst>
            <a:ext uri="{FF2B5EF4-FFF2-40B4-BE49-F238E27FC236}">
              <a16:creationId xmlns:a16="http://schemas.microsoft.com/office/drawing/2014/main" id="{00000000-0008-0000-0900-0000BB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88" name="Text Box 155">
          <a:extLst>
            <a:ext uri="{FF2B5EF4-FFF2-40B4-BE49-F238E27FC236}">
              <a16:creationId xmlns:a16="http://schemas.microsoft.com/office/drawing/2014/main" id="{00000000-0008-0000-0900-0000BC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56</xdr:row>
      <xdr:rowOff>0</xdr:rowOff>
    </xdr:from>
    <xdr:ext cx="85725" cy="38100"/>
    <xdr:sp macro="" textlink="">
      <xdr:nvSpPr>
        <xdr:cNvPr id="189" name="Text Box 65">
          <a:extLst>
            <a:ext uri="{FF2B5EF4-FFF2-40B4-BE49-F238E27FC236}">
              <a16:creationId xmlns:a16="http://schemas.microsoft.com/office/drawing/2014/main" id="{00000000-0008-0000-0900-0000BD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56</xdr:row>
      <xdr:rowOff>0</xdr:rowOff>
    </xdr:from>
    <xdr:ext cx="85725" cy="38100"/>
    <xdr:sp macro="" textlink="">
      <xdr:nvSpPr>
        <xdr:cNvPr id="190" name="Text Box 192">
          <a:extLst>
            <a:ext uri="{FF2B5EF4-FFF2-40B4-BE49-F238E27FC236}">
              <a16:creationId xmlns:a16="http://schemas.microsoft.com/office/drawing/2014/main" id="{00000000-0008-0000-0900-0000BE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56</xdr:row>
      <xdr:rowOff>0</xdr:rowOff>
    </xdr:from>
    <xdr:ext cx="85725" cy="38100"/>
    <xdr:sp macro="" textlink="">
      <xdr:nvSpPr>
        <xdr:cNvPr id="191" name="Text Box 419">
          <a:extLst>
            <a:ext uri="{FF2B5EF4-FFF2-40B4-BE49-F238E27FC236}">
              <a16:creationId xmlns:a16="http://schemas.microsoft.com/office/drawing/2014/main" id="{00000000-0008-0000-0900-0000BF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56</xdr:row>
      <xdr:rowOff>0</xdr:rowOff>
    </xdr:from>
    <xdr:ext cx="85725" cy="38100"/>
    <xdr:sp macro="" textlink="">
      <xdr:nvSpPr>
        <xdr:cNvPr id="192" name="Text Box 432">
          <a:extLst>
            <a:ext uri="{FF2B5EF4-FFF2-40B4-BE49-F238E27FC236}">
              <a16:creationId xmlns:a16="http://schemas.microsoft.com/office/drawing/2014/main" id="{00000000-0008-0000-0900-0000C0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56</xdr:row>
      <xdr:rowOff>0</xdr:rowOff>
    </xdr:from>
    <xdr:ext cx="85725" cy="38100"/>
    <xdr:sp macro="" textlink="">
      <xdr:nvSpPr>
        <xdr:cNvPr id="193" name="Text Box 143">
          <a:extLst>
            <a:ext uri="{FF2B5EF4-FFF2-40B4-BE49-F238E27FC236}">
              <a16:creationId xmlns:a16="http://schemas.microsoft.com/office/drawing/2014/main" id="{00000000-0008-0000-0900-0000C1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56</xdr:row>
      <xdr:rowOff>0</xdr:rowOff>
    </xdr:from>
    <xdr:ext cx="85725" cy="38100"/>
    <xdr:sp macro="" textlink="">
      <xdr:nvSpPr>
        <xdr:cNvPr id="194" name="Text Box 150">
          <a:extLst>
            <a:ext uri="{FF2B5EF4-FFF2-40B4-BE49-F238E27FC236}">
              <a16:creationId xmlns:a16="http://schemas.microsoft.com/office/drawing/2014/main" id="{00000000-0008-0000-0900-0000C2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56</xdr:row>
      <xdr:rowOff>0</xdr:rowOff>
    </xdr:from>
    <xdr:ext cx="85725" cy="38100"/>
    <xdr:sp macro="" textlink="">
      <xdr:nvSpPr>
        <xdr:cNvPr id="195" name="Text Box 152">
          <a:extLst>
            <a:ext uri="{FF2B5EF4-FFF2-40B4-BE49-F238E27FC236}">
              <a16:creationId xmlns:a16="http://schemas.microsoft.com/office/drawing/2014/main" id="{00000000-0008-0000-0900-0000C3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56</xdr:row>
      <xdr:rowOff>0</xdr:rowOff>
    </xdr:from>
    <xdr:ext cx="85725" cy="38100"/>
    <xdr:sp macro="" textlink="">
      <xdr:nvSpPr>
        <xdr:cNvPr id="196" name="Text Box 154">
          <a:extLst>
            <a:ext uri="{FF2B5EF4-FFF2-40B4-BE49-F238E27FC236}">
              <a16:creationId xmlns:a16="http://schemas.microsoft.com/office/drawing/2014/main" id="{00000000-0008-0000-0900-0000C4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56</xdr:row>
      <xdr:rowOff>0</xdr:rowOff>
    </xdr:from>
    <xdr:ext cx="85725" cy="38100"/>
    <xdr:sp macro="" textlink="">
      <xdr:nvSpPr>
        <xdr:cNvPr id="197" name="Text Box 155">
          <a:extLst>
            <a:ext uri="{FF2B5EF4-FFF2-40B4-BE49-F238E27FC236}">
              <a16:creationId xmlns:a16="http://schemas.microsoft.com/office/drawing/2014/main" id="{00000000-0008-0000-0900-0000C5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59</xdr:row>
      <xdr:rowOff>0</xdr:rowOff>
    </xdr:from>
    <xdr:ext cx="85725" cy="38100"/>
    <xdr:sp macro="" textlink="">
      <xdr:nvSpPr>
        <xdr:cNvPr id="198" name="Text Box 65">
          <a:extLst>
            <a:ext uri="{FF2B5EF4-FFF2-40B4-BE49-F238E27FC236}">
              <a16:creationId xmlns:a16="http://schemas.microsoft.com/office/drawing/2014/main" id="{00000000-0008-0000-0900-0000C6000000}"/>
            </a:ext>
          </a:extLst>
        </xdr:cNvPr>
        <xdr:cNvSpPr txBox="1">
          <a:spLocks noChangeArrowheads="1"/>
        </xdr:cNvSpPr>
      </xdr:nvSpPr>
      <xdr:spPr bwMode="auto">
        <a:xfrm>
          <a:off x="7940040" y="1764792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59</xdr:row>
      <xdr:rowOff>0</xdr:rowOff>
    </xdr:from>
    <xdr:ext cx="85725" cy="38100"/>
    <xdr:sp macro="" textlink="">
      <xdr:nvSpPr>
        <xdr:cNvPr id="199" name="Text Box 192">
          <a:extLst>
            <a:ext uri="{FF2B5EF4-FFF2-40B4-BE49-F238E27FC236}">
              <a16:creationId xmlns:a16="http://schemas.microsoft.com/office/drawing/2014/main" id="{00000000-0008-0000-0900-0000C7000000}"/>
            </a:ext>
          </a:extLst>
        </xdr:cNvPr>
        <xdr:cNvSpPr txBox="1">
          <a:spLocks noChangeArrowheads="1"/>
        </xdr:cNvSpPr>
      </xdr:nvSpPr>
      <xdr:spPr bwMode="auto">
        <a:xfrm>
          <a:off x="7940040" y="1764792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59</xdr:row>
      <xdr:rowOff>0</xdr:rowOff>
    </xdr:from>
    <xdr:ext cx="85725" cy="38100"/>
    <xdr:sp macro="" textlink="">
      <xdr:nvSpPr>
        <xdr:cNvPr id="200" name="Text Box 419">
          <a:extLst>
            <a:ext uri="{FF2B5EF4-FFF2-40B4-BE49-F238E27FC236}">
              <a16:creationId xmlns:a16="http://schemas.microsoft.com/office/drawing/2014/main" id="{00000000-0008-0000-0900-0000C8000000}"/>
            </a:ext>
          </a:extLst>
        </xdr:cNvPr>
        <xdr:cNvSpPr txBox="1">
          <a:spLocks noChangeArrowheads="1"/>
        </xdr:cNvSpPr>
      </xdr:nvSpPr>
      <xdr:spPr bwMode="auto">
        <a:xfrm>
          <a:off x="7940040" y="1764792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59</xdr:row>
      <xdr:rowOff>0</xdr:rowOff>
    </xdr:from>
    <xdr:ext cx="85725" cy="38100"/>
    <xdr:sp macro="" textlink="">
      <xdr:nvSpPr>
        <xdr:cNvPr id="201" name="Text Box 432">
          <a:extLst>
            <a:ext uri="{FF2B5EF4-FFF2-40B4-BE49-F238E27FC236}">
              <a16:creationId xmlns:a16="http://schemas.microsoft.com/office/drawing/2014/main" id="{00000000-0008-0000-0900-0000C9000000}"/>
            </a:ext>
          </a:extLst>
        </xdr:cNvPr>
        <xdr:cNvSpPr txBox="1">
          <a:spLocks noChangeArrowheads="1"/>
        </xdr:cNvSpPr>
      </xdr:nvSpPr>
      <xdr:spPr bwMode="auto">
        <a:xfrm>
          <a:off x="7940040" y="1764792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59</xdr:row>
      <xdr:rowOff>0</xdr:rowOff>
    </xdr:from>
    <xdr:ext cx="85725" cy="38100"/>
    <xdr:sp macro="" textlink="">
      <xdr:nvSpPr>
        <xdr:cNvPr id="202" name="Text Box 143">
          <a:extLst>
            <a:ext uri="{FF2B5EF4-FFF2-40B4-BE49-F238E27FC236}">
              <a16:creationId xmlns:a16="http://schemas.microsoft.com/office/drawing/2014/main" id="{00000000-0008-0000-0900-0000CA000000}"/>
            </a:ext>
          </a:extLst>
        </xdr:cNvPr>
        <xdr:cNvSpPr txBox="1">
          <a:spLocks noChangeArrowheads="1"/>
        </xdr:cNvSpPr>
      </xdr:nvSpPr>
      <xdr:spPr bwMode="auto">
        <a:xfrm>
          <a:off x="7940040" y="1764792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59</xdr:row>
      <xdr:rowOff>0</xdr:rowOff>
    </xdr:from>
    <xdr:ext cx="85725" cy="38100"/>
    <xdr:sp macro="" textlink="">
      <xdr:nvSpPr>
        <xdr:cNvPr id="203" name="Text Box 150">
          <a:extLst>
            <a:ext uri="{FF2B5EF4-FFF2-40B4-BE49-F238E27FC236}">
              <a16:creationId xmlns:a16="http://schemas.microsoft.com/office/drawing/2014/main" id="{00000000-0008-0000-0900-0000CB000000}"/>
            </a:ext>
          </a:extLst>
        </xdr:cNvPr>
        <xdr:cNvSpPr txBox="1">
          <a:spLocks noChangeArrowheads="1"/>
        </xdr:cNvSpPr>
      </xdr:nvSpPr>
      <xdr:spPr bwMode="auto">
        <a:xfrm>
          <a:off x="7940040" y="1764792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59</xdr:row>
      <xdr:rowOff>0</xdr:rowOff>
    </xdr:from>
    <xdr:ext cx="85725" cy="38100"/>
    <xdr:sp macro="" textlink="">
      <xdr:nvSpPr>
        <xdr:cNvPr id="204" name="Text Box 152">
          <a:extLst>
            <a:ext uri="{FF2B5EF4-FFF2-40B4-BE49-F238E27FC236}">
              <a16:creationId xmlns:a16="http://schemas.microsoft.com/office/drawing/2014/main" id="{00000000-0008-0000-0900-0000CC000000}"/>
            </a:ext>
          </a:extLst>
        </xdr:cNvPr>
        <xdr:cNvSpPr txBox="1">
          <a:spLocks noChangeArrowheads="1"/>
        </xdr:cNvSpPr>
      </xdr:nvSpPr>
      <xdr:spPr bwMode="auto">
        <a:xfrm>
          <a:off x="7940040" y="1764792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59</xdr:row>
      <xdr:rowOff>0</xdr:rowOff>
    </xdr:from>
    <xdr:ext cx="85725" cy="38100"/>
    <xdr:sp macro="" textlink="">
      <xdr:nvSpPr>
        <xdr:cNvPr id="205" name="Text Box 154">
          <a:extLst>
            <a:ext uri="{FF2B5EF4-FFF2-40B4-BE49-F238E27FC236}">
              <a16:creationId xmlns:a16="http://schemas.microsoft.com/office/drawing/2014/main" id="{00000000-0008-0000-0900-0000CD000000}"/>
            </a:ext>
          </a:extLst>
        </xdr:cNvPr>
        <xdr:cNvSpPr txBox="1">
          <a:spLocks noChangeArrowheads="1"/>
        </xdr:cNvSpPr>
      </xdr:nvSpPr>
      <xdr:spPr bwMode="auto">
        <a:xfrm>
          <a:off x="7940040" y="1764792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59</xdr:row>
      <xdr:rowOff>0</xdr:rowOff>
    </xdr:from>
    <xdr:ext cx="85725" cy="38100"/>
    <xdr:sp macro="" textlink="">
      <xdr:nvSpPr>
        <xdr:cNvPr id="206" name="Text Box 155">
          <a:extLst>
            <a:ext uri="{FF2B5EF4-FFF2-40B4-BE49-F238E27FC236}">
              <a16:creationId xmlns:a16="http://schemas.microsoft.com/office/drawing/2014/main" id="{00000000-0008-0000-0900-0000CE000000}"/>
            </a:ext>
          </a:extLst>
        </xdr:cNvPr>
        <xdr:cNvSpPr txBox="1">
          <a:spLocks noChangeArrowheads="1"/>
        </xdr:cNvSpPr>
      </xdr:nvSpPr>
      <xdr:spPr bwMode="auto">
        <a:xfrm>
          <a:off x="7940040" y="1764792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59</xdr:row>
      <xdr:rowOff>0</xdr:rowOff>
    </xdr:from>
    <xdr:ext cx="85725" cy="38100"/>
    <xdr:sp macro="" textlink="">
      <xdr:nvSpPr>
        <xdr:cNvPr id="207" name="Text Box 65">
          <a:extLst>
            <a:ext uri="{FF2B5EF4-FFF2-40B4-BE49-F238E27FC236}">
              <a16:creationId xmlns:a16="http://schemas.microsoft.com/office/drawing/2014/main" id="{00000000-0008-0000-0900-0000CF000000}"/>
            </a:ext>
          </a:extLst>
        </xdr:cNvPr>
        <xdr:cNvSpPr txBox="1">
          <a:spLocks noChangeArrowheads="1"/>
        </xdr:cNvSpPr>
      </xdr:nvSpPr>
      <xdr:spPr bwMode="auto">
        <a:xfrm>
          <a:off x="6024563" y="18137188"/>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59</xdr:row>
      <xdr:rowOff>0</xdr:rowOff>
    </xdr:from>
    <xdr:ext cx="85725" cy="38100"/>
    <xdr:sp macro="" textlink="">
      <xdr:nvSpPr>
        <xdr:cNvPr id="208" name="Text Box 192">
          <a:extLst>
            <a:ext uri="{FF2B5EF4-FFF2-40B4-BE49-F238E27FC236}">
              <a16:creationId xmlns:a16="http://schemas.microsoft.com/office/drawing/2014/main" id="{00000000-0008-0000-0900-0000D0000000}"/>
            </a:ext>
          </a:extLst>
        </xdr:cNvPr>
        <xdr:cNvSpPr txBox="1">
          <a:spLocks noChangeArrowheads="1"/>
        </xdr:cNvSpPr>
      </xdr:nvSpPr>
      <xdr:spPr bwMode="auto">
        <a:xfrm>
          <a:off x="6024563" y="18137188"/>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59</xdr:row>
      <xdr:rowOff>0</xdr:rowOff>
    </xdr:from>
    <xdr:ext cx="85725" cy="38100"/>
    <xdr:sp macro="" textlink="">
      <xdr:nvSpPr>
        <xdr:cNvPr id="209" name="Text Box 419">
          <a:extLst>
            <a:ext uri="{FF2B5EF4-FFF2-40B4-BE49-F238E27FC236}">
              <a16:creationId xmlns:a16="http://schemas.microsoft.com/office/drawing/2014/main" id="{00000000-0008-0000-0900-0000D1000000}"/>
            </a:ext>
          </a:extLst>
        </xdr:cNvPr>
        <xdr:cNvSpPr txBox="1">
          <a:spLocks noChangeArrowheads="1"/>
        </xdr:cNvSpPr>
      </xdr:nvSpPr>
      <xdr:spPr bwMode="auto">
        <a:xfrm>
          <a:off x="6024563" y="18137188"/>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59</xdr:row>
      <xdr:rowOff>0</xdr:rowOff>
    </xdr:from>
    <xdr:ext cx="85725" cy="38100"/>
    <xdr:sp macro="" textlink="">
      <xdr:nvSpPr>
        <xdr:cNvPr id="210" name="Text Box 432">
          <a:extLst>
            <a:ext uri="{FF2B5EF4-FFF2-40B4-BE49-F238E27FC236}">
              <a16:creationId xmlns:a16="http://schemas.microsoft.com/office/drawing/2014/main" id="{00000000-0008-0000-0900-0000D2000000}"/>
            </a:ext>
          </a:extLst>
        </xdr:cNvPr>
        <xdr:cNvSpPr txBox="1">
          <a:spLocks noChangeArrowheads="1"/>
        </xdr:cNvSpPr>
      </xdr:nvSpPr>
      <xdr:spPr bwMode="auto">
        <a:xfrm>
          <a:off x="6024563" y="18137188"/>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59</xdr:row>
      <xdr:rowOff>0</xdr:rowOff>
    </xdr:from>
    <xdr:ext cx="85725" cy="38100"/>
    <xdr:sp macro="" textlink="">
      <xdr:nvSpPr>
        <xdr:cNvPr id="211" name="Text Box 143">
          <a:extLst>
            <a:ext uri="{FF2B5EF4-FFF2-40B4-BE49-F238E27FC236}">
              <a16:creationId xmlns:a16="http://schemas.microsoft.com/office/drawing/2014/main" id="{00000000-0008-0000-0900-0000D3000000}"/>
            </a:ext>
          </a:extLst>
        </xdr:cNvPr>
        <xdr:cNvSpPr txBox="1">
          <a:spLocks noChangeArrowheads="1"/>
        </xdr:cNvSpPr>
      </xdr:nvSpPr>
      <xdr:spPr bwMode="auto">
        <a:xfrm>
          <a:off x="6024563" y="18137188"/>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59</xdr:row>
      <xdr:rowOff>0</xdr:rowOff>
    </xdr:from>
    <xdr:ext cx="85725" cy="38100"/>
    <xdr:sp macro="" textlink="">
      <xdr:nvSpPr>
        <xdr:cNvPr id="212" name="Text Box 150">
          <a:extLst>
            <a:ext uri="{FF2B5EF4-FFF2-40B4-BE49-F238E27FC236}">
              <a16:creationId xmlns:a16="http://schemas.microsoft.com/office/drawing/2014/main" id="{00000000-0008-0000-0900-0000D4000000}"/>
            </a:ext>
          </a:extLst>
        </xdr:cNvPr>
        <xdr:cNvSpPr txBox="1">
          <a:spLocks noChangeArrowheads="1"/>
        </xdr:cNvSpPr>
      </xdr:nvSpPr>
      <xdr:spPr bwMode="auto">
        <a:xfrm>
          <a:off x="6024563" y="18137188"/>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59</xdr:row>
      <xdr:rowOff>0</xdr:rowOff>
    </xdr:from>
    <xdr:ext cx="85725" cy="38100"/>
    <xdr:sp macro="" textlink="">
      <xdr:nvSpPr>
        <xdr:cNvPr id="213" name="Text Box 152">
          <a:extLst>
            <a:ext uri="{FF2B5EF4-FFF2-40B4-BE49-F238E27FC236}">
              <a16:creationId xmlns:a16="http://schemas.microsoft.com/office/drawing/2014/main" id="{00000000-0008-0000-0900-0000D5000000}"/>
            </a:ext>
          </a:extLst>
        </xdr:cNvPr>
        <xdr:cNvSpPr txBox="1">
          <a:spLocks noChangeArrowheads="1"/>
        </xdr:cNvSpPr>
      </xdr:nvSpPr>
      <xdr:spPr bwMode="auto">
        <a:xfrm>
          <a:off x="6024563" y="18137188"/>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59</xdr:row>
      <xdr:rowOff>0</xdr:rowOff>
    </xdr:from>
    <xdr:ext cx="85725" cy="38100"/>
    <xdr:sp macro="" textlink="">
      <xdr:nvSpPr>
        <xdr:cNvPr id="214" name="Text Box 154">
          <a:extLst>
            <a:ext uri="{FF2B5EF4-FFF2-40B4-BE49-F238E27FC236}">
              <a16:creationId xmlns:a16="http://schemas.microsoft.com/office/drawing/2014/main" id="{00000000-0008-0000-0900-0000D6000000}"/>
            </a:ext>
          </a:extLst>
        </xdr:cNvPr>
        <xdr:cNvSpPr txBox="1">
          <a:spLocks noChangeArrowheads="1"/>
        </xdr:cNvSpPr>
      </xdr:nvSpPr>
      <xdr:spPr bwMode="auto">
        <a:xfrm>
          <a:off x="6024563" y="18137188"/>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59</xdr:row>
      <xdr:rowOff>0</xdr:rowOff>
    </xdr:from>
    <xdr:ext cx="85725" cy="38100"/>
    <xdr:sp macro="" textlink="">
      <xdr:nvSpPr>
        <xdr:cNvPr id="215" name="Text Box 155">
          <a:extLst>
            <a:ext uri="{FF2B5EF4-FFF2-40B4-BE49-F238E27FC236}">
              <a16:creationId xmlns:a16="http://schemas.microsoft.com/office/drawing/2014/main" id="{00000000-0008-0000-0900-0000D7000000}"/>
            </a:ext>
          </a:extLst>
        </xdr:cNvPr>
        <xdr:cNvSpPr txBox="1">
          <a:spLocks noChangeArrowheads="1"/>
        </xdr:cNvSpPr>
      </xdr:nvSpPr>
      <xdr:spPr bwMode="auto">
        <a:xfrm>
          <a:off x="6024563" y="18137188"/>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59</xdr:row>
      <xdr:rowOff>0</xdr:rowOff>
    </xdr:from>
    <xdr:ext cx="85725" cy="38100"/>
    <xdr:sp macro="" textlink="">
      <xdr:nvSpPr>
        <xdr:cNvPr id="216" name="Text Box 65">
          <a:extLst>
            <a:ext uri="{FF2B5EF4-FFF2-40B4-BE49-F238E27FC236}">
              <a16:creationId xmlns:a16="http://schemas.microsoft.com/office/drawing/2014/main" id="{00000000-0008-0000-0900-0000D8000000}"/>
            </a:ext>
          </a:extLst>
        </xdr:cNvPr>
        <xdr:cNvSpPr txBox="1">
          <a:spLocks noChangeArrowheads="1"/>
        </xdr:cNvSpPr>
      </xdr:nvSpPr>
      <xdr:spPr bwMode="auto">
        <a:xfrm>
          <a:off x="5588000" y="177958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59</xdr:row>
      <xdr:rowOff>0</xdr:rowOff>
    </xdr:from>
    <xdr:ext cx="85725" cy="38100"/>
    <xdr:sp macro="" textlink="">
      <xdr:nvSpPr>
        <xdr:cNvPr id="217" name="Text Box 192">
          <a:extLst>
            <a:ext uri="{FF2B5EF4-FFF2-40B4-BE49-F238E27FC236}">
              <a16:creationId xmlns:a16="http://schemas.microsoft.com/office/drawing/2014/main" id="{00000000-0008-0000-0900-0000D9000000}"/>
            </a:ext>
          </a:extLst>
        </xdr:cNvPr>
        <xdr:cNvSpPr txBox="1">
          <a:spLocks noChangeArrowheads="1"/>
        </xdr:cNvSpPr>
      </xdr:nvSpPr>
      <xdr:spPr bwMode="auto">
        <a:xfrm>
          <a:off x="5588000" y="177958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59</xdr:row>
      <xdr:rowOff>0</xdr:rowOff>
    </xdr:from>
    <xdr:ext cx="85725" cy="38100"/>
    <xdr:sp macro="" textlink="">
      <xdr:nvSpPr>
        <xdr:cNvPr id="218" name="Text Box 419">
          <a:extLst>
            <a:ext uri="{FF2B5EF4-FFF2-40B4-BE49-F238E27FC236}">
              <a16:creationId xmlns:a16="http://schemas.microsoft.com/office/drawing/2014/main" id="{00000000-0008-0000-0900-0000DA000000}"/>
            </a:ext>
          </a:extLst>
        </xdr:cNvPr>
        <xdr:cNvSpPr txBox="1">
          <a:spLocks noChangeArrowheads="1"/>
        </xdr:cNvSpPr>
      </xdr:nvSpPr>
      <xdr:spPr bwMode="auto">
        <a:xfrm>
          <a:off x="5588000" y="177958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59</xdr:row>
      <xdr:rowOff>0</xdr:rowOff>
    </xdr:from>
    <xdr:ext cx="85725" cy="38100"/>
    <xdr:sp macro="" textlink="">
      <xdr:nvSpPr>
        <xdr:cNvPr id="219" name="Text Box 432">
          <a:extLst>
            <a:ext uri="{FF2B5EF4-FFF2-40B4-BE49-F238E27FC236}">
              <a16:creationId xmlns:a16="http://schemas.microsoft.com/office/drawing/2014/main" id="{00000000-0008-0000-0900-0000DB000000}"/>
            </a:ext>
          </a:extLst>
        </xdr:cNvPr>
        <xdr:cNvSpPr txBox="1">
          <a:spLocks noChangeArrowheads="1"/>
        </xdr:cNvSpPr>
      </xdr:nvSpPr>
      <xdr:spPr bwMode="auto">
        <a:xfrm>
          <a:off x="5588000" y="177958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59</xdr:row>
      <xdr:rowOff>0</xdr:rowOff>
    </xdr:from>
    <xdr:ext cx="85725" cy="38100"/>
    <xdr:sp macro="" textlink="">
      <xdr:nvSpPr>
        <xdr:cNvPr id="220" name="Text Box 143">
          <a:extLst>
            <a:ext uri="{FF2B5EF4-FFF2-40B4-BE49-F238E27FC236}">
              <a16:creationId xmlns:a16="http://schemas.microsoft.com/office/drawing/2014/main" id="{00000000-0008-0000-0900-0000DC000000}"/>
            </a:ext>
          </a:extLst>
        </xdr:cNvPr>
        <xdr:cNvSpPr txBox="1">
          <a:spLocks noChangeArrowheads="1"/>
        </xdr:cNvSpPr>
      </xdr:nvSpPr>
      <xdr:spPr bwMode="auto">
        <a:xfrm>
          <a:off x="5588000" y="177958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59</xdr:row>
      <xdr:rowOff>0</xdr:rowOff>
    </xdr:from>
    <xdr:ext cx="85725" cy="38100"/>
    <xdr:sp macro="" textlink="">
      <xdr:nvSpPr>
        <xdr:cNvPr id="221" name="Text Box 150">
          <a:extLst>
            <a:ext uri="{FF2B5EF4-FFF2-40B4-BE49-F238E27FC236}">
              <a16:creationId xmlns:a16="http://schemas.microsoft.com/office/drawing/2014/main" id="{00000000-0008-0000-0900-0000DD000000}"/>
            </a:ext>
          </a:extLst>
        </xdr:cNvPr>
        <xdr:cNvSpPr txBox="1">
          <a:spLocks noChangeArrowheads="1"/>
        </xdr:cNvSpPr>
      </xdr:nvSpPr>
      <xdr:spPr bwMode="auto">
        <a:xfrm>
          <a:off x="5588000" y="177958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59</xdr:row>
      <xdr:rowOff>0</xdr:rowOff>
    </xdr:from>
    <xdr:ext cx="85725" cy="38100"/>
    <xdr:sp macro="" textlink="">
      <xdr:nvSpPr>
        <xdr:cNvPr id="222" name="Text Box 152">
          <a:extLst>
            <a:ext uri="{FF2B5EF4-FFF2-40B4-BE49-F238E27FC236}">
              <a16:creationId xmlns:a16="http://schemas.microsoft.com/office/drawing/2014/main" id="{00000000-0008-0000-0900-0000DE000000}"/>
            </a:ext>
          </a:extLst>
        </xdr:cNvPr>
        <xdr:cNvSpPr txBox="1">
          <a:spLocks noChangeArrowheads="1"/>
        </xdr:cNvSpPr>
      </xdr:nvSpPr>
      <xdr:spPr bwMode="auto">
        <a:xfrm>
          <a:off x="5588000" y="177958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59</xdr:row>
      <xdr:rowOff>0</xdr:rowOff>
    </xdr:from>
    <xdr:ext cx="85725" cy="38100"/>
    <xdr:sp macro="" textlink="">
      <xdr:nvSpPr>
        <xdr:cNvPr id="223" name="Text Box 154">
          <a:extLst>
            <a:ext uri="{FF2B5EF4-FFF2-40B4-BE49-F238E27FC236}">
              <a16:creationId xmlns:a16="http://schemas.microsoft.com/office/drawing/2014/main" id="{00000000-0008-0000-0900-0000DF000000}"/>
            </a:ext>
          </a:extLst>
        </xdr:cNvPr>
        <xdr:cNvSpPr txBox="1">
          <a:spLocks noChangeArrowheads="1"/>
        </xdr:cNvSpPr>
      </xdr:nvSpPr>
      <xdr:spPr bwMode="auto">
        <a:xfrm>
          <a:off x="5588000" y="177958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59</xdr:row>
      <xdr:rowOff>0</xdr:rowOff>
    </xdr:from>
    <xdr:ext cx="85725" cy="38100"/>
    <xdr:sp macro="" textlink="">
      <xdr:nvSpPr>
        <xdr:cNvPr id="224" name="Text Box 155">
          <a:extLst>
            <a:ext uri="{FF2B5EF4-FFF2-40B4-BE49-F238E27FC236}">
              <a16:creationId xmlns:a16="http://schemas.microsoft.com/office/drawing/2014/main" id="{00000000-0008-0000-0900-0000E0000000}"/>
            </a:ext>
          </a:extLst>
        </xdr:cNvPr>
        <xdr:cNvSpPr txBox="1">
          <a:spLocks noChangeArrowheads="1"/>
        </xdr:cNvSpPr>
      </xdr:nvSpPr>
      <xdr:spPr bwMode="auto">
        <a:xfrm>
          <a:off x="5588000" y="177958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59</xdr:row>
      <xdr:rowOff>0</xdr:rowOff>
    </xdr:from>
    <xdr:ext cx="85725" cy="38100"/>
    <xdr:sp macro="" textlink="">
      <xdr:nvSpPr>
        <xdr:cNvPr id="225" name="Text Box 65">
          <a:extLst>
            <a:ext uri="{FF2B5EF4-FFF2-40B4-BE49-F238E27FC236}">
              <a16:creationId xmlns:a16="http://schemas.microsoft.com/office/drawing/2014/main" id="{00000000-0008-0000-0900-0000E1000000}"/>
            </a:ext>
          </a:extLst>
        </xdr:cNvPr>
        <xdr:cNvSpPr txBox="1">
          <a:spLocks noChangeArrowheads="1"/>
        </xdr:cNvSpPr>
      </xdr:nvSpPr>
      <xdr:spPr bwMode="auto">
        <a:xfrm>
          <a:off x="5588000" y="177958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59</xdr:row>
      <xdr:rowOff>0</xdr:rowOff>
    </xdr:from>
    <xdr:ext cx="85725" cy="38100"/>
    <xdr:sp macro="" textlink="">
      <xdr:nvSpPr>
        <xdr:cNvPr id="226" name="Text Box 192">
          <a:extLst>
            <a:ext uri="{FF2B5EF4-FFF2-40B4-BE49-F238E27FC236}">
              <a16:creationId xmlns:a16="http://schemas.microsoft.com/office/drawing/2014/main" id="{00000000-0008-0000-0900-0000E2000000}"/>
            </a:ext>
          </a:extLst>
        </xdr:cNvPr>
        <xdr:cNvSpPr txBox="1">
          <a:spLocks noChangeArrowheads="1"/>
        </xdr:cNvSpPr>
      </xdr:nvSpPr>
      <xdr:spPr bwMode="auto">
        <a:xfrm>
          <a:off x="5588000" y="177958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59</xdr:row>
      <xdr:rowOff>0</xdr:rowOff>
    </xdr:from>
    <xdr:ext cx="85725" cy="38100"/>
    <xdr:sp macro="" textlink="">
      <xdr:nvSpPr>
        <xdr:cNvPr id="227" name="Text Box 419">
          <a:extLst>
            <a:ext uri="{FF2B5EF4-FFF2-40B4-BE49-F238E27FC236}">
              <a16:creationId xmlns:a16="http://schemas.microsoft.com/office/drawing/2014/main" id="{00000000-0008-0000-0900-0000E3000000}"/>
            </a:ext>
          </a:extLst>
        </xdr:cNvPr>
        <xdr:cNvSpPr txBox="1">
          <a:spLocks noChangeArrowheads="1"/>
        </xdr:cNvSpPr>
      </xdr:nvSpPr>
      <xdr:spPr bwMode="auto">
        <a:xfrm>
          <a:off x="5588000" y="177958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59</xdr:row>
      <xdr:rowOff>0</xdr:rowOff>
    </xdr:from>
    <xdr:ext cx="85725" cy="38100"/>
    <xdr:sp macro="" textlink="">
      <xdr:nvSpPr>
        <xdr:cNvPr id="228" name="Text Box 432">
          <a:extLst>
            <a:ext uri="{FF2B5EF4-FFF2-40B4-BE49-F238E27FC236}">
              <a16:creationId xmlns:a16="http://schemas.microsoft.com/office/drawing/2014/main" id="{00000000-0008-0000-0900-0000E4000000}"/>
            </a:ext>
          </a:extLst>
        </xdr:cNvPr>
        <xdr:cNvSpPr txBox="1">
          <a:spLocks noChangeArrowheads="1"/>
        </xdr:cNvSpPr>
      </xdr:nvSpPr>
      <xdr:spPr bwMode="auto">
        <a:xfrm>
          <a:off x="5588000" y="177958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59</xdr:row>
      <xdr:rowOff>0</xdr:rowOff>
    </xdr:from>
    <xdr:ext cx="85725" cy="38100"/>
    <xdr:sp macro="" textlink="">
      <xdr:nvSpPr>
        <xdr:cNvPr id="229" name="Text Box 143">
          <a:extLst>
            <a:ext uri="{FF2B5EF4-FFF2-40B4-BE49-F238E27FC236}">
              <a16:creationId xmlns:a16="http://schemas.microsoft.com/office/drawing/2014/main" id="{00000000-0008-0000-0900-0000E5000000}"/>
            </a:ext>
          </a:extLst>
        </xdr:cNvPr>
        <xdr:cNvSpPr txBox="1">
          <a:spLocks noChangeArrowheads="1"/>
        </xdr:cNvSpPr>
      </xdr:nvSpPr>
      <xdr:spPr bwMode="auto">
        <a:xfrm>
          <a:off x="5588000" y="177958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59</xdr:row>
      <xdr:rowOff>0</xdr:rowOff>
    </xdr:from>
    <xdr:ext cx="85725" cy="38100"/>
    <xdr:sp macro="" textlink="">
      <xdr:nvSpPr>
        <xdr:cNvPr id="230" name="Text Box 150">
          <a:extLst>
            <a:ext uri="{FF2B5EF4-FFF2-40B4-BE49-F238E27FC236}">
              <a16:creationId xmlns:a16="http://schemas.microsoft.com/office/drawing/2014/main" id="{00000000-0008-0000-0900-0000E6000000}"/>
            </a:ext>
          </a:extLst>
        </xdr:cNvPr>
        <xdr:cNvSpPr txBox="1">
          <a:spLocks noChangeArrowheads="1"/>
        </xdr:cNvSpPr>
      </xdr:nvSpPr>
      <xdr:spPr bwMode="auto">
        <a:xfrm>
          <a:off x="5588000" y="177958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59</xdr:row>
      <xdr:rowOff>0</xdr:rowOff>
    </xdr:from>
    <xdr:ext cx="85725" cy="38100"/>
    <xdr:sp macro="" textlink="">
      <xdr:nvSpPr>
        <xdr:cNvPr id="231" name="Text Box 152">
          <a:extLst>
            <a:ext uri="{FF2B5EF4-FFF2-40B4-BE49-F238E27FC236}">
              <a16:creationId xmlns:a16="http://schemas.microsoft.com/office/drawing/2014/main" id="{00000000-0008-0000-0900-0000E7000000}"/>
            </a:ext>
          </a:extLst>
        </xdr:cNvPr>
        <xdr:cNvSpPr txBox="1">
          <a:spLocks noChangeArrowheads="1"/>
        </xdr:cNvSpPr>
      </xdr:nvSpPr>
      <xdr:spPr bwMode="auto">
        <a:xfrm>
          <a:off x="5588000" y="177958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59</xdr:row>
      <xdr:rowOff>0</xdr:rowOff>
    </xdr:from>
    <xdr:ext cx="85725" cy="38100"/>
    <xdr:sp macro="" textlink="">
      <xdr:nvSpPr>
        <xdr:cNvPr id="232" name="Text Box 154">
          <a:extLst>
            <a:ext uri="{FF2B5EF4-FFF2-40B4-BE49-F238E27FC236}">
              <a16:creationId xmlns:a16="http://schemas.microsoft.com/office/drawing/2014/main" id="{00000000-0008-0000-0900-0000E8000000}"/>
            </a:ext>
          </a:extLst>
        </xdr:cNvPr>
        <xdr:cNvSpPr txBox="1">
          <a:spLocks noChangeArrowheads="1"/>
        </xdr:cNvSpPr>
      </xdr:nvSpPr>
      <xdr:spPr bwMode="auto">
        <a:xfrm>
          <a:off x="5588000" y="177958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59</xdr:row>
      <xdr:rowOff>0</xdr:rowOff>
    </xdr:from>
    <xdr:ext cx="85725" cy="38100"/>
    <xdr:sp macro="" textlink="">
      <xdr:nvSpPr>
        <xdr:cNvPr id="233" name="Text Box 155">
          <a:extLst>
            <a:ext uri="{FF2B5EF4-FFF2-40B4-BE49-F238E27FC236}">
              <a16:creationId xmlns:a16="http://schemas.microsoft.com/office/drawing/2014/main" id="{00000000-0008-0000-0900-0000E9000000}"/>
            </a:ext>
          </a:extLst>
        </xdr:cNvPr>
        <xdr:cNvSpPr txBox="1">
          <a:spLocks noChangeArrowheads="1"/>
        </xdr:cNvSpPr>
      </xdr:nvSpPr>
      <xdr:spPr bwMode="auto">
        <a:xfrm>
          <a:off x="5588000" y="177958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59</xdr:row>
      <xdr:rowOff>0</xdr:rowOff>
    </xdr:from>
    <xdr:ext cx="85725" cy="38100"/>
    <xdr:sp macro="" textlink="">
      <xdr:nvSpPr>
        <xdr:cNvPr id="234" name="Text Box 65">
          <a:extLst>
            <a:ext uri="{FF2B5EF4-FFF2-40B4-BE49-F238E27FC236}">
              <a16:creationId xmlns:a16="http://schemas.microsoft.com/office/drawing/2014/main" id="{00000000-0008-0000-0900-0000EA000000}"/>
            </a:ext>
          </a:extLst>
        </xdr:cNvPr>
        <xdr:cNvSpPr txBox="1">
          <a:spLocks noChangeArrowheads="1"/>
        </xdr:cNvSpPr>
      </xdr:nvSpPr>
      <xdr:spPr bwMode="auto">
        <a:xfrm>
          <a:off x="4332111" y="1636888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59</xdr:row>
      <xdr:rowOff>0</xdr:rowOff>
    </xdr:from>
    <xdr:ext cx="85725" cy="38100"/>
    <xdr:sp macro="" textlink="">
      <xdr:nvSpPr>
        <xdr:cNvPr id="235" name="Text Box 192">
          <a:extLst>
            <a:ext uri="{FF2B5EF4-FFF2-40B4-BE49-F238E27FC236}">
              <a16:creationId xmlns:a16="http://schemas.microsoft.com/office/drawing/2014/main" id="{00000000-0008-0000-0900-0000EB000000}"/>
            </a:ext>
          </a:extLst>
        </xdr:cNvPr>
        <xdr:cNvSpPr txBox="1">
          <a:spLocks noChangeArrowheads="1"/>
        </xdr:cNvSpPr>
      </xdr:nvSpPr>
      <xdr:spPr bwMode="auto">
        <a:xfrm>
          <a:off x="4332111" y="1636888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59</xdr:row>
      <xdr:rowOff>0</xdr:rowOff>
    </xdr:from>
    <xdr:ext cx="85725" cy="38100"/>
    <xdr:sp macro="" textlink="">
      <xdr:nvSpPr>
        <xdr:cNvPr id="236" name="Text Box 419">
          <a:extLst>
            <a:ext uri="{FF2B5EF4-FFF2-40B4-BE49-F238E27FC236}">
              <a16:creationId xmlns:a16="http://schemas.microsoft.com/office/drawing/2014/main" id="{00000000-0008-0000-0900-0000EC000000}"/>
            </a:ext>
          </a:extLst>
        </xdr:cNvPr>
        <xdr:cNvSpPr txBox="1">
          <a:spLocks noChangeArrowheads="1"/>
        </xdr:cNvSpPr>
      </xdr:nvSpPr>
      <xdr:spPr bwMode="auto">
        <a:xfrm>
          <a:off x="4332111" y="1636888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59</xdr:row>
      <xdr:rowOff>0</xdr:rowOff>
    </xdr:from>
    <xdr:ext cx="85725" cy="38100"/>
    <xdr:sp macro="" textlink="">
      <xdr:nvSpPr>
        <xdr:cNvPr id="237" name="Text Box 432">
          <a:extLst>
            <a:ext uri="{FF2B5EF4-FFF2-40B4-BE49-F238E27FC236}">
              <a16:creationId xmlns:a16="http://schemas.microsoft.com/office/drawing/2014/main" id="{00000000-0008-0000-0900-0000ED000000}"/>
            </a:ext>
          </a:extLst>
        </xdr:cNvPr>
        <xdr:cNvSpPr txBox="1">
          <a:spLocks noChangeArrowheads="1"/>
        </xdr:cNvSpPr>
      </xdr:nvSpPr>
      <xdr:spPr bwMode="auto">
        <a:xfrm>
          <a:off x="4332111" y="1636888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59</xdr:row>
      <xdr:rowOff>0</xdr:rowOff>
    </xdr:from>
    <xdr:ext cx="85725" cy="38100"/>
    <xdr:sp macro="" textlink="">
      <xdr:nvSpPr>
        <xdr:cNvPr id="238" name="Text Box 143">
          <a:extLst>
            <a:ext uri="{FF2B5EF4-FFF2-40B4-BE49-F238E27FC236}">
              <a16:creationId xmlns:a16="http://schemas.microsoft.com/office/drawing/2014/main" id="{00000000-0008-0000-0900-0000EE000000}"/>
            </a:ext>
          </a:extLst>
        </xdr:cNvPr>
        <xdr:cNvSpPr txBox="1">
          <a:spLocks noChangeArrowheads="1"/>
        </xdr:cNvSpPr>
      </xdr:nvSpPr>
      <xdr:spPr bwMode="auto">
        <a:xfrm>
          <a:off x="4332111" y="1636888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59</xdr:row>
      <xdr:rowOff>0</xdr:rowOff>
    </xdr:from>
    <xdr:ext cx="85725" cy="38100"/>
    <xdr:sp macro="" textlink="">
      <xdr:nvSpPr>
        <xdr:cNvPr id="239" name="Text Box 150">
          <a:extLst>
            <a:ext uri="{FF2B5EF4-FFF2-40B4-BE49-F238E27FC236}">
              <a16:creationId xmlns:a16="http://schemas.microsoft.com/office/drawing/2014/main" id="{00000000-0008-0000-0900-0000EF000000}"/>
            </a:ext>
          </a:extLst>
        </xdr:cNvPr>
        <xdr:cNvSpPr txBox="1">
          <a:spLocks noChangeArrowheads="1"/>
        </xdr:cNvSpPr>
      </xdr:nvSpPr>
      <xdr:spPr bwMode="auto">
        <a:xfrm>
          <a:off x="4332111" y="1636888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59</xdr:row>
      <xdr:rowOff>0</xdr:rowOff>
    </xdr:from>
    <xdr:ext cx="85725" cy="38100"/>
    <xdr:sp macro="" textlink="">
      <xdr:nvSpPr>
        <xdr:cNvPr id="240" name="Text Box 152">
          <a:extLst>
            <a:ext uri="{FF2B5EF4-FFF2-40B4-BE49-F238E27FC236}">
              <a16:creationId xmlns:a16="http://schemas.microsoft.com/office/drawing/2014/main" id="{00000000-0008-0000-0900-0000F0000000}"/>
            </a:ext>
          </a:extLst>
        </xdr:cNvPr>
        <xdr:cNvSpPr txBox="1">
          <a:spLocks noChangeArrowheads="1"/>
        </xdr:cNvSpPr>
      </xdr:nvSpPr>
      <xdr:spPr bwMode="auto">
        <a:xfrm>
          <a:off x="4332111" y="1636888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59</xdr:row>
      <xdr:rowOff>0</xdr:rowOff>
    </xdr:from>
    <xdr:ext cx="85725" cy="38100"/>
    <xdr:sp macro="" textlink="">
      <xdr:nvSpPr>
        <xdr:cNvPr id="241" name="Text Box 154">
          <a:extLst>
            <a:ext uri="{FF2B5EF4-FFF2-40B4-BE49-F238E27FC236}">
              <a16:creationId xmlns:a16="http://schemas.microsoft.com/office/drawing/2014/main" id="{00000000-0008-0000-0900-0000F1000000}"/>
            </a:ext>
          </a:extLst>
        </xdr:cNvPr>
        <xdr:cNvSpPr txBox="1">
          <a:spLocks noChangeArrowheads="1"/>
        </xdr:cNvSpPr>
      </xdr:nvSpPr>
      <xdr:spPr bwMode="auto">
        <a:xfrm>
          <a:off x="4332111" y="1636888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59</xdr:row>
      <xdr:rowOff>0</xdr:rowOff>
    </xdr:from>
    <xdr:ext cx="85725" cy="38100"/>
    <xdr:sp macro="" textlink="">
      <xdr:nvSpPr>
        <xdr:cNvPr id="242" name="Text Box 155">
          <a:extLst>
            <a:ext uri="{FF2B5EF4-FFF2-40B4-BE49-F238E27FC236}">
              <a16:creationId xmlns:a16="http://schemas.microsoft.com/office/drawing/2014/main" id="{00000000-0008-0000-0900-0000F2000000}"/>
            </a:ext>
          </a:extLst>
        </xdr:cNvPr>
        <xdr:cNvSpPr txBox="1">
          <a:spLocks noChangeArrowheads="1"/>
        </xdr:cNvSpPr>
      </xdr:nvSpPr>
      <xdr:spPr bwMode="auto">
        <a:xfrm>
          <a:off x="4332111" y="1636888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59</xdr:row>
      <xdr:rowOff>0</xdr:rowOff>
    </xdr:from>
    <xdr:ext cx="85725" cy="38100"/>
    <xdr:sp macro="" textlink="">
      <xdr:nvSpPr>
        <xdr:cNvPr id="243" name="Text Box 65">
          <a:extLst>
            <a:ext uri="{FF2B5EF4-FFF2-40B4-BE49-F238E27FC236}">
              <a16:creationId xmlns:a16="http://schemas.microsoft.com/office/drawing/2014/main" id="{00000000-0008-0000-0900-0000F3000000}"/>
            </a:ext>
          </a:extLst>
        </xdr:cNvPr>
        <xdr:cNvSpPr txBox="1">
          <a:spLocks noChangeArrowheads="1"/>
        </xdr:cNvSpPr>
      </xdr:nvSpPr>
      <xdr:spPr bwMode="auto">
        <a:xfrm>
          <a:off x="4332111" y="1636888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59</xdr:row>
      <xdr:rowOff>0</xdr:rowOff>
    </xdr:from>
    <xdr:ext cx="85725" cy="38100"/>
    <xdr:sp macro="" textlink="">
      <xdr:nvSpPr>
        <xdr:cNvPr id="244" name="Text Box 192">
          <a:extLst>
            <a:ext uri="{FF2B5EF4-FFF2-40B4-BE49-F238E27FC236}">
              <a16:creationId xmlns:a16="http://schemas.microsoft.com/office/drawing/2014/main" id="{00000000-0008-0000-0900-0000F4000000}"/>
            </a:ext>
          </a:extLst>
        </xdr:cNvPr>
        <xdr:cNvSpPr txBox="1">
          <a:spLocks noChangeArrowheads="1"/>
        </xdr:cNvSpPr>
      </xdr:nvSpPr>
      <xdr:spPr bwMode="auto">
        <a:xfrm>
          <a:off x="4332111" y="1636888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59</xdr:row>
      <xdr:rowOff>0</xdr:rowOff>
    </xdr:from>
    <xdr:ext cx="85725" cy="38100"/>
    <xdr:sp macro="" textlink="">
      <xdr:nvSpPr>
        <xdr:cNvPr id="245" name="Text Box 419">
          <a:extLst>
            <a:ext uri="{FF2B5EF4-FFF2-40B4-BE49-F238E27FC236}">
              <a16:creationId xmlns:a16="http://schemas.microsoft.com/office/drawing/2014/main" id="{00000000-0008-0000-0900-0000F5000000}"/>
            </a:ext>
          </a:extLst>
        </xdr:cNvPr>
        <xdr:cNvSpPr txBox="1">
          <a:spLocks noChangeArrowheads="1"/>
        </xdr:cNvSpPr>
      </xdr:nvSpPr>
      <xdr:spPr bwMode="auto">
        <a:xfrm>
          <a:off x="4332111" y="1636888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59</xdr:row>
      <xdr:rowOff>0</xdr:rowOff>
    </xdr:from>
    <xdr:ext cx="85725" cy="38100"/>
    <xdr:sp macro="" textlink="">
      <xdr:nvSpPr>
        <xdr:cNvPr id="246" name="Text Box 432">
          <a:extLst>
            <a:ext uri="{FF2B5EF4-FFF2-40B4-BE49-F238E27FC236}">
              <a16:creationId xmlns:a16="http://schemas.microsoft.com/office/drawing/2014/main" id="{00000000-0008-0000-0900-0000F6000000}"/>
            </a:ext>
          </a:extLst>
        </xdr:cNvPr>
        <xdr:cNvSpPr txBox="1">
          <a:spLocks noChangeArrowheads="1"/>
        </xdr:cNvSpPr>
      </xdr:nvSpPr>
      <xdr:spPr bwMode="auto">
        <a:xfrm>
          <a:off x="4332111" y="1636888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59</xdr:row>
      <xdr:rowOff>0</xdr:rowOff>
    </xdr:from>
    <xdr:ext cx="85725" cy="38100"/>
    <xdr:sp macro="" textlink="">
      <xdr:nvSpPr>
        <xdr:cNvPr id="247" name="Text Box 143">
          <a:extLst>
            <a:ext uri="{FF2B5EF4-FFF2-40B4-BE49-F238E27FC236}">
              <a16:creationId xmlns:a16="http://schemas.microsoft.com/office/drawing/2014/main" id="{00000000-0008-0000-0900-0000F7000000}"/>
            </a:ext>
          </a:extLst>
        </xdr:cNvPr>
        <xdr:cNvSpPr txBox="1">
          <a:spLocks noChangeArrowheads="1"/>
        </xdr:cNvSpPr>
      </xdr:nvSpPr>
      <xdr:spPr bwMode="auto">
        <a:xfrm>
          <a:off x="4332111" y="1636888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59</xdr:row>
      <xdr:rowOff>0</xdr:rowOff>
    </xdr:from>
    <xdr:ext cx="85725" cy="38100"/>
    <xdr:sp macro="" textlink="">
      <xdr:nvSpPr>
        <xdr:cNvPr id="248" name="Text Box 150">
          <a:extLst>
            <a:ext uri="{FF2B5EF4-FFF2-40B4-BE49-F238E27FC236}">
              <a16:creationId xmlns:a16="http://schemas.microsoft.com/office/drawing/2014/main" id="{00000000-0008-0000-0900-0000F8000000}"/>
            </a:ext>
          </a:extLst>
        </xdr:cNvPr>
        <xdr:cNvSpPr txBox="1">
          <a:spLocks noChangeArrowheads="1"/>
        </xdr:cNvSpPr>
      </xdr:nvSpPr>
      <xdr:spPr bwMode="auto">
        <a:xfrm>
          <a:off x="4332111" y="1636888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59</xdr:row>
      <xdr:rowOff>0</xdr:rowOff>
    </xdr:from>
    <xdr:ext cx="85725" cy="38100"/>
    <xdr:sp macro="" textlink="">
      <xdr:nvSpPr>
        <xdr:cNvPr id="249" name="Text Box 152">
          <a:extLst>
            <a:ext uri="{FF2B5EF4-FFF2-40B4-BE49-F238E27FC236}">
              <a16:creationId xmlns:a16="http://schemas.microsoft.com/office/drawing/2014/main" id="{00000000-0008-0000-0900-0000F9000000}"/>
            </a:ext>
          </a:extLst>
        </xdr:cNvPr>
        <xdr:cNvSpPr txBox="1">
          <a:spLocks noChangeArrowheads="1"/>
        </xdr:cNvSpPr>
      </xdr:nvSpPr>
      <xdr:spPr bwMode="auto">
        <a:xfrm>
          <a:off x="4332111" y="1636888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59</xdr:row>
      <xdr:rowOff>0</xdr:rowOff>
    </xdr:from>
    <xdr:ext cx="85725" cy="38100"/>
    <xdr:sp macro="" textlink="">
      <xdr:nvSpPr>
        <xdr:cNvPr id="250" name="Text Box 154">
          <a:extLst>
            <a:ext uri="{FF2B5EF4-FFF2-40B4-BE49-F238E27FC236}">
              <a16:creationId xmlns:a16="http://schemas.microsoft.com/office/drawing/2014/main" id="{00000000-0008-0000-0900-0000FA000000}"/>
            </a:ext>
          </a:extLst>
        </xdr:cNvPr>
        <xdr:cNvSpPr txBox="1">
          <a:spLocks noChangeArrowheads="1"/>
        </xdr:cNvSpPr>
      </xdr:nvSpPr>
      <xdr:spPr bwMode="auto">
        <a:xfrm>
          <a:off x="4332111" y="1636888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59</xdr:row>
      <xdr:rowOff>0</xdr:rowOff>
    </xdr:from>
    <xdr:ext cx="85725" cy="38100"/>
    <xdr:sp macro="" textlink="">
      <xdr:nvSpPr>
        <xdr:cNvPr id="251" name="Text Box 155">
          <a:extLst>
            <a:ext uri="{FF2B5EF4-FFF2-40B4-BE49-F238E27FC236}">
              <a16:creationId xmlns:a16="http://schemas.microsoft.com/office/drawing/2014/main" id="{00000000-0008-0000-0900-0000FB000000}"/>
            </a:ext>
          </a:extLst>
        </xdr:cNvPr>
        <xdr:cNvSpPr txBox="1">
          <a:spLocks noChangeArrowheads="1"/>
        </xdr:cNvSpPr>
      </xdr:nvSpPr>
      <xdr:spPr bwMode="auto">
        <a:xfrm>
          <a:off x="4332111" y="1636888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49"/>
  <sheetViews>
    <sheetView showGridLines="0" tabSelected="1" view="pageBreakPreview" zoomScale="60" zoomScaleNormal="115" workbookViewId="0">
      <selection activeCell="L10" sqref="L10"/>
    </sheetView>
  </sheetViews>
  <sheetFormatPr defaultColWidth="9.5" defaultRowHeight="24" customHeight="1"/>
  <cols>
    <col min="1" max="1" width="39.08203125" style="3" customWidth="1"/>
    <col min="2" max="2" width="12.58203125" style="3" customWidth="1"/>
    <col min="3" max="3" width="0.5" style="3" customWidth="1"/>
    <col min="4" max="4" width="15.58203125" style="3" customWidth="1"/>
    <col min="5" max="5" width="0.5" style="3" customWidth="1"/>
    <col min="6" max="6" width="15.58203125" style="3" customWidth="1"/>
    <col min="7" max="7" width="0.5" style="3" customWidth="1"/>
    <col min="8" max="8" width="15.58203125" style="3" customWidth="1"/>
    <col min="9" max="9" width="0.5" style="3" customWidth="1"/>
    <col min="10" max="10" width="15.58203125" style="3" customWidth="1"/>
    <col min="11" max="11" width="24.83203125" style="1" customWidth="1"/>
    <col min="12" max="12" width="17.83203125" style="1" customWidth="1"/>
    <col min="13" max="13" width="24.08203125" style="2" customWidth="1"/>
    <col min="14" max="14" width="17.08203125" style="1" customWidth="1"/>
    <col min="15" max="16384" width="9.5" style="1"/>
  </cols>
  <sheetData>
    <row r="1" spans="1:17" ht="24" customHeight="1">
      <c r="A1" s="283" t="s">
        <v>0</v>
      </c>
      <c r="B1" s="283"/>
      <c r="C1" s="283"/>
      <c r="D1" s="283"/>
      <c r="E1" s="283"/>
      <c r="F1" s="283"/>
      <c r="G1" s="283"/>
      <c r="H1" s="283"/>
      <c r="I1" s="283"/>
      <c r="J1" s="283"/>
    </row>
    <row r="2" spans="1:17" ht="24" customHeight="1">
      <c r="A2" s="284" t="s">
        <v>1</v>
      </c>
      <c r="B2" s="284"/>
      <c r="C2" s="284"/>
      <c r="D2" s="284"/>
      <c r="E2" s="284"/>
      <c r="F2" s="284"/>
      <c r="G2" s="284"/>
      <c r="H2" s="284"/>
      <c r="I2" s="284"/>
      <c r="J2" s="284"/>
    </row>
    <row r="3" spans="1:17" ht="5.9" hidden="1" customHeight="1">
      <c r="A3" s="285"/>
      <c r="B3" s="285"/>
      <c r="C3" s="285"/>
      <c r="D3" s="285"/>
      <c r="E3" s="285"/>
      <c r="F3" s="285"/>
      <c r="G3" s="285"/>
      <c r="H3" s="285"/>
      <c r="I3" s="285"/>
      <c r="J3" s="285"/>
    </row>
    <row r="4" spans="1:17" ht="24" customHeight="1">
      <c r="A4" s="286" t="s">
        <v>177</v>
      </c>
      <c r="B4" s="286"/>
      <c r="C4" s="286"/>
      <c r="D4" s="286"/>
      <c r="E4" s="286"/>
      <c r="F4" s="286"/>
      <c r="G4" s="286"/>
      <c r="H4" s="286"/>
      <c r="I4" s="286"/>
      <c r="J4" s="286"/>
    </row>
    <row r="5" spans="1:17" ht="24" customHeight="1">
      <c r="B5" s="4"/>
      <c r="C5" s="4"/>
      <c r="D5" s="233"/>
      <c r="E5" s="4"/>
      <c r="G5" s="4"/>
      <c r="H5" s="4"/>
      <c r="I5" s="4"/>
      <c r="J5" s="5" t="s">
        <v>2</v>
      </c>
    </row>
    <row r="6" spans="1:17" s="8" customFormat="1" ht="24" customHeight="1">
      <c r="A6" s="6"/>
      <c r="B6" s="6"/>
      <c r="C6" s="6"/>
      <c r="D6" s="287" t="s">
        <v>3</v>
      </c>
      <c r="E6" s="287"/>
      <c r="F6" s="287"/>
      <c r="G6" s="7"/>
      <c r="H6" s="287" t="s">
        <v>4</v>
      </c>
      <c r="I6" s="287"/>
      <c r="J6" s="287"/>
      <c r="M6" s="9"/>
    </row>
    <row r="7" spans="1:17" ht="24" customHeight="1">
      <c r="B7" s="234" t="s">
        <v>5</v>
      </c>
      <c r="C7" s="10"/>
      <c r="D7" s="196" t="s">
        <v>178</v>
      </c>
      <c r="E7" s="12"/>
      <c r="F7" s="254" t="s">
        <v>179</v>
      </c>
      <c r="G7" s="13"/>
      <c r="H7" s="196" t="s">
        <v>178</v>
      </c>
      <c r="I7" s="12"/>
      <c r="J7" s="254" t="s">
        <v>179</v>
      </c>
      <c r="K7" s="256"/>
      <c r="L7" s="111"/>
    </row>
    <row r="8" spans="1:17" ht="24" customHeight="1">
      <c r="B8" s="14"/>
      <c r="C8" s="15"/>
      <c r="D8" s="197" t="s">
        <v>6</v>
      </c>
      <c r="E8" s="198"/>
      <c r="F8" s="199" t="s">
        <v>7</v>
      </c>
      <c r="G8" s="200"/>
      <c r="H8" s="197" t="s">
        <v>6</v>
      </c>
      <c r="I8" s="200"/>
      <c r="J8" s="199" t="s">
        <v>7</v>
      </c>
      <c r="K8" s="111"/>
      <c r="L8" s="111"/>
    </row>
    <row r="9" spans="1:17" ht="24" customHeight="1">
      <c r="B9" s="14"/>
      <c r="C9" s="15"/>
      <c r="D9" s="197" t="s">
        <v>140</v>
      </c>
      <c r="E9" s="198"/>
      <c r="F9" s="197"/>
      <c r="G9" s="201"/>
      <c r="H9" s="197" t="s">
        <v>140</v>
      </c>
      <c r="I9" s="201"/>
      <c r="J9" s="197"/>
    </row>
    <row r="10" spans="1:17" s="19" customFormat="1" ht="24" customHeight="1">
      <c r="A10" s="17" t="s">
        <v>8</v>
      </c>
      <c r="B10" s="14"/>
      <c r="C10" s="15"/>
      <c r="D10" s="18"/>
      <c r="E10" s="15"/>
      <c r="F10" s="18"/>
      <c r="G10" s="18"/>
      <c r="H10" s="18"/>
      <c r="I10" s="18"/>
      <c r="J10" s="18"/>
      <c r="M10" s="20"/>
    </row>
    <row r="11" spans="1:17" s="19" customFormat="1" ht="24" customHeight="1">
      <c r="A11" s="6" t="s">
        <v>9</v>
      </c>
      <c r="B11" s="14"/>
      <c r="C11" s="15"/>
      <c r="D11" s="21"/>
      <c r="E11" s="15"/>
      <c r="F11" s="21"/>
      <c r="G11" s="18"/>
      <c r="H11" s="21"/>
      <c r="I11" s="18"/>
      <c r="J11" s="21"/>
      <c r="M11" s="20"/>
    </row>
    <row r="12" spans="1:17" s="19" customFormat="1" ht="24" customHeight="1">
      <c r="A12" s="3" t="s">
        <v>10</v>
      </c>
      <c r="B12" s="148">
        <v>6</v>
      </c>
      <c r="C12" s="15"/>
      <c r="D12" s="22">
        <v>23415583699</v>
      </c>
      <c r="E12" s="15"/>
      <c r="F12" s="22">
        <v>25201630492</v>
      </c>
      <c r="G12" s="23"/>
      <c r="H12" s="22">
        <v>20098541033</v>
      </c>
      <c r="I12" s="23"/>
      <c r="J12" s="23">
        <v>22191066033</v>
      </c>
      <c r="K12" s="23"/>
      <c r="L12" s="244"/>
      <c r="M12" s="20"/>
      <c r="N12" s="20"/>
    </row>
    <row r="13" spans="1:17" s="19" customFormat="1" ht="24" customHeight="1">
      <c r="A13" s="3" t="s">
        <v>180</v>
      </c>
      <c r="B13" s="148"/>
      <c r="C13" s="15"/>
      <c r="D13" s="22">
        <v>609246480</v>
      </c>
      <c r="E13" s="15"/>
      <c r="F13" s="24">
        <v>0</v>
      </c>
      <c r="G13" s="23"/>
      <c r="H13" s="22">
        <v>500000000</v>
      </c>
      <c r="I13" s="23"/>
      <c r="J13" s="24">
        <v>0</v>
      </c>
      <c r="K13" s="23"/>
      <c r="L13" s="244"/>
      <c r="M13" s="20"/>
      <c r="N13" s="20"/>
    </row>
    <row r="14" spans="1:17" s="19" customFormat="1" ht="24" customHeight="1">
      <c r="A14" s="3" t="s">
        <v>11</v>
      </c>
      <c r="B14" s="148"/>
      <c r="C14" s="15"/>
      <c r="D14" s="24">
        <v>0</v>
      </c>
      <c r="E14" s="15"/>
      <c r="F14" s="24">
        <v>1098617684</v>
      </c>
      <c r="G14" s="23"/>
      <c r="H14" s="24">
        <v>0</v>
      </c>
      <c r="I14" s="23"/>
      <c r="J14" s="24">
        <v>1000000000</v>
      </c>
      <c r="K14" s="24"/>
      <c r="L14" s="244"/>
      <c r="M14" s="20"/>
      <c r="N14" s="20"/>
    </row>
    <row r="15" spans="1:17" s="19" customFormat="1" ht="24" customHeight="1">
      <c r="A15" s="3" t="s">
        <v>12</v>
      </c>
      <c r="B15" s="148">
        <v>7</v>
      </c>
      <c r="C15" s="15"/>
      <c r="D15" s="23">
        <v>12806930370</v>
      </c>
      <c r="E15" s="15"/>
      <c r="F15" s="23">
        <v>21347260166</v>
      </c>
      <c r="G15" s="23"/>
      <c r="H15" s="23">
        <v>13516517320</v>
      </c>
      <c r="I15" s="23"/>
      <c r="J15" s="23">
        <v>22494001356</v>
      </c>
      <c r="K15" s="23"/>
      <c r="L15" s="244"/>
      <c r="M15" s="20"/>
      <c r="N15" s="20"/>
      <c r="O15" s="26"/>
      <c r="Q15" s="26"/>
    </row>
    <row r="16" spans="1:17" s="19" customFormat="1" ht="24" customHeight="1">
      <c r="A16" s="3" t="s">
        <v>13</v>
      </c>
      <c r="B16" s="148">
        <v>8</v>
      </c>
      <c r="C16" s="15"/>
      <c r="D16" s="23">
        <v>15780259075</v>
      </c>
      <c r="E16" s="15"/>
      <c r="F16" s="23">
        <v>17665378367</v>
      </c>
      <c r="G16" s="23"/>
      <c r="H16" s="23">
        <v>14924215133</v>
      </c>
      <c r="I16" s="23"/>
      <c r="J16" s="23">
        <v>16144337719</v>
      </c>
      <c r="K16" s="23"/>
      <c r="L16" s="244"/>
      <c r="M16" s="20"/>
      <c r="N16" s="20"/>
      <c r="O16" s="26"/>
      <c r="Q16" s="26"/>
    </row>
    <row r="17" spans="1:16" s="19" customFormat="1" ht="24" customHeight="1">
      <c r="A17" s="27" t="s">
        <v>14</v>
      </c>
      <c r="B17" s="25">
        <v>9.3000000000000007</v>
      </c>
      <c r="C17" s="15"/>
      <c r="D17" s="24">
        <v>0</v>
      </c>
      <c r="E17" s="24"/>
      <c r="F17" s="24">
        <v>0</v>
      </c>
      <c r="G17" s="28"/>
      <c r="H17" s="23">
        <v>2216015449</v>
      </c>
      <c r="I17" s="23"/>
      <c r="J17" s="23">
        <v>1645080165</v>
      </c>
      <c r="K17" s="23"/>
      <c r="L17" s="244"/>
      <c r="M17" s="20"/>
      <c r="N17" s="20"/>
    </row>
    <row r="18" spans="1:16" s="19" customFormat="1" ht="24" customHeight="1">
      <c r="A18" s="27" t="s">
        <v>15</v>
      </c>
      <c r="B18" s="25"/>
      <c r="C18" s="15"/>
      <c r="D18" s="24">
        <v>0</v>
      </c>
      <c r="E18" s="15"/>
      <c r="F18" s="24">
        <v>0</v>
      </c>
      <c r="G18" s="28"/>
      <c r="H18" s="24">
        <v>972427000</v>
      </c>
      <c r="I18" s="24"/>
      <c r="J18" s="24">
        <v>878946410</v>
      </c>
      <c r="K18" s="24"/>
      <c r="L18" s="244"/>
      <c r="M18" s="20"/>
      <c r="N18" s="20"/>
    </row>
    <row r="19" spans="1:16" s="19" customFormat="1" ht="24" customHeight="1">
      <c r="A19" s="27" t="s">
        <v>16</v>
      </c>
      <c r="B19" s="148">
        <v>10</v>
      </c>
      <c r="C19" s="15"/>
      <c r="D19" s="23">
        <v>19582643304</v>
      </c>
      <c r="E19" s="15"/>
      <c r="F19" s="23">
        <v>21686562977</v>
      </c>
      <c r="G19" s="23"/>
      <c r="H19" s="23">
        <v>17215955094</v>
      </c>
      <c r="I19" s="29"/>
      <c r="J19" s="23">
        <v>19405865535</v>
      </c>
      <c r="K19" s="23"/>
      <c r="L19" s="244"/>
      <c r="M19" s="20"/>
      <c r="N19" s="20"/>
      <c r="P19" s="26"/>
    </row>
    <row r="20" spans="1:16" s="19" customFormat="1" ht="24" customHeight="1">
      <c r="A20" s="27" t="s">
        <v>133</v>
      </c>
      <c r="B20" s="148"/>
      <c r="C20" s="15"/>
      <c r="D20" s="23">
        <v>196154578</v>
      </c>
      <c r="E20" s="15"/>
      <c r="F20" s="23">
        <v>169162996</v>
      </c>
      <c r="G20" s="23"/>
      <c r="H20" s="23">
        <v>189527844</v>
      </c>
      <c r="I20" s="29"/>
      <c r="J20" s="23">
        <v>157539720</v>
      </c>
      <c r="K20" s="23"/>
      <c r="L20" s="244"/>
      <c r="M20" s="20"/>
      <c r="N20" s="20"/>
      <c r="P20" s="26"/>
    </row>
    <row r="21" spans="1:16" s="19" customFormat="1" ht="24" customHeight="1">
      <c r="A21" s="27" t="s">
        <v>181</v>
      </c>
      <c r="B21" s="148"/>
      <c r="C21" s="15"/>
      <c r="D21" s="23">
        <v>1332708</v>
      </c>
      <c r="E21" s="15"/>
      <c r="F21" s="24">
        <v>0</v>
      </c>
      <c r="G21" s="23"/>
      <c r="H21" s="23">
        <v>1332708</v>
      </c>
      <c r="I21" s="29"/>
      <c r="J21" s="24">
        <v>0</v>
      </c>
      <c r="K21" s="23"/>
      <c r="L21" s="244"/>
      <c r="M21" s="20"/>
      <c r="N21" s="20"/>
      <c r="P21" s="26"/>
    </row>
    <row r="22" spans="1:16" s="19" customFormat="1" ht="24" customHeight="1">
      <c r="A22" s="3" t="s">
        <v>17</v>
      </c>
      <c r="B22" s="148"/>
      <c r="C22" s="15"/>
      <c r="D22" s="30">
        <v>693471437</v>
      </c>
      <c r="E22" s="15"/>
      <c r="F22" s="30">
        <v>716112702</v>
      </c>
      <c r="G22" s="28"/>
      <c r="H22" s="30">
        <f>(10080985)+102641432</f>
        <v>112722417</v>
      </c>
      <c r="I22" s="29"/>
      <c r="J22" s="30">
        <v>258425751</v>
      </c>
      <c r="K22" s="29"/>
      <c r="L22" s="255"/>
      <c r="M22" s="178"/>
      <c r="N22" s="20"/>
    </row>
    <row r="23" spans="1:16" s="19" customFormat="1" ht="24" customHeight="1">
      <c r="A23" s="6" t="s">
        <v>18</v>
      </c>
      <c r="B23" s="148"/>
      <c r="C23" s="15"/>
      <c r="D23" s="31">
        <f>SUM(D12:D22)</f>
        <v>73085621651</v>
      </c>
      <c r="E23" s="10"/>
      <c r="F23" s="31">
        <f>SUM(F12:F22)</f>
        <v>87884725384</v>
      </c>
      <c r="G23" s="32"/>
      <c r="H23" s="31">
        <f>SUM(H12:H22)</f>
        <v>69747253998</v>
      </c>
      <c r="I23" s="33"/>
      <c r="J23" s="31">
        <f>SUM(J12:J22)</f>
        <v>84175262689</v>
      </c>
      <c r="K23" s="33"/>
      <c r="L23" s="33"/>
      <c r="M23" s="178"/>
      <c r="N23" s="20"/>
    </row>
    <row r="24" spans="1:16" s="19" customFormat="1" ht="24" customHeight="1">
      <c r="A24" s="6" t="s">
        <v>19</v>
      </c>
      <c r="B24" s="148"/>
      <c r="C24" s="15"/>
      <c r="D24" s="23"/>
      <c r="E24" s="15"/>
      <c r="F24" s="23"/>
      <c r="G24" s="28"/>
      <c r="H24" s="23"/>
      <c r="I24" s="29"/>
      <c r="J24" s="23"/>
      <c r="K24" s="29"/>
      <c r="L24" s="54"/>
      <c r="M24" s="178"/>
      <c r="N24" s="20"/>
    </row>
    <row r="25" spans="1:16" s="19" customFormat="1" ht="24" customHeight="1">
      <c r="A25" s="34" t="s">
        <v>20</v>
      </c>
      <c r="B25" s="148"/>
      <c r="C25" s="15"/>
      <c r="D25" s="24">
        <v>0</v>
      </c>
      <c r="E25" s="15"/>
      <c r="F25" s="23">
        <v>1351851119</v>
      </c>
      <c r="G25" s="28"/>
      <c r="H25" s="24">
        <v>0</v>
      </c>
      <c r="I25" s="23"/>
      <c r="J25" s="23">
        <v>1350132184</v>
      </c>
      <c r="K25" s="29"/>
      <c r="L25" s="255"/>
      <c r="M25" s="178"/>
      <c r="N25" s="20"/>
    </row>
    <row r="26" spans="1:16" s="19" customFormat="1" ht="24" customHeight="1">
      <c r="A26" s="34" t="s">
        <v>182</v>
      </c>
      <c r="B26" s="25">
        <v>11.1</v>
      </c>
      <c r="C26" s="15"/>
      <c r="D26" s="23">
        <f>2169921621</f>
        <v>2169921621</v>
      </c>
      <c r="E26" s="15"/>
      <c r="F26" s="24">
        <v>0</v>
      </c>
      <c r="G26" s="28"/>
      <c r="H26" s="23">
        <f>(925330675)+167787</f>
        <v>925498462</v>
      </c>
      <c r="I26" s="23"/>
      <c r="J26" s="24">
        <v>0</v>
      </c>
      <c r="K26" s="29"/>
      <c r="L26" s="255"/>
      <c r="M26" s="178"/>
      <c r="N26" s="20"/>
    </row>
    <row r="27" spans="1:16" s="19" customFormat="1" ht="24" customHeight="1">
      <c r="A27" s="34" t="s">
        <v>21</v>
      </c>
      <c r="B27" s="25">
        <v>12.6</v>
      </c>
      <c r="C27" s="15"/>
      <c r="D27" s="24">
        <v>0</v>
      </c>
      <c r="E27" s="35"/>
      <c r="F27" s="24">
        <v>0</v>
      </c>
      <c r="G27" s="28"/>
      <c r="H27" s="24">
        <v>15950136908</v>
      </c>
      <c r="I27" s="24"/>
      <c r="J27" s="24">
        <v>14372167508</v>
      </c>
      <c r="K27" s="57"/>
      <c r="L27" s="255"/>
      <c r="M27" s="178"/>
      <c r="N27" s="20"/>
    </row>
    <row r="28" spans="1:16" s="19" customFormat="1" ht="24" customHeight="1">
      <c r="A28" s="34" t="s">
        <v>22</v>
      </c>
      <c r="B28" s="25" t="s">
        <v>229</v>
      </c>
      <c r="C28" s="15"/>
      <c r="D28" s="23">
        <v>3917409774</v>
      </c>
      <c r="E28" s="15"/>
      <c r="F28" s="23">
        <v>4189931947</v>
      </c>
      <c r="G28" s="28"/>
      <c r="H28" s="23">
        <v>11986940061</v>
      </c>
      <c r="I28" s="23"/>
      <c r="J28" s="23">
        <v>11986940061</v>
      </c>
      <c r="K28" s="29"/>
      <c r="L28" s="255"/>
      <c r="M28" s="178"/>
      <c r="N28" s="20"/>
    </row>
    <row r="29" spans="1:16" s="19" customFormat="1" ht="24" customHeight="1">
      <c r="A29" s="34" t="s">
        <v>173</v>
      </c>
      <c r="B29" s="25">
        <v>12.2</v>
      </c>
      <c r="C29" s="15"/>
      <c r="D29" s="23">
        <v>714393360</v>
      </c>
      <c r="E29" s="15"/>
      <c r="F29" s="23">
        <v>493168816</v>
      </c>
      <c r="G29" s="24">
        <v>0</v>
      </c>
      <c r="H29" s="24">
        <v>0</v>
      </c>
      <c r="I29" s="23"/>
      <c r="J29" s="24">
        <v>0</v>
      </c>
      <c r="K29" s="23"/>
      <c r="L29" s="244"/>
      <c r="M29" s="20"/>
      <c r="N29" s="20"/>
    </row>
    <row r="30" spans="1:16" s="19" customFormat="1" ht="24" customHeight="1">
      <c r="A30" s="34" t="s">
        <v>23</v>
      </c>
      <c r="B30" s="148"/>
      <c r="C30" s="15"/>
      <c r="D30" s="24">
        <v>0</v>
      </c>
      <c r="E30" s="15"/>
      <c r="F30" s="23">
        <v>1042219.9999999998</v>
      </c>
      <c r="G30" s="28"/>
      <c r="H30" s="24">
        <v>0</v>
      </c>
      <c r="I30" s="23"/>
      <c r="J30" s="23">
        <v>2613892</v>
      </c>
      <c r="K30" s="23"/>
      <c r="L30" s="244"/>
      <c r="M30" s="20"/>
      <c r="N30" s="20"/>
    </row>
    <row r="31" spans="1:16" s="19" customFormat="1" ht="24" customHeight="1">
      <c r="A31" s="34" t="s">
        <v>24</v>
      </c>
      <c r="B31" s="25"/>
      <c r="C31" s="15"/>
      <c r="D31" s="24">
        <v>13239030</v>
      </c>
      <c r="E31" s="15"/>
      <c r="F31" s="24">
        <v>13000574</v>
      </c>
      <c r="G31" s="28"/>
      <c r="H31" s="23">
        <v>2174213500</v>
      </c>
      <c r="I31" s="24"/>
      <c r="J31" s="24">
        <v>2701946410</v>
      </c>
      <c r="K31" s="24"/>
      <c r="L31" s="244"/>
      <c r="M31" s="20"/>
      <c r="N31" s="20"/>
    </row>
    <row r="32" spans="1:16" s="19" customFormat="1" ht="24" customHeight="1">
      <c r="A32" s="34" t="s">
        <v>25</v>
      </c>
      <c r="B32" s="148"/>
      <c r="C32" s="15"/>
      <c r="D32" s="24">
        <v>264044156</v>
      </c>
      <c r="E32" s="15"/>
      <c r="F32" s="23">
        <v>203506060</v>
      </c>
      <c r="G32" s="28"/>
      <c r="H32" s="23">
        <v>258748582</v>
      </c>
      <c r="I32" s="23"/>
      <c r="J32" s="23">
        <v>193787571</v>
      </c>
      <c r="K32" s="23"/>
      <c r="L32" s="244"/>
      <c r="M32" s="20"/>
      <c r="N32" s="20"/>
    </row>
    <row r="33" spans="1:14" s="19" customFormat="1" ht="24" customHeight="1">
      <c r="A33" s="36" t="s">
        <v>26</v>
      </c>
      <c r="B33" s="148">
        <v>13</v>
      </c>
      <c r="C33" s="15"/>
      <c r="D33" s="24">
        <v>40958450975</v>
      </c>
      <c r="E33" s="15"/>
      <c r="F33" s="24">
        <v>40098143431</v>
      </c>
      <c r="G33" s="28"/>
      <c r="H33" s="23">
        <v>40702970314</v>
      </c>
      <c r="I33" s="29"/>
      <c r="J33" s="29">
        <v>40371211081</v>
      </c>
      <c r="K33" s="29"/>
      <c r="L33" s="244"/>
      <c r="M33" s="20"/>
      <c r="N33" s="20"/>
    </row>
    <row r="34" spans="1:14" s="19" customFormat="1" ht="24" customHeight="1">
      <c r="A34" s="36" t="s">
        <v>183</v>
      </c>
      <c r="B34" s="25">
        <v>14.1</v>
      </c>
      <c r="C34" s="15"/>
      <c r="D34" s="24">
        <v>10640606181</v>
      </c>
      <c r="E34" s="15"/>
      <c r="F34" s="24">
        <v>0</v>
      </c>
      <c r="G34" s="28"/>
      <c r="H34" s="23">
        <v>7655841353</v>
      </c>
      <c r="I34" s="29"/>
      <c r="J34" s="24">
        <v>0</v>
      </c>
      <c r="K34" s="29"/>
      <c r="L34" s="244"/>
      <c r="M34" s="20"/>
      <c r="N34" s="20"/>
    </row>
    <row r="35" spans="1:14" s="19" customFormat="1" ht="24" customHeight="1">
      <c r="A35" s="37" t="s">
        <v>27</v>
      </c>
      <c r="B35" s="148"/>
      <c r="C35" s="15"/>
      <c r="D35" s="24">
        <v>3469263480</v>
      </c>
      <c r="E35" s="15"/>
      <c r="F35" s="24">
        <v>3469263480</v>
      </c>
      <c r="G35" s="28"/>
      <c r="H35" s="23">
        <v>12798967715</v>
      </c>
      <c r="I35" s="29"/>
      <c r="J35" s="29">
        <v>12798967715</v>
      </c>
      <c r="K35" s="29"/>
      <c r="L35" s="244"/>
      <c r="M35" s="20"/>
      <c r="N35" s="20"/>
    </row>
    <row r="36" spans="1:14" s="19" customFormat="1" ht="24" customHeight="1">
      <c r="A36" s="37" t="s">
        <v>28</v>
      </c>
      <c r="B36" s="148">
        <v>15</v>
      </c>
      <c r="C36" s="15"/>
      <c r="D36" s="24">
        <v>2116805955</v>
      </c>
      <c r="E36" s="15"/>
      <c r="F36" s="24">
        <v>2402729656</v>
      </c>
      <c r="G36" s="28"/>
      <c r="H36" s="23">
        <v>33535947202</v>
      </c>
      <c r="I36" s="29"/>
      <c r="J36" s="29">
        <v>35534659299</v>
      </c>
      <c r="K36" s="29"/>
      <c r="L36" s="244"/>
      <c r="M36" s="20"/>
      <c r="N36" s="20"/>
    </row>
    <row r="37" spans="1:14" s="19" customFormat="1" ht="24" customHeight="1">
      <c r="A37" s="38" t="s">
        <v>29</v>
      </c>
      <c r="B37" s="52"/>
      <c r="C37" s="15"/>
      <c r="D37" s="24">
        <v>8995653046</v>
      </c>
      <c r="E37" s="15"/>
      <c r="F37" s="24">
        <v>9480252589</v>
      </c>
      <c r="G37" s="28"/>
      <c r="H37" s="24">
        <v>0</v>
      </c>
      <c r="I37" s="23"/>
      <c r="J37" s="24">
        <v>0</v>
      </c>
      <c r="K37" s="24"/>
      <c r="L37" s="244"/>
      <c r="M37" s="20"/>
      <c r="N37" s="20"/>
    </row>
    <row r="38" spans="1:14" s="19" customFormat="1" ht="24" customHeight="1">
      <c r="A38" s="3" t="s">
        <v>30</v>
      </c>
      <c r="B38" s="148"/>
      <c r="C38" s="15"/>
      <c r="D38" s="24">
        <v>866605829</v>
      </c>
      <c r="E38" s="15"/>
      <c r="F38" s="24">
        <v>2588596741</v>
      </c>
      <c r="G38" s="28"/>
      <c r="H38" s="24">
        <f>(186903035)+383979735</f>
        <v>570882770</v>
      </c>
      <c r="I38" s="29"/>
      <c r="J38" s="23">
        <v>1717669807</v>
      </c>
      <c r="K38" s="23"/>
      <c r="L38" s="244"/>
      <c r="M38" s="20"/>
      <c r="N38" s="20"/>
    </row>
    <row r="39" spans="1:14" s="19" customFormat="1" ht="24" customHeight="1">
      <c r="A39" s="6" t="s">
        <v>31</v>
      </c>
      <c r="B39" s="148"/>
      <c r="C39" s="15"/>
      <c r="D39" s="39">
        <f>SUM(D25:D38)</f>
        <v>74126393407</v>
      </c>
      <c r="E39" s="10"/>
      <c r="F39" s="39">
        <f>SUM(F25:F38)</f>
        <v>64291486633</v>
      </c>
      <c r="G39" s="32"/>
      <c r="H39" s="39">
        <f>SUM(H25:H38)</f>
        <v>126560146867</v>
      </c>
      <c r="I39" s="33"/>
      <c r="J39" s="39">
        <f>SUM(J25:J38)</f>
        <v>121030095528</v>
      </c>
      <c r="K39" s="33"/>
      <c r="L39" s="33"/>
      <c r="M39" s="20"/>
      <c r="N39" s="20"/>
    </row>
    <row r="40" spans="1:14" s="19" customFormat="1" ht="24" customHeight="1" thickBot="1">
      <c r="A40" s="6" t="s">
        <v>32</v>
      </c>
      <c r="B40" s="40"/>
      <c r="C40" s="15"/>
      <c r="D40" s="41">
        <f>SUM(D23,D39)</f>
        <v>147212015058</v>
      </c>
      <c r="E40" s="10"/>
      <c r="F40" s="41">
        <f>SUM(F23,F39)</f>
        <v>152176212017</v>
      </c>
      <c r="G40" s="32"/>
      <c r="H40" s="41">
        <f>SUM(H23,H39)</f>
        <v>196307400865</v>
      </c>
      <c r="I40" s="33"/>
      <c r="J40" s="41">
        <f>SUM(J23,J39)</f>
        <v>205205358217</v>
      </c>
      <c r="K40" s="33"/>
      <c r="L40" s="33"/>
      <c r="M40" s="20"/>
    </row>
    <row r="41" spans="1:14" s="19" customFormat="1" ht="24" customHeight="1" thickTop="1">
      <c r="A41" s="6"/>
      <c r="B41" s="40"/>
      <c r="C41" s="15"/>
      <c r="D41" s="29"/>
      <c r="E41" s="15"/>
      <c r="F41" s="29"/>
      <c r="G41" s="28"/>
      <c r="H41" s="29"/>
      <c r="I41" s="28"/>
      <c r="J41" s="29"/>
      <c r="K41" s="54"/>
      <c r="L41" s="54"/>
      <c r="M41" s="20"/>
    </row>
    <row r="42" spans="1:14" s="19" customFormat="1" ht="10.4" customHeight="1">
      <c r="A42" s="42"/>
      <c r="B42" s="14"/>
      <c r="C42" s="15"/>
      <c r="D42" s="15"/>
      <c r="E42" s="15"/>
      <c r="F42" s="18"/>
      <c r="G42" s="18"/>
      <c r="H42" s="18"/>
      <c r="I42" s="18"/>
      <c r="J42" s="18"/>
      <c r="K42" s="54"/>
      <c r="L42" s="33"/>
      <c r="M42" s="20"/>
    </row>
    <row r="43" spans="1:14" s="19" customFormat="1" ht="24" customHeight="1">
      <c r="A43" s="3" t="s">
        <v>141</v>
      </c>
      <c r="B43" s="14"/>
      <c r="C43" s="15"/>
      <c r="D43" s="15"/>
      <c r="E43" s="15"/>
      <c r="F43" s="18"/>
      <c r="G43" s="18"/>
      <c r="H43" s="18"/>
      <c r="I43" s="18"/>
      <c r="J43" s="18"/>
      <c r="K43" s="54"/>
      <c r="L43" s="54"/>
      <c r="M43" s="20"/>
    </row>
    <row r="44" spans="1:14" s="19" customFormat="1" ht="24" customHeight="1">
      <c r="A44" s="42"/>
      <c r="B44" s="43"/>
      <c r="C44" s="15"/>
      <c r="D44" s="15"/>
      <c r="E44" s="15"/>
      <c r="F44" s="18"/>
      <c r="G44" s="18"/>
      <c r="H44" s="44"/>
      <c r="I44" s="18"/>
      <c r="J44" s="45"/>
      <c r="K44" s="54"/>
      <c r="L44" s="54"/>
      <c r="M44" s="20"/>
    </row>
    <row r="45" spans="1:14" s="19" customFormat="1" ht="24" customHeight="1">
      <c r="A45" s="46"/>
      <c r="B45" s="42"/>
      <c r="C45" s="15"/>
      <c r="D45" s="15"/>
      <c r="E45" s="15"/>
      <c r="F45" s="18"/>
      <c r="G45" s="18"/>
      <c r="H45" s="18"/>
      <c r="I45" s="18"/>
      <c r="J45" s="46"/>
      <c r="M45" s="20"/>
    </row>
    <row r="46" spans="1:14" s="19" customFormat="1" ht="24" customHeight="1">
      <c r="A46" s="46"/>
      <c r="B46" s="42"/>
      <c r="C46" s="15"/>
      <c r="D46" s="15"/>
      <c r="E46" s="15"/>
      <c r="F46" s="18"/>
      <c r="G46" s="18"/>
      <c r="H46" s="18"/>
      <c r="I46" s="18"/>
      <c r="J46" s="18"/>
      <c r="M46" s="20"/>
    </row>
    <row r="47" spans="1:14" s="19" customFormat="1" ht="24" customHeight="1">
      <c r="A47" s="47"/>
      <c r="B47" s="48"/>
      <c r="C47" s="15"/>
      <c r="D47" s="15"/>
      <c r="E47" s="15"/>
      <c r="F47" s="18"/>
      <c r="G47" s="18"/>
      <c r="H47" s="18"/>
      <c r="I47" s="18"/>
      <c r="J47" s="18"/>
      <c r="M47" s="20"/>
    </row>
    <row r="48" spans="1:14" s="19" customFormat="1" ht="24" customHeight="1">
      <c r="A48" s="46"/>
      <c r="B48" s="42"/>
      <c r="C48" s="15"/>
      <c r="D48" s="15"/>
      <c r="E48" s="15"/>
      <c r="F48" s="18"/>
      <c r="G48" s="18"/>
      <c r="H48" s="18"/>
      <c r="I48" s="18"/>
      <c r="J48" s="18"/>
      <c r="M48" s="20"/>
    </row>
    <row r="49" spans="1:1" ht="24" customHeight="1">
      <c r="A49" s="46"/>
    </row>
  </sheetData>
  <mergeCells count="6">
    <mergeCell ref="A1:J1"/>
    <mergeCell ref="A2:J2"/>
    <mergeCell ref="A3:J3"/>
    <mergeCell ref="A4:J4"/>
    <mergeCell ref="D6:F6"/>
    <mergeCell ref="H6:J6"/>
  </mergeCells>
  <printOptions horizontalCentered="1" gridLinesSet="0"/>
  <pageMargins left="0.59055118110236227" right="0.31496062992125984" top="0.86614173228346458" bottom="0.23622047244094491" header="0.31496062992125984" footer="0.31496062992125984"/>
  <pageSetup paperSize="9" scale="72" fitToHeight="0" orientation="portrait" useFirstPageNumber="1" r:id="rId1"/>
  <headerFooter>
    <oddFooter>&amp;C&amp;"Angsana New,Regular"&amp;22&amp;P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S41"/>
  <sheetViews>
    <sheetView showGridLines="0" view="pageBreakPreview" topLeftCell="A4" zoomScale="60" zoomScaleNormal="115" zoomScalePageLayoutView="90" workbookViewId="0">
      <selection activeCell="M13" sqref="M13"/>
    </sheetView>
  </sheetViews>
  <sheetFormatPr defaultColWidth="9.5" defaultRowHeight="24" customHeight="1"/>
  <cols>
    <col min="1" max="1" width="43.83203125" style="3" customWidth="1"/>
    <col min="2" max="2" width="7.58203125" style="3" customWidth="1"/>
    <col min="3" max="3" width="0.5" style="3" customWidth="1"/>
    <col min="4" max="4" width="15.58203125" style="3" customWidth="1"/>
    <col min="5" max="5" width="0.5" style="3" customWidth="1"/>
    <col min="6" max="6" width="15.58203125" style="3" customWidth="1"/>
    <col min="7" max="7" width="0.5" style="3" customWidth="1"/>
    <col min="8" max="8" width="15.58203125" style="3" customWidth="1"/>
    <col min="9" max="9" width="0.5" style="3" customWidth="1"/>
    <col min="10" max="12" width="15.58203125" style="3" customWidth="1"/>
    <col min="13" max="13" width="19.83203125" style="1" customWidth="1"/>
    <col min="14" max="14" width="14.5" style="1" bestFit="1" customWidth="1"/>
    <col min="15" max="15" width="14.5" style="1" customWidth="1"/>
    <col min="16" max="16" width="9.5" style="1"/>
    <col min="17" max="17" width="11" style="1" bestFit="1" customWidth="1"/>
    <col min="18" max="18" width="9.5" style="1"/>
    <col min="19" max="19" width="11" style="1" bestFit="1" customWidth="1"/>
    <col min="20" max="16384" width="9.5" style="1"/>
  </cols>
  <sheetData>
    <row r="1" spans="1:19" ht="24" customHeight="1">
      <c r="A1" s="283" t="str">
        <f>+'BS-Asset Consol'!A1:J1</f>
        <v>บริษัท ปตท. น้ำมันและการค้าปลีก จำกัด (มหาชน) และบริษัทย่อย</v>
      </c>
      <c r="B1" s="283"/>
      <c r="C1" s="283"/>
      <c r="D1" s="283"/>
      <c r="E1" s="283"/>
      <c r="F1" s="283"/>
      <c r="G1" s="283"/>
      <c r="H1" s="283"/>
      <c r="I1" s="283"/>
      <c r="J1" s="283"/>
      <c r="K1" s="235"/>
      <c r="L1" s="235"/>
    </row>
    <row r="2" spans="1:19" ht="24" customHeight="1">
      <c r="A2" s="284" t="s">
        <v>1</v>
      </c>
      <c r="B2" s="284"/>
      <c r="C2" s="284"/>
      <c r="D2" s="284"/>
      <c r="E2" s="284"/>
      <c r="F2" s="284"/>
      <c r="G2" s="284"/>
      <c r="H2" s="284"/>
      <c r="I2" s="284"/>
      <c r="J2" s="284"/>
      <c r="K2" s="236"/>
      <c r="L2" s="236"/>
    </row>
    <row r="3" spans="1:19" ht="24" hidden="1" customHeight="1">
      <c r="A3" s="49"/>
      <c r="B3" s="4"/>
      <c r="C3" s="4"/>
      <c r="D3" s="4"/>
      <c r="E3" s="4"/>
      <c r="F3" s="4"/>
      <c r="G3" s="4"/>
      <c r="H3" s="4"/>
      <c r="I3" s="4"/>
      <c r="J3" s="4"/>
      <c r="K3" s="4"/>
      <c r="L3" s="4"/>
    </row>
    <row r="4" spans="1:19" ht="24" customHeight="1">
      <c r="A4" s="286" t="s">
        <v>177</v>
      </c>
      <c r="B4" s="286"/>
      <c r="C4" s="286"/>
      <c r="D4" s="286"/>
      <c r="E4" s="286"/>
      <c r="F4" s="286"/>
      <c r="G4" s="286"/>
      <c r="H4" s="286"/>
      <c r="I4" s="286"/>
      <c r="J4" s="286"/>
      <c r="K4" s="237"/>
      <c r="L4" s="237"/>
    </row>
    <row r="5" spans="1:19" ht="24" customHeight="1">
      <c r="B5" s="4"/>
      <c r="C5" s="4"/>
      <c r="D5" s="233"/>
      <c r="E5" s="4"/>
      <c r="F5" s="4"/>
      <c r="G5" s="4"/>
      <c r="H5" s="4"/>
      <c r="I5" s="4"/>
      <c r="J5" s="5" t="s">
        <v>2</v>
      </c>
      <c r="K5" s="5"/>
      <c r="L5" s="5"/>
    </row>
    <row r="6" spans="1:19" s="8" customFormat="1" ht="23.9" customHeight="1">
      <c r="A6" s="6"/>
      <c r="B6" s="6"/>
      <c r="C6" s="6"/>
      <c r="D6" s="287" t="s">
        <v>3</v>
      </c>
      <c r="E6" s="287"/>
      <c r="F6" s="287"/>
      <c r="G6" s="7"/>
      <c r="H6" s="287" t="s">
        <v>4</v>
      </c>
      <c r="I6" s="287"/>
      <c r="J6" s="287"/>
      <c r="K6" s="243"/>
      <c r="L6" s="243"/>
    </row>
    <row r="7" spans="1:19" ht="24" customHeight="1">
      <c r="B7" s="234" t="s">
        <v>5</v>
      </c>
      <c r="C7" s="10"/>
      <c r="D7" s="196" t="s">
        <v>178</v>
      </c>
      <c r="E7" s="12"/>
      <c r="F7" s="254" t="s">
        <v>179</v>
      </c>
      <c r="G7" s="13"/>
      <c r="H7" s="196" t="s">
        <v>178</v>
      </c>
      <c r="I7" s="12"/>
      <c r="J7" s="254" t="s">
        <v>179</v>
      </c>
      <c r="K7" s="256"/>
      <c r="L7" s="12"/>
      <c r="M7" s="111"/>
      <c r="N7" s="111"/>
      <c r="O7" s="111"/>
      <c r="P7" s="111"/>
      <c r="Q7" s="111"/>
      <c r="R7" s="111"/>
      <c r="S7" s="111"/>
    </row>
    <row r="8" spans="1:19" ht="24" customHeight="1">
      <c r="B8" s="14"/>
      <c r="C8" s="15"/>
      <c r="D8" s="197" t="s">
        <v>6</v>
      </c>
      <c r="E8" s="198"/>
      <c r="F8" s="199" t="s">
        <v>7</v>
      </c>
      <c r="G8" s="200"/>
      <c r="H8" s="197" t="s">
        <v>6</v>
      </c>
      <c r="I8" s="200"/>
      <c r="J8" s="199" t="s">
        <v>7</v>
      </c>
      <c r="K8" s="257"/>
      <c r="L8" s="257"/>
      <c r="M8" s="111"/>
      <c r="N8" s="111"/>
      <c r="O8" s="111"/>
      <c r="P8" s="111"/>
      <c r="Q8" s="111"/>
      <c r="R8" s="111"/>
      <c r="S8" s="111"/>
    </row>
    <row r="9" spans="1:19" ht="23.25" customHeight="1">
      <c r="B9" s="14"/>
      <c r="C9" s="15"/>
      <c r="D9" s="197" t="s">
        <v>140</v>
      </c>
      <c r="E9" s="198"/>
      <c r="F9" s="197"/>
      <c r="G9" s="201"/>
      <c r="H9" s="197" t="s">
        <v>140</v>
      </c>
      <c r="I9" s="201"/>
      <c r="J9" s="197"/>
      <c r="K9" s="197"/>
      <c r="L9" s="197"/>
      <c r="M9" s="111"/>
      <c r="N9" s="111"/>
      <c r="O9" s="111"/>
      <c r="P9" s="111"/>
      <c r="Q9" s="111"/>
      <c r="R9" s="111"/>
      <c r="S9" s="111"/>
    </row>
    <row r="10" spans="1:19" s="19" customFormat="1" ht="23.5" customHeight="1">
      <c r="A10" s="17" t="s">
        <v>33</v>
      </c>
      <c r="B10" s="148"/>
      <c r="C10" s="15"/>
      <c r="D10" s="18"/>
      <c r="E10" s="15"/>
      <c r="F10" s="18"/>
      <c r="G10" s="18"/>
      <c r="H10" s="18"/>
      <c r="I10" s="18"/>
      <c r="K10" s="54"/>
      <c r="L10" s="54"/>
      <c r="M10" s="54"/>
      <c r="N10" s="82"/>
      <c r="O10" s="258"/>
      <c r="P10" s="51"/>
      <c r="Q10" s="258"/>
      <c r="R10" s="51"/>
      <c r="S10" s="258"/>
    </row>
    <row r="11" spans="1:19" s="19" customFormat="1" ht="24" customHeight="1">
      <c r="A11" s="6" t="s">
        <v>34</v>
      </c>
      <c r="B11" s="148"/>
      <c r="C11" s="15"/>
      <c r="D11" s="18"/>
      <c r="E11" s="15"/>
      <c r="F11" s="18"/>
      <c r="G11" s="18"/>
      <c r="H11" s="18"/>
      <c r="I11" s="18"/>
      <c r="J11" s="18"/>
      <c r="K11" s="18"/>
      <c r="L11" s="18"/>
      <c r="M11" s="54"/>
      <c r="N11" s="82"/>
      <c r="O11" s="258"/>
      <c r="P11" s="51"/>
      <c r="Q11" s="82"/>
      <c r="R11" s="51"/>
      <c r="S11" s="82"/>
    </row>
    <row r="12" spans="1:19" s="19" customFormat="1" ht="24" customHeight="1">
      <c r="A12" s="3" t="s">
        <v>127</v>
      </c>
      <c r="B12" s="148">
        <v>16</v>
      </c>
      <c r="C12" s="15"/>
      <c r="D12" s="24">
        <v>0</v>
      </c>
      <c r="E12" s="15">
        <v>0</v>
      </c>
      <c r="F12" s="23">
        <v>460645836</v>
      </c>
      <c r="G12" s="18">
        <v>471529764</v>
      </c>
      <c r="H12" s="24">
        <v>0</v>
      </c>
      <c r="I12" s="18"/>
      <c r="J12" s="24">
        <v>0</v>
      </c>
      <c r="K12" s="57"/>
      <c r="L12" s="29"/>
      <c r="M12" s="259"/>
      <c r="N12" s="259"/>
      <c r="O12" s="259"/>
      <c r="P12" s="259"/>
      <c r="Q12" s="259"/>
      <c r="R12" s="259"/>
      <c r="S12" s="259"/>
    </row>
    <row r="13" spans="1:19" s="19" customFormat="1" ht="24" customHeight="1">
      <c r="A13" s="36" t="s">
        <v>35</v>
      </c>
      <c r="B13" s="25"/>
      <c r="C13" s="15"/>
      <c r="D13" s="23">
        <v>24885447468</v>
      </c>
      <c r="E13" s="15"/>
      <c r="F13" s="23">
        <v>34657242349</v>
      </c>
      <c r="G13" s="28"/>
      <c r="H13" s="23">
        <v>22952383025</v>
      </c>
      <c r="I13" s="28"/>
      <c r="J13" s="23">
        <v>32524092052</v>
      </c>
      <c r="K13" s="29"/>
      <c r="L13" s="29"/>
      <c r="M13" s="259"/>
      <c r="N13" s="259"/>
      <c r="O13" s="259"/>
      <c r="P13" s="259"/>
      <c r="Q13" s="259"/>
      <c r="R13" s="259"/>
      <c r="S13" s="54"/>
    </row>
    <row r="14" spans="1:19" s="19" customFormat="1" ht="24" customHeight="1">
      <c r="A14" s="36" t="s">
        <v>36</v>
      </c>
      <c r="B14" s="25"/>
      <c r="C14" s="15"/>
      <c r="D14" s="23">
        <v>4390913882</v>
      </c>
      <c r="E14" s="15"/>
      <c r="F14" s="23">
        <v>6922048243</v>
      </c>
      <c r="G14" s="28"/>
      <c r="H14" s="23">
        <v>3442841298</v>
      </c>
      <c r="I14" s="28"/>
      <c r="J14" s="23">
        <v>5762941965</v>
      </c>
      <c r="K14" s="29"/>
      <c r="L14" s="29"/>
      <c r="M14" s="259"/>
      <c r="N14" s="259"/>
      <c r="O14" s="259"/>
      <c r="P14" s="259"/>
      <c r="Q14" s="259"/>
      <c r="R14" s="259"/>
      <c r="S14" s="54"/>
    </row>
    <row r="15" spans="1:19" s="19" customFormat="1" ht="24" customHeight="1">
      <c r="A15" s="36" t="s">
        <v>134</v>
      </c>
      <c r="B15" s="148">
        <v>16</v>
      </c>
      <c r="C15" s="15"/>
      <c r="D15" s="24">
        <v>0</v>
      </c>
      <c r="E15" s="15"/>
      <c r="F15" s="24">
        <v>0</v>
      </c>
      <c r="G15" s="28"/>
      <c r="H15" s="23">
        <v>1701227</v>
      </c>
      <c r="I15" s="28"/>
      <c r="J15" s="23">
        <v>8010293</v>
      </c>
      <c r="K15" s="29"/>
      <c r="L15" s="29"/>
      <c r="M15" s="259"/>
      <c r="N15" s="259"/>
      <c r="O15" s="259"/>
      <c r="P15" s="259"/>
      <c r="Q15" s="259"/>
      <c r="R15" s="259"/>
      <c r="S15" s="54"/>
    </row>
    <row r="16" spans="1:19" s="19" customFormat="1" ht="24" customHeight="1">
      <c r="A16" s="36" t="s">
        <v>37</v>
      </c>
      <c r="B16" s="148"/>
      <c r="C16" s="15"/>
      <c r="D16" s="23">
        <v>8646028663</v>
      </c>
      <c r="E16" s="15"/>
      <c r="F16" s="23">
        <v>3615066989</v>
      </c>
      <c r="G16" s="28"/>
      <c r="H16" s="23">
        <v>8601508613</v>
      </c>
      <c r="I16" s="28"/>
      <c r="J16" s="23">
        <v>3560911204</v>
      </c>
      <c r="K16" s="29"/>
      <c r="L16" s="29"/>
      <c r="M16" s="259"/>
      <c r="N16" s="259"/>
      <c r="O16" s="54"/>
      <c r="P16" s="259"/>
      <c r="Q16" s="54"/>
      <c r="R16" s="259"/>
      <c r="S16" s="54"/>
    </row>
    <row r="17" spans="1:19" s="19" customFormat="1" ht="24" customHeight="1">
      <c r="A17" s="36" t="s">
        <v>184</v>
      </c>
      <c r="B17" s="25"/>
      <c r="C17" s="15"/>
      <c r="D17" s="23">
        <v>820230019</v>
      </c>
      <c r="E17" s="15"/>
      <c r="F17" s="24">
        <v>0</v>
      </c>
      <c r="G17" s="28"/>
      <c r="H17" s="23">
        <v>591068927</v>
      </c>
      <c r="I17" s="28"/>
      <c r="J17" s="24">
        <v>0</v>
      </c>
      <c r="K17" s="29"/>
      <c r="L17" s="29"/>
      <c r="M17" s="259"/>
      <c r="N17" s="259"/>
      <c r="O17" s="54"/>
      <c r="P17" s="259"/>
      <c r="Q17" s="54"/>
      <c r="R17" s="259"/>
      <c r="S17" s="54"/>
    </row>
    <row r="18" spans="1:19" s="19" customFormat="1" ht="24" customHeight="1">
      <c r="A18" s="36" t="s">
        <v>38</v>
      </c>
      <c r="B18" s="148"/>
      <c r="C18" s="15"/>
      <c r="D18" s="23">
        <v>21006567</v>
      </c>
      <c r="E18" s="15"/>
      <c r="F18" s="23">
        <v>59222207</v>
      </c>
      <c r="G18" s="28"/>
      <c r="H18" s="24">
        <v>0</v>
      </c>
      <c r="J18" s="24">
        <v>0</v>
      </c>
      <c r="K18" s="57"/>
      <c r="L18" s="29"/>
      <c r="M18" s="259"/>
      <c r="N18" s="54"/>
      <c r="O18" s="54"/>
      <c r="P18" s="54"/>
      <c r="Q18" s="54"/>
      <c r="R18" s="54"/>
      <c r="S18" s="54"/>
    </row>
    <row r="19" spans="1:19" s="19" customFormat="1" ht="24" customHeight="1">
      <c r="A19" s="36" t="s">
        <v>185</v>
      </c>
      <c r="B19" s="148"/>
      <c r="C19" s="15"/>
      <c r="D19" s="23">
        <v>194224309</v>
      </c>
      <c r="E19" s="15"/>
      <c r="F19" s="24">
        <v>0</v>
      </c>
      <c r="G19" s="28"/>
      <c r="H19" s="23">
        <v>194224309</v>
      </c>
      <c r="J19" s="24">
        <v>0</v>
      </c>
      <c r="K19" s="57"/>
      <c r="L19" s="29"/>
      <c r="M19" s="259"/>
      <c r="N19" s="54"/>
      <c r="O19" s="54"/>
      <c r="P19" s="54"/>
      <c r="Q19" s="54"/>
      <c r="R19" s="54"/>
      <c r="S19" s="54"/>
    </row>
    <row r="20" spans="1:19" s="19" customFormat="1" ht="24" customHeight="1">
      <c r="A20" s="36" t="s">
        <v>170</v>
      </c>
      <c r="B20" s="148"/>
      <c r="C20" s="15"/>
      <c r="D20" s="24">
        <v>13746019</v>
      </c>
      <c r="E20" s="15"/>
      <c r="F20" s="24">
        <f>7509997+8372464</f>
        <v>15882461</v>
      </c>
      <c r="G20" s="28"/>
      <c r="H20" s="23">
        <v>10644760</v>
      </c>
      <c r="J20" s="24">
        <v>7509997</v>
      </c>
      <c r="K20" s="57"/>
      <c r="L20" s="29"/>
      <c r="M20" s="259"/>
      <c r="N20" s="54"/>
      <c r="O20" s="54"/>
      <c r="P20" s="54"/>
      <c r="Q20" s="54"/>
      <c r="R20" s="54"/>
      <c r="S20" s="54"/>
    </row>
    <row r="21" spans="1:19" s="19" customFormat="1" ht="24" customHeight="1">
      <c r="A21" s="36" t="s">
        <v>39</v>
      </c>
      <c r="B21" s="148"/>
      <c r="C21" s="15"/>
      <c r="D21" s="30">
        <v>1020746455</v>
      </c>
      <c r="E21" s="15"/>
      <c r="F21" s="30">
        <v>1146754760</v>
      </c>
      <c r="G21" s="28"/>
      <c r="H21" s="30">
        <f>(10828326)+988795020</f>
        <v>999623346</v>
      </c>
      <c r="I21" s="28"/>
      <c r="J21" s="30">
        <v>1106748349</v>
      </c>
      <c r="K21" s="29"/>
      <c r="L21" s="29"/>
      <c r="M21" s="259"/>
      <c r="N21" s="54"/>
      <c r="O21" s="259"/>
      <c r="P21" s="54"/>
      <c r="Q21" s="54"/>
      <c r="R21" s="54"/>
      <c r="S21" s="54"/>
    </row>
    <row r="22" spans="1:19" s="19" customFormat="1" ht="24" customHeight="1">
      <c r="A22" s="6" t="s">
        <v>40</v>
      </c>
      <c r="B22" s="148"/>
      <c r="C22" s="15"/>
      <c r="D22" s="31">
        <f>SUM(D12:D21)</f>
        <v>39992343382</v>
      </c>
      <c r="E22" s="10"/>
      <c r="F22" s="31">
        <f>SUM(F12:F21)</f>
        <v>46876862845</v>
      </c>
      <c r="G22" s="32"/>
      <c r="H22" s="31">
        <f>SUM(H12:H21)</f>
        <v>36793995505</v>
      </c>
      <c r="I22" s="32"/>
      <c r="J22" s="31">
        <f>SUM(J12:J21)</f>
        <v>42970213860</v>
      </c>
      <c r="K22" s="33"/>
      <c r="L22" s="33"/>
      <c r="M22" s="54"/>
      <c r="N22" s="54"/>
      <c r="O22" s="54"/>
      <c r="P22" s="54"/>
      <c r="Q22" s="54"/>
      <c r="R22" s="54"/>
      <c r="S22" s="54"/>
    </row>
    <row r="23" spans="1:19" s="19" customFormat="1" ht="24" customHeight="1">
      <c r="A23" s="6" t="s">
        <v>41</v>
      </c>
      <c r="B23" s="148"/>
      <c r="C23" s="15"/>
      <c r="D23" s="29"/>
      <c r="E23" s="15"/>
      <c r="F23" s="29"/>
      <c r="G23" s="28"/>
      <c r="H23" s="29"/>
      <c r="I23" s="28"/>
      <c r="J23" s="29"/>
      <c r="K23" s="29"/>
      <c r="L23" s="29"/>
      <c r="M23" s="54"/>
      <c r="N23" s="54"/>
      <c r="O23" s="54"/>
      <c r="P23" s="54"/>
      <c r="Q23" s="54"/>
      <c r="R23" s="54"/>
      <c r="S23" s="54"/>
    </row>
    <row r="24" spans="1:19" s="19" customFormat="1" ht="24" customHeight="1">
      <c r="A24" s="3" t="s">
        <v>42</v>
      </c>
      <c r="B24" s="148"/>
      <c r="C24" s="15"/>
      <c r="D24" s="29">
        <v>42143631095</v>
      </c>
      <c r="E24" s="15"/>
      <c r="F24" s="29">
        <v>50334810453</v>
      </c>
      <c r="G24" s="28"/>
      <c r="H24" s="29">
        <v>42087981032</v>
      </c>
      <c r="I24" s="28"/>
      <c r="J24" s="29">
        <v>50225987984</v>
      </c>
      <c r="K24" s="29"/>
      <c r="L24" s="29"/>
      <c r="M24" s="178"/>
      <c r="N24" s="259"/>
      <c r="O24" s="259"/>
      <c r="P24" s="54"/>
      <c r="Q24" s="259"/>
      <c r="R24" s="54"/>
      <c r="S24" s="54"/>
    </row>
    <row r="25" spans="1:19" s="19" customFormat="1" ht="24" customHeight="1">
      <c r="A25" s="36" t="s">
        <v>186</v>
      </c>
      <c r="B25" s="25"/>
      <c r="C25" s="15"/>
      <c r="D25" s="29">
        <v>7076445985</v>
      </c>
      <c r="E25" s="15"/>
      <c r="F25" s="24">
        <v>0</v>
      </c>
      <c r="G25" s="28"/>
      <c r="H25" s="29">
        <v>5082533200</v>
      </c>
      <c r="I25" s="28"/>
      <c r="J25" s="24">
        <v>0</v>
      </c>
      <c r="K25" s="29"/>
      <c r="L25" s="29"/>
      <c r="M25" s="178"/>
      <c r="N25" s="54"/>
      <c r="O25" s="54"/>
      <c r="P25" s="54"/>
      <c r="Q25" s="54"/>
      <c r="R25" s="54"/>
      <c r="S25" s="54"/>
    </row>
    <row r="26" spans="1:19" s="19" customFormat="1" ht="24" customHeight="1">
      <c r="A26" s="36" t="s">
        <v>43</v>
      </c>
      <c r="B26" s="25"/>
      <c r="C26" s="15"/>
      <c r="D26" s="23">
        <v>1768998577</v>
      </c>
      <c r="E26" s="15"/>
      <c r="F26" s="23">
        <v>1542044261</v>
      </c>
      <c r="G26" s="28"/>
      <c r="H26" s="29">
        <v>1737889520</v>
      </c>
      <c r="I26" s="28"/>
      <c r="J26" s="23">
        <v>1509989594</v>
      </c>
      <c r="K26" s="29"/>
      <c r="L26" s="29"/>
      <c r="M26" s="178"/>
      <c r="N26" s="54"/>
      <c r="O26" s="54"/>
      <c r="P26" s="54"/>
      <c r="Q26" s="54"/>
      <c r="R26" s="54"/>
      <c r="S26" s="54"/>
    </row>
    <row r="27" spans="1:19" s="19" customFormat="1" ht="24" customHeight="1">
      <c r="A27" s="34" t="s">
        <v>44</v>
      </c>
      <c r="B27" s="148">
        <v>17</v>
      </c>
      <c r="C27" s="15"/>
      <c r="D27" s="29">
        <v>1914072948</v>
      </c>
      <c r="E27" s="15"/>
      <c r="F27" s="29">
        <v>1793816582</v>
      </c>
      <c r="G27" s="28"/>
      <c r="H27" s="29">
        <v>1628432947</v>
      </c>
      <c r="I27" s="28"/>
      <c r="J27" s="29">
        <v>1533108285</v>
      </c>
      <c r="K27" s="29"/>
      <c r="L27" s="29"/>
      <c r="M27" s="178"/>
      <c r="N27" s="260"/>
      <c r="O27" s="259"/>
      <c r="P27" s="54"/>
      <c r="Q27" s="54"/>
      <c r="R27" s="54"/>
      <c r="S27" s="54"/>
    </row>
    <row r="28" spans="1:19" s="19" customFormat="1" ht="24" customHeight="1">
      <c r="A28" s="36" t="s">
        <v>45</v>
      </c>
      <c r="B28" s="148"/>
      <c r="C28" s="15"/>
      <c r="D28" s="23">
        <v>332042239</v>
      </c>
      <c r="E28" s="15"/>
      <c r="F28" s="23">
        <f>318044960-F20</f>
        <v>302162499</v>
      </c>
      <c r="G28" s="28"/>
      <c r="H28" s="29">
        <v>153121567</v>
      </c>
      <c r="J28" s="24">
        <f>136380750-J20</f>
        <v>128870753</v>
      </c>
      <c r="K28" s="57"/>
      <c r="L28" s="29"/>
      <c r="M28" s="178"/>
      <c r="N28" s="54"/>
      <c r="O28" s="54"/>
      <c r="P28" s="54"/>
      <c r="Q28" s="54"/>
      <c r="R28" s="54"/>
      <c r="S28" s="54"/>
    </row>
    <row r="29" spans="1:19" s="19" customFormat="1" ht="24" customHeight="1">
      <c r="A29" s="36" t="s">
        <v>46</v>
      </c>
      <c r="B29" s="148"/>
      <c r="C29" s="15"/>
      <c r="D29" s="23">
        <v>11795165475</v>
      </c>
      <c r="E29" s="15"/>
      <c r="F29" s="23">
        <v>11656784200</v>
      </c>
      <c r="G29" s="28"/>
      <c r="H29" s="29">
        <v>11795165475</v>
      </c>
      <c r="I29" s="28"/>
      <c r="J29" s="23">
        <v>11656784200</v>
      </c>
      <c r="K29" s="29"/>
      <c r="L29" s="29"/>
      <c r="M29" s="178"/>
      <c r="N29" s="54"/>
      <c r="O29" s="54"/>
      <c r="P29" s="54"/>
      <c r="Q29" s="54"/>
      <c r="R29" s="54"/>
      <c r="S29" s="54"/>
    </row>
    <row r="30" spans="1:19" s="19" customFormat="1" ht="24" hidden="1" customHeight="1">
      <c r="A30" s="36" t="s">
        <v>187</v>
      </c>
      <c r="B30" s="148">
        <v>24</v>
      </c>
      <c r="C30" s="15"/>
      <c r="D30" s="23"/>
      <c r="E30" s="15"/>
      <c r="F30" s="24">
        <v>0</v>
      </c>
      <c r="G30" s="28"/>
      <c r="H30" s="24">
        <v>0</v>
      </c>
      <c r="I30" s="28"/>
      <c r="J30" s="24">
        <v>0</v>
      </c>
      <c r="K30" s="29"/>
      <c r="L30" s="29"/>
      <c r="M30" s="178"/>
      <c r="N30" s="54"/>
      <c r="O30" s="54"/>
      <c r="P30" s="54"/>
      <c r="Q30" s="54"/>
      <c r="R30" s="54"/>
      <c r="S30" s="54"/>
    </row>
    <row r="31" spans="1:19" s="19" customFormat="1" ht="24" customHeight="1">
      <c r="A31" s="36" t="s">
        <v>47</v>
      </c>
      <c r="B31" s="148"/>
      <c r="C31" s="15"/>
      <c r="D31" s="30">
        <v>978564311</v>
      </c>
      <c r="E31" s="15"/>
      <c r="F31" s="30">
        <v>961898091</v>
      </c>
      <c r="G31" s="28"/>
      <c r="H31" s="30">
        <f>(816527511)+9909834</f>
        <v>826437345</v>
      </c>
      <c r="I31" s="28"/>
      <c r="J31" s="30">
        <v>815573004</v>
      </c>
      <c r="K31" s="29"/>
      <c r="L31" s="29"/>
      <c r="M31" s="178"/>
      <c r="N31" s="54"/>
      <c r="O31" s="54"/>
      <c r="P31" s="54"/>
      <c r="Q31" s="54"/>
      <c r="R31" s="54"/>
      <c r="S31" s="54"/>
    </row>
    <row r="32" spans="1:19" s="19" customFormat="1" ht="24" customHeight="1">
      <c r="A32" s="6" t="s">
        <v>48</v>
      </c>
      <c r="B32" s="148"/>
      <c r="C32" s="15"/>
      <c r="D32" s="39">
        <f>SUM(D24:D31)</f>
        <v>66008920630</v>
      </c>
      <c r="E32" s="10"/>
      <c r="F32" s="39">
        <f>SUM(F24:F31)</f>
        <v>66591516086</v>
      </c>
      <c r="G32" s="32"/>
      <c r="H32" s="39">
        <f>SUM(H24:H31)</f>
        <v>63311561086</v>
      </c>
      <c r="I32" s="32"/>
      <c r="J32" s="39">
        <f>SUM(J24:J31)</f>
        <v>65870313820</v>
      </c>
      <c r="K32" s="33"/>
      <c r="L32" s="33"/>
      <c r="M32" s="178"/>
      <c r="N32" s="54"/>
      <c r="O32" s="259"/>
      <c r="P32" s="54"/>
      <c r="Q32" s="54"/>
      <c r="R32" s="54"/>
      <c r="S32" s="54"/>
    </row>
    <row r="33" spans="1:19" s="19" customFormat="1" ht="24" customHeight="1">
      <c r="A33" s="6" t="s">
        <v>49</v>
      </c>
      <c r="B33" s="148"/>
      <c r="C33" s="15"/>
      <c r="D33" s="39">
        <f>SUM(D22,D32)</f>
        <v>106001264012</v>
      </c>
      <c r="E33" s="10"/>
      <c r="F33" s="39">
        <f>SUM(F22,F32)</f>
        <v>113468378931</v>
      </c>
      <c r="G33" s="32"/>
      <c r="H33" s="39">
        <f>SUM(H22,H32)</f>
        <v>100105556591</v>
      </c>
      <c r="I33" s="32"/>
      <c r="J33" s="39">
        <f>SUM(J22,J32)</f>
        <v>108840527680</v>
      </c>
      <c r="K33" s="33"/>
      <c r="L33" s="33"/>
      <c r="M33" s="178"/>
      <c r="N33" s="54"/>
      <c r="O33" s="259"/>
      <c r="P33" s="54"/>
      <c r="Q33" s="54"/>
      <c r="R33" s="54"/>
      <c r="S33" s="54"/>
    </row>
    <row r="34" spans="1:19" s="19" customFormat="1" ht="24" customHeight="1">
      <c r="A34" s="42"/>
      <c r="B34" s="148"/>
      <c r="C34" s="15"/>
      <c r="D34" s="15"/>
      <c r="E34" s="15"/>
      <c r="F34" s="18"/>
      <c r="G34" s="18"/>
      <c r="H34" s="18"/>
      <c r="I34" s="18"/>
      <c r="J34" s="18"/>
      <c r="K34" s="18"/>
      <c r="L34" s="18"/>
      <c r="M34" s="54"/>
      <c r="N34" s="54"/>
      <c r="O34" s="54"/>
      <c r="P34" s="54"/>
      <c r="Q34" s="54"/>
      <c r="R34" s="54"/>
      <c r="S34" s="54"/>
    </row>
    <row r="35" spans="1:19" s="19" customFormat="1" ht="24" customHeight="1">
      <c r="A35" s="42"/>
      <c r="B35" s="148"/>
      <c r="C35" s="15"/>
      <c r="D35" s="15"/>
      <c r="E35" s="15"/>
      <c r="F35" s="18"/>
      <c r="G35" s="18"/>
      <c r="H35" s="18"/>
      <c r="I35" s="18"/>
      <c r="J35" s="18"/>
      <c r="K35" s="18"/>
      <c r="L35" s="18"/>
      <c r="M35" s="54"/>
      <c r="N35" s="54"/>
      <c r="O35" s="54"/>
      <c r="P35" s="54"/>
      <c r="Q35" s="54"/>
      <c r="R35" s="54"/>
      <c r="S35" s="54"/>
    </row>
    <row r="36" spans="1:19" s="19" customFormat="1" ht="23.25" customHeight="1">
      <c r="A36" s="3" t="s">
        <v>141</v>
      </c>
      <c r="B36" s="43"/>
      <c r="C36" s="15"/>
      <c r="D36" s="15"/>
      <c r="E36" s="15"/>
      <c r="F36" s="18"/>
      <c r="G36" s="18"/>
      <c r="H36" s="44"/>
      <c r="I36" s="18"/>
      <c r="J36" s="45"/>
      <c r="K36" s="45"/>
      <c r="L36" s="45"/>
      <c r="M36" s="54"/>
      <c r="N36" s="54"/>
      <c r="O36" s="54"/>
      <c r="P36" s="54"/>
      <c r="Q36" s="54"/>
      <c r="R36" s="54"/>
      <c r="S36" s="54"/>
    </row>
    <row r="37" spans="1:19" s="19" customFormat="1" ht="24" customHeight="1">
      <c r="A37" s="46"/>
      <c r="B37" s="42"/>
      <c r="C37" s="15"/>
      <c r="D37" s="15"/>
      <c r="E37" s="15"/>
      <c r="F37" s="18"/>
      <c r="G37" s="18"/>
      <c r="H37" s="18"/>
      <c r="I37" s="18"/>
      <c r="J37" s="46"/>
      <c r="K37" s="46"/>
      <c r="L37" s="46"/>
      <c r="M37" s="54"/>
      <c r="N37" s="54"/>
      <c r="O37" s="54"/>
      <c r="P37" s="54"/>
      <c r="Q37" s="54"/>
      <c r="R37" s="54"/>
      <c r="S37" s="54"/>
    </row>
    <row r="38" spans="1:19" s="19" customFormat="1" ht="24" customHeight="1">
      <c r="A38" s="46"/>
      <c r="B38" s="42"/>
      <c r="C38" s="15"/>
      <c r="D38" s="15"/>
      <c r="E38" s="15"/>
      <c r="F38" s="18"/>
      <c r="G38" s="18"/>
      <c r="H38" s="18"/>
      <c r="I38" s="18"/>
      <c r="J38" s="18"/>
      <c r="K38" s="18"/>
      <c r="L38" s="18"/>
    </row>
    <row r="39" spans="1:19" s="19" customFormat="1" ht="24" customHeight="1">
      <c r="A39" s="47"/>
      <c r="B39" s="48"/>
      <c r="C39" s="15"/>
      <c r="D39" s="15"/>
      <c r="E39" s="15"/>
      <c r="F39" s="18"/>
      <c r="G39" s="18"/>
      <c r="H39" s="18"/>
      <c r="I39" s="18"/>
      <c r="J39" s="18"/>
      <c r="K39" s="18"/>
      <c r="L39" s="18"/>
    </row>
    <row r="40" spans="1:19" s="19" customFormat="1" ht="24" customHeight="1">
      <c r="A40" s="46"/>
      <c r="B40" s="42"/>
      <c r="C40" s="15"/>
      <c r="D40" s="15"/>
      <c r="E40" s="15"/>
      <c r="F40" s="18"/>
      <c r="G40" s="18"/>
      <c r="H40" s="18"/>
      <c r="I40" s="18"/>
      <c r="J40" s="18"/>
      <c r="K40" s="18"/>
      <c r="L40" s="18"/>
    </row>
    <row r="41" spans="1:19" ht="24" customHeight="1">
      <c r="A41" s="46"/>
    </row>
  </sheetData>
  <mergeCells count="5">
    <mergeCell ref="A1:J1"/>
    <mergeCell ref="A2:J2"/>
    <mergeCell ref="A4:J4"/>
    <mergeCell ref="D6:F6"/>
    <mergeCell ref="H6:J6"/>
  </mergeCells>
  <printOptions horizontalCentered="1" gridLinesSet="0"/>
  <pageMargins left="0.59055118110236227" right="0.39370078740157483" top="0.74803149606299213" bottom="0.74803149606299213" header="0.31496062992125984" footer="0.31496062992125984"/>
  <pageSetup paperSize="9" scale="73" firstPageNumber="2" fitToHeight="0" orientation="portrait" useFirstPageNumber="1" r:id="rId1"/>
  <headerFooter>
    <oddFooter>&amp;C&amp;"Angsana New,Regular"&amp;22&amp;P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38"/>
  <sheetViews>
    <sheetView showGridLines="0" view="pageBreakPreview" zoomScale="60" zoomScaleNormal="115" workbookViewId="0">
      <selection activeCell="M13" sqref="M13"/>
    </sheetView>
  </sheetViews>
  <sheetFormatPr defaultColWidth="9.5" defaultRowHeight="24" customHeight="1"/>
  <cols>
    <col min="1" max="1" width="43.08203125" style="3" customWidth="1"/>
    <col min="2" max="2" width="7.08203125" style="3" customWidth="1"/>
    <col min="3" max="3" width="0.5" style="3" customWidth="1"/>
    <col min="4" max="4" width="15.58203125" style="3" customWidth="1"/>
    <col min="5" max="5" width="0.5" style="3" customWidth="1"/>
    <col min="6" max="6" width="15.58203125" style="3" customWidth="1"/>
    <col min="7" max="7" width="0.5" style="3" customWidth="1"/>
    <col min="8" max="8" width="15.58203125" style="3" customWidth="1"/>
    <col min="9" max="9" width="0.5" style="3" customWidth="1"/>
    <col min="10" max="10" width="16.58203125" style="3" bestFit="1" customWidth="1"/>
    <col min="11" max="11" width="16.58203125" style="1" bestFit="1" customWidth="1"/>
    <col min="12" max="12" width="14.5" style="1" bestFit="1" customWidth="1"/>
    <col min="13" max="13" width="11.83203125" style="1" customWidth="1"/>
    <col min="14" max="16384" width="9.5" style="1"/>
  </cols>
  <sheetData>
    <row r="1" spans="1:13" ht="24" customHeight="1">
      <c r="A1" s="283" t="s">
        <v>0</v>
      </c>
      <c r="B1" s="283"/>
      <c r="C1" s="283"/>
      <c r="D1" s="283"/>
      <c r="E1" s="283"/>
      <c r="F1" s="283"/>
      <c r="G1" s="283"/>
      <c r="H1" s="283"/>
      <c r="I1" s="283"/>
      <c r="J1" s="283"/>
    </row>
    <row r="2" spans="1:13" ht="24" customHeight="1">
      <c r="A2" s="284" t="s">
        <v>1</v>
      </c>
      <c r="B2" s="284"/>
      <c r="C2" s="284"/>
      <c r="D2" s="284"/>
      <c r="E2" s="284"/>
      <c r="F2" s="284"/>
      <c r="G2" s="284"/>
      <c r="H2" s="284"/>
      <c r="I2" s="284"/>
      <c r="J2" s="284"/>
    </row>
    <row r="3" spans="1:13" ht="24" hidden="1" customHeight="1">
      <c r="A3" s="285"/>
      <c r="B3" s="285"/>
      <c r="C3" s="285"/>
      <c r="D3" s="285"/>
      <c r="E3" s="285"/>
      <c r="F3" s="285"/>
      <c r="G3" s="285"/>
      <c r="H3" s="285"/>
      <c r="I3" s="285"/>
      <c r="J3" s="285"/>
    </row>
    <row r="4" spans="1:13" ht="24" customHeight="1">
      <c r="A4" s="286" t="s">
        <v>177</v>
      </c>
      <c r="B4" s="286"/>
      <c r="C4" s="286"/>
      <c r="D4" s="286"/>
      <c r="E4" s="286"/>
      <c r="F4" s="286"/>
      <c r="G4" s="286"/>
      <c r="H4" s="286"/>
      <c r="I4" s="286"/>
      <c r="J4" s="286"/>
    </row>
    <row r="5" spans="1:13" s="19" customFormat="1" ht="24.5">
      <c r="A5" s="42"/>
      <c r="B5" s="148"/>
      <c r="C5" s="15"/>
      <c r="D5" s="15"/>
      <c r="E5" s="15"/>
      <c r="F5" s="18"/>
      <c r="G5" s="18"/>
      <c r="H5" s="18"/>
      <c r="I5" s="18"/>
      <c r="J5" s="5" t="s">
        <v>2</v>
      </c>
    </row>
    <row r="6" spans="1:13" s="19" customFormat="1" ht="22.75" customHeight="1">
      <c r="A6" s="42"/>
      <c r="B6" s="148"/>
      <c r="C6" s="15"/>
      <c r="D6" s="287" t="s">
        <v>3</v>
      </c>
      <c r="E6" s="287"/>
      <c r="F6" s="287"/>
      <c r="G6" s="7"/>
      <c r="H6" s="287" t="s">
        <v>4</v>
      </c>
      <c r="I6" s="287"/>
      <c r="J6" s="287"/>
    </row>
    <row r="7" spans="1:13" ht="24" customHeight="1">
      <c r="B7" s="234" t="s">
        <v>5</v>
      </c>
      <c r="C7" s="10"/>
      <c r="D7" s="196" t="s">
        <v>178</v>
      </c>
      <c r="E7" s="12"/>
      <c r="F7" s="254" t="s">
        <v>179</v>
      </c>
      <c r="G7" s="13"/>
      <c r="H7" s="196" t="s">
        <v>178</v>
      </c>
      <c r="I7" s="12"/>
      <c r="J7" s="254" t="s">
        <v>179</v>
      </c>
      <c r="K7" s="256"/>
    </row>
    <row r="8" spans="1:13" s="19" customFormat="1" ht="21.65" customHeight="1">
      <c r="A8" s="42"/>
      <c r="B8" s="148"/>
      <c r="C8" s="15"/>
      <c r="D8" s="197" t="s">
        <v>6</v>
      </c>
      <c r="E8" s="198"/>
      <c r="F8" s="199" t="s">
        <v>7</v>
      </c>
      <c r="G8" s="200"/>
      <c r="H8" s="197" t="s">
        <v>6</v>
      </c>
      <c r="I8" s="200"/>
      <c r="J8" s="199" t="s">
        <v>7</v>
      </c>
    </row>
    <row r="9" spans="1:13" s="19" customFormat="1" ht="24" customHeight="1">
      <c r="A9" s="42"/>
      <c r="B9" s="148"/>
      <c r="C9" s="15"/>
      <c r="D9" s="197" t="s">
        <v>140</v>
      </c>
      <c r="E9" s="198"/>
      <c r="F9" s="197"/>
      <c r="G9" s="201"/>
      <c r="H9" s="197" t="s">
        <v>140</v>
      </c>
      <c r="I9" s="201"/>
      <c r="J9" s="197"/>
    </row>
    <row r="10" spans="1:13" s="19" customFormat="1" ht="21.65" customHeight="1">
      <c r="A10" s="17" t="s">
        <v>138</v>
      </c>
      <c r="B10" s="148"/>
      <c r="C10" s="15"/>
      <c r="D10" s="15"/>
      <c r="E10" s="15"/>
      <c r="F10" s="18"/>
      <c r="G10" s="18"/>
      <c r="H10" s="18"/>
      <c r="I10" s="18"/>
      <c r="J10" s="18"/>
    </row>
    <row r="11" spans="1:13" s="19" customFormat="1" ht="12.65" customHeight="1">
      <c r="A11" s="6"/>
      <c r="B11" s="148"/>
      <c r="C11" s="15"/>
      <c r="D11" s="15"/>
      <c r="E11" s="15"/>
      <c r="F11" s="18"/>
      <c r="G11" s="18"/>
      <c r="H11" s="18"/>
      <c r="I11" s="18"/>
      <c r="J11" s="18"/>
    </row>
    <row r="12" spans="1:13" s="19" customFormat="1" ht="24" customHeight="1">
      <c r="A12" s="6" t="s">
        <v>50</v>
      </c>
      <c r="B12" s="42"/>
      <c r="C12" s="15"/>
      <c r="D12" s="15"/>
      <c r="E12" s="15"/>
      <c r="F12" s="18"/>
      <c r="G12" s="18"/>
      <c r="H12" s="18"/>
      <c r="I12" s="18"/>
      <c r="J12" s="18"/>
    </row>
    <row r="13" spans="1:13" s="19" customFormat="1" ht="24" customHeight="1">
      <c r="A13" s="3" t="s">
        <v>51</v>
      </c>
      <c r="B13" s="148">
        <v>18</v>
      </c>
      <c r="C13" s="15"/>
      <c r="D13" s="15"/>
      <c r="E13" s="15"/>
      <c r="F13" s="42"/>
      <c r="G13" s="42"/>
      <c r="H13" s="42"/>
      <c r="I13" s="42"/>
      <c r="J13" s="42"/>
    </row>
    <row r="14" spans="1:13" s="19" customFormat="1" ht="24" customHeight="1">
      <c r="A14" s="27" t="s">
        <v>52</v>
      </c>
      <c r="B14" s="148"/>
      <c r="C14" s="15"/>
      <c r="D14" s="15"/>
      <c r="E14" s="15"/>
      <c r="F14" s="42"/>
      <c r="G14" s="42"/>
      <c r="H14" s="42"/>
      <c r="I14" s="42"/>
      <c r="J14" s="42"/>
    </row>
    <row r="15" spans="1:13" s="19" customFormat="1" ht="24" customHeight="1">
      <c r="A15" s="27" t="s">
        <v>188</v>
      </c>
      <c r="B15" s="40"/>
      <c r="C15" s="15"/>
      <c r="D15" s="29">
        <v>120000000000</v>
      </c>
      <c r="E15" s="55"/>
      <c r="F15" s="57">
        <v>0</v>
      </c>
      <c r="G15" s="28"/>
      <c r="H15" s="29">
        <v>120000000000</v>
      </c>
      <c r="I15" s="28"/>
      <c r="J15" s="57">
        <v>0</v>
      </c>
    </row>
    <row r="16" spans="1:13" s="19" customFormat="1" ht="24" customHeight="1">
      <c r="A16" s="27" t="s">
        <v>146</v>
      </c>
      <c r="B16" s="148"/>
      <c r="C16" s="15"/>
      <c r="D16" s="53">
        <v>0</v>
      </c>
      <c r="E16" s="55"/>
      <c r="F16" s="30">
        <v>90000000000</v>
      </c>
      <c r="G16" s="28"/>
      <c r="H16" s="53">
        <v>0</v>
      </c>
      <c r="I16" s="28"/>
      <c r="J16" s="30">
        <v>90000000000</v>
      </c>
      <c r="K16" s="29"/>
      <c r="L16" s="54"/>
      <c r="M16" s="54"/>
    </row>
    <row r="17" spans="1:13" s="19" customFormat="1" ht="24" customHeight="1">
      <c r="A17" s="27" t="s">
        <v>53</v>
      </c>
      <c r="B17" s="148"/>
      <c r="C17" s="15"/>
      <c r="D17" s="29"/>
      <c r="E17" s="55"/>
      <c r="F17" s="29"/>
      <c r="G17" s="28"/>
      <c r="H17" s="29"/>
      <c r="I17" s="28"/>
      <c r="J17" s="29"/>
      <c r="K17" s="29"/>
      <c r="L17" s="54"/>
      <c r="M17" s="54"/>
    </row>
    <row r="18" spans="1:13" s="19" customFormat="1" ht="24" customHeight="1">
      <c r="A18" s="27" t="s">
        <v>146</v>
      </c>
      <c r="B18" s="148"/>
      <c r="C18" s="15"/>
      <c r="D18" s="23">
        <v>90000000000</v>
      </c>
      <c r="E18" s="15"/>
      <c r="F18" s="23">
        <v>90000000000</v>
      </c>
      <c r="G18" s="28"/>
      <c r="H18" s="23">
        <v>90000000000</v>
      </c>
      <c r="I18" s="28"/>
      <c r="J18" s="23">
        <v>90000000000</v>
      </c>
      <c r="K18" s="29"/>
      <c r="L18" s="259"/>
      <c r="M18" s="54"/>
    </row>
    <row r="19" spans="1:13" s="19" customFormat="1" ht="24" customHeight="1">
      <c r="A19" s="27" t="s">
        <v>54</v>
      </c>
      <c r="B19" s="148"/>
      <c r="C19" s="15"/>
      <c r="D19" s="23"/>
      <c r="E19" s="15"/>
      <c r="F19" s="23"/>
      <c r="G19" s="28"/>
      <c r="H19" s="23"/>
      <c r="I19" s="23"/>
      <c r="J19" s="23"/>
      <c r="K19" s="29"/>
      <c r="L19" s="259"/>
      <c r="M19" s="54"/>
    </row>
    <row r="20" spans="1:13" s="19" customFormat="1" ht="24" customHeight="1">
      <c r="A20" s="27" t="s">
        <v>131</v>
      </c>
      <c r="B20" s="148">
        <v>19</v>
      </c>
      <c r="C20" s="15"/>
      <c r="D20" s="23">
        <f>'Equity Conso'!F28</f>
        <v>492508000.00000006</v>
      </c>
      <c r="E20" s="15"/>
      <c r="F20" s="23">
        <v>311107000</v>
      </c>
      <c r="G20" s="28"/>
      <c r="H20" s="23">
        <f>'EQ Change PTTOR'!G26</f>
        <v>492508000</v>
      </c>
      <c r="I20" s="23"/>
      <c r="J20" s="23">
        <v>311107000</v>
      </c>
      <c r="K20" s="29"/>
      <c r="L20" s="259"/>
      <c r="M20" s="54"/>
    </row>
    <row r="21" spans="1:13" s="19" customFormat="1" ht="24" customHeight="1">
      <c r="A21" s="27" t="s">
        <v>55</v>
      </c>
      <c r="B21" s="148"/>
      <c r="C21" s="15"/>
      <c r="D21" s="23">
        <f>'Equity Conso'!H28</f>
        <v>17973010386</v>
      </c>
      <c r="E21" s="15"/>
      <c r="F21" s="23">
        <v>15747239552</v>
      </c>
      <c r="G21" s="28"/>
      <c r="H21" s="23">
        <f>'EQ Change PTTOR'!I26</f>
        <v>6202796452</v>
      </c>
      <c r="I21" s="28"/>
      <c r="J21" s="23">
        <v>6205257790</v>
      </c>
      <c r="K21" s="29"/>
      <c r="L21" s="259"/>
      <c r="M21" s="54"/>
    </row>
    <row r="22" spans="1:13" s="19" customFormat="1" ht="24" customHeight="1">
      <c r="A22" s="56" t="s">
        <v>56</v>
      </c>
      <c r="B22" s="148"/>
      <c r="C22" s="15"/>
      <c r="D22" s="24">
        <f>'Equity Conso'!J28</f>
        <v>-67762904911</v>
      </c>
      <c r="E22" s="15"/>
      <c r="F22" s="29">
        <v>-67762904911</v>
      </c>
      <c r="G22" s="28"/>
      <c r="H22" s="24">
        <v>0</v>
      </c>
      <c r="I22" s="28"/>
      <c r="J22" s="24">
        <v>0</v>
      </c>
      <c r="K22" s="57"/>
      <c r="L22" s="259"/>
      <c r="M22" s="54"/>
    </row>
    <row r="23" spans="1:13" s="19" customFormat="1" ht="24" customHeight="1">
      <c r="A23" s="27" t="s">
        <v>57</v>
      </c>
      <c r="B23" s="148"/>
      <c r="C23" s="15"/>
      <c r="D23" s="30">
        <f>'Equity Conso'!R28</f>
        <v>508137571</v>
      </c>
      <c r="E23" s="15"/>
      <c r="F23" s="30">
        <v>412391445</v>
      </c>
      <c r="G23" s="28"/>
      <c r="H23" s="30">
        <f>'EQ Change PTTOR'!K26</f>
        <v>-493460178</v>
      </c>
      <c r="I23" s="28"/>
      <c r="J23" s="30">
        <v>-151534253</v>
      </c>
      <c r="K23" s="29"/>
      <c r="L23" s="259"/>
      <c r="M23" s="54"/>
    </row>
    <row r="24" spans="1:13" s="19" customFormat="1" ht="24" customHeight="1">
      <c r="A24" s="228" t="s">
        <v>59</v>
      </c>
      <c r="B24" s="58"/>
      <c r="C24" s="15"/>
      <c r="D24" s="187">
        <f>SUM(D18:D23)</f>
        <v>41210751046</v>
      </c>
      <c r="E24" s="10"/>
      <c r="F24" s="31">
        <f>SUM(F18:F23)</f>
        <v>38707833086</v>
      </c>
      <c r="G24" s="32"/>
      <c r="H24" s="31">
        <f>SUM(H18:H23)</f>
        <v>96201844274</v>
      </c>
      <c r="I24" s="32"/>
      <c r="J24" s="31">
        <f>SUM(J18:J23)</f>
        <v>96364830537</v>
      </c>
      <c r="K24" s="33"/>
      <c r="L24" s="33"/>
      <c r="M24" s="54"/>
    </row>
    <row r="25" spans="1:13" s="19" customFormat="1" ht="24" customHeight="1" thickBot="1">
      <c r="A25" s="6" t="s">
        <v>60</v>
      </c>
      <c r="B25" s="148"/>
      <c r="C25" s="15"/>
      <c r="D25" s="176">
        <f>SUM(D24,'BS-Lai Consol'!D33)</f>
        <v>147212015058</v>
      </c>
      <c r="E25" s="10"/>
      <c r="F25" s="41">
        <f>SUM(F24,'BS-Lai Consol'!F33)</f>
        <v>152176212017</v>
      </c>
      <c r="G25" s="32"/>
      <c r="H25" s="41">
        <f>SUM(H24,'BS-Lai Consol'!H33)</f>
        <v>196307400865</v>
      </c>
      <c r="I25" s="32"/>
      <c r="J25" s="41">
        <f>SUM(J24,'BS-Lai Consol'!J33)</f>
        <v>205205358217</v>
      </c>
      <c r="K25" s="33"/>
      <c r="L25" s="33"/>
      <c r="M25" s="54"/>
    </row>
    <row r="26" spans="1:13" s="19" customFormat="1" ht="24" customHeight="1" thickTop="1">
      <c r="A26" s="6"/>
      <c r="B26" s="40"/>
      <c r="C26" s="15"/>
      <c r="D26" s="29"/>
      <c r="E26" s="15"/>
      <c r="F26" s="29"/>
      <c r="G26" s="28"/>
      <c r="H26" s="29"/>
      <c r="I26" s="28"/>
      <c r="J26" s="29"/>
      <c r="K26" s="259"/>
      <c r="L26" s="259"/>
      <c r="M26" s="54"/>
    </row>
    <row r="27" spans="1:13" s="19" customFormat="1" ht="24" customHeight="1">
      <c r="A27" s="6"/>
      <c r="B27" s="40"/>
      <c r="C27" s="15"/>
      <c r="D27" s="29"/>
      <c r="E27" s="15"/>
      <c r="F27" s="29"/>
      <c r="G27" s="28"/>
      <c r="H27" s="29"/>
      <c r="I27" s="28"/>
      <c r="J27" s="29"/>
      <c r="K27" s="54"/>
      <c r="L27" s="54"/>
      <c r="M27" s="54"/>
    </row>
    <row r="28" spans="1:13" s="19" customFormat="1" ht="24" customHeight="1">
      <c r="A28" s="3" t="s">
        <v>141</v>
      </c>
      <c r="B28" s="40"/>
      <c r="C28" s="15"/>
      <c r="D28" s="29"/>
      <c r="E28" s="15"/>
      <c r="F28" s="29"/>
      <c r="G28" s="28"/>
      <c r="H28" s="29"/>
      <c r="I28" s="28"/>
      <c r="J28" s="29"/>
    </row>
    <row r="29" spans="1:13" s="19" customFormat="1" ht="24" customHeight="1">
      <c r="A29" s="48"/>
      <c r="B29" s="40"/>
      <c r="C29" s="15"/>
      <c r="D29" s="29"/>
      <c r="E29" s="15"/>
      <c r="F29" s="29"/>
      <c r="G29" s="28"/>
      <c r="H29" s="29"/>
      <c r="I29" s="28"/>
      <c r="J29" s="29"/>
    </row>
    <row r="30" spans="1:13" s="19" customFormat="1" ht="24" customHeight="1">
      <c r="A30" s="6"/>
      <c r="B30" s="40"/>
      <c r="C30" s="15"/>
      <c r="D30" s="29"/>
      <c r="E30" s="15"/>
      <c r="F30" s="29"/>
      <c r="G30" s="28"/>
      <c r="H30" s="29"/>
      <c r="I30" s="28"/>
      <c r="J30" s="29"/>
    </row>
    <row r="31" spans="1:13" s="19" customFormat="1" ht="24" customHeight="1">
      <c r="A31" s="6"/>
      <c r="B31" s="40"/>
      <c r="C31" s="15"/>
      <c r="D31" s="29"/>
      <c r="E31" s="15"/>
      <c r="F31" s="29"/>
      <c r="G31" s="28"/>
      <c r="H31" s="29"/>
      <c r="I31" s="28"/>
      <c r="J31" s="29"/>
    </row>
    <row r="32" spans="1:13" s="19" customFormat="1" ht="24" customHeight="1">
      <c r="A32" s="6"/>
      <c r="B32" s="40"/>
      <c r="C32" s="15"/>
      <c r="D32" s="29"/>
      <c r="E32" s="15"/>
      <c r="F32" s="29"/>
      <c r="G32" s="28"/>
      <c r="H32" s="29"/>
      <c r="I32" s="28"/>
      <c r="J32" s="29"/>
    </row>
    <row r="33" spans="1:10" s="19" customFormat="1" ht="24" customHeight="1">
      <c r="A33" s="42"/>
      <c r="B33" s="59"/>
      <c r="C33" s="15"/>
      <c r="D33" s="29"/>
      <c r="E33" s="15"/>
      <c r="F33" s="29"/>
      <c r="G33" s="28"/>
      <c r="H33" s="29"/>
      <c r="I33" s="28"/>
      <c r="J33" s="29"/>
    </row>
    <row r="34" spans="1:10" s="19" customFormat="1" ht="24" customHeight="1">
      <c r="A34" s="46"/>
      <c r="B34" s="42"/>
      <c r="C34" s="15"/>
      <c r="D34" s="15"/>
      <c r="E34" s="15"/>
      <c r="F34" s="60" t="s">
        <v>61</v>
      </c>
      <c r="G34" s="18"/>
      <c r="H34" s="60"/>
      <c r="I34" s="18"/>
      <c r="J34" s="46"/>
    </row>
    <row r="35" spans="1:10" s="19" customFormat="1" ht="24" customHeight="1">
      <c r="A35" s="46"/>
      <c r="B35" s="42"/>
      <c r="C35" s="15"/>
      <c r="D35" s="15"/>
      <c r="E35" s="15"/>
      <c r="F35" s="60" t="s">
        <v>62</v>
      </c>
      <c r="G35" s="18"/>
      <c r="H35" s="60"/>
      <c r="I35" s="18"/>
      <c r="J35" s="18"/>
    </row>
    <row r="36" spans="1:10" s="19" customFormat="1" ht="24" customHeight="1">
      <c r="A36" s="47"/>
      <c r="B36" s="48"/>
      <c r="C36" s="15"/>
      <c r="D36" s="15"/>
      <c r="E36" s="15"/>
      <c r="F36" s="60" t="s">
        <v>63</v>
      </c>
      <c r="G36" s="18"/>
      <c r="H36" s="60"/>
      <c r="I36" s="18"/>
      <c r="J36" s="18"/>
    </row>
    <row r="37" spans="1:10" s="19" customFormat="1" ht="24" customHeight="1">
      <c r="A37" s="46"/>
      <c r="B37" s="42"/>
      <c r="C37" s="15"/>
      <c r="D37" s="15"/>
      <c r="E37" s="15"/>
      <c r="F37" s="18"/>
      <c r="G37" s="18"/>
      <c r="H37" s="18"/>
      <c r="I37" s="18"/>
      <c r="J37" s="18"/>
    </row>
    <row r="38" spans="1:10" ht="24" customHeight="1">
      <c r="A38" s="46"/>
      <c r="D38" s="29"/>
      <c r="E38" s="15"/>
      <c r="F38" s="29"/>
      <c r="G38" s="28"/>
      <c r="H38" s="29"/>
      <c r="I38" s="28"/>
      <c r="J38" s="29"/>
    </row>
  </sheetData>
  <mergeCells count="6">
    <mergeCell ref="A1:J1"/>
    <mergeCell ref="A2:J2"/>
    <mergeCell ref="A3:J3"/>
    <mergeCell ref="A4:J4"/>
    <mergeCell ref="D6:F6"/>
    <mergeCell ref="H6:J6"/>
  </mergeCells>
  <printOptions horizontalCentered="1" gridLinesSet="0"/>
  <pageMargins left="0.39370078740157483" right="0.31496062992125984" top="0.86614173228346458" bottom="0.23622047244094491" header="0.31496062992125984" footer="0.31496062992125984"/>
  <pageSetup paperSize="9" scale="75" firstPageNumber="3" fitToHeight="0" orientation="portrait" useFirstPageNumber="1" r:id="rId1"/>
  <headerFooter>
    <oddFooter>&amp;C&amp;"Angsana New,Regular"&amp;22&amp;P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2:X59"/>
  <sheetViews>
    <sheetView showGridLines="0" view="pageBreakPreview" zoomScale="60" zoomScaleNormal="80" workbookViewId="0">
      <selection activeCell="M13" sqref="M13"/>
    </sheetView>
  </sheetViews>
  <sheetFormatPr defaultColWidth="9.5" defaultRowHeight="24" customHeight="1"/>
  <cols>
    <col min="1" max="1" width="41.5" style="3" customWidth="1"/>
    <col min="2" max="2" width="8.08203125" style="3" customWidth="1"/>
    <col min="3" max="3" width="0.5" style="3" customWidth="1"/>
    <col min="4" max="4" width="15.58203125" style="3" customWidth="1"/>
    <col min="5" max="5" width="0.5" style="3" customWidth="1"/>
    <col min="6" max="6" width="15.58203125" style="96" customWidth="1"/>
    <col min="7" max="7" width="0.5" style="46" customWidth="1"/>
    <col min="8" max="8" width="15.58203125" style="3" customWidth="1"/>
    <col min="9" max="9" width="0.5" style="3" customWidth="1"/>
    <col min="10" max="10" width="15.08203125" style="3" customWidth="1"/>
    <col min="11" max="11" width="1" style="61" customWidth="1"/>
    <col min="12" max="13" width="2.5" style="1" customWidth="1"/>
    <col min="14" max="14" width="22.5" style="1" customWidth="1"/>
    <col min="15" max="15" width="15.08203125" style="111" bestFit="1" customWidth="1"/>
    <col min="16" max="16" width="1.83203125" style="111" customWidth="1"/>
    <col min="17" max="17" width="15.08203125" style="111" bestFit="1" customWidth="1"/>
    <col min="18" max="18" width="3.08203125" style="111" customWidth="1"/>
    <col min="19" max="19" width="15.08203125" style="111" bestFit="1" customWidth="1"/>
    <col min="20" max="20" width="2.58203125" style="111" customWidth="1"/>
    <col min="21" max="21" width="15" style="111" bestFit="1" customWidth="1"/>
    <col min="22" max="22" width="9.5" style="111"/>
    <col min="23" max="16384" width="9.5" style="1"/>
  </cols>
  <sheetData>
    <row r="2" spans="1:24" ht="24" customHeight="1">
      <c r="A2" s="283" t="s">
        <v>0</v>
      </c>
      <c r="B2" s="283"/>
      <c r="C2" s="283"/>
      <c r="D2" s="283"/>
      <c r="E2" s="283"/>
      <c r="F2" s="283"/>
      <c r="G2" s="283"/>
      <c r="H2" s="283"/>
      <c r="I2" s="283"/>
      <c r="J2" s="283"/>
      <c r="L2" s="62"/>
      <c r="M2" s="62"/>
      <c r="N2" s="62"/>
    </row>
    <row r="3" spans="1:24" ht="24" customHeight="1">
      <c r="A3" s="284" t="s">
        <v>64</v>
      </c>
      <c r="B3" s="284"/>
      <c r="C3" s="284"/>
      <c r="D3" s="284"/>
      <c r="E3" s="284"/>
      <c r="F3" s="284"/>
      <c r="G3" s="284"/>
      <c r="H3" s="284"/>
      <c r="I3" s="284"/>
      <c r="J3" s="284"/>
    </row>
    <row r="4" spans="1:24" ht="24" customHeight="1">
      <c r="A4" s="285" t="s">
        <v>195</v>
      </c>
      <c r="B4" s="285"/>
      <c r="C4" s="285"/>
      <c r="D4" s="285"/>
      <c r="E4" s="285"/>
      <c r="F4" s="285"/>
      <c r="G4" s="285"/>
      <c r="H4" s="285"/>
      <c r="I4" s="285"/>
      <c r="J4" s="285"/>
      <c r="O4" s="7"/>
      <c r="P4" s="7"/>
      <c r="Q4" s="7"/>
      <c r="R4" s="7"/>
      <c r="S4" s="7"/>
      <c r="T4" s="7"/>
      <c r="U4" s="7"/>
      <c r="V4" s="7"/>
      <c r="W4" s="6"/>
      <c r="X4" s="6"/>
    </row>
    <row r="5" spans="1:24" ht="24" customHeight="1">
      <c r="B5" s="148"/>
      <c r="C5" s="148"/>
      <c r="D5" s="148"/>
      <c r="E5" s="148"/>
      <c r="F5" s="64"/>
      <c r="G5" s="65"/>
      <c r="H5" s="148"/>
      <c r="I5" s="148"/>
      <c r="J5" s="5" t="s">
        <v>2</v>
      </c>
      <c r="O5" s="65"/>
      <c r="P5" s="65"/>
      <c r="Q5" s="88"/>
      <c r="R5" s="65"/>
      <c r="S5" s="65"/>
      <c r="T5" s="65"/>
      <c r="U5" s="33"/>
    </row>
    <row r="6" spans="1:24" s="8" customFormat="1" ht="24" customHeight="1">
      <c r="A6" s="6"/>
      <c r="B6" s="6"/>
      <c r="C6" s="6"/>
      <c r="D6" s="287" t="s">
        <v>3</v>
      </c>
      <c r="E6" s="287"/>
      <c r="F6" s="287"/>
      <c r="G6" s="13"/>
      <c r="H6" s="287" t="s">
        <v>4</v>
      </c>
      <c r="I6" s="287"/>
      <c r="J6" s="287"/>
      <c r="K6" s="66"/>
      <c r="O6" s="7"/>
      <c r="P6" s="7"/>
      <c r="Q6" s="7"/>
      <c r="R6" s="13"/>
      <c r="S6" s="7"/>
      <c r="T6" s="7"/>
      <c r="U6" s="7"/>
      <c r="V6" s="281"/>
    </row>
    <row r="7" spans="1:24" ht="24" customHeight="1">
      <c r="B7" s="234" t="s">
        <v>5</v>
      </c>
      <c r="C7" s="10"/>
      <c r="D7" s="11">
        <v>2563</v>
      </c>
      <c r="E7" s="12"/>
      <c r="F7" s="11">
        <v>2562</v>
      </c>
      <c r="G7" s="13"/>
      <c r="H7" s="11">
        <v>2563</v>
      </c>
      <c r="I7" s="12"/>
      <c r="J7" s="11">
        <v>2562</v>
      </c>
      <c r="K7" s="68"/>
      <c r="O7" s="12"/>
      <c r="P7" s="12"/>
      <c r="Q7" s="12"/>
      <c r="R7" s="13"/>
      <c r="S7" s="12"/>
      <c r="T7" s="12"/>
      <c r="U7" s="12"/>
    </row>
    <row r="8" spans="1:24" ht="24" customHeight="1">
      <c r="C8" s="15"/>
      <c r="D8" s="69"/>
      <c r="E8" s="18"/>
      <c r="F8" s="70"/>
      <c r="G8" s="71"/>
      <c r="H8" s="72"/>
      <c r="I8" s="60"/>
      <c r="J8" s="70"/>
      <c r="K8" s="68"/>
      <c r="O8" s="69"/>
      <c r="P8" s="18"/>
      <c r="Q8" s="70"/>
      <c r="R8" s="71"/>
      <c r="S8" s="72"/>
      <c r="T8" s="60"/>
      <c r="U8" s="70"/>
    </row>
    <row r="9" spans="1:24" ht="24" hidden="1" customHeight="1">
      <c r="A9" s="73"/>
      <c r="B9" s="14"/>
      <c r="C9" s="15"/>
      <c r="D9" s="18"/>
      <c r="E9" s="18"/>
      <c r="F9" s="44"/>
      <c r="G9" s="74"/>
      <c r="H9" s="75"/>
      <c r="I9" s="18"/>
      <c r="J9" s="18"/>
      <c r="K9" s="68"/>
      <c r="O9" s="18"/>
      <c r="P9" s="18"/>
      <c r="Q9" s="44"/>
      <c r="R9" s="74"/>
      <c r="S9" s="75"/>
      <c r="T9" s="18"/>
      <c r="U9" s="18"/>
    </row>
    <row r="10" spans="1:24" ht="24" customHeight="1">
      <c r="A10" s="37" t="s">
        <v>65</v>
      </c>
      <c r="B10" s="148"/>
      <c r="D10" s="76">
        <v>104853669261</v>
      </c>
      <c r="E10" s="23"/>
      <c r="F10" s="76">
        <v>136651912132</v>
      </c>
      <c r="G10" s="29"/>
      <c r="H10" s="24">
        <v>99167206319</v>
      </c>
      <c r="I10" s="23"/>
      <c r="J10" s="24">
        <v>129542226043</v>
      </c>
      <c r="N10" s="111"/>
      <c r="O10" s="262"/>
      <c r="P10" s="29"/>
      <c r="Q10" s="262"/>
      <c r="R10" s="29"/>
      <c r="S10" s="29"/>
      <c r="T10" s="82"/>
      <c r="U10" s="29"/>
    </row>
    <row r="11" spans="1:24" ht="24" customHeight="1">
      <c r="A11" s="37" t="s">
        <v>66</v>
      </c>
      <c r="B11" s="148">
        <v>22</v>
      </c>
      <c r="D11" s="76">
        <v>94912938230</v>
      </c>
      <c r="E11" s="29"/>
      <c r="F11" s="76">
        <v>128146388703</v>
      </c>
      <c r="G11" s="29"/>
      <c r="H11" s="24">
        <v>90317782787</v>
      </c>
      <c r="I11" s="23"/>
      <c r="J11" s="24">
        <v>122146693039</v>
      </c>
      <c r="N11" s="111"/>
      <c r="O11" s="103"/>
      <c r="P11" s="29"/>
      <c r="Q11" s="103"/>
      <c r="R11" s="29"/>
      <c r="S11" s="29"/>
      <c r="T11" s="82"/>
      <c r="U11" s="29"/>
    </row>
    <row r="12" spans="1:24" ht="24" customHeight="1">
      <c r="A12" s="77" t="s">
        <v>67</v>
      </c>
      <c r="D12" s="173">
        <f>D10-D11</f>
        <v>9940731031</v>
      </c>
      <c r="E12" s="79">
        <v>7221937044</v>
      </c>
      <c r="F12" s="173">
        <f>F10-F11</f>
        <v>8505523429</v>
      </c>
      <c r="G12" s="33"/>
      <c r="H12" s="173">
        <f>H10-H11</f>
        <v>8849423532</v>
      </c>
      <c r="I12" s="33"/>
      <c r="J12" s="173">
        <f>J10-J11</f>
        <v>7395533004</v>
      </c>
      <c r="N12" s="79"/>
      <c r="O12" s="79"/>
      <c r="P12" s="33"/>
      <c r="Q12" s="33"/>
      <c r="R12" s="33"/>
      <c r="S12" s="33"/>
      <c r="T12" s="33"/>
      <c r="U12" s="33"/>
    </row>
    <row r="13" spans="1:24" ht="24" customHeight="1">
      <c r="A13" s="37" t="s">
        <v>68</v>
      </c>
      <c r="B13" s="148">
        <v>21</v>
      </c>
      <c r="D13" s="76">
        <v>962250947</v>
      </c>
      <c r="F13" s="76">
        <v>1450365773</v>
      </c>
      <c r="G13" s="3"/>
      <c r="H13" s="24">
        <v>950056739</v>
      </c>
      <c r="J13" s="24">
        <v>1521573012</v>
      </c>
      <c r="N13" s="111"/>
      <c r="O13" s="263"/>
      <c r="P13" s="46"/>
      <c r="Q13" s="263"/>
      <c r="R13" s="46"/>
      <c r="S13" s="29"/>
      <c r="U13" s="29"/>
    </row>
    <row r="14" spans="1:24" ht="24" customHeight="1">
      <c r="A14" s="37" t="s">
        <v>190</v>
      </c>
      <c r="B14" s="148"/>
      <c r="D14" s="57">
        <v>-57033372</v>
      </c>
      <c r="F14" s="57">
        <v>0</v>
      </c>
      <c r="G14" s="3"/>
      <c r="H14" s="57">
        <v>-57033372</v>
      </c>
      <c r="I14" s="23"/>
      <c r="J14" s="57">
        <v>0</v>
      </c>
      <c r="N14" s="111"/>
      <c r="O14" s="90"/>
      <c r="P14" s="46"/>
      <c r="Q14" s="57"/>
      <c r="R14" s="46"/>
      <c r="S14" s="90"/>
      <c r="T14" s="82"/>
      <c r="U14" s="57"/>
    </row>
    <row r="15" spans="1:24" ht="24" customHeight="1">
      <c r="A15" s="3" t="s">
        <v>214</v>
      </c>
      <c r="B15" s="148"/>
      <c r="D15" s="30">
        <v>73481510</v>
      </c>
      <c r="E15" s="23"/>
      <c r="F15" s="30">
        <v>87350771</v>
      </c>
      <c r="G15" s="29"/>
      <c r="H15" s="30">
        <v>81511476</v>
      </c>
      <c r="I15" s="23"/>
      <c r="J15" s="30">
        <v>106799161</v>
      </c>
      <c r="N15" s="29"/>
      <c r="O15" s="29"/>
      <c r="P15" s="29"/>
      <c r="Q15" s="29"/>
      <c r="R15" s="29"/>
      <c r="S15" s="29"/>
      <c r="T15" s="82"/>
      <c r="U15" s="29"/>
    </row>
    <row r="16" spans="1:24" ht="24" customHeight="1">
      <c r="A16" s="77" t="s">
        <v>69</v>
      </c>
      <c r="B16" s="148"/>
      <c r="D16" s="79">
        <f>D12+D13+D14+D15</f>
        <v>10919430116</v>
      </c>
      <c r="E16" s="79">
        <v>8307192938</v>
      </c>
      <c r="F16" s="79">
        <f>F12+F13+F14+F15</f>
        <v>10043239973</v>
      </c>
      <c r="G16" s="33"/>
      <c r="H16" s="79">
        <f>H12+H13+H14+H15</f>
        <v>9823958375</v>
      </c>
      <c r="I16" s="5"/>
      <c r="J16" s="79">
        <f>J12+J13+J14+J15</f>
        <v>9023905177</v>
      </c>
      <c r="K16" s="66"/>
      <c r="N16" s="79"/>
      <c r="O16" s="79"/>
      <c r="P16" s="33"/>
      <c r="Q16" s="33"/>
      <c r="R16" s="33"/>
      <c r="S16" s="33"/>
      <c r="T16" s="33"/>
      <c r="U16" s="33"/>
    </row>
    <row r="17" spans="1:21" ht="24" customHeight="1">
      <c r="A17" s="37" t="s">
        <v>70</v>
      </c>
      <c r="B17" s="148">
        <v>22</v>
      </c>
      <c r="D17" s="76">
        <v>3635109909</v>
      </c>
      <c r="E17" s="23"/>
      <c r="F17" s="76">
        <v>3776307050</v>
      </c>
      <c r="G17" s="23"/>
      <c r="H17" s="24">
        <v>3803997103</v>
      </c>
      <c r="I17" s="23"/>
      <c r="J17" s="24">
        <v>4028707062</v>
      </c>
      <c r="N17" s="111"/>
      <c r="O17" s="263"/>
      <c r="P17" s="29"/>
      <c r="Q17" s="263"/>
      <c r="R17" s="29"/>
      <c r="S17" s="29"/>
      <c r="T17" s="82"/>
      <c r="U17" s="29"/>
    </row>
    <row r="18" spans="1:21" ht="24" customHeight="1">
      <c r="A18" s="37" t="s">
        <v>71</v>
      </c>
      <c r="B18" s="148">
        <v>22</v>
      </c>
      <c r="D18" s="30">
        <v>2808545729</v>
      </c>
      <c r="E18" s="23"/>
      <c r="F18" s="80">
        <v>2845888605</v>
      </c>
      <c r="G18" s="23"/>
      <c r="H18" s="30">
        <v>2860996701</v>
      </c>
      <c r="I18" s="23"/>
      <c r="J18" s="30">
        <v>2619986158</v>
      </c>
      <c r="K18" s="50"/>
      <c r="N18" s="111"/>
      <c r="O18" s="103"/>
      <c r="P18" s="29"/>
      <c r="Q18" s="103"/>
      <c r="R18" s="29"/>
      <c r="S18" s="29"/>
      <c r="T18" s="82"/>
      <c r="U18" s="29"/>
    </row>
    <row r="19" spans="1:21" ht="24" customHeight="1">
      <c r="A19" s="77" t="s">
        <v>74</v>
      </c>
      <c r="D19" s="79">
        <f>D16-D17-D18</f>
        <v>4475774478</v>
      </c>
      <c r="E19" s="79">
        <v>3071531215</v>
      </c>
      <c r="F19" s="79">
        <f>F16-F17-F18</f>
        <v>3421044318</v>
      </c>
      <c r="G19" s="33"/>
      <c r="H19" s="79">
        <f>H16-H17-H18</f>
        <v>3158964571</v>
      </c>
      <c r="I19" s="33"/>
      <c r="J19" s="79">
        <f>J16-J17-J18</f>
        <v>2375211957</v>
      </c>
      <c r="K19" s="82"/>
      <c r="N19" s="111"/>
      <c r="O19" s="79"/>
      <c r="P19" s="33"/>
      <c r="Q19" s="33"/>
      <c r="R19" s="33"/>
      <c r="S19" s="33"/>
      <c r="T19" s="33"/>
      <c r="U19" s="33"/>
    </row>
    <row r="20" spans="1:21" ht="24" customHeight="1">
      <c r="A20" s="56" t="s">
        <v>75</v>
      </c>
      <c r="B20" s="25"/>
      <c r="D20" s="57">
        <v>-7013776</v>
      </c>
      <c r="E20" s="29"/>
      <c r="F20" s="24">
        <v>0</v>
      </c>
      <c r="G20" s="29"/>
      <c r="H20" s="24">
        <v>0</v>
      </c>
      <c r="I20" s="29"/>
      <c r="J20" s="24">
        <v>0</v>
      </c>
      <c r="K20" s="82"/>
      <c r="N20" s="111"/>
      <c r="O20" s="57"/>
      <c r="P20" s="29"/>
      <c r="Q20" s="57"/>
      <c r="R20" s="29"/>
      <c r="S20" s="57"/>
      <c r="T20" s="29"/>
      <c r="U20" s="57"/>
    </row>
    <row r="21" spans="1:21" ht="24" customHeight="1">
      <c r="A21" s="56" t="s">
        <v>76</v>
      </c>
      <c r="B21" s="25"/>
      <c r="D21" s="30">
        <v>131549929</v>
      </c>
      <c r="E21" s="29"/>
      <c r="F21" s="80">
        <v>174188011</v>
      </c>
      <c r="G21" s="29"/>
      <c r="H21" s="53">
        <v>0</v>
      </c>
      <c r="I21" s="29"/>
      <c r="J21" s="53">
        <v>0</v>
      </c>
      <c r="K21" s="82"/>
      <c r="N21" s="111"/>
      <c r="O21" s="103"/>
      <c r="P21" s="29"/>
      <c r="Q21" s="103"/>
      <c r="R21" s="29"/>
      <c r="S21" s="57"/>
      <c r="T21" s="29"/>
      <c r="U21" s="57"/>
    </row>
    <row r="22" spans="1:21" ht="24" customHeight="1">
      <c r="A22" s="84" t="s">
        <v>166</v>
      </c>
      <c r="D22" s="79">
        <f>D19+D20+D21</f>
        <v>4600310631</v>
      </c>
      <c r="E22" s="79">
        <v>3244825898</v>
      </c>
      <c r="F22" s="79">
        <f>F19+F20+F21</f>
        <v>3595232329</v>
      </c>
      <c r="G22" s="33"/>
      <c r="H22" s="79">
        <f>H19+H20+H21</f>
        <v>3158964571</v>
      </c>
      <c r="I22" s="33"/>
      <c r="J22" s="79">
        <f>J19+J20+J21</f>
        <v>2375211957</v>
      </c>
      <c r="K22" s="1"/>
      <c r="N22" s="111"/>
      <c r="O22" s="79"/>
      <c r="P22" s="33"/>
      <c r="Q22" s="33"/>
      <c r="R22" s="33"/>
      <c r="S22" s="33"/>
      <c r="T22" s="33"/>
      <c r="U22" s="33"/>
    </row>
    <row r="23" spans="1:21" ht="24" customHeight="1">
      <c r="A23" s="56" t="s">
        <v>77</v>
      </c>
      <c r="D23" s="30">
        <v>346829582</v>
      </c>
      <c r="E23" s="29"/>
      <c r="F23" s="80">
        <v>389270492</v>
      </c>
      <c r="G23" s="29"/>
      <c r="H23" s="30">
        <v>319832812</v>
      </c>
      <c r="I23" s="29"/>
      <c r="J23" s="80">
        <v>379157723</v>
      </c>
      <c r="K23" s="1"/>
      <c r="N23" s="111"/>
      <c r="O23" s="103"/>
      <c r="P23" s="29"/>
      <c r="Q23" s="103"/>
      <c r="R23" s="29"/>
      <c r="S23" s="29"/>
      <c r="T23" s="82"/>
      <c r="U23" s="29"/>
    </row>
    <row r="24" spans="1:21" ht="24" customHeight="1">
      <c r="A24" s="85" t="s">
        <v>167</v>
      </c>
      <c r="B24" s="40"/>
      <c r="D24" s="79">
        <f>D22-D23</f>
        <v>4253481049</v>
      </c>
      <c r="E24" s="79">
        <v>3087733667</v>
      </c>
      <c r="F24" s="79">
        <f>F22-F23</f>
        <v>3205961837</v>
      </c>
      <c r="G24" s="33"/>
      <c r="H24" s="79">
        <f>H22-H23</f>
        <v>2839131759</v>
      </c>
      <c r="I24" s="33"/>
      <c r="J24" s="79">
        <f>J22-J23</f>
        <v>1996054234</v>
      </c>
      <c r="K24" s="1"/>
      <c r="N24" s="111"/>
      <c r="O24" s="79"/>
      <c r="P24" s="33"/>
      <c r="Q24" s="33"/>
      <c r="R24" s="33"/>
      <c r="S24" s="33"/>
      <c r="T24" s="33"/>
      <c r="U24" s="33"/>
    </row>
    <row r="25" spans="1:21" ht="24" customHeight="1">
      <c r="A25" s="56" t="s">
        <v>168</v>
      </c>
      <c r="B25" s="25"/>
      <c r="D25" s="30">
        <v>803437737</v>
      </c>
      <c r="E25" s="29"/>
      <c r="F25" s="80">
        <v>612033326</v>
      </c>
      <c r="G25" s="29"/>
      <c r="H25" s="80">
        <v>573094592</v>
      </c>
      <c r="I25" s="29"/>
      <c r="J25" s="80">
        <v>375113966</v>
      </c>
      <c r="K25" s="1"/>
      <c r="N25" s="111"/>
      <c r="O25" s="29"/>
      <c r="P25" s="29"/>
      <c r="Q25" s="29"/>
      <c r="R25" s="29"/>
      <c r="S25" s="29"/>
      <c r="T25" s="82"/>
      <c r="U25" s="29"/>
    </row>
    <row r="26" spans="1:21" ht="24" customHeight="1" thickBot="1">
      <c r="A26" s="77" t="s">
        <v>78</v>
      </c>
      <c r="D26" s="174">
        <f>+D24-D25</f>
        <v>3450043312</v>
      </c>
      <c r="E26" s="33"/>
      <c r="F26" s="174">
        <f>+F24-F25</f>
        <v>2593928511</v>
      </c>
      <c r="G26" s="33"/>
      <c r="H26" s="174">
        <f>+H24-H25</f>
        <v>2266037167</v>
      </c>
      <c r="I26" s="33"/>
      <c r="J26" s="174">
        <f>+J24-J25</f>
        <v>1620940268</v>
      </c>
      <c r="K26" s="1"/>
      <c r="N26" s="111"/>
      <c r="O26" s="79"/>
      <c r="P26" s="33"/>
      <c r="Q26" s="33"/>
      <c r="R26" s="33"/>
      <c r="S26" s="33"/>
      <c r="T26" s="33"/>
      <c r="U26" s="33"/>
    </row>
    <row r="27" spans="1:21" ht="24" customHeight="1" thickTop="1">
      <c r="A27" s="73"/>
      <c r="D27" s="29"/>
      <c r="E27" s="23"/>
      <c r="F27" s="29"/>
      <c r="G27" s="23"/>
      <c r="H27" s="29"/>
      <c r="I27" s="23"/>
      <c r="J27" s="29"/>
      <c r="K27" s="1"/>
      <c r="N27" s="111"/>
      <c r="O27" s="29"/>
      <c r="P27" s="29"/>
      <c r="Q27" s="29"/>
      <c r="R27" s="29"/>
      <c r="S27" s="29"/>
      <c r="T27" s="29"/>
      <c r="U27" s="29"/>
    </row>
    <row r="28" spans="1:21" ht="24" customHeight="1">
      <c r="A28" s="228" t="s">
        <v>79</v>
      </c>
      <c r="D28" s="18"/>
      <c r="E28" s="18"/>
      <c r="F28" s="18"/>
      <c r="G28" s="74"/>
      <c r="H28" s="18"/>
      <c r="I28" s="18"/>
      <c r="J28" s="60"/>
      <c r="K28" s="1"/>
      <c r="N28" s="111"/>
      <c r="O28" s="18"/>
      <c r="P28" s="18"/>
      <c r="Q28" s="60"/>
      <c r="R28" s="74"/>
      <c r="S28" s="18"/>
      <c r="T28" s="18"/>
      <c r="U28" s="60"/>
    </row>
    <row r="29" spans="1:21" ht="24" customHeight="1">
      <c r="A29" s="87" t="s">
        <v>80</v>
      </c>
      <c r="D29" s="88">
        <v>3450043312</v>
      </c>
      <c r="E29" s="88"/>
      <c r="F29" s="88">
        <v>2593928511</v>
      </c>
      <c r="G29" s="88"/>
      <c r="H29" s="24">
        <v>2266037167</v>
      </c>
      <c r="I29" s="88"/>
      <c r="J29" s="88">
        <v>1620940268</v>
      </c>
      <c r="K29" s="1"/>
      <c r="N29" s="111"/>
      <c r="O29" s="88"/>
      <c r="P29" s="88"/>
      <c r="Q29" s="88"/>
      <c r="R29" s="88"/>
      <c r="S29" s="88"/>
      <c r="T29" s="88"/>
      <c r="U29" s="88"/>
    </row>
    <row r="30" spans="1:21" ht="24" customHeight="1" thickBot="1">
      <c r="A30" s="89"/>
      <c r="D30" s="174">
        <f>SUM(D29:D29)</f>
        <v>3450043312</v>
      </c>
      <c r="E30" s="92"/>
      <c r="F30" s="174">
        <f>SUM(F29:F29)</f>
        <v>2593928511</v>
      </c>
      <c r="G30" s="93"/>
      <c r="H30" s="174">
        <f>SUM(H29:H29)</f>
        <v>2266037167</v>
      </c>
      <c r="I30" s="92"/>
      <c r="J30" s="174">
        <f>SUM(J29:J29)</f>
        <v>1620940268</v>
      </c>
      <c r="K30" s="1"/>
      <c r="N30" s="111"/>
      <c r="O30" s="79"/>
      <c r="P30" s="93"/>
      <c r="Q30" s="93"/>
      <c r="R30" s="93"/>
      <c r="S30" s="93"/>
      <c r="T30" s="93"/>
      <c r="U30" s="93"/>
    </row>
    <row r="31" spans="1:21" ht="24" customHeight="1" thickTop="1">
      <c r="A31" s="34"/>
      <c r="D31" s="88"/>
      <c r="E31" s="64"/>
      <c r="F31" s="88"/>
      <c r="G31" s="88"/>
      <c r="H31" s="88"/>
      <c r="I31" s="64"/>
      <c r="J31" s="88"/>
      <c r="K31" s="1"/>
      <c r="N31" s="111"/>
      <c r="O31" s="88"/>
      <c r="P31" s="88"/>
      <c r="Q31" s="88"/>
      <c r="R31" s="88"/>
      <c r="S31" s="88"/>
      <c r="T31" s="88"/>
      <c r="U31" s="88"/>
    </row>
    <row r="32" spans="1:21" ht="24" customHeight="1">
      <c r="A32" s="6" t="s">
        <v>81</v>
      </c>
      <c r="B32" s="40"/>
      <c r="D32" s="94"/>
      <c r="E32" s="94"/>
      <c r="F32" s="64"/>
      <c r="G32" s="95"/>
      <c r="H32" s="94"/>
      <c r="I32" s="94"/>
      <c r="J32" s="64"/>
      <c r="K32" s="1"/>
      <c r="N32" s="111"/>
      <c r="O32" s="95"/>
      <c r="P32" s="95"/>
      <c r="Q32" s="88"/>
      <c r="R32" s="95"/>
      <c r="S32" s="95"/>
      <c r="T32" s="95"/>
      <c r="U32" s="88"/>
    </row>
    <row r="33" spans="1:21" ht="24" customHeight="1">
      <c r="A33" s="56" t="s">
        <v>82</v>
      </c>
      <c r="B33" s="40"/>
      <c r="J33" s="96"/>
      <c r="K33" s="1"/>
      <c r="N33" s="111"/>
      <c r="O33" s="46"/>
      <c r="P33" s="46"/>
      <c r="Q33" s="142"/>
      <c r="R33" s="46"/>
      <c r="S33" s="46"/>
      <c r="T33" s="46"/>
      <c r="U33" s="142"/>
    </row>
    <row r="34" spans="1:21" ht="24" customHeight="1">
      <c r="A34" s="87" t="s">
        <v>80</v>
      </c>
      <c r="B34" s="43">
        <v>20</v>
      </c>
      <c r="D34" s="97">
        <f>(D29/9000000000)</f>
        <v>0.38333814577777775</v>
      </c>
      <c r="E34" s="97"/>
      <c r="F34" s="97">
        <f>F29/9000000000</f>
        <v>0.28821427900000002</v>
      </c>
      <c r="G34" s="97"/>
      <c r="H34" s="97">
        <f>H29/9000000000</f>
        <v>0.25178190744444445</v>
      </c>
      <c r="I34" s="97"/>
      <c r="J34" s="97">
        <f>J29/9000000000</f>
        <v>0.18010447422222223</v>
      </c>
      <c r="O34" s="97"/>
      <c r="P34" s="97"/>
      <c r="Q34" s="97"/>
      <c r="R34" s="97"/>
      <c r="S34" s="97"/>
      <c r="T34" s="97"/>
      <c r="U34" s="97"/>
    </row>
    <row r="35" spans="1:21" ht="24" customHeight="1">
      <c r="A35" s="27"/>
      <c r="B35" s="43"/>
      <c r="D35" s="98"/>
      <c r="E35" s="95"/>
      <c r="F35" s="88"/>
      <c r="G35" s="95"/>
      <c r="H35" s="95"/>
      <c r="I35" s="94"/>
      <c r="J35" s="95"/>
    </row>
    <row r="36" spans="1:21" ht="24" customHeight="1">
      <c r="A36" s="27"/>
      <c r="B36" s="43"/>
      <c r="D36" s="98"/>
      <c r="E36" s="95"/>
      <c r="F36" s="88"/>
      <c r="G36" s="95"/>
      <c r="H36" s="95"/>
      <c r="I36" s="94"/>
      <c r="J36" s="95"/>
    </row>
    <row r="37" spans="1:21" ht="24" customHeight="1">
      <c r="A37" s="3" t="s">
        <v>141</v>
      </c>
      <c r="D37" s="97"/>
      <c r="E37" s="97"/>
      <c r="F37" s="88"/>
      <c r="G37" s="97"/>
      <c r="H37" s="97"/>
      <c r="I37" s="99"/>
      <c r="J37" s="97"/>
    </row>
    <row r="46" spans="1:21" ht="24" customHeight="1">
      <c r="F46" s="3"/>
      <c r="G46" s="3"/>
      <c r="K46" s="1"/>
    </row>
    <row r="47" spans="1:21" ht="24" customHeight="1">
      <c r="F47" s="3"/>
      <c r="G47" s="3"/>
      <c r="K47" s="1"/>
    </row>
    <row r="48" spans="1:21" ht="24" customHeight="1">
      <c r="F48" s="3"/>
      <c r="G48" s="3"/>
      <c r="K48" s="1"/>
    </row>
    <row r="49" spans="6:11" ht="24" customHeight="1">
      <c r="F49" s="3"/>
      <c r="G49" s="3"/>
      <c r="K49" s="1"/>
    </row>
    <row r="50" spans="6:11" ht="24" customHeight="1">
      <c r="F50" s="3"/>
      <c r="G50" s="3"/>
      <c r="K50" s="1"/>
    </row>
    <row r="51" spans="6:11" ht="24" customHeight="1">
      <c r="F51" s="3"/>
      <c r="G51" s="3"/>
      <c r="K51" s="1"/>
    </row>
    <row r="52" spans="6:11" ht="24" customHeight="1">
      <c r="F52" s="3"/>
      <c r="G52" s="3"/>
      <c r="K52" s="1"/>
    </row>
    <row r="53" spans="6:11" ht="24" customHeight="1">
      <c r="F53" s="3"/>
      <c r="G53" s="3"/>
      <c r="K53" s="1"/>
    </row>
    <row r="54" spans="6:11" ht="24" customHeight="1">
      <c r="F54" s="3"/>
      <c r="G54" s="3"/>
      <c r="K54" s="1"/>
    </row>
    <row r="55" spans="6:11" ht="24" customHeight="1">
      <c r="F55" s="3"/>
      <c r="G55" s="3"/>
      <c r="K55" s="1"/>
    </row>
    <row r="56" spans="6:11" ht="24" customHeight="1">
      <c r="F56" s="3"/>
      <c r="G56" s="3"/>
      <c r="K56" s="1"/>
    </row>
    <row r="57" spans="6:11" ht="24" customHeight="1">
      <c r="F57" s="3"/>
      <c r="G57" s="3"/>
      <c r="K57" s="1"/>
    </row>
    <row r="58" spans="6:11" ht="24" customHeight="1">
      <c r="F58" s="3"/>
      <c r="G58" s="3"/>
      <c r="K58" s="1"/>
    </row>
    <row r="59" spans="6:11" ht="24" customHeight="1">
      <c r="F59" s="3"/>
      <c r="G59" s="3"/>
      <c r="K59" s="1"/>
    </row>
  </sheetData>
  <mergeCells count="5">
    <mergeCell ref="A2:J2"/>
    <mergeCell ref="A3:J3"/>
    <mergeCell ref="A4:J4"/>
    <mergeCell ref="D6:F6"/>
    <mergeCell ref="H6:J6"/>
  </mergeCells>
  <dataValidations count="1">
    <dataValidation type="textLength" errorStyle="information" allowBlank="1" showInputMessage="1" error="XLBVal:6=-439684.67_x000d__x000a_" sqref="U14 O14 J17:J18 J23 S20:S21 J10:J11 Q20 H25 J25 U20:U21 F14 S14 J13:J15 Q14" xr:uid="{00000000-0002-0000-0300-000000000000}">
      <formula1>0</formula1>
      <formula2>10000</formula2>
    </dataValidation>
  </dataValidations>
  <printOptions horizontalCentered="1" gridLinesSet="0"/>
  <pageMargins left="0.39370078740157483" right="0.31496062992125984" top="0.6692913385826772" bottom="0.23622047244094491" header="0.31496062992125984" footer="0.31496062992125984"/>
  <pageSetup paperSize="9" scale="75" firstPageNumber="4" orientation="portrait" useFirstPageNumber="1" r:id="rId1"/>
  <headerFooter>
    <oddFooter>&amp;C&amp;"Angsana New,Regular"&amp;22&amp;P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2:W33"/>
  <sheetViews>
    <sheetView showGridLines="0" view="pageBreakPreview" zoomScale="60" zoomScaleNormal="115" workbookViewId="0">
      <selection activeCell="M13" sqref="M13"/>
    </sheetView>
  </sheetViews>
  <sheetFormatPr defaultColWidth="9.5" defaultRowHeight="24" customHeight="1"/>
  <cols>
    <col min="1" max="1" width="44" style="1" customWidth="1"/>
    <col min="2" max="2" width="7.08203125" style="1" customWidth="1"/>
    <col min="3" max="3" width="1.08203125" style="1" customWidth="1"/>
    <col min="4" max="4" width="15.08203125" style="1" customWidth="1"/>
    <col min="5" max="5" width="0.5" style="1" customWidth="1"/>
    <col min="6" max="6" width="15.08203125" style="110" customWidth="1"/>
    <col min="7" max="7" width="0.5" style="111" customWidth="1"/>
    <col min="8" max="8" width="15.08203125" style="1" customWidth="1"/>
    <col min="9" max="9" width="0.5" style="1" customWidth="1"/>
    <col min="10" max="10" width="15.08203125" style="1" customWidth="1"/>
    <col min="11" max="11" width="1" style="61" customWidth="1"/>
    <col min="12" max="12" width="2.5" style="1" customWidth="1"/>
    <col min="13" max="13" width="16.83203125" style="1" bestFit="1" customWidth="1"/>
    <col min="14" max="14" width="14.5" style="1" bestFit="1" customWidth="1"/>
    <col min="15" max="15" width="2.58203125" style="1" customWidth="1"/>
    <col min="16" max="16" width="12.58203125" style="1" bestFit="1" customWidth="1"/>
    <col min="17" max="17" width="4" style="1" customWidth="1"/>
    <col min="18" max="18" width="17.58203125" style="1" bestFit="1" customWidth="1"/>
    <col min="19" max="19" width="2.58203125" style="1" customWidth="1"/>
    <col min="20" max="20" width="13.08203125" style="1" bestFit="1" customWidth="1"/>
    <col min="21" max="16384" width="9.5" style="1"/>
  </cols>
  <sheetData>
    <row r="2" spans="1:23" ht="24" customHeight="1">
      <c r="A2" s="283" t="s">
        <v>0</v>
      </c>
      <c r="B2" s="283"/>
      <c r="C2" s="283"/>
      <c r="D2" s="283"/>
      <c r="E2" s="283"/>
      <c r="F2" s="283"/>
      <c r="G2" s="283"/>
      <c r="H2" s="283"/>
      <c r="I2" s="283"/>
      <c r="J2" s="283"/>
      <c r="L2" s="62"/>
    </row>
    <row r="3" spans="1:23" ht="24" customHeight="1">
      <c r="A3" s="284" t="s">
        <v>83</v>
      </c>
      <c r="B3" s="284"/>
      <c r="C3" s="284"/>
      <c r="D3" s="284"/>
      <c r="E3" s="284"/>
      <c r="F3" s="284"/>
      <c r="G3" s="284"/>
      <c r="H3" s="284"/>
      <c r="I3" s="284"/>
      <c r="J3" s="284"/>
    </row>
    <row r="4" spans="1:23" ht="24" customHeight="1">
      <c r="A4" s="285" t="s">
        <v>195</v>
      </c>
      <c r="B4" s="285"/>
      <c r="C4" s="285"/>
      <c r="D4" s="285"/>
      <c r="E4" s="285"/>
      <c r="F4" s="285"/>
      <c r="G4" s="285"/>
      <c r="H4" s="285"/>
      <c r="I4" s="285"/>
      <c r="J4" s="285"/>
      <c r="N4" s="285"/>
      <c r="O4" s="285"/>
      <c r="P4" s="285"/>
      <c r="Q4" s="285"/>
      <c r="R4" s="285"/>
      <c r="S4" s="285"/>
      <c r="T4" s="285"/>
      <c r="U4" s="285"/>
      <c r="V4" s="285"/>
      <c r="W4" s="285"/>
    </row>
    <row r="5" spans="1:23" ht="24" customHeight="1">
      <c r="A5" s="3"/>
      <c r="B5" s="148"/>
      <c r="C5" s="148"/>
      <c r="D5" s="148"/>
      <c r="E5" s="148"/>
      <c r="F5" s="64"/>
      <c r="G5" s="65"/>
      <c r="H5" s="148"/>
      <c r="I5" s="148"/>
      <c r="J5" s="5" t="s">
        <v>2</v>
      </c>
      <c r="N5" s="65"/>
      <c r="O5" s="65"/>
      <c r="P5" s="88"/>
      <c r="Q5" s="65"/>
      <c r="R5" s="65"/>
      <c r="S5" s="65"/>
      <c r="T5" s="33"/>
    </row>
    <row r="6" spans="1:23" s="8" customFormat="1" ht="24" customHeight="1">
      <c r="A6" s="6"/>
      <c r="B6" s="6"/>
      <c r="C6" s="6"/>
      <c r="D6" s="287" t="s">
        <v>3</v>
      </c>
      <c r="E6" s="287"/>
      <c r="F6" s="287"/>
      <c r="G6" s="7"/>
      <c r="H6" s="287" t="s">
        <v>4</v>
      </c>
      <c r="I6" s="287"/>
      <c r="J6" s="287"/>
      <c r="K6" s="66"/>
      <c r="N6" s="288"/>
      <c r="O6" s="288"/>
      <c r="P6" s="288"/>
      <c r="Q6" s="7"/>
      <c r="R6" s="288"/>
      <c r="S6" s="288"/>
      <c r="T6" s="288"/>
    </row>
    <row r="7" spans="1:23" ht="24" customHeight="1">
      <c r="A7" s="3"/>
      <c r="B7" s="100" t="s">
        <v>5</v>
      </c>
      <c r="C7" s="10"/>
      <c r="D7" s="11">
        <v>2563</v>
      </c>
      <c r="E7" s="12"/>
      <c r="F7" s="11">
        <v>2562</v>
      </c>
      <c r="G7" s="13"/>
      <c r="H7" s="11">
        <v>2563</v>
      </c>
      <c r="I7" s="12"/>
      <c r="J7" s="11">
        <v>2562</v>
      </c>
      <c r="K7" s="68"/>
      <c r="N7" s="12"/>
      <c r="O7" s="12"/>
      <c r="P7" s="12"/>
      <c r="Q7" s="13"/>
      <c r="R7" s="12"/>
      <c r="S7" s="12"/>
      <c r="T7" s="12"/>
    </row>
    <row r="8" spans="1:23" ht="24" customHeight="1">
      <c r="A8" s="3"/>
      <c r="B8" s="3"/>
      <c r="C8" s="15"/>
      <c r="D8" s="101"/>
      <c r="E8" s="12"/>
      <c r="F8" s="70"/>
      <c r="G8" s="13"/>
      <c r="H8" s="101"/>
      <c r="I8" s="12"/>
      <c r="J8" s="70"/>
      <c r="K8" s="68"/>
      <c r="N8" s="101"/>
      <c r="O8" s="12"/>
      <c r="P8" s="70"/>
      <c r="Q8" s="13"/>
      <c r="R8" s="101"/>
      <c r="S8" s="12"/>
      <c r="T8" s="70"/>
    </row>
    <row r="9" spans="1:23" ht="5.15" customHeight="1">
      <c r="A9" s="73"/>
      <c r="B9" s="14"/>
      <c r="C9" s="15"/>
      <c r="D9" s="75"/>
      <c r="E9" s="18"/>
      <c r="F9" s="18"/>
      <c r="G9" s="74"/>
      <c r="H9" s="75"/>
      <c r="I9" s="18"/>
      <c r="J9" s="18"/>
      <c r="K9" s="68"/>
      <c r="N9" s="75"/>
      <c r="O9" s="18"/>
      <c r="P9" s="18"/>
      <c r="Q9" s="74"/>
      <c r="R9" s="75"/>
      <c r="S9" s="18"/>
      <c r="T9" s="18"/>
    </row>
    <row r="10" spans="1:23" ht="24" customHeight="1">
      <c r="A10" s="102" t="s">
        <v>78</v>
      </c>
      <c r="B10" s="3"/>
      <c r="C10" s="3"/>
      <c r="D10" s="103">
        <v>3450043312</v>
      </c>
      <c r="E10" s="104"/>
      <c r="F10" s="103">
        <v>2593928511</v>
      </c>
      <c r="G10" s="104"/>
      <c r="H10" s="103">
        <v>2266037167</v>
      </c>
      <c r="I10" s="104"/>
      <c r="J10" s="103">
        <v>1620940268</v>
      </c>
      <c r="K10" s="1"/>
      <c r="N10" s="103"/>
      <c r="O10" s="104"/>
      <c r="P10" s="103"/>
      <c r="Q10" s="104"/>
      <c r="R10" s="103"/>
      <c r="S10" s="104"/>
      <c r="T10" s="103"/>
    </row>
    <row r="11" spans="1:23" ht="24" customHeight="1">
      <c r="A11" s="105" t="s">
        <v>87</v>
      </c>
      <c r="B11" s="3"/>
      <c r="C11" s="3"/>
      <c r="D11" s="29"/>
      <c r="E11" s="29"/>
      <c r="F11" s="29"/>
      <c r="G11" s="29"/>
      <c r="H11" s="29"/>
      <c r="I11" s="29"/>
      <c r="J11" s="29"/>
      <c r="K11" s="1"/>
      <c r="N11" s="29"/>
      <c r="O11" s="29"/>
      <c r="P11" s="29"/>
      <c r="Q11" s="29"/>
      <c r="R11" s="29"/>
      <c r="S11" s="29"/>
      <c r="T11" s="29"/>
    </row>
    <row r="12" spans="1:23" ht="24" customHeight="1">
      <c r="A12" s="106" t="s">
        <v>84</v>
      </c>
      <c r="B12" s="40"/>
      <c r="C12" s="3"/>
      <c r="D12" s="29"/>
      <c r="E12" s="29"/>
      <c r="F12" s="29"/>
      <c r="G12" s="29"/>
      <c r="H12" s="29"/>
      <c r="I12" s="29"/>
      <c r="J12" s="29"/>
      <c r="K12" s="1"/>
      <c r="N12" s="29"/>
      <c r="O12" s="29"/>
      <c r="P12" s="29"/>
      <c r="Q12" s="29"/>
      <c r="R12" s="29"/>
      <c r="S12" s="29"/>
      <c r="T12" s="29"/>
    </row>
    <row r="13" spans="1:23" ht="24" customHeight="1">
      <c r="A13" s="107" t="s">
        <v>85</v>
      </c>
      <c r="B13" s="40"/>
      <c r="C13" s="3"/>
      <c r="D13" s="103">
        <v>258154166</v>
      </c>
      <c r="E13" s="29"/>
      <c r="F13" s="103">
        <v>-101635367</v>
      </c>
      <c r="G13" s="29"/>
      <c r="H13" s="24">
        <v>0</v>
      </c>
      <c r="I13" s="72"/>
      <c r="J13" s="24">
        <v>0</v>
      </c>
      <c r="K13" s="1"/>
      <c r="M13" s="2"/>
      <c r="N13" s="29"/>
      <c r="O13" s="29"/>
      <c r="P13" s="29"/>
      <c r="Q13" s="29"/>
      <c r="R13" s="57"/>
      <c r="S13" s="72"/>
      <c r="T13" s="57"/>
    </row>
    <row r="14" spans="1:23" ht="24" customHeight="1">
      <c r="A14" s="107" t="s">
        <v>221</v>
      </c>
      <c r="B14" s="40"/>
      <c r="C14" s="3"/>
      <c r="D14" s="24">
        <v>0</v>
      </c>
      <c r="E14" s="29"/>
      <c r="F14" s="103">
        <v>-112637013</v>
      </c>
      <c r="G14" s="29"/>
      <c r="H14" s="57">
        <v>0</v>
      </c>
      <c r="I14" s="29"/>
      <c r="J14" s="103">
        <v>-112511508</v>
      </c>
      <c r="K14" s="1"/>
      <c r="M14" s="2"/>
      <c r="N14" s="57"/>
      <c r="O14" s="29"/>
      <c r="P14" s="29"/>
      <c r="Q14" s="29"/>
      <c r="R14" s="57"/>
      <c r="S14" s="29"/>
      <c r="T14" s="29"/>
    </row>
    <row r="15" spans="1:23" ht="24" customHeight="1">
      <c r="A15" s="107" t="s">
        <v>86</v>
      </c>
      <c r="B15" s="40"/>
      <c r="C15" s="3"/>
      <c r="D15" s="24">
        <v>0</v>
      </c>
      <c r="E15" s="29"/>
      <c r="F15" s="103">
        <v>22536500</v>
      </c>
      <c r="G15" s="29"/>
      <c r="H15" s="57">
        <v>0</v>
      </c>
      <c r="I15" s="29"/>
      <c r="J15" s="103">
        <v>22502302</v>
      </c>
      <c r="K15" s="1"/>
      <c r="M15" s="2"/>
      <c r="N15" s="57"/>
      <c r="O15" s="29"/>
      <c r="P15" s="29"/>
      <c r="Q15" s="29"/>
      <c r="R15" s="57"/>
      <c r="S15" s="29"/>
      <c r="T15" s="29"/>
    </row>
    <row r="16" spans="1:23" ht="23.5" customHeight="1">
      <c r="A16" s="107" t="s">
        <v>191</v>
      </c>
      <c r="B16" s="40"/>
      <c r="C16" s="3"/>
      <c r="D16" s="103">
        <v>-910650</v>
      </c>
      <c r="E16" s="29"/>
      <c r="F16" s="24">
        <v>0</v>
      </c>
      <c r="G16" s="29"/>
      <c r="H16" s="24">
        <v>0</v>
      </c>
      <c r="I16" s="29"/>
      <c r="J16" s="24">
        <v>0</v>
      </c>
      <c r="K16" s="1"/>
      <c r="M16" s="2"/>
      <c r="N16" s="29"/>
      <c r="O16" s="29"/>
      <c r="P16" s="57"/>
      <c r="Q16" s="29"/>
      <c r="R16" s="57"/>
      <c r="S16" s="29"/>
      <c r="T16" s="57"/>
    </row>
    <row r="17" spans="1:20" ht="24" customHeight="1">
      <c r="A17" s="106" t="s">
        <v>135</v>
      </c>
      <c r="B17" s="3"/>
      <c r="C17" s="3"/>
      <c r="D17" s="29"/>
      <c r="E17" s="29"/>
      <c r="F17" s="29"/>
      <c r="G17" s="29"/>
      <c r="H17" s="29"/>
      <c r="I17" s="29"/>
      <c r="J17" s="29"/>
      <c r="K17" s="1"/>
      <c r="M17" s="2"/>
      <c r="N17" s="29"/>
      <c r="O17" s="29"/>
      <c r="P17" s="29"/>
      <c r="Q17" s="29"/>
      <c r="R17" s="29"/>
      <c r="S17" s="29"/>
      <c r="T17" s="29"/>
    </row>
    <row r="18" spans="1:20" ht="24" customHeight="1">
      <c r="A18" s="107" t="s">
        <v>192</v>
      </c>
      <c r="B18" s="3"/>
      <c r="C18" s="3"/>
      <c r="F18" s="1"/>
      <c r="G18" s="1"/>
      <c r="K18" s="1"/>
      <c r="M18" s="2"/>
      <c r="N18" s="111"/>
      <c r="O18" s="111"/>
      <c r="P18" s="111"/>
      <c r="Q18" s="111"/>
      <c r="R18" s="111"/>
      <c r="S18" s="111"/>
      <c r="T18" s="111"/>
    </row>
    <row r="19" spans="1:20" ht="24" customHeight="1">
      <c r="A19" s="107" t="s">
        <v>193</v>
      </c>
      <c r="B19" s="3"/>
      <c r="C19" s="3"/>
      <c r="D19" s="103">
        <v>-121500000</v>
      </c>
      <c r="E19" s="72"/>
      <c r="F19" s="24">
        <v>0</v>
      </c>
      <c r="G19" s="172"/>
      <c r="H19" s="57">
        <v>-121500000</v>
      </c>
      <c r="I19" s="72"/>
      <c r="J19" s="273">
        <v>0</v>
      </c>
      <c r="K19" s="1"/>
      <c r="M19" s="2"/>
      <c r="N19" s="29"/>
      <c r="O19" s="72"/>
      <c r="P19" s="57"/>
      <c r="Q19" s="172"/>
      <c r="R19" s="29"/>
      <c r="S19" s="72"/>
      <c r="T19" s="57"/>
    </row>
    <row r="20" spans="1:20" ht="24" customHeight="1">
      <c r="A20" s="107" t="s">
        <v>194</v>
      </c>
      <c r="B20" s="3"/>
      <c r="C20" s="3"/>
      <c r="F20" s="112"/>
      <c r="G20" s="112"/>
      <c r="H20" s="112"/>
      <c r="J20" s="274"/>
      <c r="K20" s="1"/>
      <c r="M20" s="2"/>
      <c r="N20" s="111"/>
      <c r="O20" s="111"/>
      <c r="P20" s="111"/>
      <c r="Q20" s="113"/>
      <c r="R20" s="113"/>
      <c r="S20" s="111"/>
      <c r="T20" s="111"/>
    </row>
    <row r="21" spans="1:20" ht="24" customHeight="1">
      <c r="A21" s="107" t="s">
        <v>193</v>
      </c>
      <c r="B21" s="3"/>
      <c r="C21" s="3"/>
      <c r="D21" s="103">
        <v>24300000</v>
      </c>
      <c r="E21" s="72"/>
      <c r="F21" s="57">
        <v>0</v>
      </c>
      <c r="G21" s="172"/>
      <c r="H21" s="57">
        <v>24300000</v>
      </c>
      <c r="I21" s="72"/>
      <c r="J21" s="273">
        <v>0</v>
      </c>
      <c r="K21" s="1"/>
      <c r="N21" s="29"/>
      <c r="O21" s="72"/>
      <c r="P21" s="57"/>
      <c r="Q21" s="172"/>
      <c r="R21" s="29"/>
      <c r="S21" s="72"/>
      <c r="T21" s="57"/>
    </row>
    <row r="22" spans="1:20" s="8" customFormat="1" ht="24" customHeight="1">
      <c r="A22" s="106" t="s">
        <v>143</v>
      </c>
      <c r="B22" s="6"/>
      <c r="C22" s="6"/>
      <c r="D22" s="108">
        <f>SUM(D13:D21)</f>
        <v>160043516</v>
      </c>
      <c r="E22" s="29"/>
      <c r="F22" s="108">
        <f>SUM(F13:F21)</f>
        <v>-191735880</v>
      </c>
      <c r="G22" s="29"/>
      <c r="H22" s="108">
        <f>SUM(H13:H21)</f>
        <v>-97200000</v>
      </c>
      <c r="I22" s="29"/>
      <c r="J22" s="108">
        <f>SUM(J13:J21)</f>
        <v>-90009206</v>
      </c>
      <c r="M22" s="1"/>
      <c r="N22" s="172"/>
      <c r="O22" s="29"/>
      <c r="P22" s="29"/>
      <c r="Q22" s="29"/>
      <c r="R22" s="29"/>
      <c r="S22" s="29"/>
      <c r="T22" s="29"/>
    </row>
    <row r="23" spans="1:20" ht="24" customHeight="1" thickBot="1">
      <c r="A23" s="73" t="s">
        <v>144</v>
      </c>
      <c r="B23" s="3"/>
      <c r="C23" s="3"/>
      <c r="D23" s="41">
        <f>D10+D22</f>
        <v>3610086828</v>
      </c>
      <c r="E23" s="5"/>
      <c r="F23" s="41">
        <f>F10+F22</f>
        <v>2402192631</v>
      </c>
      <c r="G23" s="5"/>
      <c r="H23" s="41">
        <f>H10+H22</f>
        <v>2168837167</v>
      </c>
      <c r="I23" s="5"/>
      <c r="J23" s="41">
        <f>J10+J22</f>
        <v>1530931062</v>
      </c>
      <c r="K23" s="1"/>
      <c r="N23" s="282"/>
      <c r="O23" s="33"/>
      <c r="P23" s="33"/>
      <c r="Q23" s="33"/>
      <c r="R23" s="33"/>
      <c r="S23" s="33"/>
      <c r="T23" s="33"/>
    </row>
    <row r="24" spans="1:20" ht="24" customHeight="1" thickTop="1">
      <c r="A24" s="73"/>
      <c r="B24" s="3"/>
      <c r="C24" s="3"/>
      <c r="D24" s="29"/>
      <c r="E24" s="23"/>
      <c r="F24" s="29"/>
      <c r="G24" s="23"/>
      <c r="H24" s="29"/>
      <c r="I24" s="23"/>
      <c r="J24" s="29"/>
      <c r="K24" s="1"/>
      <c r="N24" s="29"/>
      <c r="O24" s="29"/>
      <c r="P24" s="29"/>
      <c r="Q24" s="29"/>
      <c r="R24" s="29"/>
      <c r="S24" s="29"/>
      <c r="T24" s="29"/>
    </row>
    <row r="25" spans="1:20" ht="24" customHeight="1">
      <c r="A25" s="109" t="s">
        <v>132</v>
      </c>
      <c r="B25" s="40"/>
      <c r="C25" s="3"/>
      <c r="D25" s="3"/>
      <c r="E25" s="3"/>
      <c r="F25" s="96"/>
      <c r="G25" s="46"/>
      <c r="H25" s="3"/>
      <c r="I25" s="3"/>
      <c r="J25" s="96"/>
      <c r="K25" s="1"/>
      <c r="N25" s="46"/>
      <c r="O25" s="46"/>
      <c r="P25" s="142"/>
      <c r="Q25" s="46"/>
      <c r="R25" s="46"/>
      <c r="S25" s="46"/>
      <c r="T25" s="142"/>
    </row>
    <row r="26" spans="1:20" ht="24" customHeight="1">
      <c r="A26" s="87" t="s">
        <v>80</v>
      </c>
      <c r="B26" s="40"/>
      <c r="C26" s="3"/>
      <c r="D26" s="103">
        <f>D23</f>
        <v>3610086828</v>
      </c>
      <c r="E26" s="88"/>
      <c r="F26" s="103">
        <f>F23</f>
        <v>2402192631</v>
      </c>
      <c r="G26" s="88"/>
      <c r="H26" s="103">
        <f>H23</f>
        <v>2168837167</v>
      </c>
      <c r="I26" s="88"/>
      <c r="J26" s="103">
        <f>J23</f>
        <v>1530931062</v>
      </c>
      <c r="K26" s="1"/>
      <c r="N26" s="88"/>
      <c r="O26" s="88"/>
      <c r="P26" s="88"/>
      <c r="Q26" s="88"/>
      <c r="R26" s="88"/>
      <c r="S26" s="88"/>
      <c r="T26" s="88"/>
    </row>
    <row r="27" spans="1:20" ht="24" customHeight="1" thickBot="1">
      <c r="A27" s="89"/>
      <c r="B27" s="40"/>
      <c r="C27" s="3"/>
      <c r="D27" s="91">
        <f>SUM(D26:D26)</f>
        <v>3610086828</v>
      </c>
      <c r="E27" s="278">
        <f t="shared" ref="E27" si="0">E23</f>
        <v>0</v>
      </c>
      <c r="F27" s="91">
        <f>SUM(F26:F26)</f>
        <v>2402192631</v>
      </c>
      <c r="G27" s="93"/>
      <c r="H27" s="91">
        <f>SUM(H26:H26)</f>
        <v>2168837167</v>
      </c>
      <c r="I27" s="93"/>
      <c r="J27" s="91">
        <f>SUM(J26:J26)</f>
        <v>1530931062</v>
      </c>
      <c r="K27" s="1"/>
      <c r="N27" s="93"/>
      <c r="O27" s="93"/>
      <c r="P27" s="93"/>
      <c r="Q27" s="93"/>
      <c r="R27" s="93"/>
      <c r="S27" s="93"/>
      <c r="T27" s="93"/>
    </row>
    <row r="28" spans="1:20" ht="24" customHeight="1" thickTop="1">
      <c r="A28" s="34"/>
      <c r="B28" s="40"/>
      <c r="C28" s="3"/>
      <c r="D28" s="88"/>
      <c r="E28" s="64"/>
      <c r="F28" s="88"/>
      <c r="G28" s="88"/>
      <c r="H28" s="88"/>
      <c r="I28" s="64"/>
      <c r="J28" s="88"/>
      <c r="K28" s="1"/>
      <c r="N28" s="111"/>
      <c r="O28" s="111"/>
      <c r="P28" s="111"/>
      <c r="Q28" s="111"/>
      <c r="R28" s="111"/>
      <c r="S28" s="111"/>
      <c r="T28" s="111"/>
    </row>
    <row r="29" spans="1:20" ht="24" customHeight="1">
      <c r="A29" s="34"/>
      <c r="B29" s="40"/>
      <c r="C29" s="3"/>
      <c r="D29" s="88"/>
      <c r="E29" s="64"/>
      <c r="G29" s="88"/>
      <c r="H29" s="88"/>
      <c r="I29" s="64"/>
      <c r="J29" s="88"/>
      <c r="K29" s="1"/>
      <c r="N29" s="111"/>
      <c r="O29" s="111"/>
      <c r="P29" s="111"/>
      <c r="Q29" s="111"/>
      <c r="R29" s="111"/>
      <c r="S29" s="111"/>
      <c r="T29" s="111"/>
    </row>
    <row r="30" spans="1:20" ht="24" customHeight="1">
      <c r="A30" s="3" t="s">
        <v>141</v>
      </c>
      <c r="B30" s="3"/>
      <c r="C30" s="3"/>
      <c r="D30" s="97"/>
      <c r="E30" s="97"/>
      <c r="F30" s="88"/>
      <c r="G30" s="97"/>
      <c r="H30" s="97"/>
      <c r="I30" s="99"/>
      <c r="J30" s="97"/>
      <c r="N30" s="111"/>
      <c r="O30" s="111"/>
      <c r="P30" s="111"/>
      <c r="Q30" s="111"/>
      <c r="R30" s="111"/>
      <c r="S30" s="111"/>
      <c r="T30" s="111"/>
    </row>
    <row r="31" spans="1:20" ht="24" customHeight="1">
      <c r="J31" s="110"/>
    </row>
    <row r="32" spans="1:20" ht="24" customHeight="1">
      <c r="J32" s="110"/>
    </row>
    <row r="33" spans="6:6" ht="24" customHeight="1">
      <c r="F33" s="88"/>
    </row>
  </sheetData>
  <mergeCells count="8">
    <mergeCell ref="N6:P6"/>
    <mergeCell ref="R6:T6"/>
    <mergeCell ref="N4:W4"/>
    <mergeCell ref="A2:J2"/>
    <mergeCell ref="A3:J3"/>
    <mergeCell ref="A4:J4"/>
    <mergeCell ref="D6:F6"/>
    <mergeCell ref="H6:J6"/>
  </mergeCells>
  <dataValidations count="1">
    <dataValidation type="textLength" errorStyle="information" allowBlank="1" showInputMessage="1" error="XLBVal:6=-439684.67_x000d__x000a_" sqref="T13 N14:N15 R13:R16 P16 T16" xr:uid="{00000000-0002-0000-0400-000000000000}">
      <formula1>0</formula1>
      <formula2>10000</formula2>
    </dataValidation>
  </dataValidations>
  <printOptions horizontalCentered="1" gridLinesSet="0"/>
  <pageMargins left="0.39370078740157483" right="0.31496062992125984" top="0.6692913385826772" bottom="0.23622047244094491" header="0.31496062992125984" footer="0.31496062992125984"/>
  <pageSetup paperSize="9" scale="75" firstPageNumber="5" orientation="portrait" useFirstPageNumber="1" r:id="rId1"/>
  <headerFooter>
    <oddFooter>&amp;C&amp;"Angsana New,Regular"&amp;22&amp;P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2:R60"/>
  <sheetViews>
    <sheetView showGridLines="0" view="pageBreakPreview" zoomScale="60" zoomScaleNormal="80" workbookViewId="0">
      <selection activeCell="M13" sqref="M13"/>
    </sheetView>
  </sheetViews>
  <sheetFormatPr defaultColWidth="9.5" defaultRowHeight="24" customHeight="1"/>
  <cols>
    <col min="1" max="1" width="41.5" style="3" customWidth="1"/>
    <col min="2" max="2" width="8.08203125" style="3" customWidth="1"/>
    <col min="3" max="3" width="0.5" style="3" customWidth="1"/>
    <col min="4" max="4" width="15.58203125" style="3" customWidth="1"/>
    <col min="5" max="5" width="0.5" style="3" customWidth="1"/>
    <col min="6" max="6" width="15.58203125" style="96" customWidth="1"/>
    <col min="7" max="7" width="0.5" style="46" customWidth="1"/>
    <col min="8" max="8" width="15.58203125" style="3" customWidth="1"/>
    <col min="9" max="9" width="0.5" style="3" customWidth="1"/>
    <col min="10" max="10" width="15.08203125" style="3" customWidth="1"/>
    <col min="11" max="11" width="1" style="61" customWidth="1"/>
    <col min="12" max="13" width="2.5" style="1" customWidth="1"/>
    <col min="14" max="15" width="22.5" style="1" customWidth="1"/>
    <col min="16" max="17" width="2.5" style="1" customWidth="1"/>
    <col min="18" max="18" width="13.33203125" style="1" bestFit="1" customWidth="1"/>
    <col min="19" max="20" width="9.5" style="1"/>
    <col min="21" max="21" width="12" style="1" bestFit="1" customWidth="1"/>
    <col min="22" max="16384" width="9.5" style="1"/>
  </cols>
  <sheetData>
    <row r="2" spans="1:18" ht="24" customHeight="1">
      <c r="A2" s="283" t="s">
        <v>0</v>
      </c>
      <c r="B2" s="283"/>
      <c r="C2" s="283"/>
      <c r="D2" s="283"/>
      <c r="E2" s="283"/>
      <c r="F2" s="283"/>
      <c r="G2" s="283"/>
      <c r="H2" s="283"/>
      <c r="I2" s="283"/>
      <c r="J2" s="283"/>
      <c r="L2" s="62"/>
      <c r="M2" s="62"/>
      <c r="N2" s="62"/>
      <c r="O2" s="62"/>
      <c r="P2" s="62"/>
      <c r="Q2" s="62"/>
      <c r="R2" s="62"/>
    </row>
    <row r="3" spans="1:18" ht="24" customHeight="1">
      <c r="A3" s="284" t="s">
        <v>64</v>
      </c>
      <c r="B3" s="284"/>
      <c r="C3" s="284"/>
      <c r="D3" s="284"/>
      <c r="E3" s="284"/>
      <c r="F3" s="284"/>
      <c r="G3" s="284"/>
      <c r="H3" s="284"/>
      <c r="I3" s="284"/>
      <c r="J3" s="284"/>
    </row>
    <row r="4" spans="1:18" ht="24" customHeight="1">
      <c r="A4" s="285" t="s">
        <v>189</v>
      </c>
      <c r="B4" s="285"/>
      <c r="C4" s="285"/>
      <c r="D4" s="285"/>
      <c r="E4" s="285"/>
      <c r="F4" s="285"/>
      <c r="G4" s="285"/>
      <c r="H4" s="285"/>
      <c r="I4" s="285"/>
      <c r="J4" s="285"/>
    </row>
    <row r="5" spans="1:18" ht="24" customHeight="1">
      <c r="B5" s="148"/>
      <c r="C5" s="148"/>
      <c r="D5" s="148"/>
      <c r="E5" s="148"/>
      <c r="F5" s="64"/>
      <c r="G5" s="65"/>
      <c r="H5" s="148"/>
      <c r="I5" s="148"/>
      <c r="J5" s="5" t="s">
        <v>2</v>
      </c>
    </row>
    <row r="6" spans="1:18" s="8" customFormat="1" ht="24" customHeight="1">
      <c r="A6" s="6"/>
      <c r="B6" s="6"/>
      <c r="C6" s="6"/>
      <c r="D6" s="287" t="s">
        <v>3</v>
      </c>
      <c r="E6" s="287"/>
      <c r="F6" s="287"/>
      <c r="G6" s="13"/>
      <c r="H6" s="287" t="s">
        <v>4</v>
      </c>
      <c r="I6" s="287"/>
      <c r="J6" s="287"/>
      <c r="K6" s="66"/>
    </row>
    <row r="7" spans="1:18" ht="24" customHeight="1">
      <c r="B7" s="234" t="s">
        <v>5</v>
      </c>
      <c r="C7" s="10"/>
      <c r="D7" s="11">
        <v>2563</v>
      </c>
      <c r="E7" s="12"/>
      <c r="F7" s="11">
        <v>2562</v>
      </c>
      <c r="G7" s="13"/>
      <c r="H7" s="11">
        <v>2563</v>
      </c>
      <c r="I7" s="12"/>
      <c r="J7" s="11">
        <v>2562</v>
      </c>
      <c r="K7" s="68"/>
    </row>
    <row r="8" spans="1:18" ht="24" customHeight="1">
      <c r="C8" s="15"/>
      <c r="D8" s="69"/>
      <c r="E8" s="18"/>
      <c r="F8" s="70"/>
      <c r="G8" s="71"/>
      <c r="H8" s="72"/>
      <c r="I8" s="60"/>
      <c r="J8" s="70"/>
      <c r="K8" s="68"/>
    </row>
    <row r="9" spans="1:18" ht="24" hidden="1" customHeight="1">
      <c r="A9" s="73"/>
      <c r="B9" s="14"/>
      <c r="C9" s="15"/>
      <c r="D9" s="18"/>
      <c r="E9" s="18"/>
      <c r="F9" s="44"/>
      <c r="G9" s="74"/>
      <c r="H9" s="75"/>
      <c r="I9" s="18"/>
      <c r="J9" s="18"/>
      <c r="K9" s="68"/>
    </row>
    <row r="10" spans="1:18" ht="24" customHeight="1">
      <c r="A10" s="37" t="s">
        <v>65</v>
      </c>
      <c r="B10" s="148"/>
      <c r="D10" s="23">
        <v>319308409204</v>
      </c>
      <c r="E10" s="23"/>
      <c r="F10" s="23">
        <v>430341105666</v>
      </c>
      <c r="G10" s="29"/>
      <c r="H10" s="23">
        <v>302253168651</v>
      </c>
      <c r="I10" s="23"/>
      <c r="J10" s="23">
        <v>408933180393</v>
      </c>
    </row>
    <row r="11" spans="1:18" ht="24" customHeight="1">
      <c r="A11" s="37" t="s">
        <v>66</v>
      </c>
      <c r="B11" s="148">
        <v>22</v>
      </c>
      <c r="D11" s="23">
        <v>295330954788</v>
      </c>
      <c r="E11" s="23"/>
      <c r="F11" s="23">
        <v>404540147384</v>
      </c>
      <c r="G11" s="29"/>
      <c r="H11" s="23">
        <v>281283044455</v>
      </c>
      <c r="I11" s="23"/>
      <c r="J11" s="23">
        <v>386579301504</v>
      </c>
    </row>
    <row r="12" spans="1:18" ht="24" customHeight="1">
      <c r="A12" s="77" t="s">
        <v>67</v>
      </c>
      <c r="D12" s="173">
        <f>D10-D11</f>
        <v>23977454416</v>
      </c>
      <c r="E12" s="33"/>
      <c r="F12" s="78">
        <f>F10-F11</f>
        <v>25800958282</v>
      </c>
      <c r="G12" s="33"/>
      <c r="H12" s="78">
        <f>H10-H11</f>
        <v>20970124196</v>
      </c>
      <c r="I12" s="78">
        <f t="shared" ref="I12" si="0">I10-I11</f>
        <v>0</v>
      </c>
      <c r="J12" s="78">
        <f>J10-J11</f>
        <v>22353878889</v>
      </c>
    </row>
    <row r="13" spans="1:18" ht="24" customHeight="1">
      <c r="A13" s="37" t="s">
        <v>68</v>
      </c>
      <c r="B13" s="148">
        <v>21</v>
      </c>
      <c r="D13" s="23">
        <v>3099507069</v>
      </c>
      <c r="F13" s="23">
        <v>4188583220</v>
      </c>
      <c r="G13" s="3"/>
      <c r="H13" s="23">
        <v>3856320508</v>
      </c>
      <c r="J13" s="23">
        <v>5167284327</v>
      </c>
    </row>
    <row r="14" spans="1:18" ht="24.5">
      <c r="A14" s="37" t="s">
        <v>190</v>
      </c>
      <c r="B14" s="148"/>
      <c r="D14" s="57">
        <v>-1235504623</v>
      </c>
      <c r="F14" s="24">
        <v>0</v>
      </c>
      <c r="G14" s="3"/>
      <c r="H14" s="57">
        <v>-1235504623</v>
      </c>
      <c r="I14" s="23"/>
      <c r="J14" s="24">
        <v>0</v>
      </c>
    </row>
    <row r="15" spans="1:18" ht="24" customHeight="1">
      <c r="A15" s="3" t="s">
        <v>214</v>
      </c>
      <c r="B15" s="148"/>
      <c r="D15" s="30">
        <v>749808811</v>
      </c>
      <c r="E15" s="23"/>
      <c r="F15" s="30">
        <v>49361175</v>
      </c>
      <c r="G15" s="29"/>
      <c r="H15" s="30">
        <v>752603084</v>
      </c>
      <c r="I15" s="23"/>
      <c r="J15" s="30">
        <v>153495660</v>
      </c>
    </row>
    <row r="16" spans="1:18" ht="24" customHeight="1">
      <c r="A16" s="77" t="s">
        <v>69</v>
      </c>
      <c r="B16" s="148"/>
      <c r="D16" s="33">
        <f>D12+D13+D14+D15</f>
        <v>26591265673</v>
      </c>
      <c r="E16" s="5"/>
      <c r="F16" s="33">
        <f>F12+F13+F14+F15</f>
        <v>30038902677</v>
      </c>
      <c r="G16" s="33"/>
      <c r="H16" s="33">
        <f>H12+H13+H14+H15</f>
        <v>24343543165</v>
      </c>
      <c r="I16" s="5"/>
      <c r="J16" s="33">
        <f>J12+J13+J14+J15</f>
        <v>27674658876</v>
      </c>
      <c r="K16" s="66"/>
    </row>
    <row r="17" spans="1:18" ht="24" customHeight="1">
      <c r="A17" s="37" t="s">
        <v>70</v>
      </c>
      <c r="B17" s="148">
        <v>22</v>
      </c>
      <c r="D17" s="23">
        <v>10441434626</v>
      </c>
      <c r="E17" s="23"/>
      <c r="F17" s="23">
        <v>11050112967</v>
      </c>
      <c r="G17" s="23"/>
      <c r="H17" s="23">
        <v>10930247926</v>
      </c>
      <c r="I17" s="23"/>
      <c r="J17" s="23">
        <v>11574217676</v>
      </c>
    </row>
    <row r="18" spans="1:18" ht="24" customHeight="1">
      <c r="A18" s="37" t="s">
        <v>71</v>
      </c>
      <c r="B18" s="148">
        <v>22</v>
      </c>
      <c r="D18" s="30">
        <v>8330459620</v>
      </c>
      <c r="E18" s="23"/>
      <c r="F18" s="30">
        <v>7596298779</v>
      </c>
      <c r="G18" s="23"/>
      <c r="H18" s="30">
        <v>8135347994</v>
      </c>
      <c r="I18" s="23"/>
      <c r="J18" s="30">
        <v>7152367472</v>
      </c>
      <c r="K18" s="50"/>
    </row>
    <row r="19" spans="1:18" ht="24" hidden="1" customHeight="1">
      <c r="A19" s="37" t="s">
        <v>72</v>
      </c>
      <c r="B19" s="81">
        <v>9.1300000000000008</v>
      </c>
      <c r="D19" s="30"/>
      <c r="E19" s="29"/>
      <c r="F19" s="30"/>
      <c r="G19" s="29"/>
      <c r="H19" s="30"/>
      <c r="I19" s="29"/>
      <c r="J19" s="30"/>
      <c r="K19" s="82"/>
      <c r="L19" s="83" t="s">
        <v>73</v>
      </c>
      <c r="M19" s="83"/>
      <c r="N19" s="83"/>
      <c r="O19" s="83"/>
      <c r="P19" s="83"/>
      <c r="Q19" s="83"/>
      <c r="R19" s="83"/>
    </row>
    <row r="20" spans="1:18" ht="24" customHeight="1">
      <c r="A20" s="77" t="s">
        <v>74</v>
      </c>
      <c r="D20" s="79">
        <f>D16-D17-D18-D19</f>
        <v>7819371427</v>
      </c>
      <c r="E20" s="33"/>
      <c r="F20" s="33">
        <f>F16-F17-F18-F19</f>
        <v>11392490931</v>
      </c>
      <c r="G20" s="33"/>
      <c r="H20" s="33">
        <f>H16-H17-H18-H19</f>
        <v>5277947245</v>
      </c>
      <c r="I20" s="33"/>
      <c r="J20" s="33">
        <f>J16-J17-J18-J19</f>
        <v>8948073728</v>
      </c>
      <c r="K20" s="82"/>
    </row>
    <row r="21" spans="1:18" ht="24" customHeight="1">
      <c r="A21" s="56" t="s">
        <v>75</v>
      </c>
      <c r="B21" s="25">
        <v>12.3</v>
      </c>
      <c r="D21" s="24">
        <v>-9714587</v>
      </c>
      <c r="E21" s="29"/>
      <c r="F21" s="57">
        <v>0</v>
      </c>
      <c r="G21" s="29"/>
      <c r="H21" s="57">
        <v>0</v>
      </c>
      <c r="I21" s="29"/>
      <c r="J21" s="57">
        <v>0</v>
      </c>
      <c r="K21" s="82"/>
    </row>
    <row r="22" spans="1:18" ht="24" customHeight="1">
      <c r="A22" s="56" t="s">
        <v>76</v>
      </c>
      <c r="B22" s="25">
        <v>12.5</v>
      </c>
      <c r="D22" s="30">
        <v>420935515</v>
      </c>
      <c r="E22" s="29"/>
      <c r="F22" s="30">
        <v>577855108</v>
      </c>
      <c r="G22" s="29"/>
      <c r="H22" s="53">
        <v>0</v>
      </c>
      <c r="I22" s="29"/>
      <c r="J22" s="53">
        <v>0</v>
      </c>
      <c r="K22" s="82"/>
    </row>
    <row r="23" spans="1:18" ht="24" customHeight="1">
      <c r="A23" s="84" t="s">
        <v>166</v>
      </c>
      <c r="D23" s="79">
        <f>D20+D22+D21</f>
        <v>8230592355</v>
      </c>
      <c r="E23" s="33"/>
      <c r="F23" s="33">
        <f>F20+F22+F21</f>
        <v>11970346039</v>
      </c>
      <c r="G23" s="33"/>
      <c r="H23" s="33">
        <f>H20+H22+H21</f>
        <v>5277947245</v>
      </c>
      <c r="I23" s="33"/>
      <c r="J23" s="33">
        <f>J20+J22+J21</f>
        <v>8948073728</v>
      </c>
      <c r="K23" s="1"/>
    </row>
    <row r="24" spans="1:18" ht="24" customHeight="1">
      <c r="A24" s="56" t="s">
        <v>77</v>
      </c>
      <c r="D24" s="30">
        <v>1103966388</v>
      </c>
      <c r="E24" s="29"/>
      <c r="F24" s="30">
        <v>1178478354</v>
      </c>
      <c r="G24" s="29"/>
      <c r="H24" s="30">
        <v>1022722422</v>
      </c>
      <c r="I24" s="29"/>
      <c r="J24" s="30">
        <v>1152811180</v>
      </c>
      <c r="K24" s="1"/>
    </row>
    <row r="25" spans="1:18" ht="24" customHeight="1">
      <c r="A25" s="85" t="s">
        <v>167</v>
      </c>
      <c r="B25" s="40"/>
      <c r="D25" s="79">
        <f>D23-D24</f>
        <v>7126625967</v>
      </c>
      <c r="E25" s="33"/>
      <c r="F25" s="33">
        <f>F23-F24</f>
        <v>10791867685</v>
      </c>
      <c r="G25" s="33"/>
      <c r="H25" s="33">
        <f>H23-H24</f>
        <v>4255224823</v>
      </c>
      <c r="I25" s="33"/>
      <c r="J25" s="33">
        <f>J23-J24</f>
        <v>7795262548</v>
      </c>
      <c r="K25" s="1"/>
    </row>
    <row r="26" spans="1:18" ht="24" customHeight="1">
      <c r="A26" s="56" t="s">
        <v>168</v>
      </c>
      <c r="B26" s="25"/>
      <c r="D26" s="30">
        <v>1258132436</v>
      </c>
      <c r="E26" s="29"/>
      <c r="F26" s="30">
        <v>1844413336</v>
      </c>
      <c r="G26" s="29"/>
      <c r="H26" s="30">
        <v>627199503</v>
      </c>
      <c r="I26" s="29"/>
      <c r="J26" s="30">
        <v>1180972723</v>
      </c>
      <c r="K26" s="1"/>
    </row>
    <row r="27" spans="1:18" ht="24" customHeight="1" thickBot="1">
      <c r="A27" s="77" t="s">
        <v>78</v>
      </c>
      <c r="D27" s="174">
        <f>+D25-D26</f>
        <v>5868493531</v>
      </c>
      <c r="E27" s="33"/>
      <c r="F27" s="86">
        <f>+F25-F26</f>
        <v>8947454349</v>
      </c>
      <c r="G27" s="33"/>
      <c r="H27" s="86">
        <f>+H25-H26</f>
        <v>3628025320</v>
      </c>
      <c r="I27" s="33"/>
      <c r="J27" s="86">
        <f>+J25-J26</f>
        <v>6614289825</v>
      </c>
      <c r="K27" s="1"/>
    </row>
    <row r="28" spans="1:18" ht="24" customHeight="1" thickTop="1">
      <c r="A28" s="73"/>
      <c r="D28" s="29"/>
      <c r="E28" s="23"/>
      <c r="F28" s="29"/>
      <c r="G28" s="23"/>
      <c r="H28" s="29"/>
      <c r="I28" s="23"/>
      <c r="J28" s="29"/>
      <c r="K28" s="1"/>
    </row>
    <row r="29" spans="1:18" ht="24" customHeight="1">
      <c r="A29" s="228" t="s">
        <v>79</v>
      </c>
      <c r="D29" s="18"/>
      <c r="E29" s="18"/>
      <c r="F29" s="60"/>
      <c r="G29" s="74"/>
      <c r="H29" s="18"/>
      <c r="I29" s="18"/>
      <c r="J29" s="60"/>
      <c r="K29" s="1"/>
    </row>
    <row r="30" spans="1:18" ht="24" customHeight="1">
      <c r="A30" s="87" t="s">
        <v>80</v>
      </c>
      <c r="D30" s="88">
        <f>+D27</f>
        <v>5868493531</v>
      </c>
      <c r="E30" s="88"/>
      <c r="F30" s="88">
        <f>+F27</f>
        <v>8947454349</v>
      </c>
      <c r="G30" s="88"/>
      <c r="H30" s="88">
        <f>+H27</f>
        <v>3628025320</v>
      </c>
      <c r="I30" s="88"/>
      <c r="J30" s="88">
        <f>+J27</f>
        <v>6614289825</v>
      </c>
      <c r="K30" s="1"/>
      <c r="N30" s="270"/>
    </row>
    <row r="31" spans="1:18" ht="24" customHeight="1" thickBot="1">
      <c r="A31" s="89"/>
      <c r="D31" s="174">
        <f>D27</f>
        <v>5868493531</v>
      </c>
      <c r="E31" s="92"/>
      <c r="F31" s="91">
        <f>SUM(F30:F30)</f>
        <v>8947454349</v>
      </c>
      <c r="G31" s="93"/>
      <c r="H31" s="91">
        <f>SUM(H30:H30)</f>
        <v>3628025320</v>
      </c>
      <c r="I31" s="92"/>
      <c r="J31" s="91">
        <f>SUM(J30:J30)</f>
        <v>6614289825</v>
      </c>
      <c r="K31" s="1"/>
    </row>
    <row r="32" spans="1:18" ht="24" customHeight="1" thickTop="1">
      <c r="A32" s="34"/>
      <c r="D32" s="88"/>
      <c r="E32" s="64"/>
      <c r="F32" s="88"/>
      <c r="G32" s="88"/>
      <c r="H32" s="88"/>
      <c r="I32" s="64"/>
      <c r="J32" s="88"/>
      <c r="K32" s="1"/>
    </row>
    <row r="33" spans="1:18" ht="24" customHeight="1">
      <c r="A33" s="6" t="s">
        <v>81</v>
      </c>
      <c r="B33" s="40"/>
      <c r="D33" s="94"/>
      <c r="E33" s="94"/>
      <c r="F33" s="64"/>
      <c r="G33" s="95"/>
      <c r="H33" s="94"/>
      <c r="I33" s="94"/>
      <c r="J33" s="64"/>
      <c r="K33" s="1"/>
    </row>
    <row r="34" spans="1:18" ht="24" customHeight="1">
      <c r="A34" s="56" t="s">
        <v>82</v>
      </c>
      <c r="B34" s="40"/>
      <c r="J34" s="96"/>
      <c r="K34" s="1"/>
    </row>
    <row r="35" spans="1:18" ht="24" customHeight="1">
      <c r="A35" s="87" t="s">
        <v>80</v>
      </c>
      <c r="B35" s="43">
        <v>20</v>
      </c>
      <c r="D35" s="97">
        <f>+D30/9000000000</f>
        <v>0.65205483677777776</v>
      </c>
      <c r="E35" s="97"/>
      <c r="F35" s="97">
        <f>(+F30/9000000000)</f>
        <v>0.99416159433333329</v>
      </c>
      <c r="G35" s="97"/>
      <c r="H35" s="97">
        <f>+H30/9000000000</f>
        <v>0.40311392444444444</v>
      </c>
      <c r="I35" s="97"/>
      <c r="J35" s="97">
        <f>+J30/9000000000</f>
        <v>0.73492109166666664</v>
      </c>
      <c r="R35" s="207"/>
    </row>
    <row r="36" spans="1:18" ht="24" customHeight="1">
      <c r="A36" s="27"/>
      <c r="B36" s="43"/>
      <c r="D36" s="98"/>
      <c r="E36" s="95"/>
      <c r="F36" s="88"/>
      <c r="G36" s="95"/>
      <c r="H36" s="95"/>
      <c r="I36" s="94"/>
      <c r="J36" s="95"/>
    </row>
    <row r="37" spans="1:18" ht="24" customHeight="1">
      <c r="A37" s="27"/>
      <c r="B37" s="43"/>
      <c r="D37" s="98"/>
      <c r="E37" s="95"/>
      <c r="F37" s="88"/>
      <c r="G37" s="95"/>
      <c r="H37" s="95"/>
      <c r="I37" s="94"/>
      <c r="J37" s="95"/>
    </row>
    <row r="38" spans="1:18" ht="24" customHeight="1">
      <c r="A38" s="3" t="s">
        <v>141</v>
      </c>
      <c r="D38" s="97"/>
      <c r="E38" s="97"/>
      <c r="F38" s="88"/>
      <c r="G38" s="97"/>
      <c r="H38" s="97"/>
      <c r="I38" s="99"/>
      <c r="J38" s="97"/>
    </row>
    <row r="47" spans="1:18" ht="24" customHeight="1">
      <c r="F47" s="3"/>
      <c r="G47" s="3"/>
      <c r="K47" s="1"/>
    </row>
    <row r="48" spans="1:18" ht="24" customHeight="1">
      <c r="F48" s="3"/>
      <c r="G48" s="3"/>
      <c r="K48" s="1"/>
    </row>
    <row r="49" spans="6:11" ht="24" customHeight="1">
      <c r="F49" s="3"/>
      <c r="G49" s="3"/>
      <c r="K49" s="1"/>
    </row>
    <row r="50" spans="6:11" ht="24" customHeight="1">
      <c r="F50" s="3"/>
      <c r="G50" s="3"/>
      <c r="K50" s="1"/>
    </row>
    <row r="51" spans="6:11" ht="24" customHeight="1">
      <c r="F51" s="3"/>
      <c r="G51" s="3"/>
      <c r="K51" s="1"/>
    </row>
    <row r="52" spans="6:11" ht="24" customHeight="1">
      <c r="F52" s="3"/>
      <c r="G52" s="3"/>
      <c r="K52" s="1"/>
    </row>
    <row r="53" spans="6:11" ht="24" customHeight="1">
      <c r="F53" s="3"/>
      <c r="G53" s="3"/>
      <c r="K53" s="1"/>
    </row>
    <row r="54" spans="6:11" ht="24" customHeight="1">
      <c r="F54" s="3"/>
      <c r="G54" s="3"/>
      <c r="K54" s="1"/>
    </row>
    <row r="55" spans="6:11" ht="24" customHeight="1">
      <c r="F55" s="3"/>
      <c r="G55" s="3"/>
      <c r="K55" s="1"/>
    </row>
    <row r="56" spans="6:11" ht="24" customHeight="1">
      <c r="F56" s="3"/>
      <c r="G56" s="3"/>
      <c r="K56" s="1"/>
    </row>
    <row r="57" spans="6:11" ht="24" customHeight="1">
      <c r="F57" s="3"/>
      <c r="G57" s="3"/>
      <c r="K57" s="1"/>
    </row>
    <row r="58" spans="6:11" ht="24" customHeight="1">
      <c r="F58" s="3"/>
      <c r="G58" s="3"/>
      <c r="K58" s="1"/>
    </row>
    <row r="59" spans="6:11" ht="24" customHeight="1">
      <c r="F59" s="3"/>
      <c r="G59" s="3"/>
      <c r="K59" s="1"/>
    </row>
    <row r="60" spans="6:11" ht="24" customHeight="1">
      <c r="F60" s="3"/>
      <c r="G60" s="3"/>
      <c r="K60" s="1"/>
    </row>
  </sheetData>
  <mergeCells count="5">
    <mergeCell ref="A2:J2"/>
    <mergeCell ref="A3:J3"/>
    <mergeCell ref="A4:J4"/>
    <mergeCell ref="D6:F6"/>
    <mergeCell ref="H6:J6"/>
  </mergeCells>
  <dataValidations count="1">
    <dataValidation type="textLength" errorStyle="information" allowBlank="1" showInputMessage="1" error="XLBVal:6=-439684.67_x000d__x000a_" sqref="F14 J14 H21:H22 F21 H14 J21:J22 D14" xr:uid="{00000000-0002-0000-0500-000000000000}">
      <formula1>0</formula1>
      <formula2>10000</formula2>
    </dataValidation>
  </dataValidations>
  <printOptions horizontalCentered="1" gridLinesSet="0"/>
  <pageMargins left="0.39370078740157483" right="0.31496062992125984" top="0.6692913385826772" bottom="0.23622047244094491" header="0.31496062992125984" footer="0.31496062992125984"/>
  <pageSetup paperSize="9" scale="75" firstPageNumber="6" orientation="portrait" useFirstPageNumber="1" r:id="rId1"/>
  <headerFooter>
    <oddFooter>&amp;C&amp;"Angsana New,Regular"&amp;22&amp;P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2:Q52"/>
  <sheetViews>
    <sheetView showGridLines="0" view="pageBreakPreview" zoomScale="60" zoomScaleNormal="115" workbookViewId="0">
      <selection activeCell="M13" sqref="M13"/>
    </sheetView>
  </sheetViews>
  <sheetFormatPr defaultColWidth="9.5" defaultRowHeight="24" customHeight="1"/>
  <cols>
    <col min="1" max="1" width="44" style="1" customWidth="1"/>
    <col min="2" max="2" width="7.08203125" style="1" customWidth="1"/>
    <col min="3" max="3" width="1.08203125" style="1" customWidth="1"/>
    <col min="4" max="4" width="15.08203125" style="1" customWidth="1"/>
    <col min="5" max="5" width="0.5" style="1" customWidth="1"/>
    <col min="6" max="6" width="15.08203125" style="110" customWidth="1"/>
    <col min="7" max="7" width="0.5" style="111" customWidth="1"/>
    <col min="8" max="8" width="15.08203125" style="1" customWidth="1"/>
    <col min="9" max="9" width="0.5" style="1" customWidth="1"/>
    <col min="10" max="10" width="15.08203125" style="1" customWidth="1"/>
    <col min="11" max="11" width="1" style="61" customWidth="1"/>
    <col min="12" max="12" width="2.5" style="1" customWidth="1"/>
    <col min="13" max="13" width="16.83203125" style="1" bestFit="1" customWidth="1"/>
    <col min="14" max="14" width="14.5" style="1" bestFit="1" customWidth="1"/>
    <col min="15" max="15" width="12.5" style="1" bestFit="1" customWidth="1"/>
    <col min="16" max="16" width="18.5" style="63" customWidth="1"/>
    <col min="17" max="17" width="17.5" style="1" customWidth="1"/>
    <col min="18" max="18" width="16.08203125" style="1" bestFit="1" customWidth="1"/>
    <col min="19" max="16384" width="9.5" style="1"/>
  </cols>
  <sheetData>
    <row r="2" spans="1:17" ht="24" customHeight="1">
      <c r="A2" s="283" t="s">
        <v>0</v>
      </c>
      <c r="B2" s="283"/>
      <c r="C2" s="283"/>
      <c r="D2" s="283"/>
      <c r="E2" s="283"/>
      <c r="F2" s="283"/>
      <c r="G2" s="283"/>
      <c r="H2" s="283"/>
      <c r="I2" s="283"/>
      <c r="J2" s="283"/>
      <c r="L2" s="62"/>
    </row>
    <row r="3" spans="1:17" ht="24" customHeight="1">
      <c r="A3" s="284" t="s">
        <v>83</v>
      </c>
      <c r="B3" s="284"/>
      <c r="C3" s="284"/>
      <c r="D3" s="284"/>
      <c r="E3" s="284"/>
      <c r="F3" s="284"/>
      <c r="G3" s="284"/>
      <c r="H3" s="284"/>
      <c r="I3" s="284"/>
      <c r="J3" s="284"/>
    </row>
    <row r="4" spans="1:17" ht="24" customHeight="1">
      <c r="A4" s="285" t="s">
        <v>189</v>
      </c>
      <c r="B4" s="285"/>
      <c r="C4" s="285"/>
      <c r="D4" s="285"/>
      <c r="E4" s="285"/>
      <c r="F4" s="285"/>
      <c r="G4" s="285"/>
      <c r="H4" s="285"/>
      <c r="I4" s="285"/>
      <c r="J4" s="285"/>
    </row>
    <row r="5" spans="1:17" ht="24" customHeight="1">
      <c r="A5" s="3"/>
      <c r="B5" s="148"/>
      <c r="C5" s="148"/>
      <c r="D5" s="148"/>
      <c r="E5" s="148"/>
      <c r="F5" s="64"/>
      <c r="G5" s="65"/>
      <c r="H5" s="148"/>
      <c r="I5" s="148"/>
      <c r="J5" s="5" t="s">
        <v>2</v>
      </c>
    </row>
    <row r="6" spans="1:17" s="8" customFormat="1" ht="24" customHeight="1">
      <c r="A6" s="6"/>
      <c r="B6" s="6"/>
      <c r="C6" s="6"/>
      <c r="D6" s="287" t="s">
        <v>3</v>
      </c>
      <c r="E6" s="287"/>
      <c r="F6" s="287"/>
      <c r="G6" s="7"/>
      <c r="H6" s="287" t="s">
        <v>4</v>
      </c>
      <c r="I6" s="287"/>
      <c r="J6" s="287"/>
      <c r="K6" s="66"/>
      <c r="P6" s="67"/>
    </row>
    <row r="7" spans="1:17" ht="24" customHeight="1">
      <c r="A7" s="3"/>
      <c r="B7" s="100" t="s">
        <v>5</v>
      </c>
      <c r="C7" s="10"/>
      <c r="D7" s="11">
        <v>2563</v>
      </c>
      <c r="E7" s="12"/>
      <c r="F7" s="11">
        <v>2562</v>
      </c>
      <c r="G7" s="13"/>
      <c r="H7" s="11">
        <v>2563</v>
      </c>
      <c r="I7" s="12"/>
      <c r="J7" s="11">
        <v>2562</v>
      </c>
      <c r="K7" s="68"/>
    </row>
    <row r="8" spans="1:17" ht="24" customHeight="1">
      <c r="A8" s="3"/>
      <c r="B8" s="3"/>
      <c r="C8" s="15"/>
      <c r="D8" s="101"/>
      <c r="E8" s="12"/>
      <c r="F8" s="70"/>
      <c r="G8" s="13"/>
      <c r="H8" s="101"/>
      <c r="I8" s="12"/>
      <c r="J8" s="70"/>
      <c r="K8" s="68"/>
    </row>
    <row r="9" spans="1:17" ht="5.15" customHeight="1">
      <c r="A9" s="73"/>
      <c r="B9" s="14"/>
      <c r="C9" s="15"/>
      <c r="D9" s="75"/>
      <c r="E9" s="18"/>
      <c r="F9" s="18"/>
      <c r="G9" s="74"/>
      <c r="H9" s="75"/>
      <c r="I9" s="18"/>
      <c r="J9" s="18"/>
      <c r="K9" s="68"/>
    </row>
    <row r="10" spans="1:17" ht="24" customHeight="1">
      <c r="A10" s="102" t="s">
        <v>78</v>
      </c>
      <c r="B10" s="3"/>
      <c r="C10" s="3"/>
      <c r="D10" s="103">
        <f>'PL Conso 9m'!D31</f>
        <v>5868493531</v>
      </c>
      <c r="E10" s="104"/>
      <c r="F10" s="103">
        <f>'PL Conso 9m'!F31</f>
        <v>8947454349</v>
      </c>
      <c r="G10" s="104"/>
      <c r="H10" s="103">
        <f>'PL Conso 9m'!H31</f>
        <v>3628025320</v>
      </c>
      <c r="I10" s="104"/>
      <c r="J10" s="103">
        <f>'PL Conso 9m'!J31</f>
        <v>6614289825</v>
      </c>
      <c r="K10" s="1"/>
    </row>
    <row r="11" spans="1:17" ht="24" customHeight="1">
      <c r="A11" s="105" t="s">
        <v>87</v>
      </c>
      <c r="B11" s="3"/>
      <c r="C11" s="3"/>
      <c r="D11" s="29"/>
      <c r="E11" s="29"/>
      <c r="F11" s="29"/>
      <c r="G11" s="29"/>
      <c r="H11" s="29"/>
      <c r="I11" s="29"/>
      <c r="J11" s="29"/>
      <c r="K11" s="1"/>
    </row>
    <row r="12" spans="1:17" ht="24" customHeight="1">
      <c r="A12" s="106" t="s">
        <v>84</v>
      </c>
      <c r="B12" s="40"/>
      <c r="C12" s="3"/>
      <c r="D12" s="29"/>
      <c r="E12" s="29"/>
      <c r="F12" s="29"/>
      <c r="G12" s="29"/>
      <c r="H12" s="29"/>
      <c r="I12" s="29"/>
      <c r="J12" s="29"/>
      <c r="K12" s="1"/>
      <c r="Q12" s="63"/>
    </row>
    <row r="13" spans="1:17" ht="24" customHeight="1">
      <c r="A13" s="107" t="s">
        <v>85</v>
      </c>
      <c r="B13" s="40"/>
      <c r="C13" s="3"/>
      <c r="D13" s="29">
        <v>439404479</v>
      </c>
      <c r="E13" s="29"/>
      <c r="F13" s="29">
        <v>-282850728</v>
      </c>
      <c r="G13" s="29"/>
      <c r="H13" s="57">
        <v>0</v>
      </c>
      <c r="I13" s="72"/>
      <c r="J13" s="276">
        <v>0</v>
      </c>
      <c r="K13" s="1"/>
      <c r="M13" s="2"/>
      <c r="Q13" s="63"/>
    </row>
    <row r="14" spans="1:17" ht="24" customHeight="1">
      <c r="A14" s="107" t="s">
        <v>196</v>
      </c>
      <c r="B14" s="40"/>
      <c r="C14" s="3"/>
      <c r="D14" s="57">
        <v>0</v>
      </c>
      <c r="E14" s="29"/>
      <c r="F14" s="29">
        <v>11296519</v>
      </c>
      <c r="G14" s="29"/>
      <c r="H14" s="57">
        <v>0</v>
      </c>
      <c r="I14" s="29"/>
      <c r="J14" s="29">
        <v>11248681</v>
      </c>
      <c r="K14" s="1"/>
      <c r="M14" s="2"/>
      <c r="Q14" s="63"/>
    </row>
    <row r="15" spans="1:17" ht="24" customHeight="1">
      <c r="A15" s="107" t="s">
        <v>86</v>
      </c>
      <c r="B15" s="40"/>
      <c r="C15" s="3"/>
      <c r="D15" s="57">
        <v>0</v>
      </c>
      <c r="E15" s="29"/>
      <c r="F15" s="29">
        <v>-2264484</v>
      </c>
      <c r="G15" s="29"/>
      <c r="H15" s="57">
        <v>0</v>
      </c>
      <c r="I15" s="29"/>
      <c r="J15" s="29">
        <v>-2249736</v>
      </c>
      <c r="K15" s="1"/>
      <c r="M15" s="2"/>
      <c r="Q15" s="63"/>
    </row>
    <row r="16" spans="1:17" ht="23.5" customHeight="1">
      <c r="A16" s="107" t="s">
        <v>191</v>
      </c>
      <c r="B16" s="40"/>
      <c r="C16" s="3"/>
      <c r="D16" s="275">
        <v>-1420628</v>
      </c>
      <c r="E16" s="29"/>
      <c r="F16" s="277">
        <v>0</v>
      </c>
      <c r="G16" s="29"/>
      <c r="H16" s="57">
        <v>0</v>
      </c>
      <c r="I16" s="29"/>
      <c r="J16" s="277">
        <v>0</v>
      </c>
      <c r="K16" s="1"/>
      <c r="M16" s="2"/>
      <c r="Q16" s="63"/>
    </row>
    <row r="17" spans="1:17" ht="24" customHeight="1">
      <c r="A17" s="106" t="s">
        <v>135</v>
      </c>
      <c r="B17" s="3"/>
      <c r="C17" s="3"/>
      <c r="D17" s="29"/>
      <c r="E17" s="29"/>
      <c r="F17" s="29"/>
      <c r="G17" s="29"/>
      <c r="H17" s="29"/>
      <c r="I17" s="29"/>
      <c r="J17" s="29"/>
      <c r="K17" s="1"/>
      <c r="M17" s="2"/>
      <c r="Q17" s="63"/>
    </row>
    <row r="18" spans="1:17" ht="24" customHeight="1">
      <c r="A18" s="107" t="s">
        <v>192</v>
      </c>
      <c r="B18" s="3"/>
      <c r="C18" s="3"/>
      <c r="F18" s="1"/>
      <c r="G18" s="1"/>
      <c r="K18" s="1"/>
      <c r="M18" s="2"/>
      <c r="Q18" s="63"/>
    </row>
    <row r="19" spans="1:17" ht="24" customHeight="1">
      <c r="A19" s="107" t="s">
        <v>193</v>
      </c>
      <c r="B19" s="3"/>
      <c r="C19" s="3"/>
      <c r="D19" s="29">
        <v>-416084147</v>
      </c>
      <c r="E19" s="72"/>
      <c r="F19" s="277">
        <v>0</v>
      </c>
      <c r="G19" s="172"/>
      <c r="H19" s="29">
        <v>-416257999</v>
      </c>
      <c r="I19" s="72"/>
      <c r="J19" s="277">
        <v>0</v>
      </c>
      <c r="K19" s="1"/>
      <c r="M19" s="2"/>
      <c r="Q19" s="63"/>
    </row>
    <row r="20" spans="1:17" ht="24" customHeight="1">
      <c r="A20" s="107" t="s">
        <v>194</v>
      </c>
      <c r="B20" s="3"/>
      <c r="C20" s="3"/>
      <c r="F20" s="112"/>
      <c r="G20" s="112"/>
      <c r="H20" s="112"/>
      <c r="K20" s="1"/>
      <c r="M20" s="2"/>
      <c r="Q20" s="63"/>
    </row>
    <row r="21" spans="1:17" ht="24" customHeight="1">
      <c r="A21" s="107" t="s">
        <v>193</v>
      </c>
      <c r="B21" s="3"/>
      <c r="C21" s="3"/>
      <c r="D21" s="29">
        <v>83250374</v>
      </c>
      <c r="E21" s="72"/>
      <c r="F21" s="277">
        <v>0</v>
      </c>
      <c r="G21" s="172"/>
      <c r="H21" s="29">
        <v>83251600</v>
      </c>
      <c r="I21" s="72"/>
      <c r="J21" s="277">
        <v>0</v>
      </c>
      <c r="K21" s="1"/>
      <c r="Q21" s="63"/>
    </row>
    <row r="22" spans="1:17" s="8" customFormat="1" ht="24" customHeight="1">
      <c r="A22" s="106" t="s">
        <v>143</v>
      </c>
      <c r="B22" s="6"/>
      <c r="C22" s="6"/>
      <c r="D22" s="238">
        <f>SUM(D12:D21)</f>
        <v>105150078</v>
      </c>
      <c r="E22" s="29"/>
      <c r="F22" s="108">
        <f>SUM(F12:F21)</f>
        <v>-273818693</v>
      </c>
      <c r="G22" s="29"/>
      <c r="H22" s="108">
        <f>SUM(H12:H21)</f>
        <v>-333006399</v>
      </c>
      <c r="I22" s="29"/>
      <c r="J22" s="108">
        <f>SUM(J12:J21)</f>
        <v>8998945</v>
      </c>
      <c r="M22" s="1"/>
      <c r="N22" s="1"/>
      <c r="O22" s="1"/>
      <c r="P22" s="63"/>
      <c r="Q22" s="67"/>
    </row>
    <row r="23" spans="1:17" ht="24" customHeight="1" thickBot="1">
      <c r="A23" s="73" t="s">
        <v>144</v>
      </c>
      <c r="B23" s="3"/>
      <c r="C23" s="3"/>
      <c r="D23" s="230">
        <f>D10+D22</f>
        <v>5973643609</v>
      </c>
      <c r="E23" s="5"/>
      <c r="F23" s="41">
        <f>F10+F22</f>
        <v>8673635656</v>
      </c>
      <c r="G23" s="5"/>
      <c r="H23" s="41">
        <f>H10+H22</f>
        <v>3295018921</v>
      </c>
      <c r="I23" s="5"/>
      <c r="J23" s="41">
        <f>J10+J22</f>
        <v>6623288770</v>
      </c>
      <c r="K23" s="1"/>
      <c r="Q23" s="63"/>
    </row>
    <row r="24" spans="1:17" ht="24" customHeight="1" thickTop="1">
      <c r="A24" s="73"/>
      <c r="B24" s="3"/>
      <c r="C24" s="3"/>
      <c r="D24" s="29"/>
      <c r="E24" s="23"/>
      <c r="F24" s="29"/>
      <c r="G24" s="23"/>
      <c r="H24" s="29"/>
      <c r="I24" s="23"/>
      <c r="J24" s="29"/>
      <c r="K24" s="1"/>
      <c r="Q24" s="63"/>
    </row>
    <row r="25" spans="1:17" ht="24" customHeight="1">
      <c r="A25" s="109" t="s">
        <v>132</v>
      </c>
      <c r="B25" s="40"/>
      <c r="C25" s="3"/>
      <c r="D25" s="3"/>
      <c r="E25" s="3"/>
      <c r="F25" s="96"/>
      <c r="G25" s="46"/>
      <c r="H25" s="3"/>
      <c r="I25" s="3"/>
      <c r="J25" s="96"/>
      <c r="K25" s="1"/>
      <c r="Q25" s="63"/>
    </row>
    <row r="26" spans="1:17" ht="24" customHeight="1">
      <c r="A26" s="87" t="s">
        <v>80</v>
      </c>
      <c r="B26" s="40"/>
      <c r="C26" s="3"/>
      <c r="D26" s="88">
        <f>D23</f>
        <v>5973643609</v>
      </c>
      <c r="E26" s="88"/>
      <c r="F26" s="88">
        <f>F23</f>
        <v>8673635656</v>
      </c>
      <c r="G26" s="88"/>
      <c r="H26" s="88">
        <f>H23</f>
        <v>3295018921</v>
      </c>
      <c r="I26" s="88"/>
      <c r="J26" s="88">
        <f>J23</f>
        <v>6623288770</v>
      </c>
      <c r="K26" s="1"/>
      <c r="Q26" s="63"/>
    </row>
    <row r="27" spans="1:17" ht="24" customHeight="1" thickBot="1">
      <c r="A27" s="89"/>
      <c r="B27" s="40"/>
      <c r="C27" s="3"/>
      <c r="D27" s="229">
        <f>D23</f>
        <v>5973643609</v>
      </c>
      <c r="E27" s="93"/>
      <c r="F27" s="91">
        <f>SUM(F26:F26)</f>
        <v>8673635656</v>
      </c>
      <c r="G27" s="93"/>
      <c r="H27" s="91">
        <f>SUM(H26:H26)</f>
        <v>3295018921</v>
      </c>
      <c r="I27" s="93"/>
      <c r="J27" s="91">
        <f>SUM(J26:J26)</f>
        <v>6623288770</v>
      </c>
      <c r="K27" s="1"/>
      <c r="Q27" s="63"/>
    </row>
    <row r="28" spans="1:17" ht="24" customHeight="1" thickTop="1">
      <c r="A28" s="34"/>
      <c r="B28" s="40"/>
      <c r="C28" s="3"/>
      <c r="D28" s="88"/>
      <c r="E28" s="64"/>
      <c r="F28" s="88"/>
      <c r="G28" s="88"/>
      <c r="H28" s="88"/>
      <c r="I28" s="64"/>
      <c r="J28" s="88"/>
      <c r="K28" s="1"/>
      <c r="Q28" s="63"/>
    </row>
    <row r="29" spans="1:17" ht="24" customHeight="1">
      <c r="A29" s="34"/>
      <c r="B29" s="40"/>
      <c r="C29" s="3"/>
      <c r="D29" s="88"/>
      <c r="E29" s="64"/>
      <c r="F29" s="88"/>
      <c r="G29" s="88"/>
      <c r="H29" s="88"/>
      <c r="I29" s="64"/>
      <c r="J29" s="88"/>
      <c r="K29" s="1"/>
      <c r="Q29" s="63"/>
    </row>
    <row r="30" spans="1:17" ht="24" customHeight="1">
      <c r="A30" s="3" t="s">
        <v>141</v>
      </c>
      <c r="B30" s="3"/>
      <c r="C30" s="3"/>
      <c r="D30" s="97"/>
      <c r="E30" s="97"/>
      <c r="F30" s="88"/>
      <c r="G30" s="97"/>
      <c r="H30" s="97"/>
      <c r="I30" s="99"/>
      <c r="J30" s="97"/>
      <c r="Q30" s="63"/>
    </row>
    <row r="31" spans="1:17" ht="24" customHeight="1">
      <c r="D31" s="261"/>
      <c r="Q31" s="63"/>
    </row>
    <row r="32" spans="1:17" ht="24" customHeight="1">
      <c r="D32" s="249"/>
      <c r="Q32" s="63"/>
    </row>
    <row r="33" spans="17:17" ht="24" customHeight="1">
      <c r="Q33" s="63"/>
    </row>
    <row r="34" spans="17:17" ht="24" customHeight="1">
      <c r="Q34" s="63"/>
    </row>
    <row r="35" spans="17:17" ht="24" customHeight="1">
      <c r="Q35" s="63"/>
    </row>
    <row r="36" spans="17:17" ht="24" customHeight="1">
      <c r="Q36" s="63"/>
    </row>
    <row r="37" spans="17:17" ht="24" customHeight="1">
      <c r="Q37" s="63"/>
    </row>
    <row r="38" spans="17:17" ht="24" customHeight="1">
      <c r="Q38" s="63"/>
    </row>
    <row r="39" spans="17:17" ht="24" customHeight="1">
      <c r="Q39" s="63"/>
    </row>
    <row r="40" spans="17:17" ht="24" customHeight="1">
      <c r="Q40" s="63"/>
    </row>
    <row r="41" spans="17:17" ht="24" customHeight="1">
      <c r="Q41" s="63"/>
    </row>
    <row r="42" spans="17:17" ht="24" customHeight="1">
      <c r="Q42" s="63"/>
    </row>
    <row r="43" spans="17:17" ht="24" customHeight="1">
      <c r="Q43" s="63"/>
    </row>
    <row r="44" spans="17:17" ht="24" customHeight="1">
      <c r="Q44" s="63"/>
    </row>
    <row r="45" spans="17:17" ht="24" customHeight="1">
      <c r="Q45" s="63"/>
    </row>
    <row r="46" spans="17:17" ht="24" customHeight="1">
      <c r="Q46" s="63"/>
    </row>
    <row r="47" spans="17:17" ht="24" customHeight="1">
      <c r="Q47" s="63"/>
    </row>
    <row r="48" spans="17:17" ht="24" customHeight="1">
      <c r="Q48" s="63"/>
    </row>
    <row r="49" spans="17:17" ht="24" customHeight="1">
      <c r="Q49" s="63"/>
    </row>
    <row r="50" spans="17:17" ht="24" customHeight="1">
      <c r="Q50" s="63"/>
    </row>
    <row r="51" spans="17:17" ht="24" customHeight="1">
      <c r="Q51" s="63"/>
    </row>
    <row r="52" spans="17:17" ht="24" customHeight="1">
      <c r="Q52" s="63"/>
    </row>
  </sheetData>
  <mergeCells count="5">
    <mergeCell ref="A2:J2"/>
    <mergeCell ref="A3:J3"/>
    <mergeCell ref="A4:J4"/>
    <mergeCell ref="D6:F6"/>
    <mergeCell ref="H6:J6"/>
  </mergeCells>
  <conditionalFormatting sqref="D31">
    <cfRule type="expression" dxfId="2" priority="1">
      <formula>$I$26="Millions"</formula>
    </cfRule>
    <cfRule type="expression" dxfId="1" priority="2">
      <formula>$I$26="Thousands"</formula>
    </cfRule>
    <cfRule type="expression" dxfId="0" priority="3">
      <formula>$I$26="Standard"</formula>
    </cfRule>
  </conditionalFormatting>
  <dataValidations count="1">
    <dataValidation type="textLength" errorStyle="information" allowBlank="1" showInputMessage="1" error="XLBVal:6=-439684.67_x000d__x000a_" sqref="J13 H13:H16 D14:D15" xr:uid="{00000000-0002-0000-0600-000000000000}">
      <formula1>0</formula1>
      <formula2>10000</formula2>
    </dataValidation>
  </dataValidations>
  <printOptions horizontalCentered="1" gridLinesSet="0"/>
  <pageMargins left="0.39370078740157483" right="0.31496062992125984" top="0.6692913385826772" bottom="0.23622047244094491" header="0.31496062992125984" footer="0.31496062992125984"/>
  <pageSetup paperSize="9" scale="75" firstPageNumber="7" orientation="portrait" useFirstPageNumber="1" r:id="rId1"/>
  <headerFooter>
    <oddFooter>&amp;C&amp;"Angsana New,Regular"&amp;22&amp;P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2:Y35"/>
  <sheetViews>
    <sheetView showGridLines="0" view="pageBreakPreview" zoomScale="60" zoomScaleNormal="70" workbookViewId="0">
      <selection activeCell="M13" sqref="M13"/>
    </sheetView>
  </sheetViews>
  <sheetFormatPr defaultColWidth="8" defaultRowHeight="23.15" customHeight="1"/>
  <cols>
    <col min="1" max="1" width="41.5" style="119" customWidth="1"/>
    <col min="2" max="2" width="8.08203125" style="119" customWidth="1"/>
    <col min="3" max="3" width="1.5" style="112" customWidth="1"/>
    <col min="4" max="4" width="16.5" style="112" customWidth="1"/>
    <col min="5" max="5" width="1" style="112" customWidth="1"/>
    <col min="6" max="6" width="12.58203125" style="112" customWidth="1"/>
    <col min="7" max="7" width="1" style="112" customWidth="1"/>
    <col min="8" max="8" width="14.83203125" style="112" customWidth="1"/>
    <col min="9" max="9" width="1" style="112" customWidth="1"/>
    <col min="10" max="10" width="19.58203125" style="112" customWidth="1"/>
    <col min="11" max="11" width="1" style="112" customWidth="1"/>
    <col min="12" max="12" width="13.08203125" style="112" customWidth="1"/>
    <col min="13" max="13" width="1" style="112" customWidth="1"/>
    <col min="14" max="14" width="21" style="112" customWidth="1"/>
    <col min="15" max="15" width="1" style="112" customWidth="1"/>
    <col min="16" max="16" width="17.83203125" style="112" customWidth="1"/>
    <col min="17" max="17" width="1" style="112" customWidth="1"/>
    <col min="18" max="18" width="18.08203125" style="112" customWidth="1"/>
    <col min="19" max="19" width="0.83203125" style="112" customWidth="1"/>
    <col min="20" max="20" width="16.08203125" style="112" customWidth="1"/>
    <col min="21" max="21" width="16.08203125" style="112" bestFit="1" customWidth="1"/>
    <col min="22" max="22" width="15.08203125" style="112" customWidth="1"/>
    <col min="23" max="23" width="14.83203125" style="112" bestFit="1" customWidth="1"/>
    <col min="24" max="24" width="8" style="112"/>
    <col min="25" max="25" width="15.5" style="112" bestFit="1" customWidth="1"/>
    <col min="26" max="16384" width="8" style="112"/>
  </cols>
  <sheetData>
    <row r="2" spans="1:25" ht="23.15" customHeight="1">
      <c r="A2" s="283" t="s">
        <v>0</v>
      </c>
      <c r="B2" s="283"/>
      <c r="C2" s="283"/>
      <c r="D2" s="283"/>
      <c r="E2" s="283"/>
      <c r="F2" s="283"/>
      <c r="G2" s="283"/>
      <c r="H2" s="283"/>
      <c r="I2" s="283"/>
      <c r="J2" s="283"/>
      <c r="K2" s="283"/>
      <c r="L2" s="283"/>
      <c r="M2" s="283"/>
      <c r="N2" s="283"/>
      <c r="O2" s="283"/>
      <c r="P2" s="283"/>
      <c r="Q2" s="283"/>
      <c r="R2" s="283"/>
      <c r="S2" s="283"/>
      <c r="T2" s="283"/>
    </row>
    <row r="3" spans="1:25" ht="23.15" customHeight="1">
      <c r="A3" s="291" t="s">
        <v>88</v>
      </c>
      <c r="B3" s="291"/>
      <c r="C3" s="291"/>
      <c r="D3" s="291"/>
      <c r="E3" s="291"/>
      <c r="F3" s="291"/>
      <c r="G3" s="291"/>
      <c r="H3" s="291"/>
      <c r="I3" s="291"/>
      <c r="J3" s="291"/>
      <c r="K3" s="291"/>
      <c r="L3" s="291"/>
      <c r="M3" s="291"/>
      <c r="N3" s="291"/>
      <c r="O3" s="291"/>
      <c r="P3" s="291"/>
      <c r="Q3" s="291"/>
      <c r="R3" s="291"/>
      <c r="S3" s="291"/>
      <c r="T3" s="291"/>
    </row>
    <row r="4" spans="1:25" ht="23.15" customHeight="1">
      <c r="A4" s="291" t="s">
        <v>189</v>
      </c>
      <c r="B4" s="291"/>
      <c r="C4" s="291"/>
      <c r="D4" s="291"/>
      <c r="E4" s="291"/>
      <c r="F4" s="291"/>
      <c r="G4" s="291"/>
      <c r="H4" s="291"/>
      <c r="I4" s="291"/>
      <c r="J4" s="291" t="s">
        <v>100</v>
      </c>
      <c r="K4" s="291"/>
      <c r="L4" s="291"/>
      <c r="M4" s="291"/>
      <c r="N4" s="291"/>
      <c r="O4" s="291"/>
      <c r="P4" s="291"/>
      <c r="Q4" s="291"/>
      <c r="R4" s="291"/>
      <c r="S4" s="291"/>
      <c r="T4" s="291"/>
      <c r="U4" s="113"/>
      <c r="V4" s="113"/>
    </row>
    <row r="5" spans="1:25" ht="23.15" customHeight="1">
      <c r="A5" s="114"/>
      <c r="B5" s="34"/>
      <c r="C5" s="114"/>
      <c r="D5" s="115"/>
      <c r="E5" s="115"/>
      <c r="F5" s="115"/>
      <c r="G5" s="114"/>
      <c r="H5" s="114"/>
      <c r="I5" s="114"/>
      <c r="J5" s="126"/>
      <c r="K5" s="114"/>
      <c r="L5" s="114"/>
      <c r="M5" s="114"/>
      <c r="N5" s="114"/>
      <c r="O5" s="114"/>
      <c r="P5" s="116"/>
      <c r="Q5" s="114"/>
      <c r="R5" s="114"/>
      <c r="S5" s="114"/>
      <c r="T5" s="5" t="s">
        <v>2</v>
      </c>
      <c r="U5" s="113"/>
      <c r="V5" s="113"/>
    </row>
    <row r="6" spans="1:25" s="128" customFormat="1" ht="23.15" customHeight="1">
      <c r="A6" s="34"/>
      <c r="B6" s="34"/>
      <c r="C6" s="42"/>
      <c r="D6" s="292" t="s">
        <v>3</v>
      </c>
      <c r="E6" s="292"/>
      <c r="F6" s="292"/>
      <c r="G6" s="292"/>
      <c r="H6" s="292"/>
      <c r="I6" s="292"/>
      <c r="J6" s="292"/>
      <c r="K6" s="292"/>
      <c r="L6" s="292"/>
      <c r="M6" s="292"/>
      <c r="N6" s="292"/>
      <c r="O6" s="292"/>
      <c r="P6" s="292"/>
      <c r="Q6" s="292"/>
      <c r="R6" s="292"/>
      <c r="S6" s="292"/>
      <c r="T6" s="292"/>
      <c r="U6" s="127"/>
      <c r="V6" s="127"/>
    </row>
    <row r="7" spans="1:25" s="128" customFormat="1" ht="23.15" customHeight="1">
      <c r="A7" s="34"/>
      <c r="B7" s="34"/>
      <c r="C7" s="42"/>
      <c r="D7" s="293" t="s">
        <v>58</v>
      </c>
      <c r="E7" s="293"/>
      <c r="F7" s="293"/>
      <c r="G7" s="293"/>
      <c r="H7" s="293"/>
      <c r="I7" s="293"/>
      <c r="J7" s="293"/>
      <c r="K7" s="293"/>
      <c r="L7" s="293"/>
      <c r="M7" s="293"/>
      <c r="N7" s="294"/>
      <c r="O7" s="294"/>
      <c r="P7" s="293"/>
      <c r="Q7" s="293"/>
      <c r="R7" s="293"/>
      <c r="S7" s="190"/>
      <c r="T7" s="295" t="s">
        <v>101</v>
      </c>
      <c r="U7" s="127"/>
      <c r="V7" s="127"/>
    </row>
    <row r="8" spans="1:25" s="129" customFormat="1" ht="23.15" customHeight="1">
      <c r="A8" s="117"/>
      <c r="B8" s="117"/>
      <c r="C8" s="94"/>
      <c r="D8" s="191"/>
      <c r="E8" s="192"/>
      <c r="F8" s="298" t="s">
        <v>54</v>
      </c>
      <c r="G8" s="298"/>
      <c r="H8" s="298"/>
      <c r="I8" s="212"/>
      <c r="J8" s="203"/>
      <c r="K8" s="193"/>
      <c r="L8" s="298" t="s">
        <v>57</v>
      </c>
      <c r="M8" s="298"/>
      <c r="N8" s="299"/>
      <c r="O8" s="299"/>
      <c r="P8" s="298"/>
      <c r="Q8" s="298"/>
      <c r="R8" s="298"/>
      <c r="S8" s="213"/>
      <c r="T8" s="296"/>
      <c r="W8" s="130"/>
    </row>
    <row r="9" spans="1:25" s="129" customFormat="1" ht="23.15" customHeight="1">
      <c r="A9" s="117"/>
      <c r="B9" s="117"/>
      <c r="C9" s="94"/>
      <c r="D9" s="192"/>
      <c r="E9" s="192"/>
      <c r="F9" s="252"/>
      <c r="G9" s="252"/>
      <c r="H9" s="252"/>
      <c r="I9" s="250"/>
      <c r="J9" s="204" t="s">
        <v>151</v>
      </c>
      <c r="K9" s="193"/>
      <c r="L9" s="252"/>
      <c r="M9" s="252"/>
      <c r="N9" s="252" t="s">
        <v>204</v>
      </c>
      <c r="O9" s="252"/>
      <c r="P9" s="252"/>
      <c r="Q9" s="267"/>
      <c r="R9" s="267"/>
      <c r="S9" s="252"/>
      <c r="T9" s="296"/>
      <c r="W9" s="130"/>
    </row>
    <row r="10" spans="1:25" s="129" customFormat="1" ht="26.25" customHeight="1">
      <c r="A10" s="117"/>
      <c r="B10" s="117"/>
      <c r="C10" s="94"/>
      <c r="D10" s="194" t="s">
        <v>89</v>
      </c>
      <c r="E10" s="213"/>
      <c r="F10" s="162" t="s">
        <v>128</v>
      </c>
      <c r="G10" s="193"/>
      <c r="H10" s="280"/>
      <c r="I10" s="212"/>
      <c r="J10" s="204" t="s">
        <v>150</v>
      </c>
      <c r="K10" s="193"/>
      <c r="L10" s="194" t="s">
        <v>90</v>
      </c>
      <c r="M10" s="192"/>
      <c r="N10" s="252" t="s">
        <v>224</v>
      </c>
      <c r="O10" s="192"/>
      <c r="P10" s="253" t="s">
        <v>201</v>
      </c>
      <c r="Q10" s="192"/>
      <c r="R10" s="289" t="s">
        <v>102</v>
      </c>
      <c r="S10" s="213"/>
      <c r="T10" s="296"/>
      <c r="W10" s="130"/>
    </row>
    <row r="11" spans="1:25" s="129" customFormat="1" ht="26.25" customHeight="1">
      <c r="A11" s="117"/>
      <c r="B11" s="120" t="s">
        <v>5</v>
      </c>
      <c r="C11" s="94"/>
      <c r="D11" s="195" t="s">
        <v>91</v>
      </c>
      <c r="E11" s="213"/>
      <c r="F11" s="163" t="s">
        <v>129</v>
      </c>
      <c r="G11" s="212"/>
      <c r="H11" s="164" t="s">
        <v>92</v>
      </c>
      <c r="I11" s="212"/>
      <c r="J11" s="205" t="s">
        <v>149</v>
      </c>
      <c r="K11" s="212"/>
      <c r="L11" s="195" t="s">
        <v>142</v>
      </c>
      <c r="M11" s="212"/>
      <c r="N11" s="251" t="s">
        <v>225</v>
      </c>
      <c r="O11" s="250"/>
      <c r="P11" s="195" t="s">
        <v>202</v>
      </c>
      <c r="Q11" s="212"/>
      <c r="R11" s="290"/>
      <c r="S11" s="213"/>
      <c r="T11" s="297"/>
    </row>
    <row r="12" spans="1:25" s="129" customFormat="1" ht="24.5">
      <c r="A12" s="109"/>
      <c r="B12" s="14"/>
      <c r="C12" s="94"/>
      <c r="D12" s="131"/>
      <c r="E12" s="131"/>
      <c r="F12" s="131"/>
      <c r="G12" s="132"/>
      <c r="H12" s="132"/>
      <c r="I12" s="132"/>
      <c r="J12" s="131"/>
      <c r="K12" s="132"/>
      <c r="L12" s="131"/>
      <c r="M12" s="132"/>
      <c r="N12" s="132"/>
      <c r="O12" s="132"/>
      <c r="P12" s="131"/>
      <c r="Q12" s="132"/>
      <c r="R12" s="131"/>
      <c r="S12" s="131"/>
      <c r="T12" s="132"/>
    </row>
    <row r="13" spans="1:25" ht="23.15" customHeight="1">
      <c r="A13" s="109" t="s">
        <v>139</v>
      </c>
      <c r="B13" s="109"/>
      <c r="C13" s="116"/>
      <c r="D13" s="33">
        <v>90000000000</v>
      </c>
      <c r="E13" s="33"/>
      <c r="F13" s="33">
        <v>13202000</v>
      </c>
      <c r="G13" s="92"/>
      <c r="H13" s="33">
        <v>4877774861</v>
      </c>
      <c r="I13" s="92"/>
      <c r="J13" s="33">
        <v>-67762904911</v>
      </c>
      <c r="K13" s="92"/>
      <c r="L13" s="33">
        <v>-623666785</v>
      </c>
      <c r="M13" s="92"/>
      <c r="N13" s="268">
        <v>0</v>
      </c>
      <c r="O13" s="92"/>
      <c r="P13" s="33">
        <v>1438821637</v>
      </c>
      <c r="Q13" s="92"/>
      <c r="R13" s="92">
        <f>SUM(L13:P13)</f>
        <v>815154852</v>
      </c>
      <c r="S13" s="33"/>
      <c r="T13" s="92">
        <v>27943226802</v>
      </c>
    </row>
    <row r="14" spans="1:25" ht="21" customHeight="1">
      <c r="A14" s="109" t="s">
        <v>145</v>
      </c>
      <c r="B14" s="109"/>
      <c r="C14" s="116"/>
      <c r="D14" s="33"/>
      <c r="E14" s="33"/>
      <c r="F14" s="33"/>
      <c r="G14" s="92"/>
      <c r="H14" s="33"/>
      <c r="I14" s="92"/>
      <c r="J14" s="33"/>
      <c r="K14" s="92"/>
      <c r="L14" s="33"/>
      <c r="M14" s="92"/>
      <c r="N14" s="92"/>
      <c r="O14" s="92"/>
      <c r="P14" s="33"/>
      <c r="Q14" s="92"/>
      <c r="R14" s="33"/>
      <c r="S14" s="33"/>
      <c r="T14" s="33"/>
    </row>
    <row r="15" spans="1:25" s="209" customFormat="1" ht="24.5">
      <c r="A15" s="161" t="s">
        <v>130</v>
      </c>
      <c r="B15" s="117"/>
      <c r="C15" s="116"/>
      <c r="D15" s="24">
        <v>0</v>
      </c>
      <c r="E15" s="24"/>
      <c r="F15" s="167">
        <v>330715000</v>
      </c>
      <c r="G15" s="64"/>
      <c r="H15" s="24">
        <f>-F15</f>
        <v>-330715000</v>
      </c>
      <c r="I15" s="64"/>
      <c r="J15" s="24">
        <v>0</v>
      </c>
      <c r="K15" s="64"/>
      <c r="L15" s="24">
        <v>0</v>
      </c>
      <c r="M15" s="64"/>
      <c r="N15" s="24">
        <v>0</v>
      </c>
      <c r="O15" s="64"/>
      <c r="P15" s="24">
        <v>0</v>
      </c>
      <c r="Q15" s="64"/>
      <c r="R15" s="24">
        <f>SUM(L15:P15)</f>
        <v>0</v>
      </c>
      <c r="S15" s="24"/>
      <c r="T15" s="24">
        <f>SUM(D15:P15)</f>
        <v>0</v>
      </c>
      <c r="W15" s="210"/>
      <c r="X15" s="210"/>
      <c r="Y15" s="210"/>
    </row>
    <row r="16" spans="1:25" s="209" customFormat="1" ht="23.15" customHeight="1">
      <c r="A16" s="34" t="s">
        <v>78</v>
      </c>
      <c r="B16" s="226"/>
      <c r="C16" s="116"/>
      <c r="D16" s="24">
        <v>0</v>
      </c>
      <c r="E16" s="24"/>
      <c r="F16" s="24">
        <v>0</v>
      </c>
      <c r="G16" s="64"/>
      <c r="H16" s="24">
        <f>+'PL Conso 9m'!F30</f>
        <v>8947454349</v>
      </c>
      <c r="I16" s="64"/>
      <c r="J16" s="24">
        <v>0</v>
      </c>
      <c r="K16" s="135"/>
      <c r="L16" s="24">
        <v>0</v>
      </c>
      <c r="M16" s="135"/>
      <c r="N16" s="24">
        <v>0</v>
      </c>
      <c r="O16" s="135"/>
      <c r="P16" s="24">
        <v>0</v>
      </c>
      <c r="Q16" s="135"/>
      <c r="R16" s="24">
        <f>SUM(L16:P16)</f>
        <v>0</v>
      </c>
      <c r="S16" s="64"/>
      <c r="T16" s="24">
        <f>SUM(D16:P16)</f>
        <v>8947454349</v>
      </c>
    </row>
    <row r="17" spans="1:25" s="209" customFormat="1" ht="23.15" customHeight="1">
      <c r="A17" s="34" t="s">
        <v>103</v>
      </c>
      <c r="B17" s="226"/>
      <c r="C17" s="116"/>
      <c r="D17" s="24">
        <v>0</v>
      </c>
      <c r="E17" s="24"/>
      <c r="F17" s="24">
        <v>0</v>
      </c>
      <c r="G17" s="64"/>
      <c r="H17" s="24">
        <v>0</v>
      </c>
      <c r="I17" s="64"/>
      <c r="J17" s="24">
        <v>0</v>
      </c>
      <c r="K17" s="135"/>
      <c r="L17" s="24">
        <f>'OCI Conso 9m'!F13</f>
        <v>-282850728</v>
      </c>
      <c r="M17" s="135"/>
      <c r="N17" s="24">
        <v>0</v>
      </c>
      <c r="O17" s="135"/>
      <c r="P17" s="24">
        <f>'OCI Conso 9m'!F14+'OCI Conso 9m'!F15</f>
        <v>9032035</v>
      </c>
      <c r="Q17" s="135"/>
      <c r="R17" s="24">
        <f>SUM(L17:P17)</f>
        <v>-273818693</v>
      </c>
      <c r="S17" s="64"/>
      <c r="T17" s="24">
        <f>SUM(D17:P17)</f>
        <v>-273818693</v>
      </c>
    </row>
    <row r="18" spans="1:25" s="209" customFormat="1" ht="23.15" customHeight="1" thickBot="1">
      <c r="A18" s="109" t="s">
        <v>169</v>
      </c>
      <c r="B18" s="109"/>
      <c r="C18" s="116"/>
      <c r="D18" s="91">
        <f>SUM(D13:D17)</f>
        <v>90000000000</v>
      </c>
      <c r="E18" s="93"/>
      <c r="F18" s="91">
        <f>SUM(F13:F17)</f>
        <v>343917000</v>
      </c>
      <c r="G18" s="93"/>
      <c r="H18" s="91">
        <f>SUM(H13:H17)</f>
        <v>13494514210</v>
      </c>
      <c r="I18" s="93"/>
      <c r="J18" s="91">
        <f>SUM(J13:J17)</f>
        <v>-67762904911</v>
      </c>
      <c r="K18" s="93"/>
      <c r="L18" s="91">
        <f>SUM(L13:L17)</f>
        <v>-906517513</v>
      </c>
      <c r="M18" s="93">
        <f>SUM(M14:M17)</f>
        <v>0</v>
      </c>
      <c r="N18" s="176">
        <f>SUM(N13:N17)</f>
        <v>0</v>
      </c>
      <c r="O18" s="93"/>
      <c r="P18" s="91">
        <f>SUM(P13:P17)</f>
        <v>1447853672</v>
      </c>
      <c r="Q18" s="93">
        <f>SUM(Q14:Q17)</f>
        <v>0</v>
      </c>
      <c r="R18" s="91">
        <f>SUM(R13:R17)</f>
        <v>541336159</v>
      </c>
      <c r="S18" s="93"/>
      <c r="T18" s="91">
        <f>SUM(T13:T17)</f>
        <v>36616862458</v>
      </c>
      <c r="U18" s="211"/>
    </row>
    <row r="19" spans="1:25" ht="23.15" customHeight="1" thickTop="1">
      <c r="A19" s="109"/>
      <c r="B19" s="109"/>
      <c r="C19" s="116"/>
      <c r="D19" s="88"/>
      <c r="E19" s="88"/>
      <c r="F19" s="88"/>
      <c r="G19" s="88"/>
      <c r="H19" s="88"/>
      <c r="I19" s="88"/>
      <c r="J19" s="88"/>
      <c r="K19" s="88"/>
      <c r="L19" s="88"/>
      <c r="M19" s="88"/>
      <c r="N19" s="88"/>
      <c r="O19" s="88"/>
      <c r="P19" s="88"/>
      <c r="Q19" s="88"/>
      <c r="R19" s="88"/>
      <c r="S19" s="88"/>
      <c r="T19" s="116"/>
      <c r="V19" s="134"/>
      <c r="W19" s="134"/>
      <c r="Y19" s="133"/>
    </row>
    <row r="20" spans="1:25" ht="23.15" customHeight="1">
      <c r="A20" s="109" t="s">
        <v>197</v>
      </c>
      <c r="B20" s="109"/>
      <c r="C20" s="116"/>
      <c r="D20" s="33">
        <v>90000000000</v>
      </c>
      <c r="E20" s="33"/>
      <c r="F20" s="33">
        <v>311107000</v>
      </c>
      <c r="G20" s="92"/>
      <c r="H20" s="33">
        <v>15747239552</v>
      </c>
      <c r="I20" s="92"/>
      <c r="J20" s="33">
        <v>-67762904911</v>
      </c>
      <c r="K20" s="92"/>
      <c r="L20" s="33">
        <v>-927446102</v>
      </c>
      <c r="M20" s="92">
        <v>0</v>
      </c>
      <c r="N20" s="268">
        <v>0</v>
      </c>
      <c r="O20" s="92"/>
      <c r="P20" s="33">
        <v>1339837547</v>
      </c>
      <c r="Q20" s="92">
        <v>0</v>
      </c>
      <c r="R20" s="92">
        <v>412391445</v>
      </c>
      <c r="S20" s="33"/>
      <c r="T20" s="33">
        <f>SUM(D20:P20)</f>
        <v>38707833086</v>
      </c>
    </row>
    <row r="21" spans="1:25" ht="23.15" customHeight="1">
      <c r="A21" s="34" t="s">
        <v>199</v>
      </c>
      <c r="B21" s="117">
        <v>4</v>
      </c>
      <c r="C21" s="116"/>
      <c r="D21" s="24">
        <v>0</v>
      </c>
      <c r="E21" s="24"/>
      <c r="F21" s="53">
        <v>0</v>
      </c>
      <c r="G21" s="64">
        <v>0</v>
      </c>
      <c r="H21" s="24">
        <v>-131321697</v>
      </c>
      <c r="I21" s="135"/>
      <c r="J21" s="24">
        <v>0</v>
      </c>
      <c r="K21" s="64"/>
      <c r="L21" s="24">
        <v>0</v>
      </c>
      <c r="M21" s="64"/>
      <c r="N21" s="53">
        <v>0</v>
      </c>
      <c r="O21" s="64"/>
      <c r="P21" s="24">
        <f>-9403952</f>
        <v>-9403952</v>
      </c>
      <c r="Q21" s="135"/>
      <c r="R21" s="24">
        <f>SUM(L21:P21)</f>
        <v>-9403952</v>
      </c>
      <c r="S21" s="29"/>
      <c r="T21" s="64">
        <f>SUM(D21:P21)</f>
        <v>-140725649</v>
      </c>
    </row>
    <row r="22" spans="1:25" ht="23.15" customHeight="1">
      <c r="A22" s="109" t="s">
        <v>200</v>
      </c>
      <c r="B22" s="109"/>
      <c r="C22" s="116"/>
      <c r="D22" s="39">
        <f>SUM(D20:D21)</f>
        <v>90000000000</v>
      </c>
      <c r="E22" s="33"/>
      <c r="F22" s="39">
        <f>SUM(F20:F21)</f>
        <v>311107000</v>
      </c>
      <c r="G22" s="92"/>
      <c r="H22" s="39">
        <f>SUM(H20:H21)</f>
        <v>15615917855</v>
      </c>
      <c r="I22" s="92"/>
      <c r="J22" s="39">
        <f>SUM(J20:J21)</f>
        <v>-67762904911</v>
      </c>
      <c r="K22" s="92"/>
      <c r="L22" s="39">
        <f>SUM(L20:L21)</f>
        <v>-927446102</v>
      </c>
      <c r="M22" s="92"/>
      <c r="N22" s="269">
        <f>SUM(N20:N21)</f>
        <v>0</v>
      </c>
      <c r="O22" s="92"/>
      <c r="P22" s="39">
        <f>SUM(P20:P21)</f>
        <v>1330433595</v>
      </c>
      <c r="Q22" s="92"/>
      <c r="R22" s="39">
        <f>SUM(R20:R21)</f>
        <v>402987493</v>
      </c>
      <c r="S22" s="33"/>
      <c r="T22" s="39">
        <f>SUM(T20:T21)</f>
        <v>38567107437</v>
      </c>
    </row>
    <row r="23" spans="1:25" ht="23.15" customHeight="1">
      <c r="A23" s="109" t="s">
        <v>145</v>
      </c>
      <c r="B23" s="109"/>
      <c r="C23" s="116"/>
      <c r="D23" s="33"/>
      <c r="E23" s="33"/>
      <c r="F23" s="33"/>
      <c r="G23" s="92"/>
      <c r="H23" s="33"/>
      <c r="I23" s="92"/>
      <c r="J23" s="33"/>
      <c r="K23" s="92"/>
      <c r="L23" s="33"/>
      <c r="M23" s="92"/>
      <c r="N23" s="92"/>
      <c r="O23" s="92"/>
      <c r="P23" s="33"/>
      <c r="Q23" s="92"/>
      <c r="R23" s="33"/>
      <c r="S23" s="33"/>
      <c r="T23" s="33"/>
    </row>
    <row r="24" spans="1:25" ht="23.15" customHeight="1">
      <c r="A24" s="225" t="s">
        <v>93</v>
      </c>
      <c r="B24" s="117">
        <v>25</v>
      </c>
      <c r="C24" s="116"/>
      <c r="D24" s="24">
        <v>0</v>
      </c>
      <c r="E24" s="24"/>
      <c r="F24" s="24">
        <v>0</v>
      </c>
      <c r="G24" s="64"/>
      <c r="H24" s="24">
        <v>-3330000000</v>
      </c>
      <c r="I24" s="135"/>
      <c r="J24" s="24">
        <v>0</v>
      </c>
      <c r="K24" s="64"/>
      <c r="L24" s="24">
        <v>0</v>
      </c>
      <c r="M24" s="64"/>
      <c r="N24" s="24">
        <v>0</v>
      </c>
      <c r="O24" s="64"/>
      <c r="P24" s="24">
        <v>0</v>
      </c>
      <c r="Q24" s="64"/>
      <c r="R24" s="24">
        <f>SUM(L24:P24)</f>
        <v>0</v>
      </c>
      <c r="S24" s="64"/>
      <c r="T24" s="64">
        <f>SUM(D24:P24)</f>
        <v>-3330000000</v>
      </c>
    </row>
    <row r="25" spans="1:25" ht="23.15" customHeight="1">
      <c r="A25" s="161" t="s">
        <v>130</v>
      </c>
      <c r="B25" s="117">
        <v>19</v>
      </c>
      <c r="C25" s="116"/>
      <c r="D25" s="24">
        <v>0</v>
      </c>
      <c r="E25" s="24"/>
      <c r="F25" s="167">
        <v>181401000.00000006</v>
      </c>
      <c r="G25" s="24"/>
      <c r="H25" s="24">
        <f>-F25</f>
        <v>-181401000.00000006</v>
      </c>
      <c r="I25" s="64"/>
      <c r="J25" s="24">
        <v>0</v>
      </c>
      <c r="K25" s="64"/>
      <c r="L25" s="24">
        <v>0</v>
      </c>
      <c r="M25" s="64"/>
      <c r="N25" s="24">
        <v>0</v>
      </c>
      <c r="O25" s="64"/>
      <c r="P25" s="24">
        <v>0</v>
      </c>
      <c r="Q25" s="64"/>
      <c r="R25" s="24">
        <f>SUM(L25:P25)</f>
        <v>0</v>
      </c>
      <c r="S25" s="24"/>
      <c r="T25" s="24">
        <f>SUM(D25:P25)</f>
        <v>0</v>
      </c>
      <c r="W25" s="133"/>
      <c r="X25" s="133"/>
      <c r="Y25" s="133"/>
    </row>
    <row r="26" spans="1:25" ht="23.15" customHeight="1">
      <c r="A26" s="34" t="s">
        <v>78</v>
      </c>
      <c r="B26" s="226"/>
      <c r="C26" s="116"/>
      <c r="D26" s="24">
        <v>0</v>
      </c>
      <c r="E26" s="24"/>
      <c r="F26" s="24">
        <v>0</v>
      </c>
      <c r="G26" s="64"/>
      <c r="H26" s="24">
        <f>'PL Conso 9m'!D27</f>
        <v>5868493531</v>
      </c>
      <c r="I26" s="64"/>
      <c r="J26" s="24">
        <v>0</v>
      </c>
      <c r="K26" s="135"/>
      <c r="L26" s="24">
        <v>0</v>
      </c>
      <c r="M26" s="135"/>
      <c r="N26" s="24">
        <v>0</v>
      </c>
      <c r="O26" s="135"/>
      <c r="P26" s="24">
        <v>0</v>
      </c>
      <c r="Q26" s="135"/>
      <c r="R26" s="24">
        <f>SUM(L26:P26)</f>
        <v>0</v>
      </c>
      <c r="S26" s="64"/>
      <c r="T26" s="24">
        <f>SUM(D26:P26)</f>
        <v>5868493531</v>
      </c>
    </row>
    <row r="27" spans="1:25" ht="22.75" customHeight="1">
      <c r="A27" s="34" t="s">
        <v>103</v>
      </c>
      <c r="B27" s="34"/>
      <c r="C27" s="116"/>
      <c r="D27" s="24">
        <v>0</v>
      </c>
      <c r="E27" s="24"/>
      <c r="F27" s="24">
        <v>0</v>
      </c>
      <c r="G27" s="135"/>
      <c r="H27" s="24">
        <v>0</v>
      </c>
      <c r="I27" s="135"/>
      <c r="J27" s="24">
        <v>0</v>
      </c>
      <c r="K27" s="88"/>
      <c r="L27" s="24">
        <f>'OCI Conso 9m'!D13</f>
        <v>439404479</v>
      </c>
      <c r="M27" s="88"/>
      <c r="N27" s="24">
        <f>'OCI Conso 9m'!D16</f>
        <v>-1420628</v>
      </c>
      <c r="O27" s="88"/>
      <c r="P27" s="24">
        <f>'OCI Conso 9m'!D19+'OCI Conso 9m'!D21</f>
        <v>-332833773</v>
      </c>
      <c r="Q27" s="88"/>
      <c r="R27" s="24">
        <f>SUM(L27:P27)</f>
        <v>105150078</v>
      </c>
      <c r="S27" s="88"/>
      <c r="T27" s="24">
        <f>SUM(D27:P27)</f>
        <v>105150078</v>
      </c>
    </row>
    <row r="28" spans="1:25" ht="23.15" customHeight="1" thickBot="1">
      <c r="A28" s="109" t="s">
        <v>198</v>
      </c>
      <c r="B28" s="109"/>
      <c r="C28" s="116"/>
      <c r="D28" s="91">
        <f>SUM(D22:D27)</f>
        <v>90000000000</v>
      </c>
      <c r="E28" s="93"/>
      <c r="F28" s="91">
        <f>SUM(F22:F27)</f>
        <v>492508000.00000006</v>
      </c>
      <c r="G28" s="93"/>
      <c r="H28" s="91">
        <f>SUM(H22:H27)</f>
        <v>17973010386</v>
      </c>
      <c r="I28" s="93"/>
      <c r="J28" s="91">
        <f>SUM(J22:J27)</f>
        <v>-67762904911</v>
      </c>
      <c r="K28" s="93"/>
      <c r="L28" s="91">
        <f>SUM(L22:L27)</f>
        <v>-488041623</v>
      </c>
      <c r="M28" s="93">
        <f>SUM(M22:M27)</f>
        <v>0</v>
      </c>
      <c r="N28" s="176">
        <f>SUM(N22:N27)</f>
        <v>-1420628</v>
      </c>
      <c r="O28" s="93"/>
      <c r="P28" s="91">
        <f>SUM(P22:P27)</f>
        <v>997599822</v>
      </c>
      <c r="Q28" s="93">
        <f>SUM(Q22:Q27)</f>
        <v>0</v>
      </c>
      <c r="R28" s="91">
        <f>SUM(R22:R27)</f>
        <v>508137571</v>
      </c>
      <c r="S28" s="93"/>
      <c r="T28" s="91">
        <f>SUM(T22:T27)</f>
        <v>41210751046</v>
      </c>
      <c r="U28" s="118"/>
    </row>
    <row r="29" spans="1:25" ht="22.4" customHeight="1" thickTop="1">
      <c r="A29" s="109"/>
      <c r="B29" s="109"/>
      <c r="C29" s="116"/>
      <c r="D29" s="88"/>
      <c r="E29" s="88"/>
      <c r="F29" s="88"/>
      <c r="G29" s="88"/>
      <c r="H29" s="88"/>
      <c r="I29" s="88"/>
      <c r="J29" s="88"/>
      <c r="K29" s="88"/>
      <c r="L29" s="88"/>
      <c r="M29" s="88"/>
      <c r="N29" s="88"/>
      <c r="O29" s="88"/>
      <c r="P29" s="88"/>
      <c r="Q29" s="88"/>
      <c r="R29" s="88"/>
      <c r="S29" s="88"/>
      <c r="T29" s="116"/>
      <c r="V29" s="134"/>
      <c r="W29" s="134"/>
      <c r="Y29" s="133"/>
    </row>
    <row r="30" spans="1:25" ht="22.4" customHeight="1">
      <c r="A30" s="109"/>
      <c r="B30" s="109"/>
      <c r="C30" s="116"/>
      <c r="D30" s="88"/>
      <c r="E30" s="88"/>
      <c r="F30" s="88"/>
      <c r="G30" s="88"/>
      <c r="H30" s="88"/>
      <c r="I30" s="88"/>
      <c r="J30" s="88"/>
      <c r="K30" s="88"/>
      <c r="L30" s="88"/>
      <c r="M30" s="88"/>
      <c r="N30" s="88"/>
      <c r="O30" s="88"/>
      <c r="P30" s="88"/>
      <c r="Q30" s="88"/>
      <c r="R30" s="88"/>
      <c r="S30" s="88"/>
      <c r="T30" s="116"/>
      <c r="V30" s="134"/>
      <c r="W30" s="134"/>
      <c r="Y30" s="133"/>
    </row>
    <row r="31" spans="1:25" ht="22.4" customHeight="1">
      <c r="A31" s="109"/>
      <c r="B31" s="109"/>
      <c r="C31" s="116"/>
      <c r="D31" s="88"/>
      <c r="E31" s="88"/>
      <c r="F31" s="88"/>
      <c r="G31" s="88"/>
      <c r="H31" s="88"/>
      <c r="I31" s="88"/>
      <c r="J31" s="88"/>
      <c r="K31" s="88"/>
      <c r="L31" s="88"/>
      <c r="M31" s="88"/>
      <c r="N31" s="88"/>
      <c r="O31" s="88"/>
      <c r="P31" s="88"/>
      <c r="Q31" s="88"/>
      <c r="R31" s="88"/>
      <c r="S31" s="88"/>
      <c r="T31" s="116"/>
      <c r="V31" s="134"/>
      <c r="W31" s="134"/>
      <c r="Y31" s="133"/>
    </row>
    <row r="32" spans="1:25" ht="23.15" customHeight="1">
      <c r="A32" s="3" t="s">
        <v>141</v>
      </c>
      <c r="B32" s="109"/>
      <c r="C32" s="116"/>
      <c r="D32" s="88"/>
      <c r="E32" s="88"/>
      <c r="F32" s="88"/>
      <c r="G32" s="88"/>
      <c r="H32" s="88"/>
      <c r="I32" s="88"/>
      <c r="J32" s="185"/>
      <c r="K32" s="88"/>
      <c r="L32" s="88"/>
      <c r="M32" s="88"/>
      <c r="N32" s="88"/>
      <c r="O32" s="88"/>
      <c r="P32" s="88"/>
      <c r="Q32" s="88"/>
      <c r="R32" s="88"/>
      <c r="S32" s="88"/>
      <c r="T32" s="88"/>
      <c r="Y32" s="133"/>
    </row>
    <row r="33" spans="2:25" ht="18" customHeight="1">
      <c r="B33" s="136"/>
      <c r="D33" s="118"/>
      <c r="E33" s="118"/>
      <c r="F33" s="118"/>
      <c r="G33" s="118"/>
      <c r="H33" s="118"/>
      <c r="I33" s="118"/>
      <c r="J33" s="118"/>
      <c r="K33" s="118"/>
      <c r="L33" s="118"/>
      <c r="M33" s="118"/>
      <c r="N33" s="118"/>
      <c r="O33" s="118"/>
      <c r="P33" s="118"/>
      <c r="Q33" s="118"/>
      <c r="R33" s="118"/>
      <c r="S33" s="118"/>
      <c r="T33" s="118"/>
      <c r="Y33" s="133"/>
    </row>
    <row r="35" spans="2:25" ht="23.15" customHeight="1">
      <c r="D35" s="23"/>
      <c r="E35" s="23"/>
      <c r="F35" s="23"/>
      <c r="H35" s="29"/>
      <c r="J35" s="29"/>
      <c r="R35" s="29"/>
      <c r="V35" s="23"/>
    </row>
  </sheetData>
  <mergeCells count="9">
    <mergeCell ref="R10:R11"/>
    <mergeCell ref="A2:T2"/>
    <mergeCell ref="A3:T3"/>
    <mergeCell ref="A4:T4"/>
    <mergeCell ref="D6:T6"/>
    <mergeCell ref="D7:R7"/>
    <mergeCell ref="T7:T11"/>
    <mergeCell ref="L8:R8"/>
    <mergeCell ref="F8:H8"/>
  </mergeCells>
  <printOptions horizontalCentered="1"/>
  <pageMargins left="0.35433070866141736" right="0.19685039370078741" top="0.86614173228346458" bottom="0.23622047244094491" header="0.31496062992125984" footer="0.31496062992125984"/>
  <pageSetup paperSize="9" scale="63" firstPageNumber="8" fitToHeight="2" orientation="landscape" useFirstPageNumber="1" r:id="rId1"/>
  <headerFooter>
    <oddFooter>&amp;L&amp;"Angsana New,Regular"&amp;24                                                                                                                                                                &amp;P</oddFooter>
  </headerFooter>
  <rowBreaks count="1" manualBreakCount="1">
    <brk id="32"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2:P30"/>
  <sheetViews>
    <sheetView showGridLines="0" view="pageBreakPreview" zoomScale="60" zoomScaleNormal="100" workbookViewId="0">
      <selection activeCell="M13" sqref="M13"/>
    </sheetView>
  </sheetViews>
  <sheetFormatPr defaultRowHeight="24.5"/>
  <cols>
    <col min="1" max="1" width="1.83203125" style="149" customWidth="1"/>
    <col min="2" max="2" width="40.5" style="149" customWidth="1"/>
    <col min="3" max="3" width="12.5" style="149" customWidth="1"/>
    <col min="4" max="4" width="1.08203125" style="149" customWidth="1"/>
    <col min="5" max="5" width="18.08203125" style="149" customWidth="1"/>
    <col min="6" max="6" width="1.08203125" style="149" customWidth="1"/>
    <col min="7" max="7" width="17.5" style="149" customWidth="1"/>
    <col min="8" max="8" width="1.08203125" style="150" customWidth="1"/>
    <col min="9" max="9" width="18.08203125" style="150" customWidth="1"/>
    <col min="10" max="10" width="1.08203125" style="149" customWidth="1"/>
    <col min="11" max="11" width="19.58203125" style="149" customWidth="1"/>
    <col min="12" max="12" width="1.08203125" style="149" customWidth="1"/>
    <col min="13" max="13" width="19.5" style="149" customWidth="1"/>
    <col min="14" max="14" width="1.5" style="121" customWidth="1"/>
    <col min="15" max="15" width="16.5" style="121" customWidth="1"/>
    <col min="16" max="16" width="14.5" style="121" customWidth="1"/>
    <col min="17" max="17" width="14.08203125" style="121" customWidth="1"/>
    <col min="18" max="246" width="9.08203125" style="121"/>
    <col min="247" max="247" width="1.83203125" style="121" customWidth="1"/>
    <col min="248" max="248" width="30.08203125" style="121" customWidth="1"/>
    <col min="249" max="249" width="8" style="121" customWidth="1"/>
    <col min="250" max="250" width="1.08203125" style="121" customWidth="1"/>
    <col min="251" max="262" width="0" style="121" hidden="1" customWidth="1"/>
    <col min="263" max="263" width="16" style="121" customWidth="1"/>
    <col min="264" max="264" width="1.08203125" style="121" customWidth="1"/>
    <col min="265" max="265" width="16" style="121" customWidth="1"/>
    <col min="266" max="266" width="1.08203125" style="121" customWidth="1"/>
    <col min="267" max="267" width="16" style="121" customWidth="1"/>
    <col min="268" max="268" width="1.08203125" style="121" customWidth="1"/>
    <col min="269" max="269" width="16" style="121" customWidth="1"/>
    <col min="270" max="270" width="1.5" style="121" customWidth="1"/>
    <col min="271" max="271" width="16.5" style="121" customWidth="1"/>
    <col min="272" max="272" width="14.5" style="121" customWidth="1"/>
    <col min="273" max="273" width="14.08203125" style="121" customWidth="1"/>
    <col min="274" max="502" width="9.08203125" style="121"/>
    <col min="503" max="503" width="1.83203125" style="121" customWidth="1"/>
    <col min="504" max="504" width="30.08203125" style="121" customWidth="1"/>
    <col min="505" max="505" width="8" style="121" customWidth="1"/>
    <col min="506" max="506" width="1.08203125" style="121" customWidth="1"/>
    <col min="507" max="518" width="0" style="121" hidden="1" customWidth="1"/>
    <col min="519" max="519" width="16" style="121" customWidth="1"/>
    <col min="520" max="520" width="1.08203125" style="121" customWidth="1"/>
    <col min="521" max="521" width="16" style="121" customWidth="1"/>
    <col min="522" max="522" width="1.08203125" style="121" customWidth="1"/>
    <col min="523" max="523" width="16" style="121" customWidth="1"/>
    <col min="524" max="524" width="1.08203125" style="121" customWidth="1"/>
    <col min="525" max="525" width="16" style="121" customWidth="1"/>
    <col min="526" max="526" width="1.5" style="121" customWidth="1"/>
    <col min="527" max="527" width="16.5" style="121" customWidth="1"/>
    <col min="528" max="528" width="14.5" style="121" customWidth="1"/>
    <col min="529" max="529" width="14.08203125" style="121" customWidth="1"/>
    <col min="530" max="758" width="9.08203125" style="121"/>
    <col min="759" max="759" width="1.83203125" style="121" customWidth="1"/>
    <col min="760" max="760" width="30.08203125" style="121" customWidth="1"/>
    <col min="761" max="761" width="8" style="121" customWidth="1"/>
    <col min="762" max="762" width="1.08203125" style="121" customWidth="1"/>
    <col min="763" max="774" width="0" style="121" hidden="1" customWidth="1"/>
    <col min="775" max="775" width="16" style="121" customWidth="1"/>
    <col min="776" max="776" width="1.08203125" style="121" customWidth="1"/>
    <col min="777" max="777" width="16" style="121" customWidth="1"/>
    <col min="778" max="778" width="1.08203125" style="121" customWidth="1"/>
    <col min="779" max="779" width="16" style="121" customWidth="1"/>
    <col min="780" max="780" width="1.08203125" style="121" customWidth="1"/>
    <col min="781" max="781" width="16" style="121" customWidth="1"/>
    <col min="782" max="782" width="1.5" style="121" customWidth="1"/>
    <col min="783" max="783" width="16.5" style="121" customWidth="1"/>
    <col min="784" max="784" width="14.5" style="121" customWidth="1"/>
    <col min="785" max="785" width="14.08203125" style="121" customWidth="1"/>
    <col min="786" max="1014" width="9.08203125" style="121"/>
    <col min="1015" max="1015" width="1.83203125" style="121" customWidth="1"/>
    <col min="1016" max="1016" width="30.08203125" style="121" customWidth="1"/>
    <col min="1017" max="1017" width="8" style="121" customWidth="1"/>
    <col min="1018" max="1018" width="1.08203125" style="121" customWidth="1"/>
    <col min="1019" max="1030" width="0" style="121" hidden="1" customWidth="1"/>
    <col min="1031" max="1031" width="16" style="121" customWidth="1"/>
    <col min="1032" max="1032" width="1.08203125" style="121" customWidth="1"/>
    <col min="1033" max="1033" width="16" style="121" customWidth="1"/>
    <col min="1034" max="1034" width="1.08203125" style="121" customWidth="1"/>
    <col min="1035" max="1035" width="16" style="121" customWidth="1"/>
    <col min="1036" max="1036" width="1.08203125" style="121" customWidth="1"/>
    <col min="1037" max="1037" width="16" style="121" customWidth="1"/>
    <col min="1038" max="1038" width="1.5" style="121" customWidth="1"/>
    <col min="1039" max="1039" width="16.5" style="121" customWidth="1"/>
    <col min="1040" max="1040" width="14.5" style="121" customWidth="1"/>
    <col min="1041" max="1041" width="14.08203125" style="121" customWidth="1"/>
    <col min="1042" max="1270" width="9.08203125" style="121"/>
    <col min="1271" max="1271" width="1.83203125" style="121" customWidth="1"/>
    <col min="1272" max="1272" width="30.08203125" style="121" customWidth="1"/>
    <col min="1273" max="1273" width="8" style="121" customWidth="1"/>
    <col min="1274" max="1274" width="1.08203125" style="121" customWidth="1"/>
    <col min="1275" max="1286" width="0" style="121" hidden="1" customWidth="1"/>
    <col min="1287" max="1287" width="16" style="121" customWidth="1"/>
    <col min="1288" max="1288" width="1.08203125" style="121" customWidth="1"/>
    <col min="1289" max="1289" width="16" style="121" customWidth="1"/>
    <col min="1290" max="1290" width="1.08203125" style="121" customWidth="1"/>
    <col min="1291" max="1291" width="16" style="121" customWidth="1"/>
    <col min="1292" max="1292" width="1.08203125" style="121" customWidth="1"/>
    <col min="1293" max="1293" width="16" style="121" customWidth="1"/>
    <col min="1294" max="1294" width="1.5" style="121" customWidth="1"/>
    <col min="1295" max="1295" width="16.5" style="121" customWidth="1"/>
    <col min="1296" max="1296" width="14.5" style="121" customWidth="1"/>
    <col min="1297" max="1297" width="14.08203125" style="121" customWidth="1"/>
    <col min="1298" max="1526" width="9.08203125" style="121"/>
    <col min="1527" max="1527" width="1.83203125" style="121" customWidth="1"/>
    <col min="1528" max="1528" width="30.08203125" style="121" customWidth="1"/>
    <col min="1529" max="1529" width="8" style="121" customWidth="1"/>
    <col min="1530" max="1530" width="1.08203125" style="121" customWidth="1"/>
    <col min="1531" max="1542" width="0" style="121" hidden="1" customWidth="1"/>
    <col min="1543" max="1543" width="16" style="121" customWidth="1"/>
    <col min="1544" max="1544" width="1.08203125" style="121" customWidth="1"/>
    <col min="1545" max="1545" width="16" style="121" customWidth="1"/>
    <col min="1546" max="1546" width="1.08203125" style="121" customWidth="1"/>
    <col min="1547" max="1547" width="16" style="121" customWidth="1"/>
    <col min="1548" max="1548" width="1.08203125" style="121" customWidth="1"/>
    <col min="1549" max="1549" width="16" style="121" customWidth="1"/>
    <col min="1550" max="1550" width="1.5" style="121" customWidth="1"/>
    <col min="1551" max="1551" width="16.5" style="121" customWidth="1"/>
    <col min="1552" max="1552" width="14.5" style="121" customWidth="1"/>
    <col min="1553" max="1553" width="14.08203125" style="121" customWidth="1"/>
    <col min="1554" max="1782" width="9.08203125" style="121"/>
    <col min="1783" max="1783" width="1.83203125" style="121" customWidth="1"/>
    <col min="1784" max="1784" width="30.08203125" style="121" customWidth="1"/>
    <col min="1785" max="1785" width="8" style="121" customWidth="1"/>
    <col min="1786" max="1786" width="1.08203125" style="121" customWidth="1"/>
    <col min="1787" max="1798" width="0" style="121" hidden="1" customWidth="1"/>
    <col min="1799" max="1799" width="16" style="121" customWidth="1"/>
    <col min="1800" max="1800" width="1.08203125" style="121" customWidth="1"/>
    <col min="1801" max="1801" width="16" style="121" customWidth="1"/>
    <col min="1802" max="1802" width="1.08203125" style="121" customWidth="1"/>
    <col min="1803" max="1803" width="16" style="121" customWidth="1"/>
    <col min="1804" max="1804" width="1.08203125" style="121" customWidth="1"/>
    <col min="1805" max="1805" width="16" style="121" customWidth="1"/>
    <col min="1806" max="1806" width="1.5" style="121" customWidth="1"/>
    <col min="1807" max="1807" width="16.5" style="121" customWidth="1"/>
    <col min="1808" max="1808" width="14.5" style="121" customWidth="1"/>
    <col min="1809" max="1809" width="14.08203125" style="121" customWidth="1"/>
    <col min="1810" max="2038" width="9.08203125" style="121"/>
    <col min="2039" max="2039" width="1.83203125" style="121" customWidth="1"/>
    <col min="2040" max="2040" width="30.08203125" style="121" customWidth="1"/>
    <col min="2041" max="2041" width="8" style="121" customWidth="1"/>
    <col min="2042" max="2042" width="1.08203125" style="121" customWidth="1"/>
    <col min="2043" max="2054" width="0" style="121" hidden="1" customWidth="1"/>
    <col min="2055" max="2055" width="16" style="121" customWidth="1"/>
    <col min="2056" max="2056" width="1.08203125" style="121" customWidth="1"/>
    <col min="2057" max="2057" width="16" style="121" customWidth="1"/>
    <col min="2058" max="2058" width="1.08203125" style="121" customWidth="1"/>
    <col min="2059" max="2059" width="16" style="121" customWidth="1"/>
    <col min="2060" max="2060" width="1.08203125" style="121" customWidth="1"/>
    <col min="2061" max="2061" width="16" style="121" customWidth="1"/>
    <col min="2062" max="2062" width="1.5" style="121" customWidth="1"/>
    <col min="2063" max="2063" width="16.5" style="121" customWidth="1"/>
    <col min="2064" max="2064" width="14.5" style="121" customWidth="1"/>
    <col min="2065" max="2065" width="14.08203125" style="121" customWidth="1"/>
    <col min="2066" max="2294" width="9.08203125" style="121"/>
    <col min="2295" max="2295" width="1.83203125" style="121" customWidth="1"/>
    <col min="2296" max="2296" width="30.08203125" style="121" customWidth="1"/>
    <col min="2297" max="2297" width="8" style="121" customWidth="1"/>
    <col min="2298" max="2298" width="1.08203125" style="121" customWidth="1"/>
    <col min="2299" max="2310" width="0" style="121" hidden="1" customWidth="1"/>
    <col min="2311" max="2311" width="16" style="121" customWidth="1"/>
    <col min="2312" max="2312" width="1.08203125" style="121" customWidth="1"/>
    <col min="2313" max="2313" width="16" style="121" customWidth="1"/>
    <col min="2314" max="2314" width="1.08203125" style="121" customWidth="1"/>
    <col min="2315" max="2315" width="16" style="121" customWidth="1"/>
    <col min="2316" max="2316" width="1.08203125" style="121" customWidth="1"/>
    <col min="2317" max="2317" width="16" style="121" customWidth="1"/>
    <col min="2318" max="2318" width="1.5" style="121" customWidth="1"/>
    <col min="2319" max="2319" width="16.5" style="121" customWidth="1"/>
    <col min="2320" max="2320" width="14.5" style="121" customWidth="1"/>
    <col min="2321" max="2321" width="14.08203125" style="121" customWidth="1"/>
    <col min="2322" max="2550" width="9.08203125" style="121"/>
    <col min="2551" max="2551" width="1.83203125" style="121" customWidth="1"/>
    <col min="2552" max="2552" width="30.08203125" style="121" customWidth="1"/>
    <col min="2553" max="2553" width="8" style="121" customWidth="1"/>
    <col min="2554" max="2554" width="1.08203125" style="121" customWidth="1"/>
    <col min="2555" max="2566" width="0" style="121" hidden="1" customWidth="1"/>
    <col min="2567" max="2567" width="16" style="121" customWidth="1"/>
    <col min="2568" max="2568" width="1.08203125" style="121" customWidth="1"/>
    <col min="2569" max="2569" width="16" style="121" customWidth="1"/>
    <col min="2570" max="2570" width="1.08203125" style="121" customWidth="1"/>
    <col min="2571" max="2571" width="16" style="121" customWidth="1"/>
    <col min="2572" max="2572" width="1.08203125" style="121" customWidth="1"/>
    <col min="2573" max="2573" width="16" style="121" customWidth="1"/>
    <col min="2574" max="2574" width="1.5" style="121" customWidth="1"/>
    <col min="2575" max="2575" width="16.5" style="121" customWidth="1"/>
    <col min="2576" max="2576" width="14.5" style="121" customWidth="1"/>
    <col min="2577" max="2577" width="14.08203125" style="121" customWidth="1"/>
    <col min="2578" max="2806" width="9.08203125" style="121"/>
    <col min="2807" max="2807" width="1.83203125" style="121" customWidth="1"/>
    <col min="2808" max="2808" width="30.08203125" style="121" customWidth="1"/>
    <col min="2809" max="2809" width="8" style="121" customWidth="1"/>
    <col min="2810" max="2810" width="1.08203125" style="121" customWidth="1"/>
    <col min="2811" max="2822" width="0" style="121" hidden="1" customWidth="1"/>
    <col min="2823" max="2823" width="16" style="121" customWidth="1"/>
    <col min="2824" max="2824" width="1.08203125" style="121" customWidth="1"/>
    <col min="2825" max="2825" width="16" style="121" customWidth="1"/>
    <col min="2826" max="2826" width="1.08203125" style="121" customWidth="1"/>
    <col min="2827" max="2827" width="16" style="121" customWidth="1"/>
    <col min="2828" max="2828" width="1.08203125" style="121" customWidth="1"/>
    <col min="2829" max="2829" width="16" style="121" customWidth="1"/>
    <col min="2830" max="2830" width="1.5" style="121" customWidth="1"/>
    <col min="2831" max="2831" width="16.5" style="121" customWidth="1"/>
    <col min="2832" max="2832" width="14.5" style="121" customWidth="1"/>
    <col min="2833" max="2833" width="14.08203125" style="121" customWidth="1"/>
    <col min="2834" max="3062" width="9.08203125" style="121"/>
    <col min="3063" max="3063" width="1.83203125" style="121" customWidth="1"/>
    <col min="3064" max="3064" width="30.08203125" style="121" customWidth="1"/>
    <col min="3065" max="3065" width="8" style="121" customWidth="1"/>
    <col min="3066" max="3066" width="1.08203125" style="121" customWidth="1"/>
    <col min="3067" max="3078" width="0" style="121" hidden="1" customWidth="1"/>
    <col min="3079" max="3079" width="16" style="121" customWidth="1"/>
    <col min="3080" max="3080" width="1.08203125" style="121" customWidth="1"/>
    <col min="3081" max="3081" width="16" style="121" customWidth="1"/>
    <col min="3082" max="3082" width="1.08203125" style="121" customWidth="1"/>
    <col min="3083" max="3083" width="16" style="121" customWidth="1"/>
    <col min="3084" max="3084" width="1.08203125" style="121" customWidth="1"/>
    <col min="3085" max="3085" width="16" style="121" customWidth="1"/>
    <col min="3086" max="3086" width="1.5" style="121" customWidth="1"/>
    <col min="3087" max="3087" width="16.5" style="121" customWidth="1"/>
    <col min="3088" max="3088" width="14.5" style="121" customWidth="1"/>
    <col min="3089" max="3089" width="14.08203125" style="121" customWidth="1"/>
    <col min="3090" max="3318" width="9.08203125" style="121"/>
    <col min="3319" max="3319" width="1.83203125" style="121" customWidth="1"/>
    <col min="3320" max="3320" width="30.08203125" style="121" customWidth="1"/>
    <col min="3321" max="3321" width="8" style="121" customWidth="1"/>
    <col min="3322" max="3322" width="1.08203125" style="121" customWidth="1"/>
    <col min="3323" max="3334" width="0" style="121" hidden="1" customWidth="1"/>
    <col min="3335" max="3335" width="16" style="121" customWidth="1"/>
    <col min="3336" max="3336" width="1.08203125" style="121" customWidth="1"/>
    <col min="3337" max="3337" width="16" style="121" customWidth="1"/>
    <col min="3338" max="3338" width="1.08203125" style="121" customWidth="1"/>
    <col min="3339" max="3339" width="16" style="121" customWidth="1"/>
    <col min="3340" max="3340" width="1.08203125" style="121" customWidth="1"/>
    <col min="3341" max="3341" width="16" style="121" customWidth="1"/>
    <col min="3342" max="3342" width="1.5" style="121" customWidth="1"/>
    <col min="3343" max="3343" width="16.5" style="121" customWidth="1"/>
    <col min="3344" max="3344" width="14.5" style="121" customWidth="1"/>
    <col min="3345" max="3345" width="14.08203125" style="121" customWidth="1"/>
    <col min="3346" max="3574" width="9.08203125" style="121"/>
    <col min="3575" max="3575" width="1.83203125" style="121" customWidth="1"/>
    <col min="3576" max="3576" width="30.08203125" style="121" customWidth="1"/>
    <col min="3577" max="3577" width="8" style="121" customWidth="1"/>
    <col min="3578" max="3578" width="1.08203125" style="121" customWidth="1"/>
    <col min="3579" max="3590" width="0" style="121" hidden="1" customWidth="1"/>
    <col min="3591" max="3591" width="16" style="121" customWidth="1"/>
    <col min="3592" max="3592" width="1.08203125" style="121" customWidth="1"/>
    <col min="3593" max="3593" width="16" style="121" customWidth="1"/>
    <col min="3594" max="3594" width="1.08203125" style="121" customWidth="1"/>
    <col min="3595" max="3595" width="16" style="121" customWidth="1"/>
    <col min="3596" max="3596" width="1.08203125" style="121" customWidth="1"/>
    <col min="3597" max="3597" width="16" style="121" customWidth="1"/>
    <col min="3598" max="3598" width="1.5" style="121" customWidth="1"/>
    <col min="3599" max="3599" width="16.5" style="121" customWidth="1"/>
    <col min="3600" max="3600" width="14.5" style="121" customWidth="1"/>
    <col min="3601" max="3601" width="14.08203125" style="121" customWidth="1"/>
    <col min="3602" max="3830" width="9.08203125" style="121"/>
    <col min="3831" max="3831" width="1.83203125" style="121" customWidth="1"/>
    <col min="3832" max="3832" width="30.08203125" style="121" customWidth="1"/>
    <col min="3833" max="3833" width="8" style="121" customWidth="1"/>
    <col min="3834" max="3834" width="1.08203125" style="121" customWidth="1"/>
    <col min="3835" max="3846" width="0" style="121" hidden="1" customWidth="1"/>
    <col min="3847" max="3847" width="16" style="121" customWidth="1"/>
    <col min="3848" max="3848" width="1.08203125" style="121" customWidth="1"/>
    <col min="3849" max="3849" width="16" style="121" customWidth="1"/>
    <col min="3850" max="3850" width="1.08203125" style="121" customWidth="1"/>
    <col min="3851" max="3851" width="16" style="121" customWidth="1"/>
    <col min="3852" max="3852" width="1.08203125" style="121" customWidth="1"/>
    <col min="3853" max="3853" width="16" style="121" customWidth="1"/>
    <col min="3854" max="3854" width="1.5" style="121" customWidth="1"/>
    <col min="3855" max="3855" width="16.5" style="121" customWidth="1"/>
    <col min="3856" max="3856" width="14.5" style="121" customWidth="1"/>
    <col min="3857" max="3857" width="14.08203125" style="121" customWidth="1"/>
    <col min="3858" max="4086" width="9.08203125" style="121"/>
    <col min="4087" max="4087" width="1.83203125" style="121" customWidth="1"/>
    <col min="4088" max="4088" width="30.08203125" style="121" customWidth="1"/>
    <col min="4089" max="4089" width="8" style="121" customWidth="1"/>
    <col min="4090" max="4090" width="1.08203125" style="121" customWidth="1"/>
    <col min="4091" max="4102" width="0" style="121" hidden="1" customWidth="1"/>
    <col min="4103" max="4103" width="16" style="121" customWidth="1"/>
    <col min="4104" max="4104" width="1.08203125" style="121" customWidth="1"/>
    <col min="4105" max="4105" width="16" style="121" customWidth="1"/>
    <col min="4106" max="4106" width="1.08203125" style="121" customWidth="1"/>
    <col min="4107" max="4107" width="16" style="121" customWidth="1"/>
    <col min="4108" max="4108" width="1.08203125" style="121" customWidth="1"/>
    <col min="4109" max="4109" width="16" style="121" customWidth="1"/>
    <col min="4110" max="4110" width="1.5" style="121" customWidth="1"/>
    <col min="4111" max="4111" width="16.5" style="121" customWidth="1"/>
    <col min="4112" max="4112" width="14.5" style="121" customWidth="1"/>
    <col min="4113" max="4113" width="14.08203125" style="121" customWidth="1"/>
    <col min="4114" max="4342" width="9.08203125" style="121"/>
    <col min="4343" max="4343" width="1.83203125" style="121" customWidth="1"/>
    <col min="4344" max="4344" width="30.08203125" style="121" customWidth="1"/>
    <col min="4345" max="4345" width="8" style="121" customWidth="1"/>
    <col min="4346" max="4346" width="1.08203125" style="121" customWidth="1"/>
    <col min="4347" max="4358" width="0" style="121" hidden="1" customWidth="1"/>
    <col min="4359" max="4359" width="16" style="121" customWidth="1"/>
    <col min="4360" max="4360" width="1.08203125" style="121" customWidth="1"/>
    <col min="4361" max="4361" width="16" style="121" customWidth="1"/>
    <col min="4362" max="4362" width="1.08203125" style="121" customWidth="1"/>
    <col min="4363" max="4363" width="16" style="121" customWidth="1"/>
    <col min="4364" max="4364" width="1.08203125" style="121" customWidth="1"/>
    <col min="4365" max="4365" width="16" style="121" customWidth="1"/>
    <col min="4366" max="4366" width="1.5" style="121" customWidth="1"/>
    <col min="4367" max="4367" width="16.5" style="121" customWidth="1"/>
    <col min="4368" max="4368" width="14.5" style="121" customWidth="1"/>
    <col min="4369" max="4369" width="14.08203125" style="121" customWidth="1"/>
    <col min="4370" max="4598" width="9.08203125" style="121"/>
    <col min="4599" max="4599" width="1.83203125" style="121" customWidth="1"/>
    <col min="4600" max="4600" width="30.08203125" style="121" customWidth="1"/>
    <col min="4601" max="4601" width="8" style="121" customWidth="1"/>
    <col min="4602" max="4602" width="1.08203125" style="121" customWidth="1"/>
    <col min="4603" max="4614" width="0" style="121" hidden="1" customWidth="1"/>
    <col min="4615" max="4615" width="16" style="121" customWidth="1"/>
    <col min="4616" max="4616" width="1.08203125" style="121" customWidth="1"/>
    <col min="4617" max="4617" width="16" style="121" customWidth="1"/>
    <col min="4618" max="4618" width="1.08203125" style="121" customWidth="1"/>
    <col min="4619" max="4619" width="16" style="121" customWidth="1"/>
    <col min="4620" max="4620" width="1.08203125" style="121" customWidth="1"/>
    <col min="4621" max="4621" width="16" style="121" customWidth="1"/>
    <col min="4622" max="4622" width="1.5" style="121" customWidth="1"/>
    <col min="4623" max="4623" width="16.5" style="121" customWidth="1"/>
    <col min="4624" max="4624" width="14.5" style="121" customWidth="1"/>
    <col min="4625" max="4625" width="14.08203125" style="121" customWidth="1"/>
    <col min="4626" max="4854" width="9.08203125" style="121"/>
    <col min="4855" max="4855" width="1.83203125" style="121" customWidth="1"/>
    <col min="4856" max="4856" width="30.08203125" style="121" customWidth="1"/>
    <col min="4857" max="4857" width="8" style="121" customWidth="1"/>
    <col min="4858" max="4858" width="1.08203125" style="121" customWidth="1"/>
    <col min="4859" max="4870" width="0" style="121" hidden="1" customWidth="1"/>
    <col min="4871" max="4871" width="16" style="121" customWidth="1"/>
    <col min="4872" max="4872" width="1.08203125" style="121" customWidth="1"/>
    <col min="4873" max="4873" width="16" style="121" customWidth="1"/>
    <col min="4874" max="4874" width="1.08203125" style="121" customWidth="1"/>
    <col min="4875" max="4875" width="16" style="121" customWidth="1"/>
    <col min="4876" max="4876" width="1.08203125" style="121" customWidth="1"/>
    <col min="4877" max="4877" width="16" style="121" customWidth="1"/>
    <col min="4878" max="4878" width="1.5" style="121" customWidth="1"/>
    <col min="4879" max="4879" width="16.5" style="121" customWidth="1"/>
    <col min="4880" max="4880" width="14.5" style="121" customWidth="1"/>
    <col min="4881" max="4881" width="14.08203125" style="121" customWidth="1"/>
    <col min="4882" max="5110" width="9.08203125" style="121"/>
    <col min="5111" max="5111" width="1.83203125" style="121" customWidth="1"/>
    <col min="5112" max="5112" width="30.08203125" style="121" customWidth="1"/>
    <col min="5113" max="5113" width="8" style="121" customWidth="1"/>
    <col min="5114" max="5114" width="1.08203125" style="121" customWidth="1"/>
    <col min="5115" max="5126" width="0" style="121" hidden="1" customWidth="1"/>
    <col min="5127" max="5127" width="16" style="121" customWidth="1"/>
    <col min="5128" max="5128" width="1.08203125" style="121" customWidth="1"/>
    <col min="5129" max="5129" width="16" style="121" customWidth="1"/>
    <col min="5130" max="5130" width="1.08203125" style="121" customWidth="1"/>
    <col min="5131" max="5131" width="16" style="121" customWidth="1"/>
    <col min="5132" max="5132" width="1.08203125" style="121" customWidth="1"/>
    <col min="5133" max="5133" width="16" style="121" customWidth="1"/>
    <col min="5134" max="5134" width="1.5" style="121" customWidth="1"/>
    <col min="5135" max="5135" width="16.5" style="121" customWidth="1"/>
    <col min="5136" max="5136" width="14.5" style="121" customWidth="1"/>
    <col min="5137" max="5137" width="14.08203125" style="121" customWidth="1"/>
    <col min="5138" max="5366" width="9.08203125" style="121"/>
    <col min="5367" max="5367" width="1.83203125" style="121" customWidth="1"/>
    <col min="5368" max="5368" width="30.08203125" style="121" customWidth="1"/>
    <col min="5369" max="5369" width="8" style="121" customWidth="1"/>
    <col min="5370" max="5370" width="1.08203125" style="121" customWidth="1"/>
    <col min="5371" max="5382" width="0" style="121" hidden="1" customWidth="1"/>
    <col min="5383" max="5383" width="16" style="121" customWidth="1"/>
    <col min="5384" max="5384" width="1.08203125" style="121" customWidth="1"/>
    <col min="5385" max="5385" width="16" style="121" customWidth="1"/>
    <col min="5386" max="5386" width="1.08203125" style="121" customWidth="1"/>
    <col min="5387" max="5387" width="16" style="121" customWidth="1"/>
    <col min="5388" max="5388" width="1.08203125" style="121" customWidth="1"/>
    <col min="5389" max="5389" width="16" style="121" customWidth="1"/>
    <col min="5390" max="5390" width="1.5" style="121" customWidth="1"/>
    <col min="5391" max="5391" width="16.5" style="121" customWidth="1"/>
    <col min="5392" max="5392" width="14.5" style="121" customWidth="1"/>
    <col min="5393" max="5393" width="14.08203125" style="121" customWidth="1"/>
    <col min="5394" max="5622" width="9.08203125" style="121"/>
    <col min="5623" max="5623" width="1.83203125" style="121" customWidth="1"/>
    <col min="5624" max="5624" width="30.08203125" style="121" customWidth="1"/>
    <col min="5625" max="5625" width="8" style="121" customWidth="1"/>
    <col min="5626" max="5626" width="1.08203125" style="121" customWidth="1"/>
    <col min="5627" max="5638" width="0" style="121" hidden="1" customWidth="1"/>
    <col min="5639" max="5639" width="16" style="121" customWidth="1"/>
    <col min="5640" max="5640" width="1.08203125" style="121" customWidth="1"/>
    <col min="5641" max="5641" width="16" style="121" customWidth="1"/>
    <col min="5642" max="5642" width="1.08203125" style="121" customWidth="1"/>
    <col min="5643" max="5643" width="16" style="121" customWidth="1"/>
    <col min="5644" max="5644" width="1.08203125" style="121" customWidth="1"/>
    <col min="5645" max="5645" width="16" style="121" customWidth="1"/>
    <col min="5646" max="5646" width="1.5" style="121" customWidth="1"/>
    <col min="5647" max="5647" width="16.5" style="121" customWidth="1"/>
    <col min="5648" max="5648" width="14.5" style="121" customWidth="1"/>
    <col min="5649" max="5649" width="14.08203125" style="121" customWidth="1"/>
    <col min="5650" max="5878" width="9.08203125" style="121"/>
    <col min="5879" max="5879" width="1.83203125" style="121" customWidth="1"/>
    <col min="5880" max="5880" width="30.08203125" style="121" customWidth="1"/>
    <col min="5881" max="5881" width="8" style="121" customWidth="1"/>
    <col min="5882" max="5882" width="1.08203125" style="121" customWidth="1"/>
    <col min="5883" max="5894" width="0" style="121" hidden="1" customWidth="1"/>
    <col min="5895" max="5895" width="16" style="121" customWidth="1"/>
    <col min="5896" max="5896" width="1.08203125" style="121" customWidth="1"/>
    <col min="5897" max="5897" width="16" style="121" customWidth="1"/>
    <col min="5898" max="5898" width="1.08203125" style="121" customWidth="1"/>
    <col min="5899" max="5899" width="16" style="121" customWidth="1"/>
    <col min="5900" max="5900" width="1.08203125" style="121" customWidth="1"/>
    <col min="5901" max="5901" width="16" style="121" customWidth="1"/>
    <col min="5902" max="5902" width="1.5" style="121" customWidth="1"/>
    <col min="5903" max="5903" width="16.5" style="121" customWidth="1"/>
    <col min="5904" max="5904" width="14.5" style="121" customWidth="1"/>
    <col min="5905" max="5905" width="14.08203125" style="121" customWidth="1"/>
    <col min="5906" max="6134" width="9.08203125" style="121"/>
    <col min="6135" max="6135" width="1.83203125" style="121" customWidth="1"/>
    <col min="6136" max="6136" width="30.08203125" style="121" customWidth="1"/>
    <col min="6137" max="6137" width="8" style="121" customWidth="1"/>
    <col min="6138" max="6138" width="1.08203125" style="121" customWidth="1"/>
    <col min="6139" max="6150" width="0" style="121" hidden="1" customWidth="1"/>
    <col min="6151" max="6151" width="16" style="121" customWidth="1"/>
    <col min="6152" max="6152" width="1.08203125" style="121" customWidth="1"/>
    <col min="6153" max="6153" width="16" style="121" customWidth="1"/>
    <col min="6154" max="6154" width="1.08203125" style="121" customWidth="1"/>
    <col min="6155" max="6155" width="16" style="121" customWidth="1"/>
    <col min="6156" max="6156" width="1.08203125" style="121" customWidth="1"/>
    <col min="6157" max="6157" width="16" style="121" customWidth="1"/>
    <col min="6158" max="6158" width="1.5" style="121" customWidth="1"/>
    <col min="6159" max="6159" width="16.5" style="121" customWidth="1"/>
    <col min="6160" max="6160" width="14.5" style="121" customWidth="1"/>
    <col min="6161" max="6161" width="14.08203125" style="121" customWidth="1"/>
    <col min="6162" max="6390" width="9.08203125" style="121"/>
    <col min="6391" max="6391" width="1.83203125" style="121" customWidth="1"/>
    <col min="6392" max="6392" width="30.08203125" style="121" customWidth="1"/>
    <col min="6393" max="6393" width="8" style="121" customWidth="1"/>
    <col min="6394" max="6394" width="1.08203125" style="121" customWidth="1"/>
    <col min="6395" max="6406" width="0" style="121" hidden="1" customWidth="1"/>
    <col min="6407" max="6407" width="16" style="121" customWidth="1"/>
    <col min="6408" max="6408" width="1.08203125" style="121" customWidth="1"/>
    <col min="6409" max="6409" width="16" style="121" customWidth="1"/>
    <col min="6410" max="6410" width="1.08203125" style="121" customWidth="1"/>
    <col min="6411" max="6411" width="16" style="121" customWidth="1"/>
    <col min="6412" max="6412" width="1.08203125" style="121" customWidth="1"/>
    <col min="6413" max="6413" width="16" style="121" customWidth="1"/>
    <col min="6414" max="6414" width="1.5" style="121" customWidth="1"/>
    <col min="6415" max="6415" width="16.5" style="121" customWidth="1"/>
    <col min="6416" max="6416" width="14.5" style="121" customWidth="1"/>
    <col min="6417" max="6417" width="14.08203125" style="121" customWidth="1"/>
    <col min="6418" max="6646" width="9.08203125" style="121"/>
    <col min="6647" max="6647" width="1.83203125" style="121" customWidth="1"/>
    <col min="6648" max="6648" width="30.08203125" style="121" customWidth="1"/>
    <col min="6649" max="6649" width="8" style="121" customWidth="1"/>
    <col min="6650" max="6650" width="1.08203125" style="121" customWidth="1"/>
    <col min="6651" max="6662" width="0" style="121" hidden="1" customWidth="1"/>
    <col min="6663" max="6663" width="16" style="121" customWidth="1"/>
    <col min="6664" max="6664" width="1.08203125" style="121" customWidth="1"/>
    <col min="6665" max="6665" width="16" style="121" customWidth="1"/>
    <col min="6666" max="6666" width="1.08203125" style="121" customWidth="1"/>
    <col min="6667" max="6667" width="16" style="121" customWidth="1"/>
    <col min="6668" max="6668" width="1.08203125" style="121" customWidth="1"/>
    <col min="6669" max="6669" width="16" style="121" customWidth="1"/>
    <col min="6670" max="6670" width="1.5" style="121" customWidth="1"/>
    <col min="6671" max="6671" width="16.5" style="121" customWidth="1"/>
    <col min="6672" max="6672" width="14.5" style="121" customWidth="1"/>
    <col min="6673" max="6673" width="14.08203125" style="121" customWidth="1"/>
    <col min="6674" max="6902" width="9.08203125" style="121"/>
    <col min="6903" max="6903" width="1.83203125" style="121" customWidth="1"/>
    <col min="6904" max="6904" width="30.08203125" style="121" customWidth="1"/>
    <col min="6905" max="6905" width="8" style="121" customWidth="1"/>
    <col min="6906" max="6906" width="1.08203125" style="121" customWidth="1"/>
    <col min="6907" max="6918" width="0" style="121" hidden="1" customWidth="1"/>
    <col min="6919" max="6919" width="16" style="121" customWidth="1"/>
    <col min="6920" max="6920" width="1.08203125" style="121" customWidth="1"/>
    <col min="6921" max="6921" width="16" style="121" customWidth="1"/>
    <col min="6922" max="6922" width="1.08203125" style="121" customWidth="1"/>
    <col min="6923" max="6923" width="16" style="121" customWidth="1"/>
    <col min="6924" max="6924" width="1.08203125" style="121" customWidth="1"/>
    <col min="6925" max="6925" width="16" style="121" customWidth="1"/>
    <col min="6926" max="6926" width="1.5" style="121" customWidth="1"/>
    <col min="6927" max="6927" width="16.5" style="121" customWidth="1"/>
    <col min="6928" max="6928" width="14.5" style="121" customWidth="1"/>
    <col min="6929" max="6929" width="14.08203125" style="121" customWidth="1"/>
    <col min="6930" max="7158" width="9.08203125" style="121"/>
    <col min="7159" max="7159" width="1.83203125" style="121" customWidth="1"/>
    <col min="7160" max="7160" width="30.08203125" style="121" customWidth="1"/>
    <col min="7161" max="7161" width="8" style="121" customWidth="1"/>
    <col min="7162" max="7162" width="1.08203125" style="121" customWidth="1"/>
    <col min="7163" max="7174" width="0" style="121" hidden="1" customWidth="1"/>
    <col min="7175" max="7175" width="16" style="121" customWidth="1"/>
    <col min="7176" max="7176" width="1.08203125" style="121" customWidth="1"/>
    <col min="7177" max="7177" width="16" style="121" customWidth="1"/>
    <col min="7178" max="7178" width="1.08203125" style="121" customWidth="1"/>
    <col min="7179" max="7179" width="16" style="121" customWidth="1"/>
    <col min="7180" max="7180" width="1.08203125" style="121" customWidth="1"/>
    <col min="7181" max="7181" width="16" style="121" customWidth="1"/>
    <col min="7182" max="7182" width="1.5" style="121" customWidth="1"/>
    <col min="7183" max="7183" width="16.5" style="121" customWidth="1"/>
    <col min="7184" max="7184" width="14.5" style="121" customWidth="1"/>
    <col min="7185" max="7185" width="14.08203125" style="121" customWidth="1"/>
    <col min="7186" max="7414" width="9.08203125" style="121"/>
    <col min="7415" max="7415" width="1.83203125" style="121" customWidth="1"/>
    <col min="7416" max="7416" width="30.08203125" style="121" customWidth="1"/>
    <col min="7417" max="7417" width="8" style="121" customWidth="1"/>
    <col min="7418" max="7418" width="1.08203125" style="121" customWidth="1"/>
    <col min="7419" max="7430" width="0" style="121" hidden="1" customWidth="1"/>
    <col min="7431" max="7431" width="16" style="121" customWidth="1"/>
    <col min="7432" max="7432" width="1.08203125" style="121" customWidth="1"/>
    <col min="7433" max="7433" width="16" style="121" customWidth="1"/>
    <col min="7434" max="7434" width="1.08203125" style="121" customWidth="1"/>
    <col min="7435" max="7435" width="16" style="121" customWidth="1"/>
    <col min="7436" max="7436" width="1.08203125" style="121" customWidth="1"/>
    <col min="7437" max="7437" width="16" style="121" customWidth="1"/>
    <col min="7438" max="7438" width="1.5" style="121" customWidth="1"/>
    <col min="7439" max="7439" width="16.5" style="121" customWidth="1"/>
    <col min="7440" max="7440" width="14.5" style="121" customWidth="1"/>
    <col min="7441" max="7441" width="14.08203125" style="121" customWidth="1"/>
    <col min="7442" max="7670" width="9.08203125" style="121"/>
    <col min="7671" max="7671" width="1.83203125" style="121" customWidth="1"/>
    <col min="7672" max="7672" width="30.08203125" style="121" customWidth="1"/>
    <col min="7673" max="7673" width="8" style="121" customWidth="1"/>
    <col min="7674" max="7674" width="1.08203125" style="121" customWidth="1"/>
    <col min="7675" max="7686" width="0" style="121" hidden="1" customWidth="1"/>
    <col min="7687" max="7687" width="16" style="121" customWidth="1"/>
    <col min="7688" max="7688" width="1.08203125" style="121" customWidth="1"/>
    <col min="7689" max="7689" width="16" style="121" customWidth="1"/>
    <col min="7690" max="7690" width="1.08203125" style="121" customWidth="1"/>
    <col min="7691" max="7691" width="16" style="121" customWidth="1"/>
    <col min="7692" max="7692" width="1.08203125" style="121" customWidth="1"/>
    <col min="7693" max="7693" width="16" style="121" customWidth="1"/>
    <col min="7694" max="7694" width="1.5" style="121" customWidth="1"/>
    <col min="7695" max="7695" width="16.5" style="121" customWidth="1"/>
    <col min="7696" max="7696" width="14.5" style="121" customWidth="1"/>
    <col min="7697" max="7697" width="14.08203125" style="121" customWidth="1"/>
    <col min="7698" max="7926" width="9.08203125" style="121"/>
    <col min="7927" max="7927" width="1.83203125" style="121" customWidth="1"/>
    <col min="7928" max="7928" width="30.08203125" style="121" customWidth="1"/>
    <col min="7929" max="7929" width="8" style="121" customWidth="1"/>
    <col min="7930" max="7930" width="1.08203125" style="121" customWidth="1"/>
    <col min="7931" max="7942" width="0" style="121" hidden="1" customWidth="1"/>
    <col min="7943" max="7943" width="16" style="121" customWidth="1"/>
    <col min="7944" max="7944" width="1.08203125" style="121" customWidth="1"/>
    <col min="7945" max="7945" width="16" style="121" customWidth="1"/>
    <col min="7946" max="7946" width="1.08203125" style="121" customWidth="1"/>
    <col min="7947" max="7947" width="16" style="121" customWidth="1"/>
    <col min="7948" max="7948" width="1.08203125" style="121" customWidth="1"/>
    <col min="7949" max="7949" width="16" style="121" customWidth="1"/>
    <col min="7950" max="7950" width="1.5" style="121" customWidth="1"/>
    <col min="7951" max="7951" width="16.5" style="121" customWidth="1"/>
    <col min="7952" max="7952" width="14.5" style="121" customWidth="1"/>
    <col min="7953" max="7953" width="14.08203125" style="121" customWidth="1"/>
    <col min="7954" max="8182" width="9.08203125" style="121"/>
    <col min="8183" max="8183" width="1.83203125" style="121" customWidth="1"/>
    <col min="8184" max="8184" width="30.08203125" style="121" customWidth="1"/>
    <col min="8185" max="8185" width="8" style="121" customWidth="1"/>
    <col min="8186" max="8186" width="1.08203125" style="121" customWidth="1"/>
    <col min="8187" max="8198" width="0" style="121" hidden="1" customWidth="1"/>
    <col min="8199" max="8199" width="16" style="121" customWidth="1"/>
    <col min="8200" max="8200" width="1.08203125" style="121" customWidth="1"/>
    <col min="8201" max="8201" width="16" style="121" customWidth="1"/>
    <col min="8202" max="8202" width="1.08203125" style="121" customWidth="1"/>
    <col min="8203" max="8203" width="16" style="121" customWidth="1"/>
    <col min="8204" max="8204" width="1.08203125" style="121" customWidth="1"/>
    <col min="8205" max="8205" width="16" style="121" customWidth="1"/>
    <col min="8206" max="8206" width="1.5" style="121" customWidth="1"/>
    <col min="8207" max="8207" width="16.5" style="121" customWidth="1"/>
    <col min="8208" max="8208" width="14.5" style="121" customWidth="1"/>
    <col min="8209" max="8209" width="14.08203125" style="121" customWidth="1"/>
    <col min="8210" max="8438" width="9.08203125" style="121"/>
    <col min="8439" max="8439" width="1.83203125" style="121" customWidth="1"/>
    <col min="8440" max="8440" width="30.08203125" style="121" customWidth="1"/>
    <col min="8441" max="8441" width="8" style="121" customWidth="1"/>
    <col min="8442" max="8442" width="1.08203125" style="121" customWidth="1"/>
    <col min="8443" max="8454" width="0" style="121" hidden="1" customWidth="1"/>
    <col min="8455" max="8455" width="16" style="121" customWidth="1"/>
    <col min="8456" max="8456" width="1.08203125" style="121" customWidth="1"/>
    <col min="8457" max="8457" width="16" style="121" customWidth="1"/>
    <col min="8458" max="8458" width="1.08203125" style="121" customWidth="1"/>
    <col min="8459" max="8459" width="16" style="121" customWidth="1"/>
    <col min="8460" max="8460" width="1.08203125" style="121" customWidth="1"/>
    <col min="8461" max="8461" width="16" style="121" customWidth="1"/>
    <col min="8462" max="8462" width="1.5" style="121" customWidth="1"/>
    <col min="8463" max="8463" width="16.5" style="121" customWidth="1"/>
    <col min="8464" max="8464" width="14.5" style="121" customWidth="1"/>
    <col min="8465" max="8465" width="14.08203125" style="121" customWidth="1"/>
    <col min="8466" max="8694" width="9.08203125" style="121"/>
    <col min="8695" max="8695" width="1.83203125" style="121" customWidth="1"/>
    <col min="8696" max="8696" width="30.08203125" style="121" customWidth="1"/>
    <col min="8697" max="8697" width="8" style="121" customWidth="1"/>
    <col min="8698" max="8698" width="1.08203125" style="121" customWidth="1"/>
    <col min="8699" max="8710" width="0" style="121" hidden="1" customWidth="1"/>
    <col min="8711" max="8711" width="16" style="121" customWidth="1"/>
    <col min="8712" max="8712" width="1.08203125" style="121" customWidth="1"/>
    <col min="8713" max="8713" width="16" style="121" customWidth="1"/>
    <col min="8714" max="8714" width="1.08203125" style="121" customWidth="1"/>
    <col min="8715" max="8715" width="16" style="121" customWidth="1"/>
    <col min="8716" max="8716" width="1.08203125" style="121" customWidth="1"/>
    <col min="8717" max="8717" width="16" style="121" customWidth="1"/>
    <col min="8718" max="8718" width="1.5" style="121" customWidth="1"/>
    <col min="8719" max="8719" width="16.5" style="121" customWidth="1"/>
    <col min="8720" max="8720" width="14.5" style="121" customWidth="1"/>
    <col min="8721" max="8721" width="14.08203125" style="121" customWidth="1"/>
    <col min="8722" max="8950" width="9.08203125" style="121"/>
    <col min="8951" max="8951" width="1.83203125" style="121" customWidth="1"/>
    <col min="8952" max="8952" width="30.08203125" style="121" customWidth="1"/>
    <col min="8953" max="8953" width="8" style="121" customWidth="1"/>
    <col min="8954" max="8954" width="1.08203125" style="121" customWidth="1"/>
    <col min="8955" max="8966" width="0" style="121" hidden="1" customWidth="1"/>
    <col min="8967" max="8967" width="16" style="121" customWidth="1"/>
    <col min="8968" max="8968" width="1.08203125" style="121" customWidth="1"/>
    <col min="8969" max="8969" width="16" style="121" customWidth="1"/>
    <col min="8970" max="8970" width="1.08203125" style="121" customWidth="1"/>
    <col min="8971" max="8971" width="16" style="121" customWidth="1"/>
    <col min="8972" max="8972" width="1.08203125" style="121" customWidth="1"/>
    <col min="8973" max="8973" width="16" style="121" customWidth="1"/>
    <col min="8974" max="8974" width="1.5" style="121" customWidth="1"/>
    <col min="8975" max="8975" width="16.5" style="121" customWidth="1"/>
    <col min="8976" max="8976" width="14.5" style="121" customWidth="1"/>
    <col min="8977" max="8977" width="14.08203125" style="121" customWidth="1"/>
    <col min="8978" max="9206" width="9.08203125" style="121"/>
    <col min="9207" max="9207" width="1.83203125" style="121" customWidth="1"/>
    <col min="9208" max="9208" width="30.08203125" style="121" customWidth="1"/>
    <col min="9209" max="9209" width="8" style="121" customWidth="1"/>
    <col min="9210" max="9210" width="1.08203125" style="121" customWidth="1"/>
    <col min="9211" max="9222" width="0" style="121" hidden="1" customWidth="1"/>
    <col min="9223" max="9223" width="16" style="121" customWidth="1"/>
    <col min="9224" max="9224" width="1.08203125" style="121" customWidth="1"/>
    <col min="9225" max="9225" width="16" style="121" customWidth="1"/>
    <col min="9226" max="9226" width="1.08203125" style="121" customWidth="1"/>
    <col min="9227" max="9227" width="16" style="121" customWidth="1"/>
    <col min="9228" max="9228" width="1.08203125" style="121" customWidth="1"/>
    <col min="9229" max="9229" width="16" style="121" customWidth="1"/>
    <col min="9230" max="9230" width="1.5" style="121" customWidth="1"/>
    <col min="9231" max="9231" width="16.5" style="121" customWidth="1"/>
    <col min="9232" max="9232" width="14.5" style="121" customWidth="1"/>
    <col min="9233" max="9233" width="14.08203125" style="121" customWidth="1"/>
    <col min="9234" max="9462" width="9.08203125" style="121"/>
    <col min="9463" max="9463" width="1.83203125" style="121" customWidth="1"/>
    <col min="9464" max="9464" width="30.08203125" style="121" customWidth="1"/>
    <col min="9465" max="9465" width="8" style="121" customWidth="1"/>
    <col min="9466" max="9466" width="1.08203125" style="121" customWidth="1"/>
    <col min="9467" max="9478" width="0" style="121" hidden="1" customWidth="1"/>
    <col min="9479" max="9479" width="16" style="121" customWidth="1"/>
    <col min="9480" max="9480" width="1.08203125" style="121" customWidth="1"/>
    <col min="9481" max="9481" width="16" style="121" customWidth="1"/>
    <col min="9482" max="9482" width="1.08203125" style="121" customWidth="1"/>
    <col min="9483" max="9483" width="16" style="121" customWidth="1"/>
    <col min="9484" max="9484" width="1.08203125" style="121" customWidth="1"/>
    <col min="9485" max="9485" width="16" style="121" customWidth="1"/>
    <col min="9486" max="9486" width="1.5" style="121" customWidth="1"/>
    <col min="9487" max="9487" width="16.5" style="121" customWidth="1"/>
    <col min="9488" max="9488" width="14.5" style="121" customWidth="1"/>
    <col min="9489" max="9489" width="14.08203125" style="121" customWidth="1"/>
    <col min="9490" max="9718" width="9.08203125" style="121"/>
    <col min="9719" max="9719" width="1.83203125" style="121" customWidth="1"/>
    <col min="9720" max="9720" width="30.08203125" style="121" customWidth="1"/>
    <col min="9721" max="9721" width="8" style="121" customWidth="1"/>
    <col min="9722" max="9722" width="1.08203125" style="121" customWidth="1"/>
    <col min="9723" max="9734" width="0" style="121" hidden="1" customWidth="1"/>
    <col min="9735" max="9735" width="16" style="121" customWidth="1"/>
    <col min="9736" max="9736" width="1.08203125" style="121" customWidth="1"/>
    <col min="9737" max="9737" width="16" style="121" customWidth="1"/>
    <col min="9738" max="9738" width="1.08203125" style="121" customWidth="1"/>
    <col min="9739" max="9739" width="16" style="121" customWidth="1"/>
    <col min="9740" max="9740" width="1.08203125" style="121" customWidth="1"/>
    <col min="9741" max="9741" width="16" style="121" customWidth="1"/>
    <col min="9742" max="9742" width="1.5" style="121" customWidth="1"/>
    <col min="9743" max="9743" width="16.5" style="121" customWidth="1"/>
    <col min="9744" max="9744" width="14.5" style="121" customWidth="1"/>
    <col min="9745" max="9745" width="14.08203125" style="121" customWidth="1"/>
    <col min="9746" max="9974" width="9.08203125" style="121"/>
    <col min="9975" max="9975" width="1.83203125" style="121" customWidth="1"/>
    <col min="9976" max="9976" width="30.08203125" style="121" customWidth="1"/>
    <col min="9977" max="9977" width="8" style="121" customWidth="1"/>
    <col min="9978" max="9978" width="1.08203125" style="121" customWidth="1"/>
    <col min="9979" max="9990" width="0" style="121" hidden="1" customWidth="1"/>
    <col min="9991" max="9991" width="16" style="121" customWidth="1"/>
    <col min="9992" max="9992" width="1.08203125" style="121" customWidth="1"/>
    <col min="9993" max="9993" width="16" style="121" customWidth="1"/>
    <col min="9994" max="9994" width="1.08203125" style="121" customWidth="1"/>
    <col min="9995" max="9995" width="16" style="121" customWidth="1"/>
    <col min="9996" max="9996" width="1.08203125" style="121" customWidth="1"/>
    <col min="9997" max="9997" width="16" style="121" customWidth="1"/>
    <col min="9998" max="9998" width="1.5" style="121" customWidth="1"/>
    <col min="9999" max="9999" width="16.5" style="121" customWidth="1"/>
    <col min="10000" max="10000" width="14.5" style="121" customWidth="1"/>
    <col min="10001" max="10001" width="14.08203125" style="121" customWidth="1"/>
    <col min="10002" max="10230" width="9.08203125" style="121"/>
    <col min="10231" max="10231" width="1.83203125" style="121" customWidth="1"/>
    <col min="10232" max="10232" width="30.08203125" style="121" customWidth="1"/>
    <col min="10233" max="10233" width="8" style="121" customWidth="1"/>
    <col min="10234" max="10234" width="1.08203125" style="121" customWidth="1"/>
    <col min="10235" max="10246" width="0" style="121" hidden="1" customWidth="1"/>
    <col min="10247" max="10247" width="16" style="121" customWidth="1"/>
    <col min="10248" max="10248" width="1.08203125" style="121" customWidth="1"/>
    <col min="10249" max="10249" width="16" style="121" customWidth="1"/>
    <col min="10250" max="10250" width="1.08203125" style="121" customWidth="1"/>
    <col min="10251" max="10251" width="16" style="121" customWidth="1"/>
    <col min="10252" max="10252" width="1.08203125" style="121" customWidth="1"/>
    <col min="10253" max="10253" width="16" style="121" customWidth="1"/>
    <col min="10254" max="10254" width="1.5" style="121" customWidth="1"/>
    <col min="10255" max="10255" width="16.5" style="121" customWidth="1"/>
    <col min="10256" max="10256" width="14.5" style="121" customWidth="1"/>
    <col min="10257" max="10257" width="14.08203125" style="121" customWidth="1"/>
    <col min="10258" max="10486" width="9.08203125" style="121"/>
    <col min="10487" max="10487" width="1.83203125" style="121" customWidth="1"/>
    <col min="10488" max="10488" width="30.08203125" style="121" customWidth="1"/>
    <col min="10489" max="10489" width="8" style="121" customWidth="1"/>
    <col min="10490" max="10490" width="1.08203125" style="121" customWidth="1"/>
    <col min="10491" max="10502" width="0" style="121" hidden="1" customWidth="1"/>
    <col min="10503" max="10503" width="16" style="121" customWidth="1"/>
    <col min="10504" max="10504" width="1.08203125" style="121" customWidth="1"/>
    <col min="10505" max="10505" width="16" style="121" customWidth="1"/>
    <col min="10506" max="10506" width="1.08203125" style="121" customWidth="1"/>
    <col min="10507" max="10507" width="16" style="121" customWidth="1"/>
    <col min="10508" max="10508" width="1.08203125" style="121" customWidth="1"/>
    <col min="10509" max="10509" width="16" style="121" customWidth="1"/>
    <col min="10510" max="10510" width="1.5" style="121" customWidth="1"/>
    <col min="10511" max="10511" width="16.5" style="121" customWidth="1"/>
    <col min="10512" max="10512" width="14.5" style="121" customWidth="1"/>
    <col min="10513" max="10513" width="14.08203125" style="121" customWidth="1"/>
    <col min="10514" max="10742" width="9.08203125" style="121"/>
    <col min="10743" max="10743" width="1.83203125" style="121" customWidth="1"/>
    <col min="10744" max="10744" width="30.08203125" style="121" customWidth="1"/>
    <col min="10745" max="10745" width="8" style="121" customWidth="1"/>
    <col min="10746" max="10746" width="1.08203125" style="121" customWidth="1"/>
    <col min="10747" max="10758" width="0" style="121" hidden="1" customWidth="1"/>
    <col min="10759" max="10759" width="16" style="121" customWidth="1"/>
    <col min="10760" max="10760" width="1.08203125" style="121" customWidth="1"/>
    <col min="10761" max="10761" width="16" style="121" customWidth="1"/>
    <col min="10762" max="10762" width="1.08203125" style="121" customWidth="1"/>
    <col min="10763" max="10763" width="16" style="121" customWidth="1"/>
    <col min="10764" max="10764" width="1.08203125" style="121" customWidth="1"/>
    <col min="10765" max="10765" width="16" style="121" customWidth="1"/>
    <col min="10766" max="10766" width="1.5" style="121" customWidth="1"/>
    <col min="10767" max="10767" width="16.5" style="121" customWidth="1"/>
    <col min="10768" max="10768" width="14.5" style="121" customWidth="1"/>
    <col min="10769" max="10769" width="14.08203125" style="121" customWidth="1"/>
    <col min="10770" max="10998" width="9.08203125" style="121"/>
    <col min="10999" max="10999" width="1.83203125" style="121" customWidth="1"/>
    <col min="11000" max="11000" width="30.08203125" style="121" customWidth="1"/>
    <col min="11001" max="11001" width="8" style="121" customWidth="1"/>
    <col min="11002" max="11002" width="1.08203125" style="121" customWidth="1"/>
    <col min="11003" max="11014" width="0" style="121" hidden="1" customWidth="1"/>
    <col min="11015" max="11015" width="16" style="121" customWidth="1"/>
    <col min="11016" max="11016" width="1.08203125" style="121" customWidth="1"/>
    <col min="11017" max="11017" width="16" style="121" customWidth="1"/>
    <col min="11018" max="11018" width="1.08203125" style="121" customWidth="1"/>
    <col min="11019" max="11019" width="16" style="121" customWidth="1"/>
    <col min="11020" max="11020" width="1.08203125" style="121" customWidth="1"/>
    <col min="11021" max="11021" width="16" style="121" customWidth="1"/>
    <col min="11022" max="11022" width="1.5" style="121" customWidth="1"/>
    <col min="11023" max="11023" width="16.5" style="121" customWidth="1"/>
    <col min="11024" max="11024" width="14.5" style="121" customWidth="1"/>
    <col min="11025" max="11025" width="14.08203125" style="121" customWidth="1"/>
    <col min="11026" max="11254" width="9.08203125" style="121"/>
    <col min="11255" max="11255" width="1.83203125" style="121" customWidth="1"/>
    <col min="11256" max="11256" width="30.08203125" style="121" customWidth="1"/>
    <col min="11257" max="11257" width="8" style="121" customWidth="1"/>
    <col min="11258" max="11258" width="1.08203125" style="121" customWidth="1"/>
    <col min="11259" max="11270" width="0" style="121" hidden="1" customWidth="1"/>
    <col min="11271" max="11271" width="16" style="121" customWidth="1"/>
    <col min="11272" max="11272" width="1.08203125" style="121" customWidth="1"/>
    <col min="11273" max="11273" width="16" style="121" customWidth="1"/>
    <col min="11274" max="11274" width="1.08203125" style="121" customWidth="1"/>
    <col min="11275" max="11275" width="16" style="121" customWidth="1"/>
    <col min="11276" max="11276" width="1.08203125" style="121" customWidth="1"/>
    <col min="11277" max="11277" width="16" style="121" customWidth="1"/>
    <col min="11278" max="11278" width="1.5" style="121" customWidth="1"/>
    <col min="11279" max="11279" width="16.5" style="121" customWidth="1"/>
    <col min="11280" max="11280" width="14.5" style="121" customWidth="1"/>
    <col min="11281" max="11281" width="14.08203125" style="121" customWidth="1"/>
    <col min="11282" max="11510" width="9.08203125" style="121"/>
    <col min="11511" max="11511" width="1.83203125" style="121" customWidth="1"/>
    <col min="11512" max="11512" width="30.08203125" style="121" customWidth="1"/>
    <col min="11513" max="11513" width="8" style="121" customWidth="1"/>
    <col min="11514" max="11514" width="1.08203125" style="121" customWidth="1"/>
    <col min="11515" max="11526" width="0" style="121" hidden="1" customWidth="1"/>
    <col min="11527" max="11527" width="16" style="121" customWidth="1"/>
    <col min="11528" max="11528" width="1.08203125" style="121" customWidth="1"/>
    <col min="11529" max="11529" width="16" style="121" customWidth="1"/>
    <col min="11530" max="11530" width="1.08203125" style="121" customWidth="1"/>
    <col min="11531" max="11531" width="16" style="121" customWidth="1"/>
    <col min="11532" max="11532" width="1.08203125" style="121" customWidth="1"/>
    <col min="11533" max="11533" width="16" style="121" customWidth="1"/>
    <col min="11534" max="11534" width="1.5" style="121" customWidth="1"/>
    <col min="11535" max="11535" width="16.5" style="121" customWidth="1"/>
    <col min="11536" max="11536" width="14.5" style="121" customWidth="1"/>
    <col min="11537" max="11537" width="14.08203125" style="121" customWidth="1"/>
    <col min="11538" max="11766" width="9.08203125" style="121"/>
    <col min="11767" max="11767" width="1.83203125" style="121" customWidth="1"/>
    <col min="11768" max="11768" width="30.08203125" style="121" customWidth="1"/>
    <col min="11769" max="11769" width="8" style="121" customWidth="1"/>
    <col min="11770" max="11770" width="1.08203125" style="121" customWidth="1"/>
    <col min="11771" max="11782" width="0" style="121" hidden="1" customWidth="1"/>
    <col min="11783" max="11783" width="16" style="121" customWidth="1"/>
    <col min="11784" max="11784" width="1.08203125" style="121" customWidth="1"/>
    <col min="11785" max="11785" width="16" style="121" customWidth="1"/>
    <col min="11786" max="11786" width="1.08203125" style="121" customWidth="1"/>
    <col min="11787" max="11787" width="16" style="121" customWidth="1"/>
    <col min="11788" max="11788" width="1.08203125" style="121" customWidth="1"/>
    <col min="11789" max="11789" width="16" style="121" customWidth="1"/>
    <col min="11790" max="11790" width="1.5" style="121" customWidth="1"/>
    <col min="11791" max="11791" width="16.5" style="121" customWidth="1"/>
    <col min="11792" max="11792" width="14.5" style="121" customWidth="1"/>
    <col min="11793" max="11793" width="14.08203125" style="121" customWidth="1"/>
    <col min="11794" max="12022" width="9.08203125" style="121"/>
    <col min="12023" max="12023" width="1.83203125" style="121" customWidth="1"/>
    <col min="12024" max="12024" width="30.08203125" style="121" customWidth="1"/>
    <col min="12025" max="12025" width="8" style="121" customWidth="1"/>
    <col min="12026" max="12026" width="1.08203125" style="121" customWidth="1"/>
    <col min="12027" max="12038" width="0" style="121" hidden="1" customWidth="1"/>
    <col min="12039" max="12039" width="16" style="121" customWidth="1"/>
    <col min="12040" max="12040" width="1.08203125" style="121" customWidth="1"/>
    <col min="12041" max="12041" width="16" style="121" customWidth="1"/>
    <col min="12042" max="12042" width="1.08203125" style="121" customWidth="1"/>
    <col min="12043" max="12043" width="16" style="121" customWidth="1"/>
    <col min="12044" max="12044" width="1.08203125" style="121" customWidth="1"/>
    <col min="12045" max="12045" width="16" style="121" customWidth="1"/>
    <col min="12046" max="12046" width="1.5" style="121" customWidth="1"/>
    <col min="12047" max="12047" width="16.5" style="121" customWidth="1"/>
    <col min="12048" max="12048" width="14.5" style="121" customWidth="1"/>
    <col min="12049" max="12049" width="14.08203125" style="121" customWidth="1"/>
    <col min="12050" max="12278" width="9.08203125" style="121"/>
    <col min="12279" max="12279" width="1.83203125" style="121" customWidth="1"/>
    <col min="12280" max="12280" width="30.08203125" style="121" customWidth="1"/>
    <col min="12281" max="12281" width="8" style="121" customWidth="1"/>
    <col min="12282" max="12282" width="1.08203125" style="121" customWidth="1"/>
    <col min="12283" max="12294" width="0" style="121" hidden="1" customWidth="1"/>
    <col min="12295" max="12295" width="16" style="121" customWidth="1"/>
    <col min="12296" max="12296" width="1.08203125" style="121" customWidth="1"/>
    <col min="12297" max="12297" width="16" style="121" customWidth="1"/>
    <col min="12298" max="12298" width="1.08203125" style="121" customWidth="1"/>
    <col min="12299" max="12299" width="16" style="121" customWidth="1"/>
    <col min="12300" max="12300" width="1.08203125" style="121" customWidth="1"/>
    <col min="12301" max="12301" width="16" style="121" customWidth="1"/>
    <col min="12302" max="12302" width="1.5" style="121" customWidth="1"/>
    <col min="12303" max="12303" width="16.5" style="121" customWidth="1"/>
    <col min="12304" max="12304" width="14.5" style="121" customWidth="1"/>
    <col min="12305" max="12305" width="14.08203125" style="121" customWidth="1"/>
    <col min="12306" max="12534" width="9.08203125" style="121"/>
    <col min="12535" max="12535" width="1.83203125" style="121" customWidth="1"/>
    <col min="12536" max="12536" width="30.08203125" style="121" customWidth="1"/>
    <col min="12537" max="12537" width="8" style="121" customWidth="1"/>
    <col min="12538" max="12538" width="1.08203125" style="121" customWidth="1"/>
    <col min="12539" max="12550" width="0" style="121" hidden="1" customWidth="1"/>
    <col min="12551" max="12551" width="16" style="121" customWidth="1"/>
    <col min="12552" max="12552" width="1.08203125" style="121" customWidth="1"/>
    <col min="12553" max="12553" width="16" style="121" customWidth="1"/>
    <col min="12554" max="12554" width="1.08203125" style="121" customWidth="1"/>
    <col min="12555" max="12555" width="16" style="121" customWidth="1"/>
    <col min="12556" max="12556" width="1.08203125" style="121" customWidth="1"/>
    <col min="12557" max="12557" width="16" style="121" customWidth="1"/>
    <col min="12558" max="12558" width="1.5" style="121" customWidth="1"/>
    <col min="12559" max="12559" width="16.5" style="121" customWidth="1"/>
    <col min="12560" max="12560" width="14.5" style="121" customWidth="1"/>
    <col min="12561" max="12561" width="14.08203125" style="121" customWidth="1"/>
    <col min="12562" max="12790" width="9.08203125" style="121"/>
    <col min="12791" max="12791" width="1.83203125" style="121" customWidth="1"/>
    <col min="12792" max="12792" width="30.08203125" style="121" customWidth="1"/>
    <col min="12793" max="12793" width="8" style="121" customWidth="1"/>
    <col min="12794" max="12794" width="1.08203125" style="121" customWidth="1"/>
    <col min="12795" max="12806" width="0" style="121" hidden="1" customWidth="1"/>
    <col min="12807" max="12807" width="16" style="121" customWidth="1"/>
    <col min="12808" max="12808" width="1.08203125" style="121" customWidth="1"/>
    <col min="12809" max="12809" width="16" style="121" customWidth="1"/>
    <col min="12810" max="12810" width="1.08203125" style="121" customWidth="1"/>
    <col min="12811" max="12811" width="16" style="121" customWidth="1"/>
    <col min="12812" max="12812" width="1.08203125" style="121" customWidth="1"/>
    <col min="12813" max="12813" width="16" style="121" customWidth="1"/>
    <col min="12814" max="12814" width="1.5" style="121" customWidth="1"/>
    <col min="12815" max="12815" width="16.5" style="121" customWidth="1"/>
    <col min="12816" max="12816" width="14.5" style="121" customWidth="1"/>
    <col min="12817" max="12817" width="14.08203125" style="121" customWidth="1"/>
    <col min="12818" max="13046" width="9.08203125" style="121"/>
    <col min="13047" max="13047" width="1.83203125" style="121" customWidth="1"/>
    <col min="13048" max="13048" width="30.08203125" style="121" customWidth="1"/>
    <col min="13049" max="13049" width="8" style="121" customWidth="1"/>
    <col min="13050" max="13050" width="1.08203125" style="121" customWidth="1"/>
    <col min="13051" max="13062" width="0" style="121" hidden="1" customWidth="1"/>
    <col min="13063" max="13063" width="16" style="121" customWidth="1"/>
    <col min="13064" max="13064" width="1.08203125" style="121" customWidth="1"/>
    <col min="13065" max="13065" width="16" style="121" customWidth="1"/>
    <col min="13066" max="13066" width="1.08203125" style="121" customWidth="1"/>
    <col min="13067" max="13067" width="16" style="121" customWidth="1"/>
    <col min="13068" max="13068" width="1.08203125" style="121" customWidth="1"/>
    <col min="13069" max="13069" width="16" style="121" customWidth="1"/>
    <col min="13070" max="13070" width="1.5" style="121" customWidth="1"/>
    <col min="13071" max="13071" width="16.5" style="121" customWidth="1"/>
    <col min="13072" max="13072" width="14.5" style="121" customWidth="1"/>
    <col min="13073" max="13073" width="14.08203125" style="121" customWidth="1"/>
    <col min="13074" max="13302" width="9.08203125" style="121"/>
    <col min="13303" max="13303" width="1.83203125" style="121" customWidth="1"/>
    <col min="13304" max="13304" width="30.08203125" style="121" customWidth="1"/>
    <col min="13305" max="13305" width="8" style="121" customWidth="1"/>
    <col min="13306" max="13306" width="1.08203125" style="121" customWidth="1"/>
    <col min="13307" max="13318" width="0" style="121" hidden="1" customWidth="1"/>
    <col min="13319" max="13319" width="16" style="121" customWidth="1"/>
    <col min="13320" max="13320" width="1.08203125" style="121" customWidth="1"/>
    <col min="13321" max="13321" width="16" style="121" customWidth="1"/>
    <col min="13322" max="13322" width="1.08203125" style="121" customWidth="1"/>
    <col min="13323" max="13323" width="16" style="121" customWidth="1"/>
    <col min="13324" max="13324" width="1.08203125" style="121" customWidth="1"/>
    <col min="13325" max="13325" width="16" style="121" customWidth="1"/>
    <col min="13326" max="13326" width="1.5" style="121" customWidth="1"/>
    <col min="13327" max="13327" width="16.5" style="121" customWidth="1"/>
    <col min="13328" max="13328" width="14.5" style="121" customWidth="1"/>
    <col min="13329" max="13329" width="14.08203125" style="121" customWidth="1"/>
    <col min="13330" max="13558" width="9.08203125" style="121"/>
    <col min="13559" max="13559" width="1.83203125" style="121" customWidth="1"/>
    <col min="13560" max="13560" width="30.08203125" style="121" customWidth="1"/>
    <col min="13561" max="13561" width="8" style="121" customWidth="1"/>
    <col min="13562" max="13562" width="1.08203125" style="121" customWidth="1"/>
    <col min="13563" max="13574" width="0" style="121" hidden="1" customWidth="1"/>
    <col min="13575" max="13575" width="16" style="121" customWidth="1"/>
    <col min="13576" max="13576" width="1.08203125" style="121" customWidth="1"/>
    <col min="13577" max="13577" width="16" style="121" customWidth="1"/>
    <col min="13578" max="13578" width="1.08203125" style="121" customWidth="1"/>
    <col min="13579" max="13579" width="16" style="121" customWidth="1"/>
    <col min="13580" max="13580" width="1.08203125" style="121" customWidth="1"/>
    <col min="13581" max="13581" width="16" style="121" customWidth="1"/>
    <col min="13582" max="13582" width="1.5" style="121" customWidth="1"/>
    <col min="13583" max="13583" width="16.5" style="121" customWidth="1"/>
    <col min="13584" max="13584" width="14.5" style="121" customWidth="1"/>
    <col min="13585" max="13585" width="14.08203125" style="121" customWidth="1"/>
    <col min="13586" max="13814" width="9.08203125" style="121"/>
    <col min="13815" max="13815" width="1.83203125" style="121" customWidth="1"/>
    <col min="13816" max="13816" width="30.08203125" style="121" customWidth="1"/>
    <col min="13817" max="13817" width="8" style="121" customWidth="1"/>
    <col min="13818" max="13818" width="1.08203125" style="121" customWidth="1"/>
    <col min="13819" max="13830" width="0" style="121" hidden="1" customWidth="1"/>
    <col min="13831" max="13831" width="16" style="121" customWidth="1"/>
    <col min="13832" max="13832" width="1.08203125" style="121" customWidth="1"/>
    <col min="13833" max="13833" width="16" style="121" customWidth="1"/>
    <col min="13834" max="13834" width="1.08203125" style="121" customWidth="1"/>
    <col min="13835" max="13835" width="16" style="121" customWidth="1"/>
    <col min="13836" max="13836" width="1.08203125" style="121" customWidth="1"/>
    <col min="13837" max="13837" width="16" style="121" customWidth="1"/>
    <col min="13838" max="13838" width="1.5" style="121" customWidth="1"/>
    <col min="13839" max="13839" width="16.5" style="121" customWidth="1"/>
    <col min="13840" max="13840" width="14.5" style="121" customWidth="1"/>
    <col min="13841" max="13841" width="14.08203125" style="121" customWidth="1"/>
    <col min="13842" max="14070" width="9.08203125" style="121"/>
    <col min="14071" max="14071" width="1.83203125" style="121" customWidth="1"/>
    <col min="14072" max="14072" width="30.08203125" style="121" customWidth="1"/>
    <col min="14073" max="14073" width="8" style="121" customWidth="1"/>
    <col min="14074" max="14074" width="1.08203125" style="121" customWidth="1"/>
    <col min="14075" max="14086" width="0" style="121" hidden="1" customWidth="1"/>
    <col min="14087" max="14087" width="16" style="121" customWidth="1"/>
    <col min="14088" max="14088" width="1.08203125" style="121" customWidth="1"/>
    <col min="14089" max="14089" width="16" style="121" customWidth="1"/>
    <col min="14090" max="14090" width="1.08203125" style="121" customWidth="1"/>
    <col min="14091" max="14091" width="16" style="121" customWidth="1"/>
    <col min="14092" max="14092" width="1.08203125" style="121" customWidth="1"/>
    <col min="14093" max="14093" width="16" style="121" customWidth="1"/>
    <col min="14094" max="14094" width="1.5" style="121" customWidth="1"/>
    <col min="14095" max="14095" width="16.5" style="121" customWidth="1"/>
    <col min="14096" max="14096" width="14.5" style="121" customWidth="1"/>
    <col min="14097" max="14097" width="14.08203125" style="121" customWidth="1"/>
    <col min="14098" max="14326" width="9.08203125" style="121"/>
    <col min="14327" max="14327" width="1.83203125" style="121" customWidth="1"/>
    <col min="14328" max="14328" width="30.08203125" style="121" customWidth="1"/>
    <col min="14329" max="14329" width="8" style="121" customWidth="1"/>
    <col min="14330" max="14330" width="1.08203125" style="121" customWidth="1"/>
    <col min="14331" max="14342" width="0" style="121" hidden="1" customWidth="1"/>
    <col min="14343" max="14343" width="16" style="121" customWidth="1"/>
    <col min="14344" max="14344" width="1.08203125" style="121" customWidth="1"/>
    <col min="14345" max="14345" width="16" style="121" customWidth="1"/>
    <col min="14346" max="14346" width="1.08203125" style="121" customWidth="1"/>
    <col min="14347" max="14347" width="16" style="121" customWidth="1"/>
    <col min="14348" max="14348" width="1.08203125" style="121" customWidth="1"/>
    <col min="14349" max="14349" width="16" style="121" customWidth="1"/>
    <col min="14350" max="14350" width="1.5" style="121" customWidth="1"/>
    <col min="14351" max="14351" width="16.5" style="121" customWidth="1"/>
    <col min="14352" max="14352" width="14.5" style="121" customWidth="1"/>
    <col min="14353" max="14353" width="14.08203125" style="121" customWidth="1"/>
    <col min="14354" max="14582" width="9.08203125" style="121"/>
    <col min="14583" max="14583" width="1.83203125" style="121" customWidth="1"/>
    <col min="14584" max="14584" width="30.08203125" style="121" customWidth="1"/>
    <col min="14585" max="14585" width="8" style="121" customWidth="1"/>
    <col min="14586" max="14586" width="1.08203125" style="121" customWidth="1"/>
    <col min="14587" max="14598" width="0" style="121" hidden="1" customWidth="1"/>
    <col min="14599" max="14599" width="16" style="121" customWidth="1"/>
    <col min="14600" max="14600" width="1.08203125" style="121" customWidth="1"/>
    <col min="14601" max="14601" width="16" style="121" customWidth="1"/>
    <col min="14602" max="14602" width="1.08203125" style="121" customWidth="1"/>
    <col min="14603" max="14603" width="16" style="121" customWidth="1"/>
    <col min="14604" max="14604" width="1.08203125" style="121" customWidth="1"/>
    <col min="14605" max="14605" width="16" style="121" customWidth="1"/>
    <col min="14606" max="14606" width="1.5" style="121" customWidth="1"/>
    <col min="14607" max="14607" width="16.5" style="121" customWidth="1"/>
    <col min="14608" max="14608" width="14.5" style="121" customWidth="1"/>
    <col min="14609" max="14609" width="14.08203125" style="121" customWidth="1"/>
    <col min="14610" max="14838" width="9.08203125" style="121"/>
    <col min="14839" max="14839" width="1.83203125" style="121" customWidth="1"/>
    <col min="14840" max="14840" width="30.08203125" style="121" customWidth="1"/>
    <col min="14841" max="14841" width="8" style="121" customWidth="1"/>
    <col min="14842" max="14842" width="1.08203125" style="121" customWidth="1"/>
    <col min="14843" max="14854" width="0" style="121" hidden="1" customWidth="1"/>
    <col min="14855" max="14855" width="16" style="121" customWidth="1"/>
    <col min="14856" max="14856" width="1.08203125" style="121" customWidth="1"/>
    <col min="14857" max="14857" width="16" style="121" customWidth="1"/>
    <col min="14858" max="14858" width="1.08203125" style="121" customWidth="1"/>
    <col min="14859" max="14859" width="16" style="121" customWidth="1"/>
    <col min="14860" max="14860" width="1.08203125" style="121" customWidth="1"/>
    <col min="14861" max="14861" width="16" style="121" customWidth="1"/>
    <col min="14862" max="14862" width="1.5" style="121" customWidth="1"/>
    <col min="14863" max="14863" width="16.5" style="121" customWidth="1"/>
    <col min="14864" max="14864" width="14.5" style="121" customWidth="1"/>
    <col min="14865" max="14865" width="14.08203125" style="121" customWidth="1"/>
    <col min="14866" max="15094" width="9.08203125" style="121"/>
    <col min="15095" max="15095" width="1.83203125" style="121" customWidth="1"/>
    <col min="15096" max="15096" width="30.08203125" style="121" customWidth="1"/>
    <col min="15097" max="15097" width="8" style="121" customWidth="1"/>
    <col min="15098" max="15098" width="1.08203125" style="121" customWidth="1"/>
    <col min="15099" max="15110" width="0" style="121" hidden="1" customWidth="1"/>
    <col min="15111" max="15111" width="16" style="121" customWidth="1"/>
    <col min="15112" max="15112" width="1.08203125" style="121" customWidth="1"/>
    <col min="15113" max="15113" width="16" style="121" customWidth="1"/>
    <col min="15114" max="15114" width="1.08203125" style="121" customWidth="1"/>
    <col min="15115" max="15115" width="16" style="121" customWidth="1"/>
    <col min="15116" max="15116" width="1.08203125" style="121" customWidth="1"/>
    <col min="15117" max="15117" width="16" style="121" customWidth="1"/>
    <col min="15118" max="15118" width="1.5" style="121" customWidth="1"/>
    <col min="15119" max="15119" width="16.5" style="121" customWidth="1"/>
    <col min="15120" max="15120" width="14.5" style="121" customWidth="1"/>
    <col min="15121" max="15121" width="14.08203125" style="121" customWidth="1"/>
    <col min="15122" max="15350" width="9.08203125" style="121"/>
    <col min="15351" max="15351" width="1.83203125" style="121" customWidth="1"/>
    <col min="15352" max="15352" width="30.08203125" style="121" customWidth="1"/>
    <col min="15353" max="15353" width="8" style="121" customWidth="1"/>
    <col min="15354" max="15354" width="1.08203125" style="121" customWidth="1"/>
    <col min="15355" max="15366" width="0" style="121" hidden="1" customWidth="1"/>
    <col min="15367" max="15367" width="16" style="121" customWidth="1"/>
    <col min="15368" max="15368" width="1.08203125" style="121" customWidth="1"/>
    <col min="15369" max="15369" width="16" style="121" customWidth="1"/>
    <col min="15370" max="15370" width="1.08203125" style="121" customWidth="1"/>
    <col min="15371" max="15371" width="16" style="121" customWidth="1"/>
    <col min="15372" max="15372" width="1.08203125" style="121" customWidth="1"/>
    <col min="15373" max="15373" width="16" style="121" customWidth="1"/>
    <col min="15374" max="15374" width="1.5" style="121" customWidth="1"/>
    <col min="15375" max="15375" width="16.5" style="121" customWidth="1"/>
    <col min="15376" max="15376" width="14.5" style="121" customWidth="1"/>
    <col min="15377" max="15377" width="14.08203125" style="121" customWidth="1"/>
    <col min="15378" max="15606" width="9.08203125" style="121"/>
    <col min="15607" max="15607" width="1.83203125" style="121" customWidth="1"/>
    <col min="15608" max="15608" width="30.08203125" style="121" customWidth="1"/>
    <col min="15609" max="15609" width="8" style="121" customWidth="1"/>
    <col min="15610" max="15610" width="1.08203125" style="121" customWidth="1"/>
    <col min="15611" max="15622" width="0" style="121" hidden="1" customWidth="1"/>
    <col min="15623" max="15623" width="16" style="121" customWidth="1"/>
    <col min="15624" max="15624" width="1.08203125" style="121" customWidth="1"/>
    <col min="15625" max="15625" width="16" style="121" customWidth="1"/>
    <col min="15626" max="15626" width="1.08203125" style="121" customWidth="1"/>
    <col min="15627" max="15627" width="16" style="121" customWidth="1"/>
    <col min="15628" max="15628" width="1.08203125" style="121" customWidth="1"/>
    <col min="15629" max="15629" width="16" style="121" customWidth="1"/>
    <col min="15630" max="15630" width="1.5" style="121" customWidth="1"/>
    <col min="15631" max="15631" width="16.5" style="121" customWidth="1"/>
    <col min="15632" max="15632" width="14.5" style="121" customWidth="1"/>
    <col min="15633" max="15633" width="14.08203125" style="121" customWidth="1"/>
    <col min="15634" max="15862" width="9.08203125" style="121"/>
    <col min="15863" max="15863" width="1.83203125" style="121" customWidth="1"/>
    <col min="15864" max="15864" width="30.08203125" style="121" customWidth="1"/>
    <col min="15865" max="15865" width="8" style="121" customWidth="1"/>
    <col min="15866" max="15866" width="1.08203125" style="121" customWidth="1"/>
    <col min="15867" max="15878" width="0" style="121" hidden="1" customWidth="1"/>
    <col min="15879" max="15879" width="16" style="121" customWidth="1"/>
    <col min="15880" max="15880" width="1.08203125" style="121" customWidth="1"/>
    <col min="15881" max="15881" width="16" style="121" customWidth="1"/>
    <col min="15882" max="15882" width="1.08203125" style="121" customWidth="1"/>
    <col min="15883" max="15883" width="16" style="121" customWidth="1"/>
    <col min="15884" max="15884" width="1.08203125" style="121" customWidth="1"/>
    <col min="15885" max="15885" width="16" style="121" customWidth="1"/>
    <col min="15886" max="15886" width="1.5" style="121" customWidth="1"/>
    <col min="15887" max="15887" width="16.5" style="121" customWidth="1"/>
    <col min="15888" max="15888" width="14.5" style="121" customWidth="1"/>
    <col min="15889" max="15889" width="14.08203125" style="121" customWidth="1"/>
    <col min="15890" max="16118" width="9.08203125" style="121"/>
    <col min="16119" max="16119" width="1.83203125" style="121" customWidth="1"/>
    <col min="16120" max="16120" width="30.08203125" style="121" customWidth="1"/>
    <col min="16121" max="16121" width="8" style="121" customWidth="1"/>
    <col min="16122" max="16122" width="1.08203125" style="121" customWidth="1"/>
    <col min="16123" max="16134" width="0" style="121" hidden="1" customWidth="1"/>
    <col min="16135" max="16135" width="16" style="121" customWidth="1"/>
    <col min="16136" max="16136" width="1.08203125" style="121" customWidth="1"/>
    <col min="16137" max="16137" width="16" style="121" customWidth="1"/>
    <col min="16138" max="16138" width="1.08203125" style="121" customWidth="1"/>
    <col min="16139" max="16139" width="16" style="121" customWidth="1"/>
    <col min="16140" max="16140" width="1.08203125" style="121" customWidth="1"/>
    <col min="16141" max="16141" width="16" style="121" customWidth="1"/>
    <col min="16142" max="16142" width="1.5" style="121" customWidth="1"/>
    <col min="16143" max="16143" width="16.5" style="121" customWidth="1"/>
    <col min="16144" max="16144" width="14.5" style="121" customWidth="1"/>
    <col min="16145" max="16145" width="14.08203125" style="121" customWidth="1"/>
    <col min="16146" max="16372" width="9.08203125" style="121"/>
    <col min="16373" max="16384" width="9.08203125" style="121" customWidth="1"/>
  </cols>
  <sheetData>
    <row r="2" spans="1:16" ht="26.25" customHeight="1">
      <c r="A2" s="219" t="s">
        <v>0</v>
      </c>
      <c r="B2" s="219"/>
      <c r="C2" s="219"/>
      <c r="D2" s="219"/>
      <c r="E2" s="219"/>
      <c r="F2" s="219"/>
      <c r="G2" s="219"/>
      <c r="H2" s="219"/>
      <c r="I2" s="219"/>
      <c r="J2" s="219"/>
      <c r="K2" s="219"/>
      <c r="L2" s="219"/>
      <c r="M2" s="219"/>
      <c r="N2" s="239"/>
      <c r="O2" s="239"/>
    </row>
    <row r="3" spans="1:16" ht="26.25" customHeight="1">
      <c r="A3" s="219" t="s">
        <v>88</v>
      </c>
      <c r="B3" s="219"/>
      <c r="C3" s="219"/>
      <c r="D3" s="219"/>
      <c r="E3" s="219"/>
      <c r="F3" s="219"/>
      <c r="G3" s="219"/>
      <c r="H3" s="219"/>
      <c r="I3" s="219"/>
      <c r="J3" s="219"/>
      <c r="K3" s="219"/>
      <c r="L3" s="219"/>
      <c r="M3" s="219"/>
      <c r="N3" s="239"/>
      <c r="O3" s="239"/>
    </row>
    <row r="4" spans="1:16" ht="26.25" customHeight="1">
      <c r="A4" s="219" t="s">
        <v>189</v>
      </c>
      <c r="B4" s="219"/>
      <c r="C4" s="219"/>
      <c r="D4" s="219"/>
      <c r="E4" s="219"/>
      <c r="F4" s="219"/>
      <c r="G4" s="219"/>
      <c r="H4" s="219"/>
      <c r="I4" s="219"/>
      <c r="J4" s="219"/>
      <c r="K4" s="219"/>
      <c r="L4" s="219"/>
      <c r="M4" s="219"/>
      <c r="N4" s="239"/>
      <c r="O4" s="239"/>
    </row>
    <row r="5" spans="1:16" ht="23.25" customHeight="1">
      <c r="A5" s="151"/>
      <c r="B5" s="152"/>
      <c r="C5" s="152"/>
      <c r="D5" s="151"/>
      <c r="H5" s="151"/>
      <c r="I5" s="151"/>
      <c r="M5" s="153" t="s">
        <v>2</v>
      </c>
    </row>
    <row r="6" spans="1:16" ht="24.75" customHeight="1">
      <c r="A6" s="151"/>
      <c r="B6" s="152"/>
      <c r="C6" s="152"/>
      <c r="D6" s="151"/>
      <c r="E6" s="154" t="s">
        <v>4</v>
      </c>
      <c r="F6" s="154"/>
      <c r="G6" s="154"/>
      <c r="H6" s="220"/>
      <c r="I6" s="154"/>
      <c r="J6" s="154"/>
      <c r="K6" s="154"/>
      <c r="L6" s="154"/>
      <c r="M6" s="154"/>
      <c r="N6" s="122"/>
      <c r="O6" s="122"/>
    </row>
    <row r="7" spans="1:16" ht="24.75" customHeight="1">
      <c r="A7" s="151"/>
      <c r="B7" s="152"/>
      <c r="C7" s="152"/>
      <c r="D7" s="151"/>
      <c r="E7" s="151"/>
      <c r="F7" s="151"/>
      <c r="G7" s="300" t="s">
        <v>54</v>
      </c>
      <c r="H7" s="300"/>
      <c r="I7" s="300"/>
      <c r="J7" s="151"/>
      <c r="K7" s="156" t="s">
        <v>94</v>
      </c>
      <c r="L7" s="151"/>
      <c r="M7" s="151"/>
    </row>
    <row r="8" spans="1:16" ht="24.75" customHeight="1">
      <c r="A8" s="151"/>
      <c r="B8" s="151"/>
      <c r="C8" s="151"/>
      <c r="D8" s="151"/>
      <c r="E8" s="162"/>
      <c r="F8" s="162"/>
      <c r="G8" s="301"/>
      <c r="H8" s="301"/>
      <c r="I8" s="301"/>
      <c r="K8" s="188" t="s">
        <v>99</v>
      </c>
      <c r="M8" s="155"/>
    </row>
    <row r="9" spans="1:16" ht="24.75" customHeight="1">
      <c r="A9" s="151"/>
      <c r="B9" s="151"/>
      <c r="C9" s="151"/>
      <c r="D9" s="151"/>
      <c r="E9" s="155" t="s">
        <v>95</v>
      </c>
      <c r="F9" s="162"/>
      <c r="G9" s="155" t="s">
        <v>128</v>
      </c>
      <c r="H9" s="158"/>
      <c r="I9" s="175"/>
      <c r="K9" s="189" t="s">
        <v>201</v>
      </c>
      <c r="M9" s="155" t="s">
        <v>96</v>
      </c>
    </row>
    <row r="10" spans="1:16" ht="24.75" customHeight="1">
      <c r="A10" s="151"/>
      <c r="B10" s="151"/>
      <c r="C10" s="163" t="s">
        <v>5</v>
      </c>
      <c r="D10" s="151"/>
      <c r="E10" s="164" t="s">
        <v>97</v>
      </c>
      <c r="F10" s="162"/>
      <c r="G10" s="164" t="s">
        <v>129</v>
      </c>
      <c r="H10" s="149"/>
      <c r="I10" s="164" t="s">
        <v>92</v>
      </c>
      <c r="K10" s="164" t="s">
        <v>202</v>
      </c>
      <c r="M10" s="164" t="s">
        <v>98</v>
      </c>
    </row>
    <row r="11" spans="1:16" ht="24.75" customHeight="1">
      <c r="A11" s="157" t="s">
        <v>139</v>
      </c>
      <c r="B11" s="157"/>
      <c r="C11" s="157"/>
      <c r="D11" s="157"/>
      <c r="E11" s="165">
        <v>90000000000</v>
      </c>
      <c r="F11" s="165"/>
      <c r="G11" s="165">
        <v>13202000</v>
      </c>
      <c r="H11" s="149"/>
      <c r="I11" s="165">
        <v>250823999</v>
      </c>
      <c r="J11" s="217"/>
      <c r="K11" s="166">
        <v>-52532741</v>
      </c>
      <c r="L11" s="171"/>
      <c r="M11" s="165">
        <f>SUM(E11:K11)</f>
        <v>90211493258</v>
      </c>
      <c r="P11" s="123"/>
    </row>
    <row r="12" spans="1:16" ht="24.75" customHeight="1">
      <c r="A12" s="157" t="s">
        <v>145</v>
      </c>
      <c r="B12" s="157"/>
      <c r="C12" s="157"/>
      <c r="D12" s="157"/>
      <c r="E12" s="165"/>
      <c r="F12" s="165"/>
      <c r="G12" s="165"/>
      <c r="H12" s="149"/>
      <c r="I12" s="166"/>
      <c r="J12" s="217"/>
      <c r="K12" s="165"/>
      <c r="L12" s="171"/>
      <c r="M12" s="165"/>
      <c r="P12" s="123"/>
    </row>
    <row r="13" spans="1:16" ht="24.75" customHeight="1">
      <c r="A13" s="161" t="s">
        <v>130</v>
      </c>
      <c r="B13" s="157"/>
      <c r="C13" s="218"/>
      <c r="D13" s="157"/>
      <c r="E13" s="160">
        <v>0</v>
      </c>
      <c r="F13" s="167"/>
      <c r="G13" s="167">
        <v>330715000</v>
      </c>
      <c r="H13" s="167"/>
      <c r="I13" s="231">
        <f>-G13</f>
        <v>-330715000</v>
      </c>
      <c r="J13" s="217"/>
      <c r="K13" s="160">
        <v>0</v>
      </c>
      <c r="L13" s="171"/>
      <c r="M13" s="160">
        <v>0</v>
      </c>
      <c r="P13" s="123"/>
    </row>
    <row r="14" spans="1:16" ht="24.75" customHeight="1">
      <c r="A14" s="161" t="s">
        <v>78</v>
      </c>
      <c r="B14" s="157"/>
      <c r="C14" s="157"/>
      <c r="D14" s="157"/>
      <c r="E14" s="160">
        <v>0</v>
      </c>
      <c r="F14" s="160"/>
      <c r="G14" s="160">
        <v>0</v>
      </c>
      <c r="H14" s="149"/>
      <c r="I14" s="227">
        <f>+'PL Conso 9m'!J27</f>
        <v>6614289825</v>
      </c>
      <c r="J14" s="217"/>
      <c r="K14" s="160">
        <v>0</v>
      </c>
      <c r="L14" s="171"/>
      <c r="M14" s="167">
        <f>+K14+I14+E14</f>
        <v>6614289825</v>
      </c>
      <c r="P14" s="123"/>
    </row>
    <row r="15" spans="1:16" s="124" customFormat="1" ht="24.75" customHeight="1">
      <c r="A15" s="161" t="s">
        <v>147</v>
      </c>
      <c r="B15" s="161"/>
      <c r="C15" s="161"/>
      <c r="D15" s="161"/>
      <c r="E15" s="159">
        <v>0</v>
      </c>
      <c r="F15" s="160"/>
      <c r="G15" s="160">
        <v>0</v>
      </c>
      <c r="H15" s="168"/>
      <c r="I15" s="159">
        <v>0</v>
      </c>
      <c r="J15" s="222"/>
      <c r="K15" s="169">
        <f>+'OCI Conso 9m'!J22</f>
        <v>8998945</v>
      </c>
      <c r="L15" s="167"/>
      <c r="M15" s="169">
        <f>+K15+I15+E15</f>
        <v>8998945</v>
      </c>
    </row>
    <row r="16" spans="1:16" s="124" customFormat="1" ht="24.75" customHeight="1" thickBot="1">
      <c r="A16" s="157" t="s">
        <v>169</v>
      </c>
      <c r="B16" s="157"/>
      <c r="C16" s="157"/>
      <c r="D16" s="157"/>
      <c r="E16" s="170">
        <f>SUM(E11:E15)</f>
        <v>90000000000</v>
      </c>
      <c r="F16" s="165"/>
      <c r="G16" s="170">
        <f>SUM(G11:G15)</f>
        <v>343917000</v>
      </c>
      <c r="H16" s="168"/>
      <c r="I16" s="279">
        <f>SUM(I11:I15)</f>
        <v>6534398824</v>
      </c>
      <c r="J16" s="223"/>
      <c r="K16" s="232">
        <f>SUM(K11:K15)</f>
        <v>-43533796</v>
      </c>
      <c r="L16" s="171"/>
      <c r="M16" s="170">
        <f>SUM(M11:M15)</f>
        <v>96834782028</v>
      </c>
      <c r="P16" s="125"/>
    </row>
    <row r="17" spans="1:16" s="124" customFormat="1" ht="24.75" customHeight="1" thickTop="1">
      <c r="A17" s="157"/>
      <c r="B17" s="157"/>
      <c r="C17" s="157"/>
      <c r="D17" s="157"/>
      <c r="E17" s="181">
        <f>E16-'BS-Equity Consol'!H18</f>
        <v>0</v>
      </c>
      <c r="F17" s="181"/>
      <c r="G17" s="181"/>
      <c r="H17" s="221"/>
      <c r="I17" s="179">
        <f>I16-'BS-Equity Consol'!H21</f>
        <v>331602372</v>
      </c>
      <c r="J17" s="224"/>
      <c r="K17" s="179"/>
      <c r="L17" s="180"/>
      <c r="M17" s="181">
        <f>'BS-Equity Consol'!H24</f>
        <v>96201844274</v>
      </c>
      <c r="P17" s="125"/>
    </row>
    <row r="18" spans="1:16" ht="24.65" customHeight="1">
      <c r="A18" s="157" t="s">
        <v>197</v>
      </c>
      <c r="B18" s="157"/>
      <c r="C18" s="157"/>
      <c r="D18" s="157"/>
      <c r="E18" s="165">
        <v>90000000000</v>
      </c>
      <c r="F18" s="165"/>
      <c r="G18" s="165">
        <v>311107000</v>
      </c>
      <c r="H18" s="149"/>
      <c r="I18" s="202">
        <v>6205257790</v>
      </c>
      <c r="J18" s="217"/>
      <c r="K18" s="166">
        <v>-151534253</v>
      </c>
      <c r="L18" s="171"/>
      <c r="M18" s="165">
        <f>SUM(E18:K18)</f>
        <v>96364830537</v>
      </c>
      <c r="P18" s="123"/>
    </row>
    <row r="19" spans="1:16" ht="24.65" customHeight="1">
      <c r="A19" s="161" t="s">
        <v>199</v>
      </c>
      <c r="B19" s="157"/>
      <c r="C19" s="218">
        <v>4</v>
      </c>
      <c r="D19" s="157"/>
      <c r="E19" s="159">
        <v>0</v>
      </c>
      <c r="F19" s="165"/>
      <c r="G19" s="159">
        <v>0</v>
      </c>
      <c r="H19" s="149"/>
      <c r="I19" s="231">
        <v>-119085658</v>
      </c>
      <c r="J19" s="217"/>
      <c r="K19" s="231">
        <v>-8919526</v>
      </c>
      <c r="L19" s="171"/>
      <c r="M19" s="231">
        <f>SUM(E19:K19)</f>
        <v>-128005184</v>
      </c>
      <c r="P19" s="123"/>
    </row>
    <row r="20" spans="1:16" ht="24.65" customHeight="1">
      <c r="A20" s="157" t="s">
        <v>200</v>
      </c>
      <c r="B20" s="157"/>
      <c r="C20" s="157"/>
      <c r="D20" s="157"/>
      <c r="E20" s="264">
        <f>E18+E19</f>
        <v>90000000000</v>
      </c>
      <c r="F20" s="165"/>
      <c r="G20" s="264">
        <f>G18+G19</f>
        <v>311107000</v>
      </c>
      <c r="H20" s="149"/>
      <c r="I20" s="265">
        <f>I18+I19</f>
        <v>6086172132</v>
      </c>
      <c r="J20" s="217"/>
      <c r="K20" s="266">
        <f>K18+K19</f>
        <v>-160453779</v>
      </c>
      <c r="L20" s="171"/>
      <c r="M20" s="264">
        <f>M18+M19</f>
        <v>96236825353</v>
      </c>
      <c r="P20" s="123"/>
    </row>
    <row r="21" spans="1:16" ht="24.75" customHeight="1">
      <c r="A21" s="157" t="s">
        <v>145</v>
      </c>
      <c r="B21" s="157"/>
      <c r="C21" s="157"/>
      <c r="D21" s="157"/>
      <c r="E21" s="165"/>
      <c r="F21" s="165"/>
      <c r="G21" s="165"/>
      <c r="H21" s="149"/>
      <c r="I21" s="166"/>
      <c r="J21" s="217"/>
      <c r="K21" s="165"/>
      <c r="L21" s="171"/>
      <c r="M21" s="165"/>
      <c r="P21" s="123"/>
    </row>
    <row r="22" spans="1:16" ht="24.75" customHeight="1">
      <c r="A22" s="161" t="s">
        <v>93</v>
      </c>
      <c r="B22" s="157"/>
      <c r="C22" s="218">
        <v>25</v>
      </c>
      <c r="D22" s="157"/>
      <c r="E22" s="160">
        <v>0</v>
      </c>
      <c r="F22" s="167"/>
      <c r="G22" s="160">
        <v>0</v>
      </c>
      <c r="H22" s="149"/>
      <c r="I22" s="231">
        <v>-3330000000</v>
      </c>
      <c r="J22" s="217"/>
      <c r="K22" s="160">
        <v>0</v>
      </c>
      <c r="L22" s="171"/>
      <c r="M22" s="231">
        <f>+K22+I22+E22</f>
        <v>-3330000000</v>
      </c>
      <c r="P22" s="123"/>
    </row>
    <row r="23" spans="1:16" ht="24.75" customHeight="1">
      <c r="A23" s="161" t="s">
        <v>130</v>
      </c>
      <c r="B23" s="157"/>
      <c r="C23" s="218">
        <v>19</v>
      </c>
      <c r="D23" s="157"/>
      <c r="E23" s="160">
        <v>0</v>
      </c>
      <c r="F23" s="167"/>
      <c r="G23" s="167">
        <v>181401000</v>
      </c>
      <c r="H23" s="167"/>
      <c r="I23" s="231">
        <f>-G23</f>
        <v>-181401000</v>
      </c>
      <c r="J23" s="217"/>
      <c r="K23" s="160">
        <v>0</v>
      </c>
      <c r="L23" s="171"/>
      <c r="M23" s="160">
        <v>0</v>
      </c>
      <c r="P23" s="123"/>
    </row>
    <row r="24" spans="1:16" ht="24.75" customHeight="1">
      <c r="A24" s="161" t="s">
        <v>78</v>
      </c>
      <c r="B24" s="157"/>
      <c r="C24" s="157"/>
      <c r="D24" s="157"/>
      <c r="E24" s="160">
        <v>0</v>
      </c>
      <c r="F24" s="160"/>
      <c r="G24" s="160">
        <v>0</v>
      </c>
      <c r="H24" s="149"/>
      <c r="I24" s="227">
        <f>'PL Conso 9m'!H31</f>
        <v>3628025320</v>
      </c>
      <c r="J24" s="217"/>
      <c r="K24" s="160">
        <v>0</v>
      </c>
      <c r="L24" s="171"/>
      <c r="M24" s="167">
        <f>+K24+I24+E24</f>
        <v>3628025320</v>
      </c>
      <c r="P24" s="123"/>
    </row>
    <row r="25" spans="1:16" s="124" customFormat="1" ht="24.75" customHeight="1">
      <c r="A25" s="161" t="s">
        <v>203</v>
      </c>
      <c r="B25" s="161"/>
      <c r="C25" s="161"/>
      <c r="D25" s="161"/>
      <c r="E25" s="159">
        <v>0</v>
      </c>
      <c r="F25" s="160"/>
      <c r="G25" s="160">
        <v>0</v>
      </c>
      <c r="H25" s="168"/>
      <c r="I25" s="160">
        <v>0</v>
      </c>
      <c r="J25" s="222"/>
      <c r="K25" s="271">
        <f>'OCI Conso 9m'!H22</f>
        <v>-333006399</v>
      </c>
      <c r="L25" s="167"/>
      <c r="M25" s="231">
        <f>+K25+I25+E25</f>
        <v>-333006399</v>
      </c>
    </row>
    <row r="26" spans="1:16" s="124" customFormat="1" ht="24.75" customHeight="1" thickBot="1">
      <c r="A26" s="157" t="s">
        <v>198</v>
      </c>
      <c r="B26" s="157"/>
      <c r="C26" s="157"/>
      <c r="D26" s="157"/>
      <c r="E26" s="170">
        <f>SUM(E20:E25)</f>
        <v>90000000000</v>
      </c>
      <c r="F26" s="165"/>
      <c r="G26" s="170">
        <f>SUM(G20:G25)</f>
        <v>492508000</v>
      </c>
      <c r="H26" s="168"/>
      <c r="I26" s="240">
        <f>SUM(I20:I25)</f>
        <v>6202796452</v>
      </c>
      <c r="J26" s="223"/>
      <c r="K26" s="232">
        <f>SUM(K20:K25)</f>
        <v>-493460178</v>
      </c>
      <c r="L26" s="171"/>
      <c r="M26" s="170">
        <f>SUM(M20:M25)</f>
        <v>96201844274</v>
      </c>
      <c r="P26" s="125"/>
    </row>
    <row r="27" spans="1:16" s="124" customFormat="1" ht="24.75" customHeight="1" thickTop="1">
      <c r="A27" s="157"/>
      <c r="B27" s="157"/>
      <c r="C27" s="157"/>
      <c r="D27" s="157"/>
      <c r="E27" s="165"/>
      <c r="F27" s="165"/>
      <c r="G27" s="165"/>
      <c r="H27" s="168"/>
      <c r="I27" s="165"/>
      <c r="J27" s="223"/>
      <c r="K27" s="202"/>
      <c r="L27" s="171"/>
      <c r="M27" s="165"/>
      <c r="P27" s="125"/>
    </row>
    <row r="28" spans="1:16" s="124" customFormat="1" ht="12.65" customHeight="1">
      <c r="A28" s="157"/>
      <c r="B28" s="157"/>
      <c r="C28" s="157"/>
      <c r="D28" s="157"/>
      <c r="E28" s="165"/>
      <c r="F28" s="165"/>
      <c r="G28" s="165"/>
      <c r="H28" s="168"/>
      <c r="I28" s="165"/>
      <c r="J28" s="223"/>
      <c r="K28" s="202"/>
      <c r="L28" s="171"/>
      <c r="M28" s="165"/>
      <c r="P28" s="125"/>
    </row>
    <row r="29" spans="1:16" s="124" customFormat="1" ht="27" customHeight="1">
      <c r="A29" s="3" t="s">
        <v>141</v>
      </c>
      <c r="B29" s="157"/>
      <c r="C29" s="157"/>
      <c r="D29" s="157"/>
      <c r="E29" s="183"/>
      <c r="F29" s="183"/>
      <c r="G29" s="183"/>
      <c r="H29" s="182"/>
      <c r="I29" s="184"/>
      <c r="J29" s="184"/>
      <c r="K29" s="241"/>
      <c r="L29" s="184"/>
      <c r="M29" s="184"/>
    </row>
    <row r="30" spans="1:16" s="124" customFormat="1" ht="21.75" customHeight="1">
      <c r="A30" s="168"/>
      <c r="B30" s="157"/>
      <c r="C30" s="157"/>
      <c r="D30" s="157"/>
      <c r="E30" s="166"/>
      <c r="F30" s="166"/>
      <c r="G30" s="166"/>
      <c r="H30" s="165"/>
      <c r="I30" s="165"/>
      <c r="J30" s="168"/>
      <c r="K30" s="168"/>
      <c r="L30" s="168"/>
      <c r="M30" s="168"/>
    </row>
  </sheetData>
  <mergeCells count="1">
    <mergeCell ref="G7:I8"/>
  </mergeCells>
  <dataValidations count="237">
    <dataValidation type="textLength" errorStyle="information" allowBlank="1" showInputMessage="1" error="XLBVal:6=10000_x000d_" sqref="D282 IP282:IU282 SL282:SQ282 ACH282:ACM282 AMD282:AMI282 AVZ282:AWE282 BFV282:BGA282 BPR282:BPW282 BZN282:BZS282 CJJ282:CJO282 CTF282:CTK282 DDB282:DDG282 DMX282:DNC282 DWT282:DWY282 EGP282:EGU282 EQL282:EQQ282 FAH282:FAM282 FKD282:FKI282 FTZ282:FUE282 GDV282:GEA282 GNR282:GNW282 GXN282:GXS282 HHJ282:HHO282 HRF282:HRK282 IBB282:IBG282 IKX282:ILC282 IUT282:IUY282 JEP282:JEU282 JOL282:JOQ282 JYH282:JYM282 KID282:KII282 KRZ282:KSE282 LBV282:LCA282 LLR282:LLW282 LVN282:LVS282 MFJ282:MFO282 MPF282:MPK282 MZB282:MZG282 NIX282:NJC282 NST282:NSY282 OCP282:OCU282 OML282:OMQ282 OWH282:OWM282 PGD282:PGI282 PPZ282:PQE282 PZV282:QAA282 QJR282:QJW282 QTN282:QTS282 RDJ282:RDO282 RNF282:RNK282 RXB282:RXG282 SGX282:SHC282 SQT282:SQY282 TAP282:TAU282 TKL282:TKQ282 TUH282:TUM282 UED282:UEI282 UNZ282:UOE282 UXV282:UYA282 VHR282:VHW282 VRN282:VRS282 WBJ282:WBO282 WLF282:WLK282 WVB282:WVG282 D65818 IP65818:IU65818 SL65818:SQ65818 ACH65818:ACM65818 AMD65818:AMI65818 AVZ65818:AWE65818 BFV65818:BGA65818 BPR65818:BPW65818 BZN65818:BZS65818 CJJ65818:CJO65818 CTF65818:CTK65818 DDB65818:DDG65818 DMX65818:DNC65818 DWT65818:DWY65818 EGP65818:EGU65818 EQL65818:EQQ65818 FAH65818:FAM65818 FKD65818:FKI65818 FTZ65818:FUE65818 GDV65818:GEA65818 GNR65818:GNW65818 GXN65818:GXS65818 HHJ65818:HHO65818 HRF65818:HRK65818 IBB65818:IBG65818 IKX65818:ILC65818 IUT65818:IUY65818 JEP65818:JEU65818 JOL65818:JOQ65818 JYH65818:JYM65818 KID65818:KII65818 KRZ65818:KSE65818 LBV65818:LCA65818 LLR65818:LLW65818 LVN65818:LVS65818 MFJ65818:MFO65818 MPF65818:MPK65818 MZB65818:MZG65818 NIX65818:NJC65818 NST65818:NSY65818 OCP65818:OCU65818 OML65818:OMQ65818 OWH65818:OWM65818 PGD65818:PGI65818 PPZ65818:PQE65818 PZV65818:QAA65818 QJR65818:QJW65818 QTN65818:QTS65818 RDJ65818:RDO65818 RNF65818:RNK65818 RXB65818:RXG65818 SGX65818:SHC65818 SQT65818:SQY65818 TAP65818:TAU65818 TKL65818:TKQ65818 TUH65818:TUM65818 UED65818:UEI65818 UNZ65818:UOE65818 UXV65818:UYA65818 VHR65818:VHW65818 VRN65818:VRS65818 WBJ65818:WBO65818 WLF65818:WLK65818 WVB65818:WVG65818 D131354 IP131354:IU131354 SL131354:SQ131354 ACH131354:ACM131354 AMD131354:AMI131354 AVZ131354:AWE131354 BFV131354:BGA131354 BPR131354:BPW131354 BZN131354:BZS131354 CJJ131354:CJO131354 CTF131354:CTK131354 DDB131354:DDG131354 DMX131354:DNC131354 DWT131354:DWY131354 EGP131354:EGU131354 EQL131354:EQQ131354 FAH131354:FAM131354 FKD131354:FKI131354 FTZ131354:FUE131354 GDV131354:GEA131354 GNR131354:GNW131354 GXN131354:GXS131354 HHJ131354:HHO131354 HRF131354:HRK131354 IBB131354:IBG131354 IKX131354:ILC131354 IUT131354:IUY131354 JEP131354:JEU131354 JOL131354:JOQ131354 JYH131354:JYM131354 KID131354:KII131354 KRZ131354:KSE131354 LBV131354:LCA131354 LLR131354:LLW131354 LVN131354:LVS131354 MFJ131354:MFO131354 MPF131354:MPK131354 MZB131354:MZG131354 NIX131354:NJC131354 NST131354:NSY131354 OCP131354:OCU131354 OML131354:OMQ131354 OWH131354:OWM131354 PGD131354:PGI131354 PPZ131354:PQE131354 PZV131354:QAA131354 QJR131354:QJW131354 QTN131354:QTS131354 RDJ131354:RDO131354 RNF131354:RNK131354 RXB131354:RXG131354 SGX131354:SHC131354 SQT131354:SQY131354 TAP131354:TAU131354 TKL131354:TKQ131354 TUH131354:TUM131354 UED131354:UEI131354 UNZ131354:UOE131354 UXV131354:UYA131354 VHR131354:VHW131354 VRN131354:VRS131354 WBJ131354:WBO131354 WLF131354:WLK131354 WVB131354:WVG131354 D196890 IP196890:IU196890 SL196890:SQ196890 ACH196890:ACM196890 AMD196890:AMI196890 AVZ196890:AWE196890 BFV196890:BGA196890 BPR196890:BPW196890 BZN196890:BZS196890 CJJ196890:CJO196890 CTF196890:CTK196890 DDB196890:DDG196890 DMX196890:DNC196890 DWT196890:DWY196890 EGP196890:EGU196890 EQL196890:EQQ196890 FAH196890:FAM196890 FKD196890:FKI196890 FTZ196890:FUE196890 GDV196890:GEA196890 GNR196890:GNW196890 GXN196890:GXS196890 HHJ196890:HHO196890 HRF196890:HRK196890 IBB196890:IBG196890 IKX196890:ILC196890 IUT196890:IUY196890 JEP196890:JEU196890 JOL196890:JOQ196890 JYH196890:JYM196890 KID196890:KII196890 KRZ196890:KSE196890 LBV196890:LCA196890 LLR196890:LLW196890 LVN196890:LVS196890 MFJ196890:MFO196890 MPF196890:MPK196890 MZB196890:MZG196890 NIX196890:NJC196890 NST196890:NSY196890 OCP196890:OCU196890 OML196890:OMQ196890 OWH196890:OWM196890 PGD196890:PGI196890 PPZ196890:PQE196890 PZV196890:QAA196890 QJR196890:QJW196890 QTN196890:QTS196890 RDJ196890:RDO196890 RNF196890:RNK196890 RXB196890:RXG196890 SGX196890:SHC196890 SQT196890:SQY196890 TAP196890:TAU196890 TKL196890:TKQ196890 TUH196890:TUM196890 UED196890:UEI196890 UNZ196890:UOE196890 UXV196890:UYA196890 VHR196890:VHW196890 VRN196890:VRS196890 WBJ196890:WBO196890 WLF196890:WLK196890 WVB196890:WVG196890 D262426 IP262426:IU262426 SL262426:SQ262426 ACH262426:ACM262426 AMD262426:AMI262426 AVZ262426:AWE262426 BFV262426:BGA262426 BPR262426:BPW262426 BZN262426:BZS262426 CJJ262426:CJO262426 CTF262426:CTK262426 DDB262426:DDG262426 DMX262426:DNC262426 DWT262426:DWY262426 EGP262426:EGU262426 EQL262426:EQQ262426 FAH262426:FAM262426 FKD262426:FKI262426 FTZ262426:FUE262426 GDV262426:GEA262426 GNR262426:GNW262426 GXN262426:GXS262426 HHJ262426:HHO262426 HRF262426:HRK262426 IBB262426:IBG262426 IKX262426:ILC262426 IUT262426:IUY262426 JEP262426:JEU262426 JOL262426:JOQ262426 JYH262426:JYM262426 KID262426:KII262426 KRZ262426:KSE262426 LBV262426:LCA262426 LLR262426:LLW262426 LVN262426:LVS262426 MFJ262426:MFO262426 MPF262426:MPK262426 MZB262426:MZG262426 NIX262426:NJC262426 NST262426:NSY262426 OCP262426:OCU262426 OML262426:OMQ262426 OWH262426:OWM262426 PGD262426:PGI262426 PPZ262426:PQE262426 PZV262426:QAA262426 QJR262426:QJW262426 QTN262426:QTS262426 RDJ262426:RDO262426 RNF262426:RNK262426 RXB262426:RXG262426 SGX262426:SHC262426 SQT262426:SQY262426 TAP262426:TAU262426 TKL262426:TKQ262426 TUH262426:TUM262426 UED262426:UEI262426 UNZ262426:UOE262426 UXV262426:UYA262426 VHR262426:VHW262426 VRN262426:VRS262426 WBJ262426:WBO262426 WLF262426:WLK262426 WVB262426:WVG262426 D327962 IP327962:IU327962 SL327962:SQ327962 ACH327962:ACM327962 AMD327962:AMI327962 AVZ327962:AWE327962 BFV327962:BGA327962 BPR327962:BPW327962 BZN327962:BZS327962 CJJ327962:CJO327962 CTF327962:CTK327962 DDB327962:DDG327962 DMX327962:DNC327962 DWT327962:DWY327962 EGP327962:EGU327962 EQL327962:EQQ327962 FAH327962:FAM327962 FKD327962:FKI327962 FTZ327962:FUE327962 GDV327962:GEA327962 GNR327962:GNW327962 GXN327962:GXS327962 HHJ327962:HHO327962 HRF327962:HRK327962 IBB327962:IBG327962 IKX327962:ILC327962 IUT327962:IUY327962 JEP327962:JEU327962 JOL327962:JOQ327962 JYH327962:JYM327962 KID327962:KII327962 KRZ327962:KSE327962 LBV327962:LCA327962 LLR327962:LLW327962 LVN327962:LVS327962 MFJ327962:MFO327962 MPF327962:MPK327962 MZB327962:MZG327962 NIX327962:NJC327962 NST327962:NSY327962 OCP327962:OCU327962 OML327962:OMQ327962 OWH327962:OWM327962 PGD327962:PGI327962 PPZ327962:PQE327962 PZV327962:QAA327962 QJR327962:QJW327962 QTN327962:QTS327962 RDJ327962:RDO327962 RNF327962:RNK327962 RXB327962:RXG327962 SGX327962:SHC327962 SQT327962:SQY327962 TAP327962:TAU327962 TKL327962:TKQ327962 TUH327962:TUM327962 UED327962:UEI327962 UNZ327962:UOE327962 UXV327962:UYA327962 VHR327962:VHW327962 VRN327962:VRS327962 WBJ327962:WBO327962 WLF327962:WLK327962 WVB327962:WVG327962 D393498 IP393498:IU393498 SL393498:SQ393498 ACH393498:ACM393498 AMD393498:AMI393498 AVZ393498:AWE393498 BFV393498:BGA393498 BPR393498:BPW393498 BZN393498:BZS393498 CJJ393498:CJO393498 CTF393498:CTK393498 DDB393498:DDG393498 DMX393498:DNC393498 DWT393498:DWY393498 EGP393498:EGU393498 EQL393498:EQQ393498 FAH393498:FAM393498 FKD393498:FKI393498 FTZ393498:FUE393498 GDV393498:GEA393498 GNR393498:GNW393498 GXN393498:GXS393498 HHJ393498:HHO393498 HRF393498:HRK393498 IBB393498:IBG393498 IKX393498:ILC393498 IUT393498:IUY393498 JEP393498:JEU393498 JOL393498:JOQ393498 JYH393498:JYM393498 KID393498:KII393498 KRZ393498:KSE393498 LBV393498:LCA393498 LLR393498:LLW393498 LVN393498:LVS393498 MFJ393498:MFO393498 MPF393498:MPK393498 MZB393498:MZG393498 NIX393498:NJC393498 NST393498:NSY393498 OCP393498:OCU393498 OML393498:OMQ393498 OWH393498:OWM393498 PGD393498:PGI393498 PPZ393498:PQE393498 PZV393498:QAA393498 QJR393498:QJW393498 QTN393498:QTS393498 RDJ393498:RDO393498 RNF393498:RNK393498 RXB393498:RXG393498 SGX393498:SHC393498 SQT393498:SQY393498 TAP393498:TAU393498 TKL393498:TKQ393498 TUH393498:TUM393498 UED393498:UEI393498 UNZ393498:UOE393498 UXV393498:UYA393498 VHR393498:VHW393498 VRN393498:VRS393498 WBJ393498:WBO393498 WLF393498:WLK393498 WVB393498:WVG393498 D459034 IP459034:IU459034 SL459034:SQ459034 ACH459034:ACM459034 AMD459034:AMI459034 AVZ459034:AWE459034 BFV459034:BGA459034 BPR459034:BPW459034 BZN459034:BZS459034 CJJ459034:CJO459034 CTF459034:CTK459034 DDB459034:DDG459034 DMX459034:DNC459034 DWT459034:DWY459034 EGP459034:EGU459034 EQL459034:EQQ459034 FAH459034:FAM459034 FKD459034:FKI459034 FTZ459034:FUE459034 GDV459034:GEA459034 GNR459034:GNW459034 GXN459034:GXS459034 HHJ459034:HHO459034 HRF459034:HRK459034 IBB459034:IBG459034 IKX459034:ILC459034 IUT459034:IUY459034 JEP459034:JEU459034 JOL459034:JOQ459034 JYH459034:JYM459034 KID459034:KII459034 KRZ459034:KSE459034 LBV459034:LCA459034 LLR459034:LLW459034 LVN459034:LVS459034 MFJ459034:MFO459034 MPF459034:MPK459034 MZB459034:MZG459034 NIX459034:NJC459034 NST459034:NSY459034 OCP459034:OCU459034 OML459034:OMQ459034 OWH459034:OWM459034 PGD459034:PGI459034 PPZ459034:PQE459034 PZV459034:QAA459034 QJR459034:QJW459034 QTN459034:QTS459034 RDJ459034:RDO459034 RNF459034:RNK459034 RXB459034:RXG459034 SGX459034:SHC459034 SQT459034:SQY459034 TAP459034:TAU459034 TKL459034:TKQ459034 TUH459034:TUM459034 UED459034:UEI459034 UNZ459034:UOE459034 UXV459034:UYA459034 VHR459034:VHW459034 VRN459034:VRS459034 WBJ459034:WBO459034 WLF459034:WLK459034 WVB459034:WVG459034 D524570 IP524570:IU524570 SL524570:SQ524570 ACH524570:ACM524570 AMD524570:AMI524570 AVZ524570:AWE524570 BFV524570:BGA524570 BPR524570:BPW524570 BZN524570:BZS524570 CJJ524570:CJO524570 CTF524570:CTK524570 DDB524570:DDG524570 DMX524570:DNC524570 DWT524570:DWY524570 EGP524570:EGU524570 EQL524570:EQQ524570 FAH524570:FAM524570 FKD524570:FKI524570 FTZ524570:FUE524570 GDV524570:GEA524570 GNR524570:GNW524570 GXN524570:GXS524570 HHJ524570:HHO524570 HRF524570:HRK524570 IBB524570:IBG524570 IKX524570:ILC524570 IUT524570:IUY524570 JEP524570:JEU524570 JOL524570:JOQ524570 JYH524570:JYM524570 KID524570:KII524570 KRZ524570:KSE524570 LBV524570:LCA524570 LLR524570:LLW524570 LVN524570:LVS524570 MFJ524570:MFO524570 MPF524570:MPK524570 MZB524570:MZG524570 NIX524570:NJC524570 NST524570:NSY524570 OCP524570:OCU524570 OML524570:OMQ524570 OWH524570:OWM524570 PGD524570:PGI524570 PPZ524570:PQE524570 PZV524570:QAA524570 QJR524570:QJW524570 QTN524570:QTS524570 RDJ524570:RDO524570 RNF524570:RNK524570 RXB524570:RXG524570 SGX524570:SHC524570 SQT524570:SQY524570 TAP524570:TAU524570 TKL524570:TKQ524570 TUH524570:TUM524570 UED524570:UEI524570 UNZ524570:UOE524570 UXV524570:UYA524570 VHR524570:VHW524570 VRN524570:VRS524570 WBJ524570:WBO524570 WLF524570:WLK524570 WVB524570:WVG524570 D590106 IP590106:IU590106 SL590106:SQ590106 ACH590106:ACM590106 AMD590106:AMI590106 AVZ590106:AWE590106 BFV590106:BGA590106 BPR590106:BPW590106 BZN590106:BZS590106 CJJ590106:CJO590106 CTF590106:CTK590106 DDB590106:DDG590106 DMX590106:DNC590106 DWT590106:DWY590106 EGP590106:EGU590106 EQL590106:EQQ590106 FAH590106:FAM590106 FKD590106:FKI590106 FTZ590106:FUE590106 GDV590106:GEA590106 GNR590106:GNW590106 GXN590106:GXS590106 HHJ590106:HHO590106 HRF590106:HRK590106 IBB590106:IBG590106 IKX590106:ILC590106 IUT590106:IUY590106 JEP590106:JEU590106 JOL590106:JOQ590106 JYH590106:JYM590106 KID590106:KII590106 KRZ590106:KSE590106 LBV590106:LCA590106 LLR590106:LLW590106 LVN590106:LVS590106 MFJ590106:MFO590106 MPF590106:MPK590106 MZB590106:MZG590106 NIX590106:NJC590106 NST590106:NSY590106 OCP590106:OCU590106 OML590106:OMQ590106 OWH590106:OWM590106 PGD590106:PGI590106 PPZ590106:PQE590106 PZV590106:QAA590106 QJR590106:QJW590106 QTN590106:QTS590106 RDJ590106:RDO590106 RNF590106:RNK590106 RXB590106:RXG590106 SGX590106:SHC590106 SQT590106:SQY590106 TAP590106:TAU590106 TKL590106:TKQ590106 TUH590106:TUM590106 UED590106:UEI590106 UNZ590106:UOE590106 UXV590106:UYA590106 VHR590106:VHW590106 VRN590106:VRS590106 WBJ590106:WBO590106 WLF590106:WLK590106 WVB590106:WVG590106 D655642 IP655642:IU655642 SL655642:SQ655642 ACH655642:ACM655642 AMD655642:AMI655642 AVZ655642:AWE655642 BFV655642:BGA655642 BPR655642:BPW655642 BZN655642:BZS655642 CJJ655642:CJO655642 CTF655642:CTK655642 DDB655642:DDG655642 DMX655642:DNC655642 DWT655642:DWY655642 EGP655642:EGU655642 EQL655642:EQQ655642 FAH655642:FAM655642 FKD655642:FKI655642 FTZ655642:FUE655642 GDV655642:GEA655642 GNR655642:GNW655642 GXN655642:GXS655642 HHJ655642:HHO655642 HRF655642:HRK655642 IBB655642:IBG655642 IKX655642:ILC655642 IUT655642:IUY655642 JEP655642:JEU655642 JOL655642:JOQ655642 JYH655642:JYM655642 KID655642:KII655642 KRZ655642:KSE655642 LBV655642:LCA655642 LLR655642:LLW655642 LVN655642:LVS655642 MFJ655642:MFO655642 MPF655642:MPK655642 MZB655642:MZG655642 NIX655642:NJC655642 NST655642:NSY655642 OCP655642:OCU655642 OML655642:OMQ655642 OWH655642:OWM655642 PGD655642:PGI655642 PPZ655642:PQE655642 PZV655642:QAA655642 QJR655642:QJW655642 QTN655642:QTS655642 RDJ655642:RDO655642 RNF655642:RNK655642 RXB655642:RXG655642 SGX655642:SHC655642 SQT655642:SQY655642 TAP655642:TAU655642 TKL655642:TKQ655642 TUH655642:TUM655642 UED655642:UEI655642 UNZ655642:UOE655642 UXV655642:UYA655642 VHR655642:VHW655642 VRN655642:VRS655642 WBJ655642:WBO655642 WLF655642:WLK655642 WVB655642:WVG655642 D721178 IP721178:IU721178 SL721178:SQ721178 ACH721178:ACM721178 AMD721178:AMI721178 AVZ721178:AWE721178 BFV721178:BGA721178 BPR721178:BPW721178 BZN721178:BZS721178 CJJ721178:CJO721178 CTF721178:CTK721178 DDB721178:DDG721178 DMX721178:DNC721178 DWT721178:DWY721178 EGP721178:EGU721178 EQL721178:EQQ721178 FAH721178:FAM721178 FKD721178:FKI721178 FTZ721178:FUE721178 GDV721178:GEA721178 GNR721178:GNW721178 GXN721178:GXS721178 HHJ721178:HHO721178 HRF721178:HRK721178 IBB721178:IBG721178 IKX721178:ILC721178 IUT721178:IUY721178 JEP721178:JEU721178 JOL721178:JOQ721178 JYH721178:JYM721178 KID721178:KII721178 KRZ721178:KSE721178 LBV721178:LCA721178 LLR721178:LLW721178 LVN721178:LVS721178 MFJ721178:MFO721178 MPF721178:MPK721178 MZB721178:MZG721178 NIX721178:NJC721178 NST721178:NSY721178 OCP721178:OCU721178 OML721178:OMQ721178 OWH721178:OWM721178 PGD721178:PGI721178 PPZ721178:PQE721178 PZV721178:QAA721178 QJR721178:QJW721178 QTN721178:QTS721178 RDJ721178:RDO721178 RNF721178:RNK721178 RXB721178:RXG721178 SGX721178:SHC721178 SQT721178:SQY721178 TAP721178:TAU721178 TKL721178:TKQ721178 TUH721178:TUM721178 UED721178:UEI721178 UNZ721178:UOE721178 UXV721178:UYA721178 VHR721178:VHW721178 VRN721178:VRS721178 WBJ721178:WBO721178 WLF721178:WLK721178 WVB721178:WVG721178 D786714 IP786714:IU786714 SL786714:SQ786714 ACH786714:ACM786714 AMD786714:AMI786714 AVZ786714:AWE786714 BFV786714:BGA786714 BPR786714:BPW786714 BZN786714:BZS786714 CJJ786714:CJO786714 CTF786714:CTK786714 DDB786714:DDG786714 DMX786714:DNC786714 DWT786714:DWY786714 EGP786714:EGU786714 EQL786714:EQQ786714 FAH786714:FAM786714 FKD786714:FKI786714 FTZ786714:FUE786714 GDV786714:GEA786714 GNR786714:GNW786714 GXN786714:GXS786714 HHJ786714:HHO786714 HRF786714:HRK786714 IBB786714:IBG786714 IKX786714:ILC786714 IUT786714:IUY786714 JEP786714:JEU786714 JOL786714:JOQ786714 JYH786714:JYM786714 KID786714:KII786714 KRZ786714:KSE786714 LBV786714:LCA786714 LLR786714:LLW786714 LVN786714:LVS786714 MFJ786714:MFO786714 MPF786714:MPK786714 MZB786714:MZG786714 NIX786714:NJC786714 NST786714:NSY786714 OCP786714:OCU786714 OML786714:OMQ786714 OWH786714:OWM786714 PGD786714:PGI786714 PPZ786714:PQE786714 PZV786714:QAA786714 QJR786714:QJW786714 QTN786714:QTS786714 RDJ786714:RDO786714 RNF786714:RNK786714 RXB786714:RXG786714 SGX786714:SHC786714 SQT786714:SQY786714 TAP786714:TAU786714 TKL786714:TKQ786714 TUH786714:TUM786714 UED786714:UEI786714 UNZ786714:UOE786714 UXV786714:UYA786714 VHR786714:VHW786714 VRN786714:VRS786714 WBJ786714:WBO786714 WLF786714:WLK786714 WVB786714:WVG786714 D852250 IP852250:IU852250 SL852250:SQ852250 ACH852250:ACM852250 AMD852250:AMI852250 AVZ852250:AWE852250 BFV852250:BGA852250 BPR852250:BPW852250 BZN852250:BZS852250 CJJ852250:CJO852250 CTF852250:CTK852250 DDB852250:DDG852250 DMX852250:DNC852250 DWT852250:DWY852250 EGP852250:EGU852250 EQL852250:EQQ852250 FAH852250:FAM852250 FKD852250:FKI852250 FTZ852250:FUE852250 GDV852250:GEA852250 GNR852250:GNW852250 GXN852250:GXS852250 HHJ852250:HHO852250 HRF852250:HRK852250 IBB852250:IBG852250 IKX852250:ILC852250 IUT852250:IUY852250 JEP852250:JEU852250 JOL852250:JOQ852250 JYH852250:JYM852250 KID852250:KII852250 KRZ852250:KSE852250 LBV852250:LCA852250 LLR852250:LLW852250 LVN852250:LVS852250 MFJ852250:MFO852250 MPF852250:MPK852250 MZB852250:MZG852250 NIX852250:NJC852250 NST852250:NSY852250 OCP852250:OCU852250 OML852250:OMQ852250 OWH852250:OWM852250 PGD852250:PGI852250 PPZ852250:PQE852250 PZV852250:QAA852250 QJR852250:QJW852250 QTN852250:QTS852250 RDJ852250:RDO852250 RNF852250:RNK852250 RXB852250:RXG852250 SGX852250:SHC852250 SQT852250:SQY852250 TAP852250:TAU852250 TKL852250:TKQ852250 TUH852250:TUM852250 UED852250:UEI852250 UNZ852250:UOE852250 UXV852250:UYA852250 VHR852250:VHW852250 VRN852250:VRS852250 WBJ852250:WBO852250 WLF852250:WLK852250 WVB852250:WVG852250 D917786 IP917786:IU917786 SL917786:SQ917786 ACH917786:ACM917786 AMD917786:AMI917786 AVZ917786:AWE917786 BFV917786:BGA917786 BPR917786:BPW917786 BZN917786:BZS917786 CJJ917786:CJO917786 CTF917786:CTK917786 DDB917786:DDG917786 DMX917786:DNC917786 DWT917786:DWY917786 EGP917786:EGU917786 EQL917786:EQQ917786 FAH917786:FAM917786 FKD917786:FKI917786 FTZ917786:FUE917786 GDV917786:GEA917786 GNR917786:GNW917786 GXN917786:GXS917786 HHJ917786:HHO917786 HRF917786:HRK917786 IBB917786:IBG917786 IKX917786:ILC917786 IUT917786:IUY917786 JEP917786:JEU917786 JOL917786:JOQ917786 JYH917786:JYM917786 KID917786:KII917786 KRZ917786:KSE917786 LBV917786:LCA917786 LLR917786:LLW917786 LVN917786:LVS917786 MFJ917786:MFO917786 MPF917786:MPK917786 MZB917786:MZG917786 NIX917786:NJC917786 NST917786:NSY917786 OCP917786:OCU917786 OML917786:OMQ917786 OWH917786:OWM917786 PGD917786:PGI917786 PPZ917786:PQE917786 PZV917786:QAA917786 QJR917786:QJW917786 QTN917786:QTS917786 RDJ917786:RDO917786 RNF917786:RNK917786 RXB917786:RXG917786 SGX917786:SHC917786 SQT917786:SQY917786 TAP917786:TAU917786 TKL917786:TKQ917786 TUH917786:TUM917786 UED917786:UEI917786 UNZ917786:UOE917786 UXV917786:UYA917786 VHR917786:VHW917786 VRN917786:VRS917786 WBJ917786:WBO917786 WLF917786:WLK917786 WVB917786:WVG917786 D983322 IP983322:IU983322 SL983322:SQ983322 ACH983322:ACM983322 AMD983322:AMI983322 AVZ983322:AWE983322 BFV983322:BGA983322 BPR983322:BPW983322 BZN983322:BZS983322 CJJ983322:CJO983322 CTF983322:CTK983322 DDB983322:DDG983322 DMX983322:DNC983322 DWT983322:DWY983322 EGP983322:EGU983322 EQL983322:EQQ983322 FAH983322:FAM983322 FKD983322:FKI983322 FTZ983322:FUE983322 GDV983322:GEA983322 GNR983322:GNW983322 GXN983322:GXS983322 HHJ983322:HHO983322 HRF983322:HRK983322 IBB983322:IBG983322 IKX983322:ILC983322 IUT983322:IUY983322 JEP983322:JEU983322 JOL983322:JOQ983322 JYH983322:JYM983322 KID983322:KII983322 KRZ983322:KSE983322 LBV983322:LCA983322 LLR983322:LLW983322 LVN983322:LVS983322 MFJ983322:MFO983322 MPF983322:MPK983322 MZB983322:MZG983322 NIX983322:NJC983322 NST983322:NSY983322 OCP983322:OCU983322 OML983322:OMQ983322 OWH983322:OWM983322 PGD983322:PGI983322 PPZ983322:PQE983322 PZV983322:QAA983322 QJR983322:QJW983322 QTN983322:QTS983322 RDJ983322:RDO983322 RNF983322:RNK983322 RXB983322:RXG983322 SGX983322:SHC983322 SQT983322:SQY983322 TAP983322:TAU983322 TKL983322:TKQ983322 TUH983322:TUM983322 UED983322:UEI983322 UNZ983322:UOE983322 UXV983322:UYA983322 VHR983322:VHW983322 VRN983322:VRS983322 WBJ983322:WBO983322 WLF983322:WLK983322 WVB983322:WVG983322 H275:I275 JD275:JE275 SZ275:TA275 ACV275:ACW275 AMR275:AMS275 AWN275:AWO275 BGJ275:BGK275 BQF275:BQG275 CAB275:CAC275 CJX275:CJY275 CTT275:CTU275 DDP275:DDQ275 DNL275:DNM275 DXH275:DXI275 EHD275:EHE275 EQZ275:ERA275 FAV275:FAW275 FKR275:FKS275 FUN275:FUO275 GEJ275:GEK275 GOF275:GOG275 GYB275:GYC275 HHX275:HHY275 HRT275:HRU275 IBP275:IBQ275 ILL275:ILM275 IVH275:IVI275 JFD275:JFE275 JOZ275:JPA275 JYV275:JYW275 KIR275:KIS275 KSN275:KSO275 LCJ275:LCK275 LMF275:LMG275 LWB275:LWC275 MFX275:MFY275 MPT275:MPU275 MZP275:MZQ275 NJL275:NJM275 NTH275:NTI275 ODD275:ODE275 OMZ275:ONA275 OWV275:OWW275 PGR275:PGS275 PQN275:PQO275 QAJ275:QAK275 QKF275:QKG275 QUB275:QUC275 RDX275:RDY275 RNT275:RNU275 RXP275:RXQ275 SHL275:SHM275 SRH275:SRI275 TBD275:TBE275 TKZ275:TLA275 TUV275:TUW275 UER275:UES275 UON275:UOO275 UYJ275:UYK275 VIF275:VIG275 VSB275:VSC275 WBX275:WBY275 WLT275:WLU275 WVP275:WVQ275 H65811:I65811 JD65811:JE65811 SZ65811:TA65811 ACV65811:ACW65811 AMR65811:AMS65811 AWN65811:AWO65811 BGJ65811:BGK65811 BQF65811:BQG65811 CAB65811:CAC65811 CJX65811:CJY65811 CTT65811:CTU65811 DDP65811:DDQ65811 DNL65811:DNM65811 DXH65811:DXI65811 EHD65811:EHE65811 EQZ65811:ERA65811 FAV65811:FAW65811 FKR65811:FKS65811 FUN65811:FUO65811 GEJ65811:GEK65811 GOF65811:GOG65811 GYB65811:GYC65811 HHX65811:HHY65811 HRT65811:HRU65811 IBP65811:IBQ65811 ILL65811:ILM65811 IVH65811:IVI65811 JFD65811:JFE65811 JOZ65811:JPA65811 JYV65811:JYW65811 KIR65811:KIS65811 KSN65811:KSO65811 LCJ65811:LCK65811 LMF65811:LMG65811 LWB65811:LWC65811 MFX65811:MFY65811 MPT65811:MPU65811 MZP65811:MZQ65811 NJL65811:NJM65811 NTH65811:NTI65811 ODD65811:ODE65811 OMZ65811:ONA65811 OWV65811:OWW65811 PGR65811:PGS65811 PQN65811:PQO65811 QAJ65811:QAK65811 QKF65811:QKG65811 QUB65811:QUC65811 RDX65811:RDY65811 RNT65811:RNU65811 RXP65811:RXQ65811 SHL65811:SHM65811 SRH65811:SRI65811 TBD65811:TBE65811 TKZ65811:TLA65811 TUV65811:TUW65811 UER65811:UES65811 UON65811:UOO65811 UYJ65811:UYK65811 VIF65811:VIG65811 VSB65811:VSC65811 WBX65811:WBY65811 WLT65811:WLU65811 WVP65811:WVQ65811 H131347:I131347 JD131347:JE131347 SZ131347:TA131347 ACV131347:ACW131347 AMR131347:AMS131347 AWN131347:AWO131347 BGJ131347:BGK131347 BQF131347:BQG131347 CAB131347:CAC131347 CJX131347:CJY131347 CTT131347:CTU131347 DDP131347:DDQ131347 DNL131347:DNM131347 DXH131347:DXI131347 EHD131347:EHE131347 EQZ131347:ERA131347 FAV131347:FAW131347 FKR131347:FKS131347 FUN131347:FUO131347 GEJ131347:GEK131347 GOF131347:GOG131347 GYB131347:GYC131347 HHX131347:HHY131347 HRT131347:HRU131347 IBP131347:IBQ131347 ILL131347:ILM131347 IVH131347:IVI131347 JFD131347:JFE131347 JOZ131347:JPA131347 JYV131347:JYW131347 KIR131347:KIS131347 KSN131347:KSO131347 LCJ131347:LCK131347 LMF131347:LMG131347 LWB131347:LWC131347 MFX131347:MFY131347 MPT131347:MPU131347 MZP131347:MZQ131347 NJL131347:NJM131347 NTH131347:NTI131347 ODD131347:ODE131347 OMZ131347:ONA131347 OWV131347:OWW131347 PGR131347:PGS131347 PQN131347:PQO131347 QAJ131347:QAK131347 QKF131347:QKG131347 QUB131347:QUC131347 RDX131347:RDY131347 RNT131347:RNU131347 RXP131347:RXQ131347 SHL131347:SHM131347 SRH131347:SRI131347 TBD131347:TBE131347 TKZ131347:TLA131347 TUV131347:TUW131347 UER131347:UES131347 UON131347:UOO131347 UYJ131347:UYK131347 VIF131347:VIG131347 VSB131347:VSC131347 WBX131347:WBY131347 WLT131347:WLU131347 WVP131347:WVQ131347 H196883:I196883 JD196883:JE196883 SZ196883:TA196883 ACV196883:ACW196883 AMR196883:AMS196883 AWN196883:AWO196883 BGJ196883:BGK196883 BQF196883:BQG196883 CAB196883:CAC196883 CJX196883:CJY196883 CTT196883:CTU196883 DDP196883:DDQ196883 DNL196883:DNM196883 DXH196883:DXI196883 EHD196883:EHE196883 EQZ196883:ERA196883 FAV196883:FAW196883 FKR196883:FKS196883 FUN196883:FUO196883 GEJ196883:GEK196883 GOF196883:GOG196883 GYB196883:GYC196883 HHX196883:HHY196883 HRT196883:HRU196883 IBP196883:IBQ196883 ILL196883:ILM196883 IVH196883:IVI196883 JFD196883:JFE196883 JOZ196883:JPA196883 JYV196883:JYW196883 KIR196883:KIS196883 KSN196883:KSO196883 LCJ196883:LCK196883 LMF196883:LMG196883 LWB196883:LWC196883 MFX196883:MFY196883 MPT196883:MPU196883 MZP196883:MZQ196883 NJL196883:NJM196883 NTH196883:NTI196883 ODD196883:ODE196883 OMZ196883:ONA196883 OWV196883:OWW196883 PGR196883:PGS196883 PQN196883:PQO196883 QAJ196883:QAK196883 QKF196883:QKG196883 QUB196883:QUC196883 RDX196883:RDY196883 RNT196883:RNU196883 RXP196883:RXQ196883 SHL196883:SHM196883 SRH196883:SRI196883 TBD196883:TBE196883 TKZ196883:TLA196883 TUV196883:TUW196883 UER196883:UES196883 UON196883:UOO196883 UYJ196883:UYK196883 VIF196883:VIG196883 VSB196883:VSC196883 WBX196883:WBY196883 WLT196883:WLU196883 WVP196883:WVQ196883 H262419:I262419 JD262419:JE262419 SZ262419:TA262419 ACV262419:ACW262419 AMR262419:AMS262419 AWN262419:AWO262419 BGJ262419:BGK262419 BQF262419:BQG262419 CAB262419:CAC262419 CJX262419:CJY262419 CTT262419:CTU262419 DDP262419:DDQ262419 DNL262419:DNM262419 DXH262419:DXI262419 EHD262419:EHE262419 EQZ262419:ERA262419 FAV262419:FAW262419 FKR262419:FKS262419 FUN262419:FUO262419 GEJ262419:GEK262419 GOF262419:GOG262419 GYB262419:GYC262419 HHX262419:HHY262419 HRT262419:HRU262419 IBP262419:IBQ262419 ILL262419:ILM262419 IVH262419:IVI262419 JFD262419:JFE262419 JOZ262419:JPA262419 JYV262419:JYW262419 KIR262419:KIS262419 KSN262419:KSO262419 LCJ262419:LCK262419 LMF262419:LMG262419 LWB262419:LWC262419 MFX262419:MFY262419 MPT262419:MPU262419 MZP262419:MZQ262419 NJL262419:NJM262419 NTH262419:NTI262419 ODD262419:ODE262419 OMZ262419:ONA262419 OWV262419:OWW262419 PGR262419:PGS262419 PQN262419:PQO262419 QAJ262419:QAK262419 QKF262419:QKG262419 QUB262419:QUC262419 RDX262419:RDY262419 RNT262419:RNU262419 RXP262419:RXQ262419 SHL262419:SHM262419 SRH262419:SRI262419 TBD262419:TBE262419 TKZ262419:TLA262419 TUV262419:TUW262419 UER262419:UES262419 UON262419:UOO262419 UYJ262419:UYK262419 VIF262419:VIG262419 VSB262419:VSC262419 WBX262419:WBY262419 WLT262419:WLU262419 WVP262419:WVQ262419 H327955:I327955 JD327955:JE327955 SZ327955:TA327955 ACV327955:ACW327955 AMR327955:AMS327955 AWN327955:AWO327955 BGJ327955:BGK327955 BQF327955:BQG327955 CAB327955:CAC327955 CJX327955:CJY327955 CTT327955:CTU327955 DDP327955:DDQ327955 DNL327955:DNM327955 DXH327955:DXI327955 EHD327955:EHE327955 EQZ327955:ERA327955 FAV327955:FAW327955 FKR327955:FKS327955 FUN327955:FUO327955 GEJ327955:GEK327955 GOF327955:GOG327955 GYB327955:GYC327955 HHX327955:HHY327955 HRT327955:HRU327955 IBP327955:IBQ327955 ILL327955:ILM327955 IVH327955:IVI327955 JFD327955:JFE327955 JOZ327955:JPA327955 JYV327955:JYW327955 KIR327955:KIS327955 KSN327955:KSO327955 LCJ327955:LCK327955 LMF327955:LMG327955 LWB327955:LWC327955 MFX327955:MFY327955 MPT327955:MPU327955 MZP327955:MZQ327955 NJL327955:NJM327955 NTH327955:NTI327955 ODD327955:ODE327955 OMZ327955:ONA327955 OWV327955:OWW327955 PGR327955:PGS327955 PQN327955:PQO327955 QAJ327955:QAK327955 QKF327955:QKG327955 QUB327955:QUC327955 RDX327955:RDY327955 RNT327955:RNU327955 RXP327955:RXQ327955 SHL327955:SHM327955 SRH327955:SRI327955 TBD327955:TBE327955 TKZ327955:TLA327955 TUV327955:TUW327955 UER327955:UES327955 UON327955:UOO327955 UYJ327955:UYK327955 VIF327955:VIG327955 VSB327955:VSC327955 WBX327955:WBY327955 WLT327955:WLU327955 WVP327955:WVQ327955 H393491:I393491 JD393491:JE393491 SZ393491:TA393491 ACV393491:ACW393491 AMR393491:AMS393491 AWN393491:AWO393491 BGJ393491:BGK393491 BQF393491:BQG393491 CAB393491:CAC393491 CJX393491:CJY393491 CTT393491:CTU393491 DDP393491:DDQ393491 DNL393491:DNM393491 DXH393491:DXI393491 EHD393491:EHE393491 EQZ393491:ERA393491 FAV393491:FAW393491 FKR393491:FKS393491 FUN393491:FUO393491 GEJ393491:GEK393491 GOF393491:GOG393491 GYB393491:GYC393491 HHX393491:HHY393491 HRT393491:HRU393491 IBP393491:IBQ393491 ILL393491:ILM393491 IVH393491:IVI393491 JFD393491:JFE393491 JOZ393491:JPA393491 JYV393491:JYW393491 KIR393491:KIS393491 KSN393491:KSO393491 LCJ393491:LCK393491 LMF393491:LMG393491 LWB393491:LWC393491 MFX393491:MFY393491 MPT393491:MPU393491 MZP393491:MZQ393491 NJL393491:NJM393491 NTH393491:NTI393491 ODD393491:ODE393491 OMZ393491:ONA393491 OWV393491:OWW393491 PGR393491:PGS393491 PQN393491:PQO393491 QAJ393491:QAK393491 QKF393491:QKG393491 QUB393491:QUC393491 RDX393491:RDY393491 RNT393491:RNU393491 RXP393491:RXQ393491 SHL393491:SHM393491 SRH393491:SRI393491 TBD393491:TBE393491 TKZ393491:TLA393491 TUV393491:TUW393491 UER393491:UES393491 UON393491:UOO393491 UYJ393491:UYK393491 VIF393491:VIG393491 VSB393491:VSC393491 WBX393491:WBY393491 WLT393491:WLU393491 WVP393491:WVQ393491 H459027:I459027 JD459027:JE459027 SZ459027:TA459027 ACV459027:ACW459027 AMR459027:AMS459027 AWN459027:AWO459027 BGJ459027:BGK459027 BQF459027:BQG459027 CAB459027:CAC459027 CJX459027:CJY459027 CTT459027:CTU459027 DDP459027:DDQ459027 DNL459027:DNM459027 DXH459027:DXI459027 EHD459027:EHE459027 EQZ459027:ERA459027 FAV459027:FAW459027 FKR459027:FKS459027 FUN459027:FUO459027 GEJ459027:GEK459027 GOF459027:GOG459027 GYB459027:GYC459027 HHX459027:HHY459027 HRT459027:HRU459027 IBP459027:IBQ459027 ILL459027:ILM459027 IVH459027:IVI459027 JFD459027:JFE459027 JOZ459027:JPA459027 JYV459027:JYW459027 KIR459027:KIS459027 KSN459027:KSO459027 LCJ459027:LCK459027 LMF459027:LMG459027 LWB459027:LWC459027 MFX459027:MFY459027 MPT459027:MPU459027 MZP459027:MZQ459027 NJL459027:NJM459027 NTH459027:NTI459027 ODD459027:ODE459027 OMZ459027:ONA459027 OWV459027:OWW459027 PGR459027:PGS459027 PQN459027:PQO459027 QAJ459027:QAK459027 QKF459027:QKG459027 QUB459027:QUC459027 RDX459027:RDY459027 RNT459027:RNU459027 RXP459027:RXQ459027 SHL459027:SHM459027 SRH459027:SRI459027 TBD459027:TBE459027 TKZ459027:TLA459027 TUV459027:TUW459027 UER459027:UES459027 UON459027:UOO459027 UYJ459027:UYK459027 VIF459027:VIG459027 VSB459027:VSC459027 WBX459027:WBY459027 WLT459027:WLU459027 WVP459027:WVQ459027 H524563:I524563 JD524563:JE524563 SZ524563:TA524563 ACV524563:ACW524563 AMR524563:AMS524563 AWN524563:AWO524563 BGJ524563:BGK524563 BQF524563:BQG524563 CAB524563:CAC524563 CJX524563:CJY524563 CTT524563:CTU524563 DDP524563:DDQ524563 DNL524563:DNM524563 DXH524563:DXI524563 EHD524563:EHE524563 EQZ524563:ERA524563 FAV524563:FAW524563 FKR524563:FKS524563 FUN524563:FUO524563 GEJ524563:GEK524563 GOF524563:GOG524563 GYB524563:GYC524563 HHX524563:HHY524563 HRT524563:HRU524563 IBP524563:IBQ524563 ILL524563:ILM524563 IVH524563:IVI524563 JFD524563:JFE524563 JOZ524563:JPA524563 JYV524563:JYW524563 KIR524563:KIS524563 KSN524563:KSO524563 LCJ524563:LCK524563 LMF524563:LMG524563 LWB524563:LWC524563 MFX524563:MFY524563 MPT524563:MPU524563 MZP524563:MZQ524563 NJL524563:NJM524563 NTH524563:NTI524563 ODD524563:ODE524563 OMZ524563:ONA524563 OWV524563:OWW524563 PGR524563:PGS524563 PQN524563:PQO524563 QAJ524563:QAK524563 QKF524563:QKG524563 QUB524563:QUC524563 RDX524563:RDY524563 RNT524563:RNU524563 RXP524563:RXQ524563 SHL524563:SHM524563 SRH524563:SRI524563 TBD524563:TBE524563 TKZ524563:TLA524563 TUV524563:TUW524563 UER524563:UES524563 UON524563:UOO524563 UYJ524563:UYK524563 VIF524563:VIG524563 VSB524563:VSC524563 WBX524563:WBY524563 WLT524563:WLU524563 WVP524563:WVQ524563 H590099:I590099 JD590099:JE590099 SZ590099:TA590099 ACV590099:ACW590099 AMR590099:AMS590099 AWN590099:AWO590099 BGJ590099:BGK590099 BQF590099:BQG590099 CAB590099:CAC590099 CJX590099:CJY590099 CTT590099:CTU590099 DDP590099:DDQ590099 DNL590099:DNM590099 DXH590099:DXI590099 EHD590099:EHE590099 EQZ590099:ERA590099 FAV590099:FAW590099 FKR590099:FKS590099 FUN590099:FUO590099 GEJ590099:GEK590099 GOF590099:GOG590099 GYB590099:GYC590099 HHX590099:HHY590099 HRT590099:HRU590099 IBP590099:IBQ590099 ILL590099:ILM590099 IVH590099:IVI590099 JFD590099:JFE590099 JOZ590099:JPA590099 JYV590099:JYW590099 KIR590099:KIS590099 KSN590099:KSO590099 LCJ590099:LCK590099 LMF590099:LMG590099 LWB590099:LWC590099 MFX590099:MFY590099 MPT590099:MPU590099 MZP590099:MZQ590099 NJL590099:NJM590099 NTH590099:NTI590099 ODD590099:ODE590099 OMZ590099:ONA590099 OWV590099:OWW590099 PGR590099:PGS590099 PQN590099:PQO590099 QAJ590099:QAK590099 QKF590099:QKG590099 QUB590099:QUC590099 RDX590099:RDY590099 RNT590099:RNU590099 RXP590099:RXQ590099 SHL590099:SHM590099 SRH590099:SRI590099 TBD590099:TBE590099 TKZ590099:TLA590099 TUV590099:TUW590099 UER590099:UES590099 UON590099:UOO590099 UYJ590099:UYK590099 VIF590099:VIG590099 VSB590099:VSC590099 WBX590099:WBY590099 WLT590099:WLU590099 WVP590099:WVQ590099 H655635:I655635 JD655635:JE655635 SZ655635:TA655635 ACV655635:ACW655635 AMR655635:AMS655635 AWN655635:AWO655635 BGJ655635:BGK655635 BQF655635:BQG655635 CAB655635:CAC655635 CJX655635:CJY655635 CTT655635:CTU655635 DDP655635:DDQ655635 DNL655635:DNM655635 DXH655635:DXI655635 EHD655635:EHE655635 EQZ655635:ERA655635 FAV655635:FAW655635 FKR655635:FKS655635 FUN655635:FUO655635 GEJ655635:GEK655635 GOF655635:GOG655635 GYB655635:GYC655635 HHX655635:HHY655635 HRT655635:HRU655635 IBP655635:IBQ655635 ILL655635:ILM655635 IVH655635:IVI655635 JFD655635:JFE655635 JOZ655635:JPA655635 JYV655635:JYW655635 KIR655635:KIS655635 KSN655635:KSO655635 LCJ655635:LCK655635 LMF655635:LMG655635 LWB655635:LWC655635 MFX655635:MFY655635 MPT655635:MPU655635 MZP655635:MZQ655635 NJL655635:NJM655635 NTH655635:NTI655635 ODD655635:ODE655635 OMZ655635:ONA655635 OWV655635:OWW655635 PGR655635:PGS655635 PQN655635:PQO655635 QAJ655635:QAK655635 QKF655635:QKG655635 QUB655635:QUC655635 RDX655635:RDY655635 RNT655635:RNU655635 RXP655635:RXQ655635 SHL655635:SHM655635 SRH655635:SRI655635 TBD655635:TBE655635 TKZ655635:TLA655635 TUV655635:TUW655635 UER655635:UES655635 UON655635:UOO655635 UYJ655635:UYK655635 VIF655635:VIG655635 VSB655635:VSC655635 WBX655635:WBY655635 WLT655635:WLU655635 WVP655635:WVQ655635 H721171:I721171 JD721171:JE721171 SZ721171:TA721171 ACV721171:ACW721171 AMR721171:AMS721171 AWN721171:AWO721171 BGJ721171:BGK721171 BQF721171:BQG721171 CAB721171:CAC721171 CJX721171:CJY721171 CTT721171:CTU721171 DDP721171:DDQ721171 DNL721171:DNM721171 DXH721171:DXI721171 EHD721171:EHE721171 EQZ721171:ERA721171 FAV721171:FAW721171 FKR721171:FKS721171 FUN721171:FUO721171 GEJ721171:GEK721171 GOF721171:GOG721171 GYB721171:GYC721171 HHX721171:HHY721171 HRT721171:HRU721171 IBP721171:IBQ721171 ILL721171:ILM721171 IVH721171:IVI721171 JFD721171:JFE721171 JOZ721171:JPA721171 JYV721171:JYW721171 KIR721171:KIS721171 KSN721171:KSO721171 LCJ721171:LCK721171 LMF721171:LMG721171 LWB721171:LWC721171 MFX721171:MFY721171 MPT721171:MPU721171 MZP721171:MZQ721171 NJL721171:NJM721171 NTH721171:NTI721171 ODD721171:ODE721171 OMZ721171:ONA721171 OWV721171:OWW721171 PGR721171:PGS721171 PQN721171:PQO721171 QAJ721171:QAK721171 QKF721171:QKG721171 QUB721171:QUC721171 RDX721171:RDY721171 RNT721171:RNU721171 RXP721171:RXQ721171 SHL721171:SHM721171 SRH721171:SRI721171 TBD721171:TBE721171 TKZ721171:TLA721171 TUV721171:TUW721171 UER721171:UES721171 UON721171:UOO721171 UYJ721171:UYK721171 VIF721171:VIG721171 VSB721171:VSC721171 WBX721171:WBY721171 WLT721171:WLU721171 WVP721171:WVQ721171 H786707:I786707 JD786707:JE786707 SZ786707:TA786707 ACV786707:ACW786707 AMR786707:AMS786707 AWN786707:AWO786707 BGJ786707:BGK786707 BQF786707:BQG786707 CAB786707:CAC786707 CJX786707:CJY786707 CTT786707:CTU786707 DDP786707:DDQ786707 DNL786707:DNM786707 DXH786707:DXI786707 EHD786707:EHE786707 EQZ786707:ERA786707 FAV786707:FAW786707 FKR786707:FKS786707 FUN786707:FUO786707 GEJ786707:GEK786707 GOF786707:GOG786707 GYB786707:GYC786707 HHX786707:HHY786707 HRT786707:HRU786707 IBP786707:IBQ786707 ILL786707:ILM786707 IVH786707:IVI786707 JFD786707:JFE786707 JOZ786707:JPA786707 JYV786707:JYW786707 KIR786707:KIS786707 KSN786707:KSO786707 LCJ786707:LCK786707 LMF786707:LMG786707 LWB786707:LWC786707 MFX786707:MFY786707 MPT786707:MPU786707 MZP786707:MZQ786707 NJL786707:NJM786707 NTH786707:NTI786707 ODD786707:ODE786707 OMZ786707:ONA786707 OWV786707:OWW786707 PGR786707:PGS786707 PQN786707:PQO786707 QAJ786707:QAK786707 QKF786707:QKG786707 QUB786707:QUC786707 RDX786707:RDY786707 RNT786707:RNU786707 RXP786707:RXQ786707 SHL786707:SHM786707 SRH786707:SRI786707 TBD786707:TBE786707 TKZ786707:TLA786707 TUV786707:TUW786707 UER786707:UES786707 UON786707:UOO786707 UYJ786707:UYK786707 VIF786707:VIG786707 VSB786707:VSC786707 WBX786707:WBY786707 WLT786707:WLU786707 WVP786707:WVQ786707 H852243:I852243 JD852243:JE852243 SZ852243:TA852243 ACV852243:ACW852243 AMR852243:AMS852243 AWN852243:AWO852243 BGJ852243:BGK852243 BQF852243:BQG852243 CAB852243:CAC852243 CJX852243:CJY852243 CTT852243:CTU852243 DDP852243:DDQ852243 DNL852243:DNM852243 DXH852243:DXI852243 EHD852243:EHE852243 EQZ852243:ERA852243 FAV852243:FAW852243 FKR852243:FKS852243 FUN852243:FUO852243 GEJ852243:GEK852243 GOF852243:GOG852243 GYB852243:GYC852243 HHX852243:HHY852243 HRT852243:HRU852243 IBP852243:IBQ852243 ILL852243:ILM852243 IVH852243:IVI852243 JFD852243:JFE852243 JOZ852243:JPA852243 JYV852243:JYW852243 KIR852243:KIS852243 KSN852243:KSO852243 LCJ852243:LCK852243 LMF852243:LMG852243 LWB852243:LWC852243 MFX852243:MFY852243 MPT852243:MPU852243 MZP852243:MZQ852243 NJL852243:NJM852243 NTH852243:NTI852243 ODD852243:ODE852243 OMZ852243:ONA852243 OWV852243:OWW852243 PGR852243:PGS852243 PQN852243:PQO852243 QAJ852243:QAK852243 QKF852243:QKG852243 QUB852243:QUC852243 RDX852243:RDY852243 RNT852243:RNU852243 RXP852243:RXQ852243 SHL852243:SHM852243 SRH852243:SRI852243 TBD852243:TBE852243 TKZ852243:TLA852243 TUV852243:TUW852243 UER852243:UES852243 UON852243:UOO852243 UYJ852243:UYK852243 VIF852243:VIG852243 VSB852243:VSC852243 WBX852243:WBY852243 WLT852243:WLU852243 WVP852243:WVQ852243 H917779:I917779 JD917779:JE917779 SZ917779:TA917779 ACV917779:ACW917779 AMR917779:AMS917779 AWN917779:AWO917779 BGJ917779:BGK917779 BQF917779:BQG917779 CAB917779:CAC917779 CJX917779:CJY917779 CTT917779:CTU917779 DDP917779:DDQ917779 DNL917779:DNM917779 DXH917779:DXI917779 EHD917779:EHE917779 EQZ917779:ERA917779 FAV917779:FAW917779 FKR917779:FKS917779 FUN917779:FUO917779 GEJ917779:GEK917779 GOF917779:GOG917779 GYB917779:GYC917779 HHX917779:HHY917779 HRT917779:HRU917779 IBP917779:IBQ917779 ILL917779:ILM917779 IVH917779:IVI917779 JFD917779:JFE917779 JOZ917779:JPA917779 JYV917779:JYW917779 KIR917779:KIS917779 KSN917779:KSO917779 LCJ917779:LCK917779 LMF917779:LMG917779 LWB917779:LWC917779 MFX917779:MFY917779 MPT917779:MPU917779 MZP917779:MZQ917779 NJL917779:NJM917779 NTH917779:NTI917779 ODD917779:ODE917779 OMZ917779:ONA917779 OWV917779:OWW917779 PGR917779:PGS917779 PQN917779:PQO917779 QAJ917779:QAK917779 QKF917779:QKG917779 QUB917779:QUC917779 RDX917779:RDY917779 RNT917779:RNU917779 RXP917779:RXQ917779 SHL917779:SHM917779 SRH917779:SRI917779 TBD917779:TBE917779 TKZ917779:TLA917779 TUV917779:TUW917779 UER917779:UES917779 UON917779:UOO917779 UYJ917779:UYK917779 VIF917779:VIG917779 VSB917779:VSC917779 WBX917779:WBY917779 WLT917779:WLU917779 WVP917779:WVQ917779 H983315:I983315 JD983315:JE983315 SZ983315:TA983315 ACV983315:ACW983315 AMR983315:AMS983315 AWN983315:AWO983315 BGJ983315:BGK983315 BQF983315:BQG983315 CAB983315:CAC983315 CJX983315:CJY983315 CTT983315:CTU983315 DDP983315:DDQ983315 DNL983315:DNM983315 DXH983315:DXI983315 EHD983315:EHE983315 EQZ983315:ERA983315 FAV983315:FAW983315 FKR983315:FKS983315 FUN983315:FUO983315 GEJ983315:GEK983315 GOF983315:GOG983315 GYB983315:GYC983315 HHX983315:HHY983315 HRT983315:HRU983315 IBP983315:IBQ983315 ILL983315:ILM983315 IVH983315:IVI983315 JFD983315:JFE983315 JOZ983315:JPA983315 JYV983315:JYW983315 KIR983315:KIS983315 KSN983315:KSO983315 LCJ983315:LCK983315 LMF983315:LMG983315 LWB983315:LWC983315 MFX983315:MFY983315 MPT983315:MPU983315 MZP983315:MZQ983315 NJL983315:NJM983315 NTH983315:NTI983315 ODD983315:ODE983315 OMZ983315:ONA983315 OWV983315:OWW983315 PGR983315:PGS983315 PQN983315:PQO983315 QAJ983315:QAK983315 QKF983315:QKG983315 QUB983315:QUC983315 RDX983315:RDY983315 RNT983315:RNU983315 RXP983315:RXQ983315 SHL983315:SHM983315 SRH983315:SRI983315 TBD983315:TBE983315 TKZ983315:TLA983315 TUV983315:TUW983315 UER983315:UES983315 UON983315:UOO983315 UYJ983315:UYK983315 VIF983315:VIG983315 VSB983315:VSC983315 WBX983315:WBY983315 WLT983315:WLU983315 WVP983315:WVQ983315 D275 IP275:IU275 SL275:SQ275 ACH275:ACM275 AMD275:AMI275 AVZ275:AWE275 BFV275:BGA275 BPR275:BPW275 BZN275:BZS275 CJJ275:CJO275 CTF275:CTK275 DDB275:DDG275 DMX275:DNC275 DWT275:DWY275 EGP275:EGU275 EQL275:EQQ275 FAH275:FAM275 FKD275:FKI275 FTZ275:FUE275 GDV275:GEA275 GNR275:GNW275 GXN275:GXS275 HHJ275:HHO275 HRF275:HRK275 IBB275:IBG275 IKX275:ILC275 IUT275:IUY275 JEP275:JEU275 JOL275:JOQ275 JYH275:JYM275 KID275:KII275 KRZ275:KSE275 LBV275:LCA275 LLR275:LLW275 LVN275:LVS275 MFJ275:MFO275 MPF275:MPK275 MZB275:MZG275 NIX275:NJC275 NST275:NSY275 OCP275:OCU275 OML275:OMQ275 OWH275:OWM275 PGD275:PGI275 PPZ275:PQE275 PZV275:QAA275 QJR275:QJW275 QTN275:QTS275 RDJ275:RDO275 RNF275:RNK275 RXB275:RXG275 SGX275:SHC275 SQT275:SQY275 TAP275:TAU275 TKL275:TKQ275 TUH275:TUM275 UED275:UEI275 UNZ275:UOE275 UXV275:UYA275 VHR275:VHW275 VRN275:VRS275 WBJ275:WBO275 WLF275:WLK275 WVB275:WVG275 D65811 IP65811:IU65811 SL65811:SQ65811 ACH65811:ACM65811 AMD65811:AMI65811 AVZ65811:AWE65811 BFV65811:BGA65811 BPR65811:BPW65811 BZN65811:BZS65811 CJJ65811:CJO65811 CTF65811:CTK65811 DDB65811:DDG65811 DMX65811:DNC65811 DWT65811:DWY65811 EGP65811:EGU65811 EQL65811:EQQ65811 FAH65811:FAM65811 FKD65811:FKI65811 FTZ65811:FUE65811 GDV65811:GEA65811 GNR65811:GNW65811 GXN65811:GXS65811 HHJ65811:HHO65811 HRF65811:HRK65811 IBB65811:IBG65811 IKX65811:ILC65811 IUT65811:IUY65811 JEP65811:JEU65811 JOL65811:JOQ65811 JYH65811:JYM65811 KID65811:KII65811 KRZ65811:KSE65811 LBV65811:LCA65811 LLR65811:LLW65811 LVN65811:LVS65811 MFJ65811:MFO65811 MPF65811:MPK65811 MZB65811:MZG65811 NIX65811:NJC65811 NST65811:NSY65811 OCP65811:OCU65811 OML65811:OMQ65811 OWH65811:OWM65811 PGD65811:PGI65811 PPZ65811:PQE65811 PZV65811:QAA65811 QJR65811:QJW65811 QTN65811:QTS65811 RDJ65811:RDO65811 RNF65811:RNK65811 RXB65811:RXG65811 SGX65811:SHC65811 SQT65811:SQY65811 TAP65811:TAU65811 TKL65811:TKQ65811 TUH65811:TUM65811 UED65811:UEI65811 UNZ65811:UOE65811 UXV65811:UYA65811 VHR65811:VHW65811 VRN65811:VRS65811 WBJ65811:WBO65811 WLF65811:WLK65811 WVB65811:WVG65811 D131347 IP131347:IU131347 SL131347:SQ131347 ACH131347:ACM131347 AMD131347:AMI131347 AVZ131347:AWE131347 BFV131347:BGA131347 BPR131347:BPW131347 BZN131347:BZS131347 CJJ131347:CJO131347 CTF131347:CTK131347 DDB131347:DDG131347 DMX131347:DNC131347 DWT131347:DWY131347 EGP131347:EGU131347 EQL131347:EQQ131347 FAH131347:FAM131347 FKD131347:FKI131347 FTZ131347:FUE131347 GDV131347:GEA131347 GNR131347:GNW131347 GXN131347:GXS131347 HHJ131347:HHO131347 HRF131347:HRK131347 IBB131347:IBG131347 IKX131347:ILC131347 IUT131347:IUY131347 JEP131347:JEU131347 JOL131347:JOQ131347 JYH131347:JYM131347 KID131347:KII131347 KRZ131347:KSE131347 LBV131347:LCA131347 LLR131347:LLW131347 LVN131347:LVS131347 MFJ131347:MFO131347 MPF131347:MPK131347 MZB131347:MZG131347 NIX131347:NJC131347 NST131347:NSY131347 OCP131347:OCU131347 OML131347:OMQ131347 OWH131347:OWM131347 PGD131347:PGI131347 PPZ131347:PQE131347 PZV131347:QAA131347 QJR131347:QJW131347 QTN131347:QTS131347 RDJ131347:RDO131347 RNF131347:RNK131347 RXB131347:RXG131347 SGX131347:SHC131347 SQT131347:SQY131347 TAP131347:TAU131347 TKL131347:TKQ131347 TUH131347:TUM131347 UED131347:UEI131347 UNZ131347:UOE131347 UXV131347:UYA131347 VHR131347:VHW131347 VRN131347:VRS131347 WBJ131347:WBO131347 WLF131347:WLK131347 WVB131347:WVG131347 D196883 IP196883:IU196883 SL196883:SQ196883 ACH196883:ACM196883 AMD196883:AMI196883 AVZ196883:AWE196883 BFV196883:BGA196883 BPR196883:BPW196883 BZN196883:BZS196883 CJJ196883:CJO196883 CTF196883:CTK196883 DDB196883:DDG196883 DMX196883:DNC196883 DWT196883:DWY196883 EGP196883:EGU196883 EQL196883:EQQ196883 FAH196883:FAM196883 FKD196883:FKI196883 FTZ196883:FUE196883 GDV196883:GEA196883 GNR196883:GNW196883 GXN196883:GXS196883 HHJ196883:HHO196883 HRF196883:HRK196883 IBB196883:IBG196883 IKX196883:ILC196883 IUT196883:IUY196883 JEP196883:JEU196883 JOL196883:JOQ196883 JYH196883:JYM196883 KID196883:KII196883 KRZ196883:KSE196883 LBV196883:LCA196883 LLR196883:LLW196883 LVN196883:LVS196883 MFJ196883:MFO196883 MPF196883:MPK196883 MZB196883:MZG196883 NIX196883:NJC196883 NST196883:NSY196883 OCP196883:OCU196883 OML196883:OMQ196883 OWH196883:OWM196883 PGD196883:PGI196883 PPZ196883:PQE196883 PZV196883:QAA196883 QJR196883:QJW196883 QTN196883:QTS196883 RDJ196883:RDO196883 RNF196883:RNK196883 RXB196883:RXG196883 SGX196883:SHC196883 SQT196883:SQY196883 TAP196883:TAU196883 TKL196883:TKQ196883 TUH196883:TUM196883 UED196883:UEI196883 UNZ196883:UOE196883 UXV196883:UYA196883 VHR196883:VHW196883 VRN196883:VRS196883 WBJ196883:WBO196883 WLF196883:WLK196883 WVB196883:WVG196883 D262419 IP262419:IU262419 SL262419:SQ262419 ACH262419:ACM262419 AMD262419:AMI262419 AVZ262419:AWE262419 BFV262419:BGA262419 BPR262419:BPW262419 BZN262419:BZS262419 CJJ262419:CJO262419 CTF262419:CTK262419 DDB262419:DDG262419 DMX262419:DNC262419 DWT262419:DWY262419 EGP262419:EGU262419 EQL262419:EQQ262419 FAH262419:FAM262419 FKD262419:FKI262419 FTZ262419:FUE262419 GDV262419:GEA262419 GNR262419:GNW262419 GXN262419:GXS262419 HHJ262419:HHO262419 HRF262419:HRK262419 IBB262419:IBG262419 IKX262419:ILC262419 IUT262419:IUY262419 JEP262419:JEU262419 JOL262419:JOQ262419 JYH262419:JYM262419 KID262419:KII262419 KRZ262419:KSE262419 LBV262419:LCA262419 LLR262419:LLW262419 LVN262419:LVS262419 MFJ262419:MFO262419 MPF262419:MPK262419 MZB262419:MZG262419 NIX262419:NJC262419 NST262419:NSY262419 OCP262419:OCU262419 OML262419:OMQ262419 OWH262419:OWM262419 PGD262419:PGI262419 PPZ262419:PQE262419 PZV262419:QAA262419 QJR262419:QJW262419 QTN262419:QTS262419 RDJ262419:RDO262419 RNF262419:RNK262419 RXB262419:RXG262419 SGX262419:SHC262419 SQT262419:SQY262419 TAP262419:TAU262419 TKL262419:TKQ262419 TUH262419:TUM262419 UED262419:UEI262419 UNZ262419:UOE262419 UXV262419:UYA262419 VHR262419:VHW262419 VRN262419:VRS262419 WBJ262419:WBO262419 WLF262419:WLK262419 WVB262419:WVG262419 D327955 IP327955:IU327955 SL327955:SQ327955 ACH327955:ACM327955 AMD327955:AMI327955 AVZ327955:AWE327955 BFV327955:BGA327955 BPR327955:BPW327955 BZN327955:BZS327955 CJJ327955:CJO327955 CTF327955:CTK327955 DDB327955:DDG327955 DMX327955:DNC327955 DWT327955:DWY327955 EGP327955:EGU327955 EQL327955:EQQ327955 FAH327955:FAM327955 FKD327955:FKI327955 FTZ327955:FUE327955 GDV327955:GEA327955 GNR327955:GNW327955 GXN327955:GXS327955 HHJ327955:HHO327955 HRF327955:HRK327955 IBB327955:IBG327955 IKX327955:ILC327955 IUT327955:IUY327955 JEP327955:JEU327955 JOL327955:JOQ327955 JYH327955:JYM327955 KID327955:KII327955 KRZ327955:KSE327955 LBV327955:LCA327955 LLR327955:LLW327955 LVN327955:LVS327955 MFJ327955:MFO327955 MPF327955:MPK327955 MZB327955:MZG327955 NIX327955:NJC327955 NST327955:NSY327955 OCP327955:OCU327955 OML327955:OMQ327955 OWH327955:OWM327955 PGD327955:PGI327955 PPZ327955:PQE327955 PZV327955:QAA327955 QJR327955:QJW327955 QTN327955:QTS327955 RDJ327955:RDO327955 RNF327955:RNK327955 RXB327955:RXG327955 SGX327955:SHC327955 SQT327955:SQY327955 TAP327955:TAU327955 TKL327955:TKQ327955 TUH327955:TUM327955 UED327955:UEI327955 UNZ327955:UOE327955 UXV327955:UYA327955 VHR327955:VHW327955 VRN327955:VRS327955 WBJ327955:WBO327955 WLF327955:WLK327955 WVB327955:WVG327955 D393491 IP393491:IU393491 SL393491:SQ393491 ACH393491:ACM393491 AMD393491:AMI393491 AVZ393491:AWE393491 BFV393491:BGA393491 BPR393491:BPW393491 BZN393491:BZS393491 CJJ393491:CJO393491 CTF393491:CTK393491 DDB393491:DDG393491 DMX393491:DNC393491 DWT393491:DWY393491 EGP393491:EGU393491 EQL393491:EQQ393491 FAH393491:FAM393491 FKD393491:FKI393491 FTZ393491:FUE393491 GDV393491:GEA393491 GNR393491:GNW393491 GXN393491:GXS393491 HHJ393491:HHO393491 HRF393491:HRK393491 IBB393491:IBG393491 IKX393491:ILC393491 IUT393491:IUY393491 JEP393491:JEU393491 JOL393491:JOQ393491 JYH393491:JYM393491 KID393491:KII393491 KRZ393491:KSE393491 LBV393491:LCA393491 LLR393491:LLW393491 LVN393491:LVS393491 MFJ393491:MFO393491 MPF393491:MPK393491 MZB393491:MZG393491 NIX393491:NJC393491 NST393491:NSY393491 OCP393491:OCU393491 OML393491:OMQ393491 OWH393491:OWM393491 PGD393491:PGI393491 PPZ393491:PQE393491 PZV393491:QAA393491 QJR393491:QJW393491 QTN393491:QTS393491 RDJ393491:RDO393491 RNF393491:RNK393491 RXB393491:RXG393491 SGX393491:SHC393491 SQT393491:SQY393491 TAP393491:TAU393491 TKL393491:TKQ393491 TUH393491:TUM393491 UED393491:UEI393491 UNZ393491:UOE393491 UXV393491:UYA393491 VHR393491:VHW393491 VRN393491:VRS393491 WBJ393491:WBO393491 WLF393491:WLK393491 WVB393491:WVG393491 D459027 IP459027:IU459027 SL459027:SQ459027 ACH459027:ACM459027 AMD459027:AMI459027 AVZ459027:AWE459027 BFV459027:BGA459027 BPR459027:BPW459027 BZN459027:BZS459027 CJJ459027:CJO459027 CTF459027:CTK459027 DDB459027:DDG459027 DMX459027:DNC459027 DWT459027:DWY459027 EGP459027:EGU459027 EQL459027:EQQ459027 FAH459027:FAM459027 FKD459027:FKI459027 FTZ459027:FUE459027 GDV459027:GEA459027 GNR459027:GNW459027 GXN459027:GXS459027 HHJ459027:HHO459027 HRF459027:HRK459027 IBB459027:IBG459027 IKX459027:ILC459027 IUT459027:IUY459027 JEP459027:JEU459027 JOL459027:JOQ459027 JYH459027:JYM459027 KID459027:KII459027 KRZ459027:KSE459027 LBV459027:LCA459027 LLR459027:LLW459027 LVN459027:LVS459027 MFJ459027:MFO459027 MPF459027:MPK459027 MZB459027:MZG459027 NIX459027:NJC459027 NST459027:NSY459027 OCP459027:OCU459027 OML459027:OMQ459027 OWH459027:OWM459027 PGD459027:PGI459027 PPZ459027:PQE459027 PZV459027:QAA459027 QJR459027:QJW459027 QTN459027:QTS459027 RDJ459027:RDO459027 RNF459027:RNK459027 RXB459027:RXG459027 SGX459027:SHC459027 SQT459027:SQY459027 TAP459027:TAU459027 TKL459027:TKQ459027 TUH459027:TUM459027 UED459027:UEI459027 UNZ459027:UOE459027 UXV459027:UYA459027 VHR459027:VHW459027 VRN459027:VRS459027 WBJ459027:WBO459027 WLF459027:WLK459027 WVB459027:WVG459027 D524563 IP524563:IU524563 SL524563:SQ524563 ACH524563:ACM524563 AMD524563:AMI524563 AVZ524563:AWE524563 BFV524563:BGA524563 BPR524563:BPW524563 BZN524563:BZS524563 CJJ524563:CJO524563 CTF524563:CTK524563 DDB524563:DDG524563 DMX524563:DNC524563 DWT524563:DWY524563 EGP524563:EGU524563 EQL524563:EQQ524563 FAH524563:FAM524563 FKD524563:FKI524563 FTZ524563:FUE524563 GDV524563:GEA524563 GNR524563:GNW524563 GXN524563:GXS524563 HHJ524563:HHO524563 HRF524563:HRK524563 IBB524563:IBG524563 IKX524563:ILC524563 IUT524563:IUY524563 JEP524563:JEU524563 JOL524563:JOQ524563 JYH524563:JYM524563 KID524563:KII524563 KRZ524563:KSE524563 LBV524563:LCA524563 LLR524563:LLW524563 LVN524563:LVS524563 MFJ524563:MFO524563 MPF524563:MPK524563 MZB524563:MZG524563 NIX524563:NJC524563 NST524563:NSY524563 OCP524563:OCU524563 OML524563:OMQ524563 OWH524563:OWM524563 PGD524563:PGI524563 PPZ524563:PQE524563 PZV524563:QAA524563 QJR524563:QJW524563 QTN524563:QTS524563 RDJ524563:RDO524563 RNF524563:RNK524563 RXB524563:RXG524563 SGX524563:SHC524563 SQT524563:SQY524563 TAP524563:TAU524563 TKL524563:TKQ524563 TUH524563:TUM524563 UED524563:UEI524563 UNZ524563:UOE524563 UXV524563:UYA524563 VHR524563:VHW524563 VRN524563:VRS524563 WBJ524563:WBO524563 WLF524563:WLK524563 WVB524563:WVG524563 D590099 IP590099:IU590099 SL590099:SQ590099 ACH590099:ACM590099 AMD590099:AMI590099 AVZ590099:AWE590099 BFV590099:BGA590099 BPR590099:BPW590099 BZN590099:BZS590099 CJJ590099:CJO590099 CTF590099:CTK590099 DDB590099:DDG590099 DMX590099:DNC590099 DWT590099:DWY590099 EGP590099:EGU590099 EQL590099:EQQ590099 FAH590099:FAM590099 FKD590099:FKI590099 FTZ590099:FUE590099 GDV590099:GEA590099 GNR590099:GNW590099 GXN590099:GXS590099 HHJ590099:HHO590099 HRF590099:HRK590099 IBB590099:IBG590099 IKX590099:ILC590099 IUT590099:IUY590099 JEP590099:JEU590099 JOL590099:JOQ590099 JYH590099:JYM590099 KID590099:KII590099 KRZ590099:KSE590099 LBV590099:LCA590099 LLR590099:LLW590099 LVN590099:LVS590099 MFJ590099:MFO590099 MPF590099:MPK590099 MZB590099:MZG590099 NIX590099:NJC590099 NST590099:NSY590099 OCP590099:OCU590099 OML590099:OMQ590099 OWH590099:OWM590099 PGD590099:PGI590099 PPZ590099:PQE590099 PZV590099:QAA590099 QJR590099:QJW590099 QTN590099:QTS590099 RDJ590099:RDO590099 RNF590099:RNK590099 RXB590099:RXG590099 SGX590099:SHC590099 SQT590099:SQY590099 TAP590099:TAU590099 TKL590099:TKQ590099 TUH590099:TUM590099 UED590099:UEI590099 UNZ590099:UOE590099 UXV590099:UYA590099 VHR590099:VHW590099 VRN590099:VRS590099 WBJ590099:WBO590099 WLF590099:WLK590099 WVB590099:WVG590099 D655635 IP655635:IU655635 SL655635:SQ655635 ACH655635:ACM655635 AMD655635:AMI655635 AVZ655635:AWE655635 BFV655635:BGA655635 BPR655635:BPW655635 BZN655635:BZS655635 CJJ655635:CJO655635 CTF655635:CTK655635 DDB655635:DDG655635 DMX655635:DNC655635 DWT655635:DWY655635 EGP655635:EGU655635 EQL655635:EQQ655635 FAH655635:FAM655635 FKD655635:FKI655635 FTZ655635:FUE655635 GDV655635:GEA655635 GNR655635:GNW655635 GXN655635:GXS655635 HHJ655635:HHO655635 HRF655635:HRK655635 IBB655635:IBG655635 IKX655635:ILC655635 IUT655635:IUY655635 JEP655635:JEU655635 JOL655635:JOQ655635 JYH655635:JYM655635 KID655635:KII655635 KRZ655635:KSE655635 LBV655635:LCA655635 LLR655635:LLW655635 LVN655635:LVS655635 MFJ655635:MFO655635 MPF655635:MPK655635 MZB655635:MZG655635 NIX655635:NJC655635 NST655635:NSY655635 OCP655635:OCU655635 OML655635:OMQ655635 OWH655635:OWM655635 PGD655635:PGI655635 PPZ655635:PQE655635 PZV655635:QAA655635 QJR655635:QJW655635 QTN655635:QTS655635 RDJ655635:RDO655635 RNF655635:RNK655635 RXB655635:RXG655635 SGX655635:SHC655635 SQT655635:SQY655635 TAP655635:TAU655635 TKL655635:TKQ655635 TUH655635:TUM655635 UED655635:UEI655635 UNZ655635:UOE655635 UXV655635:UYA655635 VHR655635:VHW655635 VRN655635:VRS655635 WBJ655635:WBO655635 WLF655635:WLK655635 WVB655635:WVG655635 D721171 IP721171:IU721171 SL721171:SQ721171 ACH721171:ACM721171 AMD721171:AMI721171 AVZ721171:AWE721171 BFV721171:BGA721171 BPR721171:BPW721171 BZN721171:BZS721171 CJJ721171:CJO721171 CTF721171:CTK721171 DDB721171:DDG721171 DMX721171:DNC721171 DWT721171:DWY721171 EGP721171:EGU721171 EQL721171:EQQ721171 FAH721171:FAM721171 FKD721171:FKI721171 FTZ721171:FUE721171 GDV721171:GEA721171 GNR721171:GNW721171 GXN721171:GXS721171 HHJ721171:HHO721171 HRF721171:HRK721171 IBB721171:IBG721171 IKX721171:ILC721171 IUT721171:IUY721171 JEP721171:JEU721171 JOL721171:JOQ721171 JYH721171:JYM721171 KID721171:KII721171 KRZ721171:KSE721171 LBV721171:LCA721171 LLR721171:LLW721171 LVN721171:LVS721171 MFJ721171:MFO721171 MPF721171:MPK721171 MZB721171:MZG721171 NIX721171:NJC721171 NST721171:NSY721171 OCP721171:OCU721171 OML721171:OMQ721171 OWH721171:OWM721171 PGD721171:PGI721171 PPZ721171:PQE721171 PZV721171:QAA721171 QJR721171:QJW721171 QTN721171:QTS721171 RDJ721171:RDO721171 RNF721171:RNK721171 RXB721171:RXG721171 SGX721171:SHC721171 SQT721171:SQY721171 TAP721171:TAU721171 TKL721171:TKQ721171 TUH721171:TUM721171 UED721171:UEI721171 UNZ721171:UOE721171 UXV721171:UYA721171 VHR721171:VHW721171 VRN721171:VRS721171 WBJ721171:WBO721171 WLF721171:WLK721171 WVB721171:WVG721171 D786707 IP786707:IU786707 SL786707:SQ786707 ACH786707:ACM786707 AMD786707:AMI786707 AVZ786707:AWE786707 BFV786707:BGA786707 BPR786707:BPW786707 BZN786707:BZS786707 CJJ786707:CJO786707 CTF786707:CTK786707 DDB786707:DDG786707 DMX786707:DNC786707 DWT786707:DWY786707 EGP786707:EGU786707 EQL786707:EQQ786707 FAH786707:FAM786707 FKD786707:FKI786707 FTZ786707:FUE786707 GDV786707:GEA786707 GNR786707:GNW786707 GXN786707:GXS786707 HHJ786707:HHO786707 HRF786707:HRK786707 IBB786707:IBG786707 IKX786707:ILC786707 IUT786707:IUY786707 JEP786707:JEU786707 JOL786707:JOQ786707 JYH786707:JYM786707 KID786707:KII786707 KRZ786707:KSE786707 LBV786707:LCA786707 LLR786707:LLW786707 LVN786707:LVS786707 MFJ786707:MFO786707 MPF786707:MPK786707 MZB786707:MZG786707 NIX786707:NJC786707 NST786707:NSY786707 OCP786707:OCU786707 OML786707:OMQ786707 OWH786707:OWM786707 PGD786707:PGI786707 PPZ786707:PQE786707 PZV786707:QAA786707 QJR786707:QJW786707 QTN786707:QTS786707 RDJ786707:RDO786707 RNF786707:RNK786707 RXB786707:RXG786707 SGX786707:SHC786707 SQT786707:SQY786707 TAP786707:TAU786707 TKL786707:TKQ786707 TUH786707:TUM786707 UED786707:UEI786707 UNZ786707:UOE786707 UXV786707:UYA786707 VHR786707:VHW786707 VRN786707:VRS786707 WBJ786707:WBO786707 WLF786707:WLK786707 WVB786707:WVG786707 D852243 IP852243:IU852243 SL852243:SQ852243 ACH852243:ACM852243 AMD852243:AMI852243 AVZ852243:AWE852243 BFV852243:BGA852243 BPR852243:BPW852243 BZN852243:BZS852243 CJJ852243:CJO852243 CTF852243:CTK852243 DDB852243:DDG852243 DMX852243:DNC852243 DWT852243:DWY852243 EGP852243:EGU852243 EQL852243:EQQ852243 FAH852243:FAM852243 FKD852243:FKI852243 FTZ852243:FUE852243 GDV852243:GEA852243 GNR852243:GNW852243 GXN852243:GXS852243 HHJ852243:HHO852243 HRF852243:HRK852243 IBB852243:IBG852243 IKX852243:ILC852243 IUT852243:IUY852243 JEP852243:JEU852243 JOL852243:JOQ852243 JYH852243:JYM852243 KID852243:KII852243 KRZ852243:KSE852243 LBV852243:LCA852243 LLR852243:LLW852243 LVN852243:LVS852243 MFJ852243:MFO852243 MPF852243:MPK852243 MZB852243:MZG852243 NIX852243:NJC852243 NST852243:NSY852243 OCP852243:OCU852243 OML852243:OMQ852243 OWH852243:OWM852243 PGD852243:PGI852243 PPZ852243:PQE852243 PZV852243:QAA852243 QJR852243:QJW852243 QTN852243:QTS852243 RDJ852243:RDO852243 RNF852243:RNK852243 RXB852243:RXG852243 SGX852243:SHC852243 SQT852243:SQY852243 TAP852243:TAU852243 TKL852243:TKQ852243 TUH852243:TUM852243 UED852243:UEI852243 UNZ852243:UOE852243 UXV852243:UYA852243 VHR852243:VHW852243 VRN852243:VRS852243 WBJ852243:WBO852243 WLF852243:WLK852243 WVB852243:WVG852243 D917779 IP917779:IU917779 SL917779:SQ917779 ACH917779:ACM917779 AMD917779:AMI917779 AVZ917779:AWE917779 BFV917779:BGA917779 BPR917779:BPW917779 BZN917779:BZS917779 CJJ917779:CJO917779 CTF917779:CTK917779 DDB917779:DDG917779 DMX917779:DNC917779 DWT917779:DWY917779 EGP917779:EGU917779 EQL917779:EQQ917779 FAH917779:FAM917779 FKD917779:FKI917779 FTZ917779:FUE917779 GDV917779:GEA917779 GNR917779:GNW917779 GXN917779:GXS917779 HHJ917779:HHO917779 HRF917779:HRK917779 IBB917779:IBG917779 IKX917779:ILC917779 IUT917779:IUY917779 JEP917779:JEU917779 JOL917779:JOQ917779 JYH917779:JYM917779 KID917779:KII917779 KRZ917779:KSE917779 LBV917779:LCA917779 LLR917779:LLW917779 LVN917779:LVS917779 MFJ917779:MFO917779 MPF917779:MPK917779 MZB917779:MZG917779 NIX917779:NJC917779 NST917779:NSY917779 OCP917779:OCU917779 OML917779:OMQ917779 OWH917779:OWM917779 PGD917779:PGI917779 PPZ917779:PQE917779 PZV917779:QAA917779 QJR917779:QJW917779 QTN917779:QTS917779 RDJ917779:RDO917779 RNF917779:RNK917779 RXB917779:RXG917779 SGX917779:SHC917779 SQT917779:SQY917779 TAP917779:TAU917779 TKL917779:TKQ917779 TUH917779:TUM917779 UED917779:UEI917779 UNZ917779:UOE917779 UXV917779:UYA917779 VHR917779:VHW917779 VRN917779:VRS917779 WBJ917779:WBO917779 WLF917779:WLK917779 WVB917779:WVG917779 D983315 IP983315:IU983315 SL983315:SQ983315 ACH983315:ACM983315 AMD983315:AMI983315 AVZ983315:AWE983315 BFV983315:BGA983315 BPR983315:BPW983315 BZN983315:BZS983315 CJJ983315:CJO983315 CTF983315:CTK983315 DDB983315:DDG983315 DMX983315:DNC983315 DWT983315:DWY983315 EGP983315:EGU983315 EQL983315:EQQ983315 FAH983315:FAM983315 FKD983315:FKI983315 FTZ983315:FUE983315 GDV983315:GEA983315 GNR983315:GNW983315 GXN983315:GXS983315 HHJ983315:HHO983315 HRF983315:HRK983315 IBB983315:IBG983315 IKX983315:ILC983315 IUT983315:IUY983315 JEP983315:JEU983315 JOL983315:JOQ983315 JYH983315:JYM983315 KID983315:KII983315 KRZ983315:KSE983315 LBV983315:LCA983315 LLR983315:LLW983315 LVN983315:LVS983315 MFJ983315:MFO983315 MPF983315:MPK983315 MZB983315:MZG983315 NIX983315:NJC983315 NST983315:NSY983315 OCP983315:OCU983315 OML983315:OMQ983315 OWH983315:OWM983315 PGD983315:PGI983315 PPZ983315:PQE983315 PZV983315:QAA983315 QJR983315:QJW983315 QTN983315:QTS983315 RDJ983315:RDO983315 RNF983315:RNK983315 RXB983315:RXG983315 SGX983315:SHC983315 SQT983315:SQY983315 TAP983315:TAU983315 TKL983315:TKQ983315 TUH983315:TUM983315 UED983315:UEI983315 UNZ983315:UOE983315 UXV983315:UYA983315 VHR983315:VHW983315 VRN983315:VRS983315 WBJ983315:WBO983315 WLF983315:WLK983315 WVB983315:WVG983315 H282:I282 JD282:JE282 SZ282:TA282 ACV282:ACW282 AMR282:AMS282 AWN282:AWO282 BGJ282:BGK282 BQF282:BQG282 CAB282:CAC282 CJX282:CJY282 CTT282:CTU282 DDP282:DDQ282 DNL282:DNM282 DXH282:DXI282 EHD282:EHE282 EQZ282:ERA282 FAV282:FAW282 FKR282:FKS282 FUN282:FUO282 GEJ282:GEK282 GOF282:GOG282 GYB282:GYC282 HHX282:HHY282 HRT282:HRU282 IBP282:IBQ282 ILL282:ILM282 IVH282:IVI282 JFD282:JFE282 JOZ282:JPA282 JYV282:JYW282 KIR282:KIS282 KSN282:KSO282 LCJ282:LCK282 LMF282:LMG282 LWB282:LWC282 MFX282:MFY282 MPT282:MPU282 MZP282:MZQ282 NJL282:NJM282 NTH282:NTI282 ODD282:ODE282 OMZ282:ONA282 OWV282:OWW282 PGR282:PGS282 PQN282:PQO282 QAJ282:QAK282 QKF282:QKG282 QUB282:QUC282 RDX282:RDY282 RNT282:RNU282 RXP282:RXQ282 SHL282:SHM282 SRH282:SRI282 TBD282:TBE282 TKZ282:TLA282 TUV282:TUW282 UER282:UES282 UON282:UOO282 UYJ282:UYK282 VIF282:VIG282 VSB282:VSC282 WBX282:WBY282 WLT282:WLU282 WVP282:WVQ282 H65818:I65818 JD65818:JE65818 SZ65818:TA65818 ACV65818:ACW65818 AMR65818:AMS65818 AWN65818:AWO65818 BGJ65818:BGK65818 BQF65818:BQG65818 CAB65818:CAC65818 CJX65818:CJY65818 CTT65818:CTU65818 DDP65818:DDQ65818 DNL65818:DNM65818 DXH65818:DXI65818 EHD65818:EHE65818 EQZ65818:ERA65818 FAV65818:FAW65818 FKR65818:FKS65818 FUN65818:FUO65818 GEJ65818:GEK65818 GOF65818:GOG65818 GYB65818:GYC65818 HHX65818:HHY65818 HRT65818:HRU65818 IBP65818:IBQ65818 ILL65818:ILM65818 IVH65818:IVI65818 JFD65818:JFE65818 JOZ65818:JPA65818 JYV65818:JYW65818 KIR65818:KIS65818 KSN65818:KSO65818 LCJ65818:LCK65818 LMF65818:LMG65818 LWB65818:LWC65818 MFX65818:MFY65818 MPT65818:MPU65818 MZP65818:MZQ65818 NJL65818:NJM65818 NTH65818:NTI65818 ODD65818:ODE65818 OMZ65818:ONA65818 OWV65818:OWW65818 PGR65818:PGS65818 PQN65818:PQO65818 QAJ65818:QAK65818 QKF65818:QKG65818 QUB65818:QUC65818 RDX65818:RDY65818 RNT65818:RNU65818 RXP65818:RXQ65818 SHL65818:SHM65818 SRH65818:SRI65818 TBD65818:TBE65818 TKZ65818:TLA65818 TUV65818:TUW65818 UER65818:UES65818 UON65818:UOO65818 UYJ65818:UYK65818 VIF65818:VIG65818 VSB65818:VSC65818 WBX65818:WBY65818 WLT65818:WLU65818 WVP65818:WVQ65818 H131354:I131354 JD131354:JE131354 SZ131354:TA131354 ACV131354:ACW131354 AMR131354:AMS131354 AWN131354:AWO131354 BGJ131354:BGK131354 BQF131354:BQG131354 CAB131354:CAC131354 CJX131354:CJY131354 CTT131354:CTU131354 DDP131354:DDQ131354 DNL131354:DNM131354 DXH131354:DXI131354 EHD131354:EHE131354 EQZ131354:ERA131354 FAV131354:FAW131354 FKR131354:FKS131354 FUN131354:FUO131354 GEJ131354:GEK131354 GOF131354:GOG131354 GYB131354:GYC131354 HHX131354:HHY131354 HRT131354:HRU131354 IBP131354:IBQ131354 ILL131354:ILM131354 IVH131354:IVI131354 JFD131354:JFE131354 JOZ131354:JPA131354 JYV131354:JYW131354 KIR131354:KIS131354 KSN131354:KSO131354 LCJ131354:LCK131354 LMF131354:LMG131354 LWB131354:LWC131354 MFX131354:MFY131354 MPT131354:MPU131354 MZP131354:MZQ131354 NJL131354:NJM131354 NTH131354:NTI131354 ODD131354:ODE131354 OMZ131354:ONA131354 OWV131354:OWW131354 PGR131354:PGS131354 PQN131354:PQO131354 QAJ131354:QAK131354 QKF131354:QKG131354 QUB131354:QUC131354 RDX131354:RDY131354 RNT131354:RNU131354 RXP131354:RXQ131354 SHL131354:SHM131354 SRH131354:SRI131354 TBD131354:TBE131354 TKZ131354:TLA131354 TUV131354:TUW131354 UER131354:UES131354 UON131354:UOO131354 UYJ131354:UYK131354 VIF131354:VIG131354 VSB131354:VSC131354 WBX131354:WBY131354 WLT131354:WLU131354 WVP131354:WVQ131354 H196890:I196890 JD196890:JE196890 SZ196890:TA196890 ACV196890:ACW196890 AMR196890:AMS196890 AWN196890:AWO196890 BGJ196890:BGK196890 BQF196890:BQG196890 CAB196890:CAC196890 CJX196890:CJY196890 CTT196890:CTU196890 DDP196890:DDQ196890 DNL196890:DNM196890 DXH196890:DXI196890 EHD196890:EHE196890 EQZ196890:ERA196890 FAV196890:FAW196890 FKR196890:FKS196890 FUN196890:FUO196890 GEJ196890:GEK196890 GOF196890:GOG196890 GYB196890:GYC196890 HHX196890:HHY196890 HRT196890:HRU196890 IBP196890:IBQ196890 ILL196890:ILM196890 IVH196890:IVI196890 JFD196890:JFE196890 JOZ196890:JPA196890 JYV196890:JYW196890 KIR196890:KIS196890 KSN196890:KSO196890 LCJ196890:LCK196890 LMF196890:LMG196890 LWB196890:LWC196890 MFX196890:MFY196890 MPT196890:MPU196890 MZP196890:MZQ196890 NJL196890:NJM196890 NTH196890:NTI196890 ODD196890:ODE196890 OMZ196890:ONA196890 OWV196890:OWW196890 PGR196890:PGS196890 PQN196890:PQO196890 QAJ196890:QAK196890 QKF196890:QKG196890 QUB196890:QUC196890 RDX196890:RDY196890 RNT196890:RNU196890 RXP196890:RXQ196890 SHL196890:SHM196890 SRH196890:SRI196890 TBD196890:TBE196890 TKZ196890:TLA196890 TUV196890:TUW196890 UER196890:UES196890 UON196890:UOO196890 UYJ196890:UYK196890 VIF196890:VIG196890 VSB196890:VSC196890 WBX196890:WBY196890 WLT196890:WLU196890 WVP196890:WVQ196890 H262426:I262426 JD262426:JE262426 SZ262426:TA262426 ACV262426:ACW262426 AMR262426:AMS262426 AWN262426:AWO262426 BGJ262426:BGK262426 BQF262426:BQG262426 CAB262426:CAC262426 CJX262426:CJY262426 CTT262426:CTU262426 DDP262426:DDQ262426 DNL262426:DNM262426 DXH262426:DXI262426 EHD262426:EHE262426 EQZ262426:ERA262426 FAV262426:FAW262426 FKR262426:FKS262426 FUN262426:FUO262426 GEJ262426:GEK262426 GOF262426:GOG262426 GYB262426:GYC262426 HHX262426:HHY262426 HRT262426:HRU262426 IBP262426:IBQ262426 ILL262426:ILM262426 IVH262426:IVI262426 JFD262426:JFE262426 JOZ262426:JPA262426 JYV262426:JYW262426 KIR262426:KIS262426 KSN262426:KSO262426 LCJ262426:LCK262426 LMF262426:LMG262426 LWB262426:LWC262426 MFX262426:MFY262426 MPT262426:MPU262426 MZP262426:MZQ262426 NJL262426:NJM262426 NTH262426:NTI262426 ODD262426:ODE262426 OMZ262426:ONA262426 OWV262426:OWW262426 PGR262426:PGS262426 PQN262426:PQO262426 QAJ262426:QAK262426 QKF262426:QKG262426 QUB262426:QUC262426 RDX262426:RDY262426 RNT262426:RNU262426 RXP262426:RXQ262426 SHL262426:SHM262426 SRH262426:SRI262426 TBD262426:TBE262426 TKZ262426:TLA262426 TUV262426:TUW262426 UER262426:UES262426 UON262426:UOO262426 UYJ262426:UYK262426 VIF262426:VIG262426 VSB262426:VSC262426 WBX262426:WBY262426 WLT262426:WLU262426 WVP262426:WVQ262426 H327962:I327962 JD327962:JE327962 SZ327962:TA327962 ACV327962:ACW327962 AMR327962:AMS327962 AWN327962:AWO327962 BGJ327962:BGK327962 BQF327962:BQG327962 CAB327962:CAC327962 CJX327962:CJY327962 CTT327962:CTU327962 DDP327962:DDQ327962 DNL327962:DNM327962 DXH327962:DXI327962 EHD327962:EHE327962 EQZ327962:ERA327962 FAV327962:FAW327962 FKR327962:FKS327962 FUN327962:FUO327962 GEJ327962:GEK327962 GOF327962:GOG327962 GYB327962:GYC327962 HHX327962:HHY327962 HRT327962:HRU327962 IBP327962:IBQ327962 ILL327962:ILM327962 IVH327962:IVI327962 JFD327962:JFE327962 JOZ327962:JPA327962 JYV327962:JYW327962 KIR327962:KIS327962 KSN327962:KSO327962 LCJ327962:LCK327962 LMF327962:LMG327962 LWB327962:LWC327962 MFX327962:MFY327962 MPT327962:MPU327962 MZP327962:MZQ327962 NJL327962:NJM327962 NTH327962:NTI327962 ODD327962:ODE327962 OMZ327962:ONA327962 OWV327962:OWW327962 PGR327962:PGS327962 PQN327962:PQO327962 QAJ327962:QAK327962 QKF327962:QKG327962 QUB327962:QUC327962 RDX327962:RDY327962 RNT327962:RNU327962 RXP327962:RXQ327962 SHL327962:SHM327962 SRH327962:SRI327962 TBD327962:TBE327962 TKZ327962:TLA327962 TUV327962:TUW327962 UER327962:UES327962 UON327962:UOO327962 UYJ327962:UYK327962 VIF327962:VIG327962 VSB327962:VSC327962 WBX327962:WBY327962 WLT327962:WLU327962 WVP327962:WVQ327962 H393498:I393498 JD393498:JE393498 SZ393498:TA393498 ACV393498:ACW393498 AMR393498:AMS393498 AWN393498:AWO393498 BGJ393498:BGK393498 BQF393498:BQG393498 CAB393498:CAC393498 CJX393498:CJY393498 CTT393498:CTU393498 DDP393498:DDQ393498 DNL393498:DNM393498 DXH393498:DXI393498 EHD393498:EHE393498 EQZ393498:ERA393498 FAV393498:FAW393498 FKR393498:FKS393498 FUN393498:FUO393498 GEJ393498:GEK393498 GOF393498:GOG393498 GYB393498:GYC393498 HHX393498:HHY393498 HRT393498:HRU393498 IBP393498:IBQ393498 ILL393498:ILM393498 IVH393498:IVI393498 JFD393498:JFE393498 JOZ393498:JPA393498 JYV393498:JYW393498 KIR393498:KIS393498 KSN393498:KSO393498 LCJ393498:LCK393498 LMF393498:LMG393498 LWB393498:LWC393498 MFX393498:MFY393498 MPT393498:MPU393498 MZP393498:MZQ393498 NJL393498:NJM393498 NTH393498:NTI393498 ODD393498:ODE393498 OMZ393498:ONA393498 OWV393498:OWW393498 PGR393498:PGS393498 PQN393498:PQO393498 QAJ393498:QAK393498 QKF393498:QKG393498 QUB393498:QUC393498 RDX393498:RDY393498 RNT393498:RNU393498 RXP393498:RXQ393498 SHL393498:SHM393498 SRH393498:SRI393498 TBD393498:TBE393498 TKZ393498:TLA393498 TUV393498:TUW393498 UER393498:UES393498 UON393498:UOO393498 UYJ393498:UYK393498 VIF393498:VIG393498 VSB393498:VSC393498 WBX393498:WBY393498 WLT393498:WLU393498 WVP393498:WVQ393498 H459034:I459034 JD459034:JE459034 SZ459034:TA459034 ACV459034:ACW459034 AMR459034:AMS459034 AWN459034:AWO459034 BGJ459034:BGK459034 BQF459034:BQG459034 CAB459034:CAC459034 CJX459034:CJY459034 CTT459034:CTU459034 DDP459034:DDQ459034 DNL459034:DNM459034 DXH459034:DXI459034 EHD459034:EHE459034 EQZ459034:ERA459034 FAV459034:FAW459034 FKR459034:FKS459034 FUN459034:FUO459034 GEJ459034:GEK459034 GOF459034:GOG459034 GYB459034:GYC459034 HHX459034:HHY459034 HRT459034:HRU459034 IBP459034:IBQ459034 ILL459034:ILM459034 IVH459034:IVI459034 JFD459034:JFE459034 JOZ459034:JPA459034 JYV459034:JYW459034 KIR459034:KIS459034 KSN459034:KSO459034 LCJ459034:LCK459034 LMF459034:LMG459034 LWB459034:LWC459034 MFX459034:MFY459034 MPT459034:MPU459034 MZP459034:MZQ459034 NJL459034:NJM459034 NTH459034:NTI459034 ODD459034:ODE459034 OMZ459034:ONA459034 OWV459034:OWW459034 PGR459034:PGS459034 PQN459034:PQO459034 QAJ459034:QAK459034 QKF459034:QKG459034 QUB459034:QUC459034 RDX459034:RDY459034 RNT459034:RNU459034 RXP459034:RXQ459034 SHL459034:SHM459034 SRH459034:SRI459034 TBD459034:TBE459034 TKZ459034:TLA459034 TUV459034:TUW459034 UER459034:UES459034 UON459034:UOO459034 UYJ459034:UYK459034 VIF459034:VIG459034 VSB459034:VSC459034 WBX459034:WBY459034 WLT459034:WLU459034 WVP459034:WVQ459034 H524570:I524570 JD524570:JE524570 SZ524570:TA524570 ACV524570:ACW524570 AMR524570:AMS524570 AWN524570:AWO524570 BGJ524570:BGK524570 BQF524570:BQG524570 CAB524570:CAC524570 CJX524570:CJY524570 CTT524570:CTU524570 DDP524570:DDQ524570 DNL524570:DNM524570 DXH524570:DXI524570 EHD524570:EHE524570 EQZ524570:ERA524570 FAV524570:FAW524570 FKR524570:FKS524570 FUN524570:FUO524570 GEJ524570:GEK524570 GOF524570:GOG524570 GYB524570:GYC524570 HHX524570:HHY524570 HRT524570:HRU524570 IBP524570:IBQ524570 ILL524570:ILM524570 IVH524570:IVI524570 JFD524570:JFE524570 JOZ524570:JPA524570 JYV524570:JYW524570 KIR524570:KIS524570 KSN524570:KSO524570 LCJ524570:LCK524570 LMF524570:LMG524570 LWB524570:LWC524570 MFX524570:MFY524570 MPT524570:MPU524570 MZP524570:MZQ524570 NJL524570:NJM524570 NTH524570:NTI524570 ODD524570:ODE524570 OMZ524570:ONA524570 OWV524570:OWW524570 PGR524570:PGS524570 PQN524570:PQO524570 QAJ524570:QAK524570 QKF524570:QKG524570 QUB524570:QUC524570 RDX524570:RDY524570 RNT524570:RNU524570 RXP524570:RXQ524570 SHL524570:SHM524570 SRH524570:SRI524570 TBD524570:TBE524570 TKZ524570:TLA524570 TUV524570:TUW524570 UER524570:UES524570 UON524570:UOO524570 UYJ524570:UYK524570 VIF524570:VIG524570 VSB524570:VSC524570 WBX524570:WBY524570 WLT524570:WLU524570 WVP524570:WVQ524570 H590106:I590106 JD590106:JE590106 SZ590106:TA590106 ACV590106:ACW590106 AMR590106:AMS590106 AWN590106:AWO590106 BGJ590106:BGK590106 BQF590106:BQG590106 CAB590106:CAC590106 CJX590106:CJY590106 CTT590106:CTU590106 DDP590106:DDQ590106 DNL590106:DNM590106 DXH590106:DXI590106 EHD590106:EHE590106 EQZ590106:ERA590106 FAV590106:FAW590106 FKR590106:FKS590106 FUN590106:FUO590106 GEJ590106:GEK590106 GOF590106:GOG590106 GYB590106:GYC590106 HHX590106:HHY590106 HRT590106:HRU590106 IBP590106:IBQ590106 ILL590106:ILM590106 IVH590106:IVI590106 JFD590106:JFE590106 JOZ590106:JPA590106 JYV590106:JYW590106 KIR590106:KIS590106 KSN590106:KSO590106 LCJ590106:LCK590106 LMF590106:LMG590106 LWB590106:LWC590106 MFX590106:MFY590106 MPT590106:MPU590106 MZP590106:MZQ590106 NJL590106:NJM590106 NTH590106:NTI590106 ODD590106:ODE590106 OMZ590106:ONA590106 OWV590106:OWW590106 PGR590106:PGS590106 PQN590106:PQO590106 QAJ590106:QAK590106 QKF590106:QKG590106 QUB590106:QUC590106 RDX590106:RDY590106 RNT590106:RNU590106 RXP590106:RXQ590106 SHL590106:SHM590106 SRH590106:SRI590106 TBD590106:TBE590106 TKZ590106:TLA590106 TUV590106:TUW590106 UER590106:UES590106 UON590106:UOO590106 UYJ590106:UYK590106 VIF590106:VIG590106 VSB590106:VSC590106 WBX590106:WBY590106 WLT590106:WLU590106 WVP590106:WVQ590106 H655642:I655642 JD655642:JE655642 SZ655642:TA655642 ACV655642:ACW655642 AMR655642:AMS655642 AWN655642:AWO655642 BGJ655642:BGK655642 BQF655642:BQG655642 CAB655642:CAC655642 CJX655642:CJY655642 CTT655642:CTU655642 DDP655642:DDQ655642 DNL655642:DNM655642 DXH655642:DXI655642 EHD655642:EHE655642 EQZ655642:ERA655642 FAV655642:FAW655642 FKR655642:FKS655642 FUN655642:FUO655642 GEJ655642:GEK655642 GOF655642:GOG655642 GYB655642:GYC655642 HHX655642:HHY655642 HRT655642:HRU655642 IBP655642:IBQ655642 ILL655642:ILM655642 IVH655642:IVI655642 JFD655642:JFE655642 JOZ655642:JPA655642 JYV655642:JYW655642 KIR655642:KIS655642 KSN655642:KSO655642 LCJ655642:LCK655642 LMF655642:LMG655642 LWB655642:LWC655642 MFX655642:MFY655642 MPT655642:MPU655642 MZP655642:MZQ655642 NJL655642:NJM655642 NTH655642:NTI655642 ODD655642:ODE655642 OMZ655642:ONA655642 OWV655642:OWW655642 PGR655642:PGS655642 PQN655642:PQO655642 QAJ655642:QAK655642 QKF655642:QKG655642 QUB655642:QUC655642 RDX655642:RDY655642 RNT655642:RNU655642 RXP655642:RXQ655642 SHL655642:SHM655642 SRH655642:SRI655642 TBD655642:TBE655642 TKZ655642:TLA655642 TUV655642:TUW655642 UER655642:UES655642 UON655642:UOO655642 UYJ655642:UYK655642 VIF655642:VIG655642 VSB655642:VSC655642 WBX655642:WBY655642 WLT655642:WLU655642 WVP655642:WVQ655642 H721178:I721178 JD721178:JE721178 SZ721178:TA721178 ACV721178:ACW721178 AMR721178:AMS721178 AWN721178:AWO721178 BGJ721178:BGK721178 BQF721178:BQG721178 CAB721178:CAC721178 CJX721178:CJY721178 CTT721178:CTU721178 DDP721178:DDQ721178 DNL721178:DNM721178 DXH721178:DXI721178 EHD721178:EHE721178 EQZ721178:ERA721178 FAV721178:FAW721178 FKR721178:FKS721178 FUN721178:FUO721178 GEJ721178:GEK721178 GOF721178:GOG721178 GYB721178:GYC721178 HHX721178:HHY721178 HRT721178:HRU721178 IBP721178:IBQ721178 ILL721178:ILM721178 IVH721178:IVI721178 JFD721178:JFE721178 JOZ721178:JPA721178 JYV721178:JYW721178 KIR721178:KIS721178 KSN721178:KSO721178 LCJ721178:LCK721178 LMF721178:LMG721178 LWB721178:LWC721178 MFX721178:MFY721178 MPT721178:MPU721178 MZP721178:MZQ721178 NJL721178:NJM721178 NTH721178:NTI721178 ODD721178:ODE721178 OMZ721178:ONA721178 OWV721178:OWW721178 PGR721178:PGS721178 PQN721178:PQO721178 QAJ721178:QAK721178 QKF721178:QKG721178 QUB721178:QUC721178 RDX721178:RDY721178 RNT721178:RNU721178 RXP721178:RXQ721178 SHL721178:SHM721178 SRH721178:SRI721178 TBD721178:TBE721178 TKZ721178:TLA721178 TUV721178:TUW721178 UER721178:UES721178 UON721178:UOO721178 UYJ721178:UYK721178 VIF721178:VIG721178 VSB721178:VSC721178 WBX721178:WBY721178 WLT721178:WLU721178 WVP721178:WVQ721178 H786714:I786714 JD786714:JE786714 SZ786714:TA786714 ACV786714:ACW786714 AMR786714:AMS786714 AWN786714:AWO786714 BGJ786714:BGK786714 BQF786714:BQG786714 CAB786714:CAC786714 CJX786714:CJY786714 CTT786714:CTU786714 DDP786714:DDQ786714 DNL786714:DNM786714 DXH786714:DXI786714 EHD786714:EHE786714 EQZ786714:ERA786714 FAV786714:FAW786714 FKR786714:FKS786714 FUN786714:FUO786714 GEJ786714:GEK786714 GOF786714:GOG786714 GYB786714:GYC786714 HHX786714:HHY786714 HRT786714:HRU786714 IBP786714:IBQ786714 ILL786714:ILM786714 IVH786714:IVI786714 JFD786714:JFE786714 JOZ786714:JPA786714 JYV786714:JYW786714 KIR786714:KIS786714 KSN786714:KSO786714 LCJ786714:LCK786714 LMF786714:LMG786714 LWB786714:LWC786714 MFX786714:MFY786714 MPT786714:MPU786714 MZP786714:MZQ786714 NJL786714:NJM786714 NTH786714:NTI786714 ODD786714:ODE786714 OMZ786714:ONA786714 OWV786714:OWW786714 PGR786714:PGS786714 PQN786714:PQO786714 QAJ786714:QAK786714 QKF786714:QKG786714 QUB786714:QUC786714 RDX786714:RDY786714 RNT786714:RNU786714 RXP786714:RXQ786714 SHL786714:SHM786714 SRH786714:SRI786714 TBD786714:TBE786714 TKZ786714:TLA786714 TUV786714:TUW786714 UER786714:UES786714 UON786714:UOO786714 UYJ786714:UYK786714 VIF786714:VIG786714 VSB786714:VSC786714 WBX786714:WBY786714 WLT786714:WLU786714 WVP786714:WVQ786714 H852250:I852250 JD852250:JE852250 SZ852250:TA852250 ACV852250:ACW852250 AMR852250:AMS852250 AWN852250:AWO852250 BGJ852250:BGK852250 BQF852250:BQG852250 CAB852250:CAC852250 CJX852250:CJY852250 CTT852250:CTU852250 DDP852250:DDQ852250 DNL852250:DNM852250 DXH852250:DXI852250 EHD852250:EHE852250 EQZ852250:ERA852250 FAV852250:FAW852250 FKR852250:FKS852250 FUN852250:FUO852250 GEJ852250:GEK852250 GOF852250:GOG852250 GYB852250:GYC852250 HHX852250:HHY852250 HRT852250:HRU852250 IBP852250:IBQ852250 ILL852250:ILM852250 IVH852250:IVI852250 JFD852250:JFE852250 JOZ852250:JPA852250 JYV852250:JYW852250 KIR852250:KIS852250 KSN852250:KSO852250 LCJ852250:LCK852250 LMF852250:LMG852250 LWB852250:LWC852250 MFX852250:MFY852250 MPT852250:MPU852250 MZP852250:MZQ852250 NJL852250:NJM852250 NTH852250:NTI852250 ODD852250:ODE852250 OMZ852250:ONA852250 OWV852250:OWW852250 PGR852250:PGS852250 PQN852250:PQO852250 QAJ852250:QAK852250 QKF852250:QKG852250 QUB852250:QUC852250 RDX852250:RDY852250 RNT852250:RNU852250 RXP852250:RXQ852250 SHL852250:SHM852250 SRH852250:SRI852250 TBD852250:TBE852250 TKZ852250:TLA852250 TUV852250:TUW852250 UER852250:UES852250 UON852250:UOO852250 UYJ852250:UYK852250 VIF852250:VIG852250 VSB852250:VSC852250 WBX852250:WBY852250 WLT852250:WLU852250 WVP852250:WVQ852250 H917786:I917786 JD917786:JE917786 SZ917786:TA917786 ACV917786:ACW917786 AMR917786:AMS917786 AWN917786:AWO917786 BGJ917786:BGK917786 BQF917786:BQG917786 CAB917786:CAC917786 CJX917786:CJY917786 CTT917786:CTU917786 DDP917786:DDQ917786 DNL917786:DNM917786 DXH917786:DXI917786 EHD917786:EHE917786 EQZ917786:ERA917786 FAV917786:FAW917786 FKR917786:FKS917786 FUN917786:FUO917786 GEJ917786:GEK917786 GOF917786:GOG917786 GYB917786:GYC917786 HHX917786:HHY917786 HRT917786:HRU917786 IBP917786:IBQ917786 ILL917786:ILM917786 IVH917786:IVI917786 JFD917786:JFE917786 JOZ917786:JPA917786 JYV917786:JYW917786 KIR917786:KIS917786 KSN917786:KSO917786 LCJ917786:LCK917786 LMF917786:LMG917786 LWB917786:LWC917786 MFX917786:MFY917786 MPT917786:MPU917786 MZP917786:MZQ917786 NJL917786:NJM917786 NTH917786:NTI917786 ODD917786:ODE917786 OMZ917786:ONA917786 OWV917786:OWW917786 PGR917786:PGS917786 PQN917786:PQO917786 QAJ917786:QAK917786 QKF917786:QKG917786 QUB917786:QUC917786 RDX917786:RDY917786 RNT917786:RNU917786 RXP917786:RXQ917786 SHL917786:SHM917786 SRH917786:SRI917786 TBD917786:TBE917786 TKZ917786:TLA917786 TUV917786:TUW917786 UER917786:UES917786 UON917786:UOO917786 UYJ917786:UYK917786 VIF917786:VIG917786 VSB917786:VSC917786 WBX917786:WBY917786 WLT917786:WLU917786 WVP917786:WVQ917786 H983322:I983322 JD983322:JE983322 SZ983322:TA983322 ACV983322:ACW983322 AMR983322:AMS983322 AWN983322:AWO983322 BGJ983322:BGK983322 BQF983322:BQG983322 CAB983322:CAC983322 CJX983322:CJY983322 CTT983322:CTU983322 DDP983322:DDQ983322 DNL983322:DNM983322 DXH983322:DXI983322 EHD983322:EHE983322 EQZ983322:ERA983322 FAV983322:FAW983322 FKR983322:FKS983322 FUN983322:FUO983322 GEJ983322:GEK983322 GOF983322:GOG983322 GYB983322:GYC983322 HHX983322:HHY983322 HRT983322:HRU983322 IBP983322:IBQ983322 ILL983322:ILM983322 IVH983322:IVI983322 JFD983322:JFE983322 JOZ983322:JPA983322 JYV983322:JYW983322 KIR983322:KIS983322 KSN983322:KSO983322 LCJ983322:LCK983322 LMF983322:LMG983322 LWB983322:LWC983322 MFX983322:MFY983322 MPT983322:MPU983322 MZP983322:MZQ983322 NJL983322:NJM983322 NTH983322:NTI983322 ODD983322:ODE983322 OMZ983322:ONA983322 OWV983322:OWW983322 PGR983322:PGS983322 PQN983322:PQO983322 QAJ983322:QAK983322 QKF983322:QKG983322 QUB983322:QUC983322 RDX983322:RDY983322 RNT983322:RNU983322 RXP983322:RXQ983322 SHL983322:SHM983322 SRH983322:SRI983322 TBD983322:TBE983322 TKZ983322:TLA983322 TUV983322:TUW983322 UER983322:UES983322 UON983322:UOO983322 UYJ983322:UYK983322 VIF983322:VIG983322 VSB983322:VSC983322 WBX983322:WBY983322 WLT983322:WLU983322 WVP983322:WVQ983322" xr:uid="{00000000-0002-0000-0800-000000000000}">
      <formula1>0</formula1>
      <formula2>10000</formula2>
    </dataValidation>
    <dataValidation type="textLength" errorStyle="information" allowBlank="1" showInputMessage="1" error="XLBVal:6=163500_x000d__x000a_" sqref="D296 IP296:IU296 SL296:SQ296 ACH296:ACM296 AMD296:AMI296 AVZ296:AWE296 BFV296:BGA296 BPR296:BPW296 BZN296:BZS296 CJJ296:CJO296 CTF296:CTK296 DDB296:DDG296 DMX296:DNC296 DWT296:DWY296 EGP296:EGU296 EQL296:EQQ296 FAH296:FAM296 FKD296:FKI296 FTZ296:FUE296 GDV296:GEA296 GNR296:GNW296 GXN296:GXS296 HHJ296:HHO296 HRF296:HRK296 IBB296:IBG296 IKX296:ILC296 IUT296:IUY296 JEP296:JEU296 JOL296:JOQ296 JYH296:JYM296 KID296:KII296 KRZ296:KSE296 LBV296:LCA296 LLR296:LLW296 LVN296:LVS296 MFJ296:MFO296 MPF296:MPK296 MZB296:MZG296 NIX296:NJC296 NST296:NSY296 OCP296:OCU296 OML296:OMQ296 OWH296:OWM296 PGD296:PGI296 PPZ296:PQE296 PZV296:QAA296 QJR296:QJW296 QTN296:QTS296 RDJ296:RDO296 RNF296:RNK296 RXB296:RXG296 SGX296:SHC296 SQT296:SQY296 TAP296:TAU296 TKL296:TKQ296 TUH296:TUM296 UED296:UEI296 UNZ296:UOE296 UXV296:UYA296 VHR296:VHW296 VRN296:VRS296 WBJ296:WBO296 WLF296:WLK296 WVB296:WVG296 D65832 IP65832:IU65832 SL65832:SQ65832 ACH65832:ACM65832 AMD65832:AMI65832 AVZ65832:AWE65832 BFV65832:BGA65832 BPR65832:BPW65832 BZN65832:BZS65832 CJJ65832:CJO65832 CTF65832:CTK65832 DDB65832:DDG65832 DMX65832:DNC65832 DWT65832:DWY65832 EGP65832:EGU65832 EQL65832:EQQ65832 FAH65832:FAM65832 FKD65832:FKI65832 FTZ65832:FUE65832 GDV65832:GEA65832 GNR65832:GNW65832 GXN65832:GXS65832 HHJ65832:HHO65832 HRF65832:HRK65832 IBB65832:IBG65832 IKX65832:ILC65832 IUT65832:IUY65832 JEP65832:JEU65832 JOL65832:JOQ65832 JYH65832:JYM65832 KID65832:KII65832 KRZ65832:KSE65832 LBV65832:LCA65832 LLR65832:LLW65832 LVN65832:LVS65832 MFJ65832:MFO65832 MPF65832:MPK65832 MZB65832:MZG65832 NIX65832:NJC65832 NST65832:NSY65832 OCP65832:OCU65832 OML65832:OMQ65832 OWH65832:OWM65832 PGD65832:PGI65832 PPZ65832:PQE65832 PZV65832:QAA65832 QJR65832:QJW65832 QTN65832:QTS65832 RDJ65832:RDO65832 RNF65832:RNK65832 RXB65832:RXG65832 SGX65832:SHC65832 SQT65832:SQY65832 TAP65832:TAU65832 TKL65832:TKQ65832 TUH65832:TUM65832 UED65832:UEI65832 UNZ65832:UOE65832 UXV65832:UYA65832 VHR65832:VHW65832 VRN65832:VRS65832 WBJ65832:WBO65832 WLF65832:WLK65832 WVB65832:WVG65832 D131368 IP131368:IU131368 SL131368:SQ131368 ACH131368:ACM131368 AMD131368:AMI131368 AVZ131368:AWE131368 BFV131368:BGA131368 BPR131368:BPW131368 BZN131368:BZS131368 CJJ131368:CJO131368 CTF131368:CTK131368 DDB131368:DDG131368 DMX131368:DNC131368 DWT131368:DWY131368 EGP131368:EGU131368 EQL131368:EQQ131368 FAH131368:FAM131368 FKD131368:FKI131368 FTZ131368:FUE131368 GDV131368:GEA131368 GNR131368:GNW131368 GXN131368:GXS131368 HHJ131368:HHO131368 HRF131368:HRK131368 IBB131368:IBG131368 IKX131368:ILC131368 IUT131368:IUY131368 JEP131368:JEU131368 JOL131368:JOQ131368 JYH131368:JYM131368 KID131368:KII131368 KRZ131368:KSE131368 LBV131368:LCA131368 LLR131368:LLW131368 LVN131368:LVS131368 MFJ131368:MFO131368 MPF131368:MPK131368 MZB131368:MZG131368 NIX131368:NJC131368 NST131368:NSY131368 OCP131368:OCU131368 OML131368:OMQ131368 OWH131368:OWM131368 PGD131368:PGI131368 PPZ131368:PQE131368 PZV131368:QAA131368 QJR131368:QJW131368 QTN131368:QTS131368 RDJ131368:RDO131368 RNF131368:RNK131368 RXB131368:RXG131368 SGX131368:SHC131368 SQT131368:SQY131368 TAP131368:TAU131368 TKL131368:TKQ131368 TUH131368:TUM131368 UED131368:UEI131368 UNZ131368:UOE131368 UXV131368:UYA131368 VHR131368:VHW131368 VRN131368:VRS131368 WBJ131368:WBO131368 WLF131368:WLK131368 WVB131368:WVG131368 D196904 IP196904:IU196904 SL196904:SQ196904 ACH196904:ACM196904 AMD196904:AMI196904 AVZ196904:AWE196904 BFV196904:BGA196904 BPR196904:BPW196904 BZN196904:BZS196904 CJJ196904:CJO196904 CTF196904:CTK196904 DDB196904:DDG196904 DMX196904:DNC196904 DWT196904:DWY196904 EGP196904:EGU196904 EQL196904:EQQ196904 FAH196904:FAM196904 FKD196904:FKI196904 FTZ196904:FUE196904 GDV196904:GEA196904 GNR196904:GNW196904 GXN196904:GXS196904 HHJ196904:HHO196904 HRF196904:HRK196904 IBB196904:IBG196904 IKX196904:ILC196904 IUT196904:IUY196904 JEP196904:JEU196904 JOL196904:JOQ196904 JYH196904:JYM196904 KID196904:KII196904 KRZ196904:KSE196904 LBV196904:LCA196904 LLR196904:LLW196904 LVN196904:LVS196904 MFJ196904:MFO196904 MPF196904:MPK196904 MZB196904:MZG196904 NIX196904:NJC196904 NST196904:NSY196904 OCP196904:OCU196904 OML196904:OMQ196904 OWH196904:OWM196904 PGD196904:PGI196904 PPZ196904:PQE196904 PZV196904:QAA196904 QJR196904:QJW196904 QTN196904:QTS196904 RDJ196904:RDO196904 RNF196904:RNK196904 RXB196904:RXG196904 SGX196904:SHC196904 SQT196904:SQY196904 TAP196904:TAU196904 TKL196904:TKQ196904 TUH196904:TUM196904 UED196904:UEI196904 UNZ196904:UOE196904 UXV196904:UYA196904 VHR196904:VHW196904 VRN196904:VRS196904 WBJ196904:WBO196904 WLF196904:WLK196904 WVB196904:WVG196904 D262440 IP262440:IU262440 SL262440:SQ262440 ACH262440:ACM262440 AMD262440:AMI262440 AVZ262440:AWE262440 BFV262440:BGA262440 BPR262440:BPW262440 BZN262440:BZS262440 CJJ262440:CJO262440 CTF262440:CTK262440 DDB262440:DDG262440 DMX262440:DNC262440 DWT262440:DWY262440 EGP262440:EGU262440 EQL262440:EQQ262440 FAH262440:FAM262440 FKD262440:FKI262440 FTZ262440:FUE262440 GDV262440:GEA262440 GNR262440:GNW262440 GXN262440:GXS262440 HHJ262440:HHO262440 HRF262440:HRK262440 IBB262440:IBG262440 IKX262440:ILC262440 IUT262440:IUY262440 JEP262440:JEU262440 JOL262440:JOQ262440 JYH262440:JYM262440 KID262440:KII262440 KRZ262440:KSE262440 LBV262440:LCA262440 LLR262440:LLW262440 LVN262440:LVS262440 MFJ262440:MFO262440 MPF262440:MPK262440 MZB262440:MZG262440 NIX262440:NJC262440 NST262440:NSY262440 OCP262440:OCU262440 OML262440:OMQ262440 OWH262440:OWM262440 PGD262440:PGI262440 PPZ262440:PQE262440 PZV262440:QAA262440 QJR262440:QJW262440 QTN262440:QTS262440 RDJ262440:RDO262440 RNF262440:RNK262440 RXB262440:RXG262440 SGX262440:SHC262440 SQT262440:SQY262440 TAP262440:TAU262440 TKL262440:TKQ262440 TUH262440:TUM262440 UED262440:UEI262440 UNZ262440:UOE262440 UXV262440:UYA262440 VHR262440:VHW262440 VRN262440:VRS262440 WBJ262440:WBO262440 WLF262440:WLK262440 WVB262440:WVG262440 D327976 IP327976:IU327976 SL327976:SQ327976 ACH327976:ACM327976 AMD327976:AMI327976 AVZ327976:AWE327976 BFV327976:BGA327976 BPR327976:BPW327976 BZN327976:BZS327976 CJJ327976:CJO327976 CTF327976:CTK327976 DDB327976:DDG327976 DMX327976:DNC327976 DWT327976:DWY327976 EGP327976:EGU327976 EQL327976:EQQ327976 FAH327976:FAM327976 FKD327976:FKI327976 FTZ327976:FUE327976 GDV327976:GEA327976 GNR327976:GNW327976 GXN327976:GXS327976 HHJ327976:HHO327976 HRF327976:HRK327976 IBB327976:IBG327976 IKX327976:ILC327976 IUT327976:IUY327976 JEP327976:JEU327976 JOL327976:JOQ327976 JYH327976:JYM327976 KID327976:KII327976 KRZ327976:KSE327976 LBV327976:LCA327976 LLR327976:LLW327976 LVN327976:LVS327976 MFJ327976:MFO327976 MPF327976:MPK327976 MZB327976:MZG327976 NIX327976:NJC327976 NST327976:NSY327976 OCP327976:OCU327976 OML327976:OMQ327976 OWH327976:OWM327976 PGD327976:PGI327976 PPZ327976:PQE327976 PZV327976:QAA327976 QJR327976:QJW327976 QTN327976:QTS327976 RDJ327976:RDO327976 RNF327976:RNK327976 RXB327976:RXG327976 SGX327976:SHC327976 SQT327976:SQY327976 TAP327976:TAU327976 TKL327976:TKQ327976 TUH327976:TUM327976 UED327976:UEI327976 UNZ327976:UOE327976 UXV327976:UYA327976 VHR327976:VHW327976 VRN327976:VRS327976 WBJ327976:WBO327976 WLF327976:WLK327976 WVB327976:WVG327976 D393512 IP393512:IU393512 SL393512:SQ393512 ACH393512:ACM393512 AMD393512:AMI393512 AVZ393512:AWE393512 BFV393512:BGA393512 BPR393512:BPW393512 BZN393512:BZS393512 CJJ393512:CJO393512 CTF393512:CTK393512 DDB393512:DDG393512 DMX393512:DNC393512 DWT393512:DWY393512 EGP393512:EGU393512 EQL393512:EQQ393512 FAH393512:FAM393512 FKD393512:FKI393512 FTZ393512:FUE393512 GDV393512:GEA393512 GNR393512:GNW393512 GXN393512:GXS393512 HHJ393512:HHO393512 HRF393512:HRK393512 IBB393512:IBG393512 IKX393512:ILC393512 IUT393512:IUY393512 JEP393512:JEU393512 JOL393512:JOQ393512 JYH393512:JYM393512 KID393512:KII393512 KRZ393512:KSE393512 LBV393512:LCA393512 LLR393512:LLW393512 LVN393512:LVS393512 MFJ393512:MFO393512 MPF393512:MPK393512 MZB393512:MZG393512 NIX393512:NJC393512 NST393512:NSY393512 OCP393512:OCU393512 OML393512:OMQ393512 OWH393512:OWM393512 PGD393512:PGI393512 PPZ393512:PQE393512 PZV393512:QAA393512 QJR393512:QJW393512 QTN393512:QTS393512 RDJ393512:RDO393512 RNF393512:RNK393512 RXB393512:RXG393512 SGX393512:SHC393512 SQT393512:SQY393512 TAP393512:TAU393512 TKL393512:TKQ393512 TUH393512:TUM393512 UED393512:UEI393512 UNZ393512:UOE393512 UXV393512:UYA393512 VHR393512:VHW393512 VRN393512:VRS393512 WBJ393512:WBO393512 WLF393512:WLK393512 WVB393512:WVG393512 D459048 IP459048:IU459048 SL459048:SQ459048 ACH459048:ACM459048 AMD459048:AMI459048 AVZ459048:AWE459048 BFV459048:BGA459048 BPR459048:BPW459048 BZN459048:BZS459048 CJJ459048:CJO459048 CTF459048:CTK459048 DDB459048:DDG459048 DMX459048:DNC459048 DWT459048:DWY459048 EGP459048:EGU459048 EQL459048:EQQ459048 FAH459048:FAM459048 FKD459048:FKI459048 FTZ459048:FUE459048 GDV459048:GEA459048 GNR459048:GNW459048 GXN459048:GXS459048 HHJ459048:HHO459048 HRF459048:HRK459048 IBB459048:IBG459048 IKX459048:ILC459048 IUT459048:IUY459048 JEP459048:JEU459048 JOL459048:JOQ459048 JYH459048:JYM459048 KID459048:KII459048 KRZ459048:KSE459048 LBV459048:LCA459048 LLR459048:LLW459048 LVN459048:LVS459048 MFJ459048:MFO459048 MPF459048:MPK459048 MZB459048:MZG459048 NIX459048:NJC459048 NST459048:NSY459048 OCP459048:OCU459048 OML459048:OMQ459048 OWH459048:OWM459048 PGD459048:PGI459048 PPZ459048:PQE459048 PZV459048:QAA459048 QJR459048:QJW459048 QTN459048:QTS459048 RDJ459048:RDO459048 RNF459048:RNK459048 RXB459048:RXG459048 SGX459048:SHC459048 SQT459048:SQY459048 TAP459048:TAU459048 TKL459048:TKQ459048 TUH459048:TUM459048 UED459048:UEI459048 UNZ459048:UOE459048 UXV459048:UYA459048 VHR459048:VHW459048 VRN459048:VRS459048 WBJ459048:WBO459048 WLF459048:WLK459048 WVB459048:WVG459048 D524584 IP524584:IU524584 SL524584:SQ524584 ACH524584:ACM524584 AMD524584:AMI524584 AVZ524584:AWE524584 BFV524584:BGA524584 BPR524584:BPW524584 BZN524584:BZS524584 CJJ524584:CJO524584 CTF524584:CTK524584 DDB524584:DDG524584 DMX524584:DNC524584 DWT524584:DWY524584 EGP524584:EGU524584 EQL524584:EQQ524584 FAH524584:FAM524584 FKD524584:FKI524584 FTZ524584:FUE524584 GDV524584:GEA524584 GNR524584:GNW524584 GXN524584:GXS524584 HHJ524584:HHO524584 HRF524584:HRK524584 IBB524584:IBG524584 IKX524584:ILC524584 IUT524584:IUY524584 JEP524584:JEU524584 JOL524584:JOQ524584 JYH524584:JYM524584 KID524584:KII524584 KRZ524584:KSE524584 LBV524584:LCA524584 LLR524584:LLW524584 LVN524584:LVS524584 MFJ524584:MFO524584 MPF524584:MPK524584 MZB524584:MZG524584 NIX524584:NJC524584 NST524584:NSY524584 OCP524584:OCU524584 OML524584:OMQ524584 OWH524584:OWM524584 PGD524584:PGI524584 PPZ524584:PQE524584 PZV524584:QAA524584 QJR524584:QJW524584 QTN524584:QTS524584 RDJ524584:RDO524584 RNF524584:RNK524584 RXB524584:RXG524584 SGX524584:SHC524584 SQT524584:SQY524584 TAP524584:TAU524584 TKL524584:TKQ524584 TUH524584:TUM524584 UED524584:UEI524584 UNZ524584:UOE524584 UXV524584:UYA524584 VHR524584:VHW524584 VRN524584:VRS524584 WBJ524584:WBO524584 WLF524584:WLK524584 WVB524584:WVG524584 D590120 IP590120:IU590120 SL590120:SQ590120 ACH590120:ACM590120 AMD590120:AMI590120 AVZ590120:AWE590120 BFV590120:BGA590120 BPR590120:BPW590120 BZN590120:BZS590120 CJJ590120:CJO590120 CTF590120:CTK590120 DDB590120:DDG590120 DMX590120:DNC590120 DWT590120:DWY590120 EGP590120:EGU590120 EQL590120:EQQ590120 FAH590120:FAM590120 FKD590120:FKI590120 FTZ590120:FUE590120 GDV590120:GEA590120 GNR590120:GNW590120 GXN590120:GXS590120 HHJ590120:HHO590120 HRF590120:HRK590120 IBB590120:IBG590120 IKX590120:ILC590120 IUT590120:IUY590120 JEP590120:JEU590120 JOL590120:JOQ590120 JYH590120:JYM590120 KID590120:KII590120 KRZ590120:KSE590120 LBV590120:LCA590120 LLR590120:LLW590120 LVN590120:LVS590120 MFJ590120:MFO590120 MPF590120:MPK590120 MZB590120:MZG590120 NIX590120:NJC590120 NST590120:NSY590120 OCP590120:OCU590120 OML590120:OMQ590120 OWH590120:OWM590120 PGD590120:PGI590120 PPZ590120:PQE590120 PZV590120:QAA590120 QJR590120:QJW590120 QTN590120:QTS590120 RDJ590120:RDO590120 RNF590120:RNK590120 RXB590120:RXG590120 SGX590120:SHC590120 SQT590120:SQY590120 TAP590120:TAU590120 TKL590120:TKQ590120 TUH590120:TUM590120 UED590120:UEI590120 UNZ590120:UOE590120 UXV590120:UYA590120 VHR590120:VHW590120 VRN590120:VRS590120 WBJ590120:WBO590120 WLF590120:WLK590120 WVB590120:WVG590120 D655656 IP655656:IU655656 SL655656:SQ655656 ACH655656:ACM655656 AMD655656:AMI655656 AVZ655656:AWE655656 BFV655656:BGA655656 BPR655656:BPW655656 BZN655656:BZS655656 CJJ655656:CJO655656 CTF655656:CTK655656 DDB655656:DDG655656 DMX655656:DNC655656 DWT655656:DWY655656 EGP655656:EGU655656 EQL655656:EQQ655656 FAH655656:FAM655656 FKD655656:FKI655656 FTZ655656:FUE655656 GDV655656:GEA655656 GNR655656:GNW655656 GXN655656:GXS655656 HHJ655656:HHO655656 HRF655656:HRK655656 IBB655656:IBG655656 IKX655656:ILC655656 IUT655656:IUY655656 JEP655656:JEU655656 JOL655656:JOQ655656 JYH655656:JYM655656 KID655656:KII655656 KRZ655656:KSE655656 LBV655656:LCA655656 LLR655656:LLW655656 LVN655656:LVS655656 MFJ655656:MFO655656 MPF655656:MPK655656 MZB655656:MZG655656 NIX655656:NJC655656 NST655656:NSY655656 OCP655656:OCU655656 OML655656:OMQ655656 OWH655656:OWM655656 PGD655656:PGI655656 PPZ655656:PQE655656 PZV655656:QAA655656 QJR655656:QJW655656 QTN655656:QTS655656 RDJ655656:RDO655656 RNF655656:RNK655656 RXB655656:RXG655656 SGX655656:SHC655656 SQT655656:SQY655656 TAP655656:TAU655656 TKL655656:TKQ655656 TUH655656:TUM655656 UED655656:UEI655656 UNZ655656:UOE655656 UXV655656:UYA655656 VHR655656:VHW655656 VRN655656:VRS655656 WBJ655656:WBO655656 WLF655656:WLK655656 WVB655656:WVG655656 D721192 IP721192:IU721192 SL721192:SQ721192 ACH721192:ACM721192 AMD721192:AMI721192 AVZ721192:AWE721192 BFV721192:BGA721192 BPR721192:BPW721192 BZN721192:BZS721192 CJJ721192:CJO721192 CTF721192:CTK721192 DDB721192:DDG721192 DMX721192:DNC721192 DWT721192:DWY721192 EGP721192:EGU721192 EQL721192:EQQ721192 FAH721192:FAM721192 FKD721192:FKI721192 FTZ721192:FUE721192 GDV721192:GEA721192 GNR721192:GNW721192 GXN721192:GXS721192 HHJ721192:HHO721192 HRF721192:HRK721192 IBB721192:IBG721192 IKX721192:ILC721192 IUT721192:IUY721192 JEP721192:JEU721192 JOL721192:JOQ721192 JYH721192:JYM721192 KID721192:KII721192 KRZ721192:KSE721192 LBV721192:LCA721192 LLR721192:LLW721192 LVN721192:LVS721192 MFJ721192:MFO721192 MPF721192:MPK721192 MZB721192:MZG721192 NIX721192:NJC721192 NST721192:NSY721192 OCP721192:OCU721192 OML721192:OMQ721192 OWH721192:OWM721192 PGD721192:PGI721192 PPZ721192:PQE721192 PZV721192:QAA721192 QJR721192:QJW721192 QTN721192:QTS721192 RDJ721192:RDO721192 RNF721192:RNK721192 RXB721192:RXG721192 SGX721192:SHC721192 SQT721192:SQY721192 TAP721192:TAU721192 TKL721192:TKQ721192 TUH721192:TUM721192 UED721192:UEI721192 UNZ721192:UOE721192 UXV721192:UYA721192 VHR721192:VHW721192 VRN721192:VRS721192 WBJ721192:WBO721192 WLF721192:WLK721192 WVB721192:WVG721192 D786728 IP786728:IU786728 SL786728:SQ786728 ACH786728:ACM786728 AMD786728:AMI786728 AVZ786728:AWE786728 BFV786728:BGA786728 BPR786728:BPW786728 BZN786728:BZS786728 CJJ786728:CJO786728 CTF786728:CTK786728 DDB786728:DDG786728 DMX786728:DNC786728 DWT786728:DWY786728 EGP786728:EGU786728 EQL786728:EQQ786728 FAH786728:FAM786728 FKD786728:FKI786728 FTZ786728:FUE786728 GDV786728:GEA786728 GNR786728:GNW786728 GXN786728:GXS786728 HHJ786728:HHO786728 HRF786728:HRK786728 IBB786728:IBG786728 IKX786728:ILC786728 IUT786728:IUY786728 JEP786728:JEU786728 JOL786728:JOQ786728 JYH786728:JYM786728 KID786728:KII786728 KRZ786728:KSE786728 LBV786728:LCA786728 LLR786728:LLW786728 LVN786728:LVS786728 MFJ786728:MFO786728 MPF786728:MPK786728 MZB786728:MZG786728 NIX786728:NJC786728 NST786728:NSY786728 OCP786728:OCU786728 OML786728:OMQ786728 OWH786728:OWM786728 PGD786728:PGI786728 PPZ786728:PQE786728 PZV786728:QAA786728 QJR786728:QJW786728 QTN786728:QTS786728 RDJ786728:RDO786728 RNF786728:RNK786728 RXB786728:RXG786728 SGX786728:SHC786728 SQT786728:SQY786728 TAP786728:TAU786728 TKL786728:TKQ786728 TUH786728:TUM786728 UED786728:UEI786728 UNZ786728:UOE786728 UXV786728:UYA786728 VHR786728:VHW786728 VRN786728:VRS786728 WBJ786728:WBO786728 WLF786728:WLK786728 WVB786728:WVG786728 D852264 IP852264:IU852264 SL852264:SQ852264 ACH852264:ACM852264 AMD852264:AMI852264 AVZ852264:AWE852264 BFV852264:BGA852264 BPR852264:BPW852264 BZN852264:BZS852264 CJJ852264:CJO852264 CTF852264:CTK852264 DDB852264:DDG852264 DMX852264:DNC852264 DWT852264:DWY852264 EGP852264:EGU852264 EQL852264:EQQ852264 FAH852264:FAM852264 FKD852264:FKI852264 FTZ852264:FUE852264 GDV852264:GEA852264 GNR852264:GNW852264 GXN852264:GXS852264 HHJ852264:HHO852264 HRF852264:HRK852264 IBB852264:IBG852264 IKX852264:ILC852264 IUT852264:IUY852264 JEP852264:JEU852264 JOL852264:JOQ852264 JYH852264:JYM852264 KID852264:KII852264 KRZ852264:KSE852264 LBV852264:LCA852264 LLR852264:LLW852264 LVN852264:LVS852264 MFJ852264:MFO852264 MPF852264:MPK852264 MZB852264:MZG852264 NIX852264:NJC852264 NST852264:NSY852264 OCP852264:OCU852264 OML852264:OMQ852264 OWH852264:OWM852264 PGD852264:PGI852264 PPZ852264:PQE852264 PZV852264:QAA852264 QJR852264:QJW852264 QTN852264:QTS852264 RDJ852264:RDO852264 RNF852264:RNK852264 RXB852264:RXG852264 SGX852264:SHC852264 SQT852264:SQY852264 TAP852264:TAU852264 TKL852264:TKQ852264 TUH852264:TUM852264 UED852264:UEI852264 UNZ852264:UOE852264 UXV852264:UYA852264 VHR852264:VHW852264 VRN852264:VRS852264 WBJ852264:WBO852264 WLF852264:WLK852264 WVB852264:WVG852264 D917800 IP917800:IU917800 SL917800:SQ917800 ACH917800:ACM917800 AMD917800:AMI917800 AVZ917800:AWE917800 BFV917800:BGA917800 BPR917800:BPW917800 BZN917800:BZS917800 CJJ917800:CJO917800 CTF917800:CTK917800 DDB917800:DDG917800 DMX917800:DNC917800 DWT917800:DWY917800 EGP917800:EGU917800 EQL917800:EQQ917800 FAH917800:FAM917800 FKD917800:FKI917800 FTZ917800:FUE917800 GDV917800:GEA917800 GNR917800:GNW917800 GXN917800:GXS917800 HHJ917800:HHO917800 HRF917800:HRK917800 IBB917800:IBG917800 IKX917800:ILC917800 IUT917800:IUY917800 JEP917800:JEU917800 JOL917800:JOQ917800 JYH917800:JYM917800 KID917800:KII917800 KRZ917800:KSE917800 LBV917800:LCA917800 LLR917800:LLW917800 LVN917800:LVS917800 MFJ917800:MFO917800 MPF917800:MPK917800 MZB917800:MZG917800 NIX917800:NJC917800 NST917800:NSY917800 OCP917800:OCU917800 OML917800:OMQ917800 OWH917800:OWM917800 PGD917800:PGI917800 PPZ917800:PQE917800 PZV917800:QAA917800 QJR917800:QJW917800 QTN917800:QTS917800 RDJ917800:RDO917800 RNF917800:RNK917800 RXB917800:RXG917800 SGX917800:SHC917800 SQT917800:SQY917800 TAP917800:TAU917800 TKL917800:TKQ917800 TUH917800:TUM917800 UED917800:UEI917800 UNZ917800:UOE917800 UXV917800:UYA917800 VHR917800:VHW917800 VRN917800:VRS917800 WBJ917800:WBO917800 WLF917800:WLK917800 WVB917800:WVG917800 D983336 IP983336:IU983336 SL983336:SQ983336 ACH983336:ACM983336 AMD983336:AMI983336 AVZ983336:AWE983336 BFV983336:BGA983336 BPR983336:BPW983336 BZN983336:BZS983336 CJJ983336:CJO983336 CTF983336:CTK983336 DDB983336:DDG983336 DMX983336:DNC983336 DWT983336:DWY983336 EGP983336:EGU983336 EQL983336:EQQ983336 FAH983336:FAM983336 FKD983336:FKI983336 FTZ983336:FUE983336 GDV983336:GEA983336 GNR983336:GNW983336 GXN983336:GXS983336 HHJ983336:HHO983336 HRF983336:HRK983336 IBB983336:IBG983336 IKX983336:ILC983336 IUT983336:IUY983336 JEP983336:JEU983336 JOL983336:JOQ983336 JYH983336:JYM983336 KID983336:KII983336 KRZ983336:KSE983336 LBV983336:LCA983336 LLR983336:LLW983336 LVN983336:LVS983336 MFJ983336:MFO983336 MPF983336:MPK983336 MZB983336:MZG983336 NIX983336:NJC983336 NST983336:NSY983336 OCP983336:OCU983336 OML983336:OMQ983336 OWH983336:OWM983336 PGD983336:PGI983336 PPZ983336:PQE983336 PZV983336:QAA983336 QJR983336:QJW983336 QTN983336:QTS983336 RDJ983336:RDO983336 RNF983336:RNK983336 RXB983336:RXG983336 SGX983336:SHC983336 SQT983336:SQY983336 TAP983336:TAU983336 TKL983336:TKQ983336 TUH983336:TUM983336 UED983336:UEI983336 UNZ983336:UOE983336 UXV983336:UYA983336 VHR983336:VHW983336 VRN983336:VRS983336 WBJ983336:WBO983336 WLF983336:WLK983336 WVB983336:WVG983336 H296:I296 JD296:JE296 SZ296:TA296 ACV296:ACW296 AMR296:AMS296 AWN296:AWO296 BGJ296:BGK296 BQF296:BQG296 CAB296:CAC296 CJX296:CJY296 CTT296:CTU296 DDP296:DDQ296 DNL296:DNM296 DXH296:DXI296 EHD296:EHE296 EQZ296:ERA296 FAV296:FAW296 FKR296:FKS296 FUN296:FUO296 GEJ296:GEK296 GOF296:GOG296 GYB296:GYC296 HHX296:HHY296 HRT296:HRU296 IBP296:IBQ296 ILL296:ILM296 IVH296:IVI296 JFD296:JFE296 JOZ296:JPA296 JYV296:JYW296 KIR296:KIS296 KSN296:KSO296 LCJ296:LCK296 LMF296:LMG296 LWB296:LWC296 MFX296:MFY296 MPT296:MPU296 MZP296:MZQ296 NJL296:NJM296 NTH296:NTI296 ODD296:ODE296 OMZ296:ONA296 OWV296:OWW296 PGR296:PGS296 PQN296:PQO296 QAJ296:QAK296 QKF296:QKG296 QUB296:QUC296 RDX296:RDY296 RNT296:RNU296 RXP296:RXQ296 SHL296:SHM296 SRH296:SRI296 TBD296:TBE296 TKZ296:TLA296 TUV296:TUW296 UER296:UES296 UON296:UOO296 UYJ296:UYK296 VIF296:VIG296 VSB296:VSC296 WBX296:WBY296 WLT296:WLU296 WVP296:WVQ296 H65832:I65832 JD65832:JE65832 SZ65832:TA65832 ACV65832:ACW65832 AMR65832:AMS65832 AWN65832:AWO65832 BGJ65832:BGK65832 BQF65832:BQG65832 CAB65832:CAC65832 CJX65832:CJY65832 CTT65832:CTU65832 DDP65832:DDQ65832 DNL65832:DNM65832 DXH65832:DXI65832 EHD65832:EHE65832 EQZ65832:ERA65832 FAV65832:FAW65832 FKR65832:FKS65832 FUN65832:FUO65832 GEJ65832:GEK65832 GOF65832:GOG65832 GYB65832:GYC65832 HHX65832:HHY65832 HRT65832:HRU65832 IBP65832:IBQ65832 ILL65832:ILM65832 IVH65832:IVI65832 JFD65832:JFE65832 JOZ65832:JPA65832 JYV65832:JYW65832 KIR65832:KIS65832 KSN65832:KSO65832 LCJ65832:LCK65832 LMF65832:LMG65832 LWB65832:LWC65832 MFX65832:MFY65832 MPT65832:MPU65832 MZP65832:MZQ65832 NJL65832:NJM65832 NTH65832:NTI65832 ODD65832:ODE65832 OMZ65832:ONA65832 OWV65832:OWW65832 PGR65832:PGS65832 PQN65832:PQO65832 QAJ65832:QAK65832 QKF65832:QKG65832 QUB65832:QUC65832 RDX65832:RDY65832 RNT65832:RNU65832 RXP65832:RXQ65832 SHL65832:SHM65832 SRH65832:SRI65832 TBD65832:TBE65832 TKZ65832:TLA65832 TUV65832:TUW65832 UER65832:UES65832 UON65832:UOO65832 UYJ65832:UYK65832 VIF65832:VIG65832 VSB65832:VSC65832 WBX65832:WBY65832 WLT65832:WLU65832 WVP65832:WVQ65832 H131368:I131368 JD131368:JE131368 SZ131368:TA131368 ACV131368:ACW131368 AMR131368:AMS131368 AWN131368:AWO131368 BGJ131368:BGK131368 BQF131368:BQG131368 CAB131368:CAC131368 CJX131368:CJY131368 CTT131368:CTU131368 DDP131368:DDQ131368 DNL131368:DNM131368 DXH131368:DXI131368 EHD131368:EHE131368 EQZ131368:ERA131368 FAV131368:FAW131368 FKR131368:FKS131368 FUN131368:FUO131368 GEJ131368:GEK131368 GOF131368:GOG131368 GYB131368:GYC131368 HHX131368:HHY131368 HRT131368:HRU131368 IBP131368:IBQ131368 ILL131368:ILM131368 IVH131368:IVI131368 JFD131368:JFE131368 JOZ131368:JPA131368 JYV131368:JYW131368 KIR131368:KIS131368 KSN131368:KSO131368 LCJ131368:LCK131368 LMF131368:LMG131368 LWB131368:LWC131368 MFX131368:MFY131368 MPT131368:MPU131368 MZP131368:MZQ131368 NJL131368:NJM131368 NTH131368:NTI131368 ODD131368:ODE131368 OMZ131368:ONA131368 OWV131368:OWW131368 PGR131368:PGS131368 PQN131368:PQO131368 QAJ131368:QAK131368 QKF131368:QKG131368 QUB131368:QUC131368 RDX131368:RDY131368 RNT131368:RNU131368 RXP131368:RXQ131368 SHL131368:SHM131368 SRH131368:SRI131368 TBD131368:TBE131368 TKZ131368:TLA131368 TUV131368:TUW131368 UER131368:UES131368 UON131368:UOO131368 UYJ131368:UYK131368 VIF131368:VIG131368 VSB131368:VSC131368 WBX131368:WBY131368 WLT131368:WLU131368 WVP131368:WVQ131368 H196904:I196904 JD196904:JE196904 SZ196904:TA196904 ACV196904:ACW196904 AMR196904:AMS196904 AWN196904:AWO196904 BGJ196904:BGK196904 BQF196904:BQG196904 CAB196904:CAC196904 CJX196904:CJY196904 CTT196904:CTU196904 DDP196904:DDQ196904 DNL196904:DNM196904 DXH196904:DXI196904 EHD196904:EHE196904 EQZ196904:ERA196904 FAV196904:FAW196904 FKR196904:FKS196904 FUN196904:FUO196904 GEJ196904:GEK196904 GOF196904:GOG196904 GYB196904:GYC196904 HHX196904:HHY196904 HRT196904:HRU196904 IBP196904:IBQ196904 ILL196904:ILM196904 IVH196904:IVI196904 JFD196904:JFE196904 JOZ196904:JPA196904 JYV196904:JYW196904 KIR196904:KIS196904 KSN196904:KSO196904 LCJ196904:LCK196904 LMF196904:LMG196904 LWB196904:LWC196904 MFX196904:MFY196904 MPT196904:MPU196904 MZP196904:MZQ196904 NJL196904:NJM196904 NTH196904:NTI196904 ODD196904:ODE196904 OMZ196904:ONA196904 OWV196904:OWW196904 PGR196904:PGS196904 PQN196904:PQO196904 QAJ196904:QAK196904 QKF196904:QKG196904 QUB196904:QUC196904 RDX196904:RDY196904 RNT196904:RNU196904 RXP196904:RXQ196904 SHL196904:SHM196904 SRH196904:SRI196904 TBD196904:TBE196904 TKZ196904:TLA196904 TUV196904:TUW196904 UER196904:UES196904 UON196904:UOO196904 UYJ196904:UYK196904 VIF196904:VIG196904 VSB196904:VSC196904 WBX196904:WBY196904 WLT196904:WLU196904 WVP196904:WVQ196904 H262440:I262440 JD262440:JE262440 SZ262440:TA262440 ACV262440:ACW262440 AMR262440:AMS262440 AWN262440:AWO262440 BGJ262440:BGK262440 BQF262440:BQG262440 CAB262440:CAC262440 CJX262440:CJY262440 CTT262440:CTU262440 DDP262440:DDQ262440 DNL262440:DNM262440 DXH262440:DXI262440 EHD262440:EHE262440 EQZ262440:ERA262440 FAV262440:FAW262440 FKR262440:FKS262440 FUN262440:FUO262440 GEJ262440:GEK262440 GOF262440:GOG262440 GYB262440:GYC262440 HHX262440:HHY262440 HRT262440:HRU262440 IBP262440:IBQ262440 ILL262440:ILM262440 IVH262440:IVI262440 JFD262440:JFE262440 JOZ262440:JPA262440 JYV262440:JYW262440 KIR262440:KIS262440 KSN262440:KSO262440 LCJ262440:LCK262440 LMF262440:LMG262440 LWB262440:LWC262440 MFX262440:MFY262440 MPT262440:MPU262440 MZP262440:MZQ262440 NJL262440:NJM262440 NTH262440:NTI262440 ODD262440:ODE262440 OMZ262440:ONA262440 OWV262440:OWW262440 PGR262440:PGS262440 PQN262440:PQO262440 QAJ262440:QAK262440 QKF262440:QKG262440 QUB262440:QUC262440 RDX262440:RDY262440 RNT262440:RNU262440 RXP262440:RXQ262440 SHL262440:SHM262440 SRH262440:SRI262440 TBD262440:TBE262440 TKZ262440:TLA262440 TUV262440:TUW262440 UER262440:UES262440 UON262440:UOO262440 UYJ262440:UYK262440 VIF262440:VIG262440 VSB262440:VSC262440 WBX262440:WBY262440 WLT262440:WLU262440 WVP262440:WVQ262440 H327976:I327976 JD327976:JE327976 SZ327976:TA327976 ACV327976:ACW327976 AMR327976:AMS327976 AWN327976:AWO327976 BGJ327976:BGK327976 BQF327976:BQG327976 CAB327976:CAC327976 CJX327976:CJY327976 CTT327976:CTU327976 DDP327976:DDQ327976 DNL327976:DNM327976 DXH327976:DXI327976 EHD327976:EHE327976 EQZ327976:ERA327976 FAV327976:FAW327976 FKR327976:FKS327976 FUN327976:FUO327976 GEJ327976:GEK327976 GOF327976:GOG327976 GYB327976:GYC327976 HHX327976:HHY327976 HRT327976:HRU327976 IBP327976:IBQ327976 ILL327976:ILM327976 IVH327976:IVI327976 JFD327976:JFE327976 JOZ327976:JPA327976 JYV327976:JYW327976 KIR327976:KIS327976 KSN327976:KSO327976 LCJ327976:LCK327976 LMF327976:LMG327976 LWB327976:LWC327976 MFX327976:MFY327976 MPT327976:MPU327976 MZP327976:MZQ327976 NJL327976:NJM327976 NTH327976:NTI327976 ODD327976:ODE327976 OMZ327976:ONA327976 OWV327976:OWW327976 PGR327976:PGS327976 PQN327976:PQO327976 QAJ327976:QAK327976 QKF327976:QKG327976 QUB327976:QUC327976 RDX327976:RDY327976 RNT327976:RNU327976 RXP327976:RXQ327976 SHL327976:SHM327976 SRH327976:SRI327976 TBD327976:TBE327976 TKZ327976:TLA327976 TUV327976:TUW327976 UER327976:UES327976 UON327976:UOO327976 UYJ327976:UYK327976 VIF327976:VIG327976 VSB327976:VSC327976 WBX327976:WBY327976 WLT327976:WLU327976 WVP327976:WVQ327976 H393512:I393512 JD393512:JE393512 SZ393512:TA393512 ACV393512:ACW393512 AMR393512:AMS393512 AWN393512:AWO393512 BGJ393512:BGK393512 BQF393512:BQG393512 CAB393512:CAC393512 CJX393512:CJY393512 CTT393512:CTU393512 DDP393512:DDQ393512 DNL393512:DNM393512 DXH393512:DXI393512 EHD393512:EHE393512 EQZ393512:ERA393512 FAV393512:FAW393512 FKR393512:FKS393512 FUN393512:FUO393512 GEJ393512:GEK393512 GOF393512:GOG393512 GYB393512:GYC393512 HHX393512:HHY393512 HRT393512:HRU393512 IBP393512:IBQ393512 ILL393512:ILM393512 IVH393512:IVI393512 JFD393512:JFE393512 JOZ393512:JPA393512 JYV393512:JYW393512 KIR393512:KIS393512 KSN393512:KSO393512 LCJ393512:LCK393512 LMF393512:LMG393512 LWB393512:LWC393512 MFX393512:MFY393512 MPT393512:MPU393512 MZP393512:MZQ393512 NJL393512:NJM393512 NTH393512:NTI393512 ODD393512:ODE393512 OMZ393512:ONA393512 OWV393512:OWW393512 PGR393512:PGS393512 PQN393512:PQO393512 QAJ393512:QAK393512 QKF393512:QKG393512 QUB393512:QUC393512 RDX393512:RDY393512 RNT393512:RNU393512 RXP393512:RXQ393512 SHL393512:SHM393512 SRH393512:SRI393512 TBD393512:TBE393512 TKZ393512:TLA393512 TUV393512:TUW393512 UER393512:UES393512 UON393512:UOO393512 UYJ393512:UYK393512 VIF393512:VIG393512 VSB393512:VSC393512 WBX393512:WBY393512 WLT393512:WLU393512 WVP393512:WVQ393512 H459048:I459048 JD459048:JE459048 SZ459048:TA459048 ACV459048:ACW459048 AMR459048:AMS459048 AWN459048:AWO459048 BGJ459048:BGK459048 BQF459048:BQG459048 CAB459048:CAC459048 CJX459048:CJY459048 CTT459048:CTU459048 DDP459048:DDQ459048 DNL459048:DNM459048 DXH459048:DXI459048 EHD459048:EHE459048 EQZ459048:ERA459048 FAV459048:FAW459048 FKR459048:FKS459048 FUN459048:FUO459048 GEJ459048:GEK459048 GOF459048:GOG459048 GYB459048:GYC459048 HHX459048:HHY459048 HRT459048:HRU459048 IBP459048:IBQ459048 ILL459048:ILM459048 IVH459048:IVI459048 JFD459048:JFE459048 JOZ459048:JPA459048 JYV459048:JYW459048 KIR459048:KIS459048 KSN459048:KSO459048 LCJ459048:LCK459048 LMF459048:LMG459048 LWB459048:LWC459048 MFX459048:MFY459048 MPT459048:MPU459048 MZP459048:MZQ459048 NJL459048:NJM459048 NTH459048:NTI459048 ODD459048:ODE459048 OMZ459048:ONA459048 OWV459048:OWW459048 PGR459048:PGS459048 PQN459048:PQO459048 QAJ459048:QAK459048 QKF459048:QKG459048 QUB459048:QUC459048 RDX459048:RDY459048 RNT459048:RNU459048 RXP459048:RXQ459048 SHL459048:SHM459048 SRH459048:SRI459048 TBD459048:TBE459048 TKZ459048:TLA459048 TUV459048:TUW459048 UER459048:UES459048 UON459048:UOO459048 UYJ459048:UYK459048 VIF459048:VIG459048 VSB459048:VSC459048 WBX459048:WBY459048 WLT459048:WLU459048 WVP459048:WVQ459048 H524584:I524584 JD524584:JE524584 SZ524584:TA524584 ACV524584:ACW524584 AMR524584:AMS524584 AWN524584:AWO524584 BGJ524584:BGK524584 BQF524584:BQG524584 CAB524584:CAC524584 CJX524584:CJY524584 CTT524584:CTU524584 DDP524584:DDQ524584 DNL524584:DNM524584 DXH524584:DXI524584 EHD524584:EHE524584 EQZ524584:ERA524584 FAV524584:FAW524584 FKR524584:FKS524584 FUN524584:FUO524584 GEJ524584:GEK524584 GOF524584:GOG524584 GYB524584:GYC524584 HHX524584:HHY524584 HRT524584:HRU524584 IBP524584:IBQ524584 ILL524584:ILM524584 IVH524584:IVI524584 JFD524584:JFE524584 JOZ524584:JPA524584 JYV524584:JYW524584 KIR524584:KIS524584 KSN524584:KSO524584 LCJ524584:LCK524584 LMF524584:LMG524584 LWB524584:LWC524584 MFX524584:MFY524584 MPT524584:MPU524584 MZP524584:MZQ524584 NJL524584:NJM524584 NTH524584:NTI524584 ODD524584:ODE524584 OMZ524584:ONA524584 OWV524584:OWW524584 PGR524584:PGS524584 PQN524584:PQO524584 QAJ524584:QAK524584 QKF524584:QKG524584 QUB524584:QUC524584 RDX524584:RDY524584 RNT524584:RNU524584 RXP524584:RXQ524584 SHL524584:SHM524584 SRH524584:SRI524584 TBD524584:TBE524584 TKZ524584:TLA524584 TUV524584:TUW524584 UER524584:UES524584 UON524584:UOO524584 UYJ524584:UYK524584 VIF524584:VIG524584 VSB524584:VSC524584 WBX524584:WBY524584 WLT524584:WLU524584 WVP524584:WVQ524584 H590120:I590120 JD590120:JE590120 SZ590120:TA590120 ACV590120:ACW590120 AMR590120:AMS590120 AWN590120:AWO590120 BGJ590120:BGK590120 BQF590120:BQG590120 CAB590120:CAC590120 CJX590120:CJY590120 CTT590120:CTU590120 DDP590120:DDQ590120 DNL590120:DNM590120 DXH590120:DXI590120 EHD590120:EHE590120 EQZ590120:ERA590120 FAV590120:FAW590120 FKR590120:FKS590120 FUN590120:FUO590120 GEJ590120:GEK590120 GOF590120:GOG590120 GYB590120:GYC590120 HHX590120:HHY590120 HRT590120:HRU590120 IBP590120:IBQ590120 ILL590120:ILM590120 IVH590120:IVI590120 JFD590120:JFE590120 JOZ590120:JPA590120 JYV590120:JYW590120 KIR590120:KIS590120 KSN590120:KSO590120 LCJ590120:LCK590120 LMF590120:LMG590120 LWB590120:LWC590120 MFX590120:MFY590120 MPT590120:MPU590120 MZP590120:MZQ590120 NJL590120:NJM590120 NTH590120:NTI590120 ODD590120:ODE590120 OMZ590120:ONA590120 OWV590120:OWW590120 PGR590120:PGS590120 PQN590120:PQO590120 QAJ590120:QAK590120 QKF590120:QKG590120 QUB590120:QUC590120 RDX590120:RDY590120 RNT590120:RNU590120 RXP590120:RXQ590120 SHL590120:SHM590120 SRH590120:SRI590120 TBD590120:TBE590120 TKZ590120:TLA590120 TUV590120:TUW590120 UER590120:UES590120 UON590120:UOO590120 UYJ590120:UYK590120 VIF590120:VIG590120 VSB590120:VSC590120 WBX590120:WBY590120 WLT590120:WLU590120 WVP590120:WVQ590120 H655656:I655656 JD655656:JE655656 SZ655656:TA655656 ACV655656:ACW655656 AMR655656:AMS655656 AWN655656:AWO655656 BGJ655656:BGK655656 BQF655656:BQG655656 CAB655656:CAC655656 CJX655656:CJY655656 CTT655656:CTU655656 DDP655656:DDQ655656 DNL655656:DNM655656 DXH655656:DXI655656 EHD655656:EHE655656 EQZ655656:ERA655656 FAV655656:FAW655656 FKR655656:FKS655656 FUN655656:FUO655656 GEJ655656:GEK655656 GOF655656:GOG655656 GYB655656:GYC655656 HHX655656:HHY655656 HRT655656:HRU655656 IBP655656:IBQ655656 ILL655656:ILM655656 IVH655656:IVI655656 JFD655656:JFE655656 JOZ655656:JPA655656 JYV655656:JYW655656 KIR655656:KIS655656 KSN655656:KSO655656 LCJ655656:LCK655656 LMF655656:LMG655656 LWB655656:LWC655656 MFX655656:MFY655656 MPT655656:MPU655656 MZP655656:MZQ655656 NJL655656:NJM655656 NTH655656:NTI655656 ODD655656:ODE655656 OMZ655656:ONA655656 OWV655656:OWW655656 PGR655656:PGS655656 PQN655656:PQO655656 QAJ655656:QAK655656 QKF655656:QKG655656 QUB655656:QUC655656 RDX655656:RDY655656 RNT655656:RNU655656 RXP655656:RXQ655656 SHL655656:SHM655656 SRH655656:SRI655656 TBD655656:TBE655656 TKZ655656:TLA655656 TUV655656:TUW655656 UER655656:UES655656 UON655656:UOO655656 UYJ655656:UYK655656 VIF655656:VIG655656 VSB655656:VSC655656 WBX655656:WBY655656 WLT655656:WLU655656 WVP655656:WVQ655656 H721192:I721192 JD721192:JE721192 SZ721192:TA721192 ACV721192:ACW721192 AMR721192:AMS721192 AWN721192:AWO721192 BGJ721192:BGK721192 BQF721192:BQG721192 CAB721192:CAC721192 CJX721192:CJY721192 CTT721192:CTU721192 DDP721192:DDQ721192 DNL721192:DNM721192 DXH721192:DXI721192 EHD721192:EHE721192 EQZ721192:ERA721192 FAV721192:FAW721192 FKR721192:FKS721192 FUN721192:FUO721192 GEJ721192:GEK721192 GOF721192:GOG721192 GYB721192:GYC721192 HHX721192:HHY721192 HRT721192:HRU721192 IBP721192:IBQ721192 ILL721192:ILM721192 IVH721192:IVI721192 JFD721192:JFE721192 JOZ721192:JPA721192 JYV721192:JYW721192 KIR721192:KIS721192 KSN721192:KSO721192 LCJ721192:LCK721192 LMF721192:LMG721192 LWB721192:LWC721192 MFX721192:MFY721192 MPT721192:MPU721192 MZP721192:MZQ721192 NJL721192:NJM721192 NTH721192:NTI721192 ODD721192:ODE721192 OMZ721192:ONA721192 OWV721192:OWW721192 PGR721192:PGS721192 PQN721192:PQO721192 QAJ721192:QAK721192 QKF721192:QKG721192 QUB721192:QUC721192 RDX721192:RDY721192 RNT721192:RNU721192 RXP721192:RXQ721192 SHL721192:SHM721192 SRH721192:SRI721192 TBD721192:TBE721192 TKZ721192:TLA721192 TUV721192:TUW721192 UER721192:UES721192 UON721192:UOO721192 UYJ721192:UYK721192 VIF721192:VIG721192 VSB721192:VSC721192 WBX721192:WBY721192 WLT721192:WLU721192 WVP721192:WVQ721192 H786728:I786728 JD786728:JE786728 SZ786728:TA786728 ACV786728:ACW786728 AMR786728:AMS786728 AWN786728:AWO786728 BGJ786728:BGK786728 BQF786728:BQG786728 CAB786728:CAC786728 CJX786728:CJY786728 CTT786728:CTU786728 DDP786728:DDQ786728 DNL786728:DNM786728 DXH786728:DXI786728 EHD786728:EHE786728 EQZ786728:ERA786728 FAV786728:FAW786728 FKR786728:FKS786728 FUN786728:FUO786728 GEJ786728:GEK786728 GOF786728:GOG786728 GYB786728:GYC786728 HHX786728:HHY786728 HRT786728:HRU786728 IBP786728:IBQ786728 ILL786728:ILM786728 IVH786728:IVI786728 JFD786728:JFE786728 JOZ786728:JPA786728 JYV786728:JYW786728 KIR786728:KIS786728 KSN786728:KSO786728 LCJ786728:LCK786728 LMF786728:LMG786728 LWB786728:LWC786728 MFX786728:MFY786728 MPT786728:MPU786728 MZP786728:MZQ786728 NJL786728:NJM786728 NTH786728:NTI786728 ODD786728:ODE786728 OMZ786728:ONA786728 OWV786728:OWW786728 PGR786728:PGS786728 PQN786728:PQO786728 QAJ786728:QAK786728 QKF786728:QKG786728 QUB786728:QUC786728 RDX786728:RDY786728 RNT786728:RNU786728 RXP786728:RXQ786728 SHL786728:SHM786728 SRH786728:SRI786728 TBD786728:TBE786728 TKZ786728:TLA786728 TUV786728:TUW786728 UER786728:UES786728 UON786728:UOO786728 UYJ786728:UYK786728 VIF786728:VIG786728 VSB786728:VSC786728 WBX786728:WBY786728 WLT786728:WLU786728 WVP786728:WVQ786728 H852264:I852264 JD852264:JE852264 SZ852264:TA852264 ACV852264:ACW852264 AMR852264:AMS852264 AWN852264:AWO852264 BGJ852264:BGK852264 BQF852264:BQG852264 CAB852264:CAC852264 CJX852264:CJY852264 CTT852264:CTU852264 DDP852264:DDQ852264 DNL852264:DNM852264 DXH852264:DXI852264 EHD852264:EHE852264 EQZ852264:ERA852264 FAV852264:FAW852264 FKR852264:FKS852264 FUN852264:FUO852264 GEJ852264:GEK852264 GOF852264:GOG852264 GYB852264:GYC852264 HHX852264:HHY852264 HRT852264:HRU852264 IBP852264:IBQ852264 ILL852264:ILM852264 IVH852264:IVI852264 JFD852264:JFE852264 JOZ852264:JPA852264 JYV852264:JYW852264 KIR852264:KIS852264 KSN852264:KSO852264 LCJ852264:LCK852264 LMF852264:LMG852264 LWB852264:LWC852264 MFX852264:MFY852264 MPT852264:MPU852264 MZP852264:MZQ852264 NJL852264:NJM852264 NTH852264:NTI852264 ODD852264:ODE852264 OMZ852264:ONA852264 OWV852264:OWW852264 PGR852264:PGS852264 PQN852264:PQO852264 QAJ852264:QAK852264 QKF852264:QKG852264 QUB852264:QUC852264 RDX852264:RDY852264 RNT852264:RNU852264 RXP852264:RXQ852264 SHL852264:SHM852264 SRH852264:SRI852264 TBD852264:TBE852264 TKZ852264:TLA852264 TUV852264:TUW852264 UER852264:UES852264 UON852264:UOO852264 UYJ852264:UYK852264 VIF852264:VIG852264 VSB852264:VSC852264 WBX852264:WBY852264 WLT852264:WLU852264 WVP852264:WVQ852264 H917800:I917800 JD917800:JE917800 SZ917800:TA917800 ACV917800:ACW917800 AMR917800:AMS917800 AWN917800:AWO917800 BGJ917800:BGK917800 BQF917800:BQG917800 CAB917800:CAC917800 CJX917800:CJY917800 CTT917800:CTU917800 DDP917800:DDQ917800 DNL917800:DNM917800 DXH917800:DXI917800 EHD917800:EHE917800 EQZ917800:ERA917800 FAV917800:FAW917800 FKR917800:FKS917800 FUN917800:FUO917800 GEJ917800:GEK917800 GOF917800:GOG917800 GYB917800:GYC917800 HHX917800:HHY917800 HRT917800:HRU917800 IBP917800:IBQ917800 ILL917800:ILM917800 IVH917800:IVI917800 JFD917800:JFE917800 JOZ917800:JPA917800 JYV917800:JYW917800 KIR917800:KIS917800 KSN917800:KSO917800 LCJ917800:LCK917800 LMF917800:LMG917800 LWB917800:LWC917800 MFX917800:MFY917800 MPT917800:MPU917800 MZP917800:MZQ917800 NJL917800:NJM917800 NTH917800:NTI917800 ODD917800:ODE917800 OMZ917800:ONA917800 OWV917800:OWW917800 PGR917800:PGS917800 PQN917800:PQO917800 QAJ917800:QAK917800 QKF917800:QKG917800 QUB917800:QUC917800 RDX917800:RDY917800 RNT917800:RNU917800 RXP917800:RXQ917800 SHL917800:SHM917800 SRH917800:SRI917800 TBD917800:TBE917800 TKZ917800:TLA917800 TUV917800:TUW917800 UER917800:UES917800 UON917800:UOO917800 UYJ917800:UYK917800 VIF917800:VIG917800 VSB917800:VSC917800 WBX917800:WBY917800 WLT917800:WLU917800 WVP917800:WVQ917800 H983336:I983336 JD983336:JE983336 SZ983336:TA983336 ACV983336:ACW983336 AMR983336:AMS983336 AWN983336:AWO983336 BGJ983336:BGK983336 BQF983336:BQG983336 CAB983336:CAC983336 CJX983336:CJY983336 CTT983336:CTU983336 DDP983336:DDQ983336 DNL983336:DNM983336 DXH983336:DXI983336 EHD983336:EHE983336 EQZ983336:ERA983336 FAV983336:FAW983336 FKR983336:FKS983336 FUN983336:FUO983336 GEJ983336:GEK983336 GOF983336:GOG983336 GYB983336:GYC983336 HHX983336:HHY983336 HRT983336:HRU983336 IBP983336:IBQ983336 ILL983336:ILM983336 IVH983336:IVI983336 JFD983336:JFE983336 JOZ983336:JPA983336 JYV983336:JYW983336 KIR983336:KIS983336 KSN983336:KSO983336 LCJ983336:LCK983336 LMF983336:LMG983336 LWB983336:LWC983336 MFX983336:MFY983336 MPT983336:MPU983336 MZP983336:MZQ983336 NJL983336:NJM983336 NTH983336:NTI983336 ODD983336:ODE983336 OMZ983336:ONA983336 OWV983336:OWW983336 PGR983336:PGS983336 PQN983336:PQO983336 QAJ983336:QAK983336 QKF983336:QKG983336 QUB983336:QUC983336 RDX983336:RDY983336 RNT983336:RNU983336 RXP983336:RXQ983336 SHL983336:SHM983336 SRH983336:SRI983336 TBD983336:TBE983336 TKZ983336:TLA983336 TUV983336:TUW983336 UER983336:UES983336 UON983336:UOO983336 UYJ983336:UYK983336 VIF983336:VIG983336 VSB983336:VSC983336 WBX983336:WBY983336 WLT983336:WLU983336 WVP983336:WVQ983336" xr:uid="{00000000-0002-0000-0800-000001000000}">
      <formula1>0</formula1>
      <formula2>10000</formula2>
    </dataValidation>
    <dataValidation type="textLength" errorStyle="information" allowBlank="1" showInputMessage="1" error="XLBVal:6=-737360786.61_x000d__x000a__x000d_" sqref="IQ65527:IS65527 SM65527:SO65527 ACI65527:ACK65527 AME65527:AMG65527 AWA65527:AWC65527 BFW65527:BFY65527 BPS65527:BPU65527 BZO65527:BZQ65527 CJK65527:CJM65527 CTG65527:CTI65527 DDC65527:DDE65527 DMY65527:DNA65527 DWU65527:DWW65527 EGQ65527:EGS65527 EQM65527:EQO65527 FAI65527:FAK65527 FKE65527:FKG65527 FUA65527:FUC65527 GDW65527:GDY65527 GNS65527:GNU65527 GXO65527:GXQ65527 HHK65527:HHM65527 HRG65527:HRI65527 IBC65527:IBE65527 IKY65527:ILA65527 IUU65527:IUW65527 JEQ65527:JES65527 JOM65527:JOO65527 JYI65527:JYK65527 KIE65527:KIG65527 KSA65527:KSC65527 LBW65527:LBY65527 LLS65527:LLU65527 LVO65527:LVQ65527 MFK65527:MFM65527 MPG65527:MPI65527 MZC65527:MZE65527 NIY65527:NJA65527 NSU65527:NSW65527 OCQ65527:OCS65527 OMM65527:OMO65527 OWI65527:OWK65527 PGE65527:PGG65527 PQA65527:PQC65527 PZW65527:PZY65527 QJS65527:QJU65527 QTO65527:QTQ65527 RDK65527:RDM65527 RNG65527:RNI65527 RXC65527:RXE65527 SGY65527:SHA65527 SQU65527:SQW65527 TAQ65527:TAS65527 TKM65527:TKO65527 TUI65527:TUK65527 UEE65527:UEG65527 UOA65527:UOC65527 UXW65527:UXY65527 VHS65527:VHU65527 VRO65527:VRQ65527 WBK65527:WBM65527 WLG65527:WLI65527 WVC65527:WVE65527 IQ131063:IS131063 SM131063:SO131063 ACI131063:ACK131063 AME131063:AMG131063 AWA131063:AWC131063 BFW131063:BFY131063 BPS131063:BPU131063 BZO131063:BZQ131063 CJK131063:CJM131063 CTG131063:CTI131063 DDC131063:DDE131063 DMY131063:DNA131063 DWU131063:DWW131063 EGQ131063:EGS131063 EQM131063:EQO131063 FAI131063:FAK131063 FKE131063:FKG131063 FUA131063:FUC131063 GDW131063:GDY131063 GNS131063:GNU131063 GXO131063:GXQ131063 HHK131063:HHM131063 HRG131063:HRI131063 IBC131063:IBE131063 IKY131063:ILA131063 IUU131063:IUW131063 JEQ131063:JES131063 JOM131063:JOO131063 JYI131063:JYK131063 KIE131063:KIG131063 KSA131063:KSC131063 LBW131063:LBY131063 LLS131063:LLU131063 LVO131063:LVQ131063 MFK131063:MFM131063 MPG131063:MPI131063 MZC131063:MZE131063 NIY131063:NJA131063 NSU131063:NSW131063 OCQ131063:OCS131063 OMM131063:OMO131063 OWI131063:OWK131063 PGE131063:PGG131063 PQA131063:PQC131063 PZW131063:PZY131063 QJS131063:QJU131063 QTO131063:QTQ131063 RDK131063:RDM131063 RNG131063:RNI131063 RXC131063:RXE131063 SGY131063:SHA131063 SQU131063:SQW131063 TAQ131063:TAS131063 TKM131063:TKO131063 TUI131063:TUK131063 UEE131063:UEG131063 UOA131063:UOC131063 UXW131063:UXY131063 VHS131063:VHU131063 VRO131063:VRQ131063 WBK131063:WBM131063 WLG131063:WLI131063 WVC131063:WVE131063 IQ196599:IS196599 SM196599:SO196599 ACI196599:ACK196599 AME196599:AMG196599 AWA196599:AWC196599 BFW196599:BFY196599 BPS196599:BPU196599 BZO196599:BZQ196599 CJK196599:CJM196599 CTG196599:CTI196599 DDC196599:DDE196599 DMY196599:DNA196599 DWU196599:DWW196599 EGQ196599:EGS196599 EQM196599:EQO196599 FAI196599:FAK196599 FKE196599:FKG196599 FUA196599:FUC196599 GDW196599:GDY196599 GNS196599:GNU196599 GXO196599:GXQ196599 HHK196599:HHM196599 HRG196599:HRI196599 IBC196599:IBE196599 IKY196599:ILA196599 IUU196599:IUW196599 JEQ196599:JES196599 JOM196599:JOO196599 JYI196599:JYK196599 KIE196599:KIG196599 KSA196599:KSC196599 LBW196599:LBY196599 LLS196599:LLU196599 LVO196599:LVQ196599 MFK196599:MFM196599 MPG196599:MPI196599 MZC196599:MZE196599 NIY196599:NJA196599 NSU196599:NSW196599 OCQ196599:OCS196599 OMM196599:OMO196599 OWI196599:OWK196599 PGE196599:PGG196599 PQA196599:PQC196599 PZW196599:PZY196599 QJS196599:QJU196599 QTO196599:QTQ196599 RDK196599:RDM196599 RNG196599:RNI196599 RXC196599:RXE196599 SGY196599:SHA196599 SQU196599:SQW196599 TAQ196599:TAS196599 TKM196599:TKO196599 TUI196599:TUK196599 UEE196599:UEG196599 UOA196599:UOC196599 UXW196599:UXY196599 VHS196599:VHU196599 VRO196599:VRQ196599 WBK196599:WBM196599 WLG196599:WLI196599 WVC196599:WVE196599 IQ262135:IS262135 SM262135:SO262135 ACI262135:ACK262135 AME262135:AMG262135 AWA262135:AWC262135 BFW262135:BFY262135 BPS262135:BPU262135 BZO262135:BZQ262135 CJK262135:CJM262135 CTG262135:CTI262135 DDC262135:DDE262135 DMY262135:DNA262135 DWU262135:DWW262135 EGQ262135:EGS262135 EQM262135:EQO262135 FAI262135:FAK262135 FKE262135:FKG262135 FUA262135:FUC262135 GDW262135:GDY262135 GNS262135:GNU262135 GXO262135:GXQ262135 HHK262135:HHM262135 HRG262135:HRI262135 IBC262135:IBE262135 IKY262135:ILA262135 IUU262135:IUW262135 JEQ262135:JES262135 JOM262135:JOO262135 JYI262135:JYK262135 KIE262135:KIG262135 KSA262135:KSC262135 LBW262135:LBY262135 LLS262135:LLU262135 LVO262135:LVQ262135 MFK262135:MFM262135 MPG262135:MPI262135 MZC262135:MZE262135 NIY262135:NJA262135 NSU262135:NSW262135 OCQ262135:OCS262135 OMM262135:OMO262135 OWI262135:OWK262135 PGE262135:PGG262135 PQA262135:PQC262135 PZW262135:PZY262135 QJS262135:QJU262135 QTO262135:QTQ262135 RDK262135:RDM262135 RNG262135:RNI262135 RXC262135:RXE262135 SGY262135:SHA262135 SQU262135:SQW262135 TAQ262135:TAS262135 TKM262135:TKO262135 TUI262135:TUK262135 UEE262135:UEG262135 UOA262135:UOC262135 UXW262135:UXY262135 VHS262135:VHU262135 VRO262135:VRQ262135 WBK262135:WBM262135 WLG262135:WLI262135 WVC262135:WVE262135 IQ327671:IS327671 SM327671:SO327671 ACI327671:ACK327671 AME327671:AMG327671 AWA327671:AWC327671 BFW327671:BFY327671 BPS327671:BPU327671 BZO327671:BZQ327671 CJK327671:CJM327671 CTG327671:CTI327671 DDC327671:DDE327671 DMY327671:DNA327671 DWU327671:DWW327671 EGQ327671:EGS327671 EQM327671:EQO327671 FAI327671:FAK327671 FKE327671:FKG327671 FUA327671:FUC327671 GDW327671:GDY327671 GNS327671:GNU327671 GXO327671:GXQ327671 HHK327671:HHM327671 HRG327671:HRI327671 IBC327671:IBE327671 IKY327671:ILA327671 IUU327671:IUW327671 JEQ327671:JES327671 JOM327671:JOO327671 JYI327671:JYK327671 KIE327671:KIG327671 KSA327671:KSC327671 LBW327671:LBY327671 LLS327671:LLU327671 LVO327671:LVQ327671 MFK327671:MFM327671 MPG327671:MPI327671 MZC327671:MZE327671 NIY327671:NJA327671 NSU327671:NSW327671 OCQ327671:OCS327671 OMM327671:OMO327671 OWI327671:OWK327671 PGE327671:PGG327671 PQA327671:PQC327671 PZW327671:PZY327671 QJS327671:QJU327671 QTO327671:QTQ327671 RDK327671:RDM327671 RNG327671:RNI327671 RXC327671:RXE327671 SGY327671:SHA327671 SQU327671:SQW327671 TAQ327671:TAS327671 TKM327671:TKO327671 TUI327671:TUK327671 UEE327671:UEG327671 UOA327671:UOC327671 UXW327671:UXY327671 VHS327671:VHU327671 VRO327671:VRQ327671 WBK327671:WBM327671 WLG327671:WLI327671 WVC327671:WVE327671 IQ393207:IS393207 SM393207:SO393207 ACI393207:ACK393207 AME393207:AMG393207 AWA393207:AWC393207 BFW393207:BFY393207 BPS393207:BPU393207 BZO393207:BZQ393207 CJK393207:CJM393207 CTG393207:CTI393207 DDC393207:DDE393207 DMY393207:DNA393207 DWU393207:DWW393207 EGQ393207:EGS393207 EQM393207:EQO393207 FAI393207:FAK393207 FKE393207:FKG393207 FUA393207:FUC393207 GDW393207:GDY393207 GNS393207:GNU393207 GXO393207:GXQ393207 HHK393207:HHM393207 HRG393207:HRI393207 IBC393207:IBE393207 IKY393207:ILA393207 IUU393207:IUW393207 JEQ393207:JES393207 JOM393207:JOO393207 JYI393207:JYK393207 KIE393207:KIG393207 KSA393207:KSC393207 LBW393207:LBY393207 LLS393207:LLU393207 LVO393207:LVQ393207 MFK393207:MFM393207 MPG393207:MPI393207 MZC393207:MZE393207 NIY393207:NJA393207 NSU393207:NSW393207 OCQ393207:OCS393207 OMM393207:OMO393207 OWI393207:OWK393207 PGE393207:PGG393207 PQA393207:PQC393207 PZW393207:PZY393207 QJS393207:QJU393207 QTO393207:QTQ393207 RDK393207:RDM393207 RNG393207:RNI393207 RXC393207:RXE393207 SGY393207:SHA393207 SQU393207:SQW393207 TAQ393207:TAS393207 TKM393207:TKO393207 TUI393207:TUK393207 UEE393207:UEG393207 UOA393207:UOC393207 UXW393207:UXY393207 VHS393207:VHU393207 VRO393207:VRQ393207 WBK393207:WBM393207 WLG393207:WLI393207 WVC393207:WVE393207 IQ458743:IS458743 SM458743:SO458743 ACI458743:ACK458743 AME458743:AMG458743 AWA458743:AWC458743 BFW458743:BFY458743 BPS458743:BPU458743 BZO458743:BZQ458743 CJK458743:CJM458743 CTG458743:CTI458743 DDC458743:DDE458743 DMY458743:DNA458743 DWU458743:DWW458743 EGQ458743:EGS458743 EQM458743:EQO458743 FAI458743:FAK458743 FKE458743:FKG458743 FUA458743:FUC458743 GDW458743:GDY458743 GNS458743:GNU458743 GXO458743:GXQ458743 HHK458743:HHM458743 HRG458743:HRI458743 IBC458743:IBE458743 IKY458743:ILA458743 IUU458743:IUW458743 JEQ458743:JES458743 JOM458743:JOO458743 JYI458743:JYK458743 KIE458743:KIG458743 KSA458743:KSC458743 LBW458743:LBY458743 LLS458743:LLU458743 LVO458743:LVQ458743 MFK458743:MFM458743 MPG458743:MPI458743 MZC458743:MZE458743 NIY458743:NJA458743 NSU458743:NSW458743 OCQ458743:OCS458743 OMM458743:OMO458743 OWI458743:OWK458743 PGE458743:PGG458743 PQA458743:PQC458743 PZW458743:PZY458743 QJS458743:QJU458743 QTO458743:QTQ458743 RDK458743:RDM458743 RNG458743:RNI458743 RXC458743:RXE458743 SGY458743:SHA458743 SQU458743:SQW458743 TAQ458743:TAS458743 TKM458743:TKO458743 TUI458743:TUK458743 UEE458743:UEG458743 UOA458743:UOC458743 UXW458743:UXY458743 VHS458743:VHU458743 VRO458743:VRQ458743 WBK458743:WBM458743 WLG458743:WLI458743 WVC458743:WVE458743 IQ524279:IS524279 SM524279:SO524279 ACI524279:ACK524279 AME524279:AMG524279 AWA524279:AWC524279 BFW524279:BFY524279 BPS524279:BPU524279 BZO524279:BZQ524279 CJK524279:CJM524279 CTG524279:CTI524279 DDC524279:DDE524279 DMY524279:DNA524279 DWU524279:DWW524279 EGQ524279:EGS524279 EQM524279:EQO524279 FAI524279:FAK524279 FKE524279:FKG524279 FUA524279:FUC524279 GDW524279:GDY524279 GNS524279:GNU524279 GXO524279:GXQ524279 HHK524279:HHM524279 HRG524279:HRI524279 IBC524279:IBE524279 IKY524279:ILA524279 IUU524279:IUW524279 JEQ524279:JES524279 JOM524279:JOO524279 JYI524279:JYK524279 KIE524279:KIG524279 KSA524279:KSC524279 LBW524279:LBY524279 LLS524279:LLU524279 LVO524279:LVQ524279 MFK524279:MFM524279 MPG524279:MPI524279 MZC524279:MZE524279 NIY524279:NJA524279 NSU524279:NSW524279 OCQ524279:OCS524279 OMM524279:OMO524279 OWI524279:OWK524279 PGE524279:PGG524279 PQA524279:PQC524279 PZW524279:PZY524279 QJS524279:QJU524279 QTO524279:QTQ524279 RDK524279:RDM524279 RNG524279:RNI524279 RXC524279:RXE524279 SGY524279:SHA524279 SQU524279:SQW524279 TAQ524279:TAS524279 TKM524279:TKO524279 TUI524279:TUK524279 UEE524279:UEG524279 UOA524279:UOC524279 UXW524279:UXY524279 VHS524279:VHU524279 VRO524279:VRQ524279 WBK524279:WBM524279 WLG524279:WLI524279 WVC524279:WVE524279 IQ589815:IS589815 SM589815:SO589815 ACI589815:ACK589815 AME589815:AMG589815 AWA589815:AWC589815 BFW589815:BFY589815 BPS589815:BPU589815 BZO589815:BZQ589815 CJK589815:CJM589815 CTG589815:CTI589815 DDC589815:DDE589815 DMY589815:DNA589815 DWU589815:DWW589815 EGQ589815:EGS589815 EQM589815:EQO589815 FAI589815:FAK589815 FKE589815:FKG589815 FUA589815:FUC589815 GDW589815:GDY589815 GNS589815:GNU589815 GXO589815:GXQ589815 HHK589815:HHM589815 HRG589815:HRI589815 IBC589815:IBE589815 IKY589815:ILA589815 IUU589815:IUW589815 JEQ589815:JES589815 JOM589815:JOO589815 JYI589815:JYK589815 KIE589815:KIG589815 KSA589815:KSC589815 LBW589815:LBY589815 LLS589815:LLU589815 LVO589815:LVQ589815 MFK589815:MFM589815 MPG589815:MPI589815 MZC589815:MZE589815 NIY589815:NJA589815 NSU589815:NSW589815 OCQ589815:OCS589815 OMM589815:OMO589815 OWI589815:OWK589815 PGE589815:PGG589815 PQA589815:PQC589815 PZW589815:PZY589815 QJS589815:QJU589815 QTO589815:QTQ589815 RDK589815:RDM589815 RNG589815:RNI589815 RXC589815:RXE589815 SGY589815:SHA589815 SQU589815:SQW589815 TAQ589815:TAS589815 TKM589815:TKO589815 TUI589815:TUK589815 UEE589815:UEG589815 UOA589815:UOC589815 UXW589815:UXY589815 VHS589815:VHU589815 VRO589815:VRQ589815 WBK589815:WBM589815 WLG589815:WLI589815 WVC589815:WVE589815 IQ655351:IS655351 SM655351:SO655351 ACI655351:ACK655351 AME655351:AMG655351 AWA655351:AWC655351 BFW655351:BFY655351 BPS655351:BPU655351 BZO655351:BZQ655351 CJK655351:CJM655351 CTG655351:CTI655351 DDC655351:DDE655351 DMY655351:DNA655351 DWU655351:DWW655351 EGQ655351:EGS655351 EQM655351:EQO655351 FAI655351:FAK655351 FKE655351:FKG655351 FUA655351:FUC655351 GDW655351:GDY655351 GNS655351:GNU655351 GXO655351:GXQ655351 HHK655351:HHM655351 HRG655351:HRI655351 IBC655351:IBE655351 IKY655351:ILA655351 IUU655351:IUW655351 JEQ655351:JES655351 JOM655351:JOO655351 JYI655351:JYK655351 KIE655351:KIG655351 KSA655351:KSC655351 LBW655351:LBY655351 LLS655351:LLU655351 LVO655351:LVQ655351 MFK655351:MFM655351 MPG655351:MPI655351 MZC655351:MZE655351 NIY655351:NJA655351 NSU655351:NSW655351 OCQ655351:OCS655351 OMM655351:OMO655351 OWI655351:OWK655351 PGE655351:PGG655351 PQA655351:PQC655351 PZW655351:PZY655351 QJS655351:QJU655351 QTO655351:QTQ655351 RDK655351:RDM655351 RNG655351:RNI655351 RXC655351:RXE655351 SGY655351:SHA655351 SQU655351:SQW655351 TAQ655351:TAS655351 TKM655351:TKO655351 TUI655351:TUK655351 UEE655351:UEG655351 UOA655351:UOC655351 UXW655351:UXY655351 VHS655351:VHU655351 VRO655351:VRQ655351 WBK655351:WBM655351 WLG655351:WLI655351 WVC655351:WVE655351 IQ720887:IS720887 SM720887:SO720887 ACI720887:ACK720887 AME720887:AMG720887 AWA720887:AWC720887 BFW720887:BFY720887 BPS720887:BPU720887 BZO720887:BZQ720887 CJK720887:CJM720887 CTG720887:CTI720887 DDC720887:DDE720887 DMY720887:DNA720887 DWU720887:DWW720887 EGQ720887:EGS720887 EQM720887:EQO720887 FAI720887:FAK720887 FKE720887:FKG720887 FUA720887:FUC720887 GDW720887:GDY720887 GNS720887:GNU720887 GXO720887:GXQ720887 HHK720887:HHM720887 HRG720887:HRI720887 IBC720887:IBE720887 IKY720887:ILA720887 IUU720887:IUW720887 JEQ720887:JES720887 JOM720887:JOO720887 JYI720887:JYK720887 KIE720887:KIG720887 KSA720887:KSC720887 LBW720887:LBY720887 LLS720887:LLU720887 LVO720887:LVQ720887 MFK720887:MFM720887 MPG720887:MPI720887 MZC720887:MZE720887 NIY720887:NJA720887 NSU720887:NSW720887 OCQ720887:OCS720887 OMM720887:OMO720887 OWI720887:OWK720887 PGE720887:PGG720887 PQA720887:PQC720887 PZW720887:PZY720887 QJS720887:QJU720887 QTO720887:QTQ720887 RDK720887:RDM720887 RNG720887:RNI720887 RXC720887:RXE720887 SGY720887:SHA720887 SQU720887:SQW720887 TAQ720887:TAS720887 TKM720887:TKO720887 TUI720887:TUK720887 UEE720887:UEG720887 UOA720887:UOC720887 UXW720887:UXY720887 VHS720887:VHU720887 VRO720887:VRQ720887 WBK720887:WBM720887 WLG720887:WLI720887 WVC720887:WVE720887 IQ786423:IS786423 SM786423:SO786423 ACI786423:ACK786423 AME786423:AMG786423 AWA786423:AWC786423 BFW786423:BFY786423 BPS786423:BPU786423 BZO786423:BZQ786423 CJK786423:CJM786423 CTG786423:CTI786423 DDC786423:DDE786423 DMY786423:DNA786423 DWU786423:DWW786423 EGQ786423:EGS786423 EQM786423:EQO786423 FAI786423:FAK786423 FKE786423:FKG786423 FUA786423:FUC786423 GDW786423:GDY786423 GNS786423:GNU786423 GXO786423:GXQ786423 HHK786423:HHM786423 HRG786423:HRI786423 IBC786423:IBE786423 IKY786423:ILA786423 IUU786423:IUW786423 JEQ786423:JES786423 JOM786423:JOO786423 JYI786423:JYK786423 KIE786423:KIG786423 KSA786423:KSC786423 LBW786423:LBY786423 LLS786423:LLU786423 LVO786423:LVQ786423 MFK786423:MFM786423 MPG786423:MPI786423 MZC786423:MZE786423 NIY786423:NJA786423 NSU786423:NSW786423 OCQ786423:OCS786423 OMM786423:OMO786423 OWI786423:OWK786423 PGE786423:PGG786423 PQA786423:PQC786423 PZW786423:PZY786423 QJS786423:QJU786423 QTO786423:QTQ786423 RDK786423:RDM786423 RNG786423:RNI786423 RXC786423:RXE786423 SGY786423:SHA786423 SQU786423:SQW786423 TAQ786423:TAS786423 TKM786423:TKO786423 TUI786423:TUK786423 UEE786423:UEG786423 UOA786423:UOC786423 UXW786423:UXY786423 VHS786423:VHU786423 VRO786423:VRQ786423 WBK786423:WBM786423 WLG786423:WLI786423 WVC786423:WVE786423 IQ851959:IS851959 SM851959:SO851959 ACI851959:ACK851959 AME851959:AMG851959 AWA851959:AWC851959 BFW851959:BFY851959 BPS851959:BPU851959 BZO851959:BZQ851959 CJK851959:CJM851959 CTG851959:CTI851959 DDC851959:DDE851959 DMY851959:DNA851959 DWU851959:DWW851959 EGQ851959:EGS851959 EQM851959:EQO851959 FAI851959:FAK851959 FKE851959:FKG851959 FUA851959:FUC851959 GDW851959:GDY851959 GNS851959:GNU851959 GXO851959:GXQ851959 HHK851959:HHM851959 HRG851959:HRI851959 IBC851959:IBE851959 IKY851959:ILA851959 IUU851959:IUW851959 JEQ851959:JES851959 JOM851959:JOO851959 JYI851959:JYK851959 KIE851959:KIG851959 KSA851959:KSC851959 LBW851959:LBY851959 LLS851959:LLU851959 LVO851959:LVQ851959 MFK851959:MFM851959 MPG851959:MPI851959 MZC851959:MZE851959 NIY851959:NJA851959 NSU851959:NSW851959 OCQ851959:OCS851959 OMM851959:OMO851959 OWI851959:OWK851959 PGE851959:PGG851959 PQA851959:PQC851959 PZW851959:PZY851959 QJS851959:QJU851959 QTO851959:QTQ851959 RDK851959:RDM851959 RNG851959:RNI851959 RXC851959:RXE851959 SGY851959:SHA851959 SQU851959:SQW851959 TAQ851959:TAS851959 TKM851959:TKO851959 TUI851959:TUK851959 UEE851959:UEG851959 UOA851959:UOC851959 UXW851959:UXY851959 VHS851959:VHU851959 VRO851959:VRQ851959 WBK851959:WBM851959 WLG851959:WLI851959 WVC851959:WVE851959 IQ917495:IS917495 SM917495:SO917495 ACI917495:ACK917495 AME917495:AMG917495 AWA917495:AWC917495 BFW917495:BFY917495 BPS917495:BPU917495 BZO917495:BZQ917495 CJK917495:CJM917495 CTG917495:CTI917495 DDC917495:DDE917495 DMY917495:DNA917495 DWU917495:DWW917495 EGQ917495:EGS917495 EQM917495:EQO917495 FAI917495:FAK917495 FKE917495:FKG917495 FUA917495:FUC917495 GDW917495:GDY917495 GNS917495:GNU917495 GXO917495:GXQ917495 HHK917495:HHM917495 HRG917495:HRI917495 IBC917495:IBE917495 IKY917495:ILA917495 IUU917495:IUW917495 JEQ917495:JES917495 JOM917495:JOO917495 JYI917495:JYK917495 KIE917495:KIG917495 KSA917495:KSC917495 LBW917495:LBY917495 LLS917495:LLU917495 LVO917495:LVQ917495 MFK917495:MFM917495 MPG917495:MPI917495 MZC917495:MZE917495 NIY917495:NJA917495 NSU917495:NSW917495 OCQ917495:OCS917495 OMM917495:OMO917495 OWI917495:OWK917495 PGE917495:PGG917495 PQA917495:PQC917495 PZW917495:PZY917495 QJS917495:QJU917495 QTO917495:QTQ917495 RDK917495:RDM917495 RNG917495:RNI917495 RXC917495:RXE917495 SGY917495:SHA917495 SQU917495:SQW917495 TAQ917495:TAS917495 TKM917495:TKO917495 TUI917495:TUK917495 UEE917495:UEG917495 UOA917495:UOC917495 UXW917495:UXY917495 VHS917495:VHU917495 VRO917495:VRQ917495 WBK917495:WBM917495 WLG917495:WLI917495 WVC917495:WVE917495 IQ983031:IS983031 SM983031:SO983031 ACI983031:ACK983031 AME983031:AMG983031 AWA983031:AWC983031 BFW983031:BFY983031 BPS983031:BPU983031 BZO983031:BZQ983031 CJK983031:CJM983031 CTG983031:CTI983031 DDC983031:DDE983031 DMY983031:DNA983031 DWU983031:DWW983031 EGQ983031:EGS983031 EQM983031:EQO983031 FAI983031:FAK983031 FKE983031:FKG983031 FUA983031:FUC983031 GDW983031:GDY983031 GNS983031:GNU983031 GXO983031:GXQ983031 HHK983031:HHM983031 HRG983031:HRI983031 IBC983031:IBE983031 IKY983031:ILA983031 IUU983031:IUW983031 JEQ983031:JES983031 JOM983031:JOO983031 JYI983031:JYK983031 KIE983031:KIG983031 KSA983031:KSC983031 LBW983031:LBY983031 LLS983031:LLU983031 LVO983031:LVQ983031 MFK983031:MFM983031 MPG983031:MPI983031 MZC983031:MZE983031 NIY983031:NJA983031 NSU983031:NSW983031 OCQ983031:OCS983031 OMM983031:OMO983031 OWI983031:OWK983031 PGE983031:PGG983031 PQA983031:PQC983031 PZW983031:PZY983031 QJS983031:QJU983031 QTO983031:QTQ983031 RDK983031:RDM983031 RNG983031:RNI983031 RXC983031:RXE983031 SGY983031:SHA983031 SQU983031:SQW983031 TAQ983031:TAS983031 TKM983031:TKO983031 TUI983031:TUK983031 UEE983031:UEG983031 UOA983031:UOC983031 UXW983031:UXY983031 VHS983031:VHU983031 VRO983031:VRQ983031 WBK983031:WBM983031 WLG983031:WLI983031 WVC983031:WVE983031" xr:uid="{00000000-0002-0000-0800-000002000000}">
      <formula1>0</formula1>
      <formula2>10000</formula2>
    </dataValidation>
    <dataValidation type="textLength" errorStyle="information" allowBlank="1" showInputMessage="1" error="XLBVal:6=-3569290229.9_x000d__x000a__x000a__x000d_" sqref="T65527 JP65527 TL65527 ADH65527 AND65527 AWZ65527 BGV65527 BQR65527 CAN65527 CKJ65527 CUF65527 DEB65527 DNX65527 DXT65527 EHP65527 ERL65527 FBH65527 FLD65527 FUZ65527 GEV65527 GOR65527 GYN65527 HIJ65527 HSF65527 ICB65527 ILX65527 IVT65527 JFP65527 JPL65527 JZH65527 KJD65527 KSZ65527 LCV65527 LMR65527 LWN65527 MGJ65527 MQF65527 NAB65527 NJX65527 NTT65527 ODP65527 ONL65527 OXH65527 PHD65527 PQZ65527 QAV65527 QKR65527 QUN65527 REJ65527 ROF65527 RYB65527 SHX65527 SRT65527 TBP65527 TLL65527 TVH65527 UFD65527 UOZ65527 UYV65527 VIR65527 VSN65527 WCJ65527 WMF65527 WWB65527 T131063 JP131063 TL131063 ADH131063 AND131063 AWZ131063 BGV131063 BQR131063 CAN131063 CKJ131063 CUF131063 DEB131063 DNX131063 DXT131063 EHP131063 ERL131063 FBH131063 FLD131063 FUZ131063 GEV131063 GOR131063 GYN131063 HIJ131063 HSF131063 ICB131063 ILX131063 IVT131063 JFP131063 JPL131063 JZH131063 KJD131063 KSZ131063 LCV131063 LMR131063 LWN131063 MGJ131063 MQF131063 NAB131063 NJX131063 NTT131063 ODP131063 ONL131063 OXH131063 PHD131063 PQZ131063 QAV131063 QKR131063 QUN131063 REJ131063 ROF131063 RYB131063 SHX131063 SRT131063 TBP131063 TLL131063 TVH131063 UFD131063 UOZ131063 UYV131063 VIR131063 VSN131063 WCJ131063 WMF131063 WWB131063 T196599 JP196599 TL196599 ADH196599 AND196599 AWZ196599 BGV196599 BQR196599 CAN196599 CKJ196599 CUF196599 DEB196599 DNX196599 DXT196599 EHP196599 ERL196599 FBH196599 FLD196599 FUZ196599 GEV196599 GOR196599 GYN196599 HIJ196599 HSF196599 ICB196599 ILX196599 IVT196599 JFP196599 JPL196599 JZH196599 KJD196599 KSZ196599 LCV196599 LMR196599 LWN196599 MGJ196599 MQF196599 NAB196599 NJX196599 NTT196599 ODP196599 ONL196599 OXH196599 PHD196599 PQZ196599 QAV196599 QKR196599 QUN196599 REJ196599 ROF196599 RYB196599 SHX196599 SRT196599 TBP196599 TLL196599 TVH196599 UFD196599 UOZ196599 UYV196599 VIR196599 VSN196599 WCJ196599 WMF196599 WWB196599 T262135 JP262135 TL262135 ADH262135 AND262135 AWZ262135 BGV262135 BQR262135 CAN262135 CKJ262135 CUF262135 DEB262135 DNX262135 DXT262135 EHP262135 ERL262135 FBH262135 FLD262135 FUZ262135 GEV262135 GOR262135 GYN262135 HIJ262135 HSF262135 ICB262135 ILX262135 IVT262135 JFP262135 JPL262135 JZH262135 KJD262135 KSZ262135 LCV262135 LMR262135 LWN262135 MGJ262135 MQF262135 NAB262135 NJX262135 NTT262135 ODP262135 ONL262135 OXH262135 PHD262135 PQZ262135 QAV262135 QKR262135 QUN262135 REJ262135 ROF262135 RYB262135 SHX262135 SRT262135 TBP262135 TLL262135 TVH262135 UFD262135 UOZ262135 UYV262135 VIR262135 VSN262135 WCJ262135 WMF262135 WWB262135 T327671 JP327671 TL327671 ADH327671 AND327671 AWZ327671 BGV327671 BQR327671 CAN327671 CKJ327671 CUF327671 DEB327671 DNX327671 DXT327671 EHP327671 ERL327671 FBH327671 FLD327671 FUZ327671 GEV327671 GOR327671 GYN327671 HIJ327671 HSF327671 ICB327671 ILX327671 IVT327671 JFP327671 JPL327671 JZH327671 KJD327671 KSZ327671 LCV327671 LMR327671 LWN327671 MGJ327671 MQF327671 NAB327671 NJX327671 NTT327671 ODP327671 ONL327671 OXH327671 PHD327671 PQZ327671 QAV327671 QKR327671 QUN327671 REJ327671 ROF327671 RYB327671 SHX327671 SRT327671 TBP327671 TLL327671 TVH327671 UFD327671 UOZ327671 UYV327671 VIR327671 VSN327671 WCJ327671 WMF327671 WWB327671 T393207 JP393207 TL393207 ADH393207 AND393207 AWZ393207 BGV393207 BQR393207 CAN393207 CKJ393207 CUF393207 DEB393207 DNX393207 DXT393207 EHP393207 ERL393207 FBH393207 FLD393207 FUZ393207 GEV393207 GOR393207 GYN393207 HIJ393207 HSF393207 ICB393207 ILX393207 IVT393207 JFP393207 JPL393207 JZH393207 KJD393207 KSZ393207 LCV393207 LMR393207 LWN393207 MGJ393207 MQF393207 NAB393207 NJX393207 NTT393207 ODP393207 ONL393207 OXH393207 PHD393207 PQZ393207 QAV393207 QKR393207 QUN393207 REJ393207 ROF393207 RYB393207 SHX393207 SRT393207 TBP393207 TLL393207 TVH393207 UFD393207 UOZ393207 UYV393207 VIR393207 VSN393207 WCJ393207 WMF393207 WWB393207 T458743 JP458743 TL458743 ADH458743 AND458743 AWZ458743 BGV458743 BQR458743 CAN458743 CKJ458743 CUF458743 DEB458743 DNX458743 DXT458743 EHP458743 ERL458743 FBH458743 FLD458743 FUZ458743 GEV458743 GOR458743 GYN458743 HIJ458743 HSF458743 ICB458743 ILX458743 IVT458743 JFP458743 JPL458743 JZH458743 KJD458743 KSZ458743 LCV458743 LMR458743 LWN458743 MGJ458743 MQF458743 NAB458743 NJX458743 NTT458743 ODP458743 ONL458743 OXH458743 PHD458743 PQZ458743 QAV458743 QKR458743 QUN458743 REJ458743 ROF458743 RYB458743 SHX458743 SRT458743 TBP458743 TLL458743 TVH458743 UFD458743 UOZ458743 UYV458743 VIR458743 VSN458743 WCJ458743 WMF458743 WWB458743 T524279 JP524279 TL524279 ADH524279 AND524279 AWZ524279 BGV524279 BQR524279 CAN524279 CKJ524279 CUF524279 DEB524279 DNX524279 DXT524279 EHP524279 ERL524279 FBH524279 FLD524279 FUZ524279 GEV524279 GOR524279 GYN524279 HIJ524279 HSF524279 ICB524279 ILX524279 IVT524279 JFP524279 JPL524279 JZH524279 KJD524279 KSZ524279 LCV524279 LMR524279 LWN524279 MGJ524279 MQF524279 NAB524279 NJX524279 NTT524279 ODP524279 ONL524279 OXH524279 PHD524279 PQZ524279 QAV524279 QKR524279 QUN524279 REJ524279 ROF524279 RYB524279 SHX524279 SRT524279 TBP524279 TLL524279 TVH524279 UFD524279 UOZ524279 UYV524279 VIR524279 VSN524279 WCJ524279 WMF524279 WWB524279 T589815 JP589815 TL589815 ADH589815 AND589815 AWZ589815 BGV589815 BQR589815 CAN589815 CKJ589815 CUF589815 DEB589815 DNX589815 DXT589815 EHP589815 ERL589815 FBH589815 FLD589815 FUZ589815 GEV589815 GOR589815 GYN589815 HIJ589815 HSF589815 ICB589815 ILX589815 IVT589815 JFP589815 JPL589815 JZH589815 KJD589815 KSZ589815 LCV589815 LMR589815 LWN589815 MGJ589815 MQF589815 NAB589815 NJX589815 NTT589815 ODP589815 ONL589815 OXH589815 PHD589815 PQZ589815 QAV589815 QKR589815 QUN589815 REJ589815 ROF589815 RYB589815 SHX589815 SRT589815 TBP589815 TLL589815 TVH589815 UFD589815 UOZ589815 UYV589815 VIR589815 VSN589815 WCJ589815 WMF589815 WWB589815 T655351 JP655351 TL655351 ADH655351 AND655351 AWZ655351 BGV655351 BQR655351 CAN655351 CKJ655351 CUF655351 DEB655351 DNX655351 DXT655351 EHP655351 ERL655351 FBH655351 FLD655351 FUZ655351 GEV655351 GOR655351 GYN655351 HIJ655351 HSF655351 ICB655351 ILX655351 IVT655351 JFP655351 JPL655351 JZH655351 KJD655351 KSZ655351 LCV655351 LMR655351 LWN655351 MGJ655351 MQF655351 NAB655351 NJX655351 NTT655351 ODP655351 ONL655351 OXH655351 PHD655351 PQZ655351 QAV655351 QKR655351 QUN655351 REJ655351 ROF655351 RYB655351 SHX655351 SRT655351 TBP655351 TLL655351 TVH655351 UFD655351 UOZ655351 UYV655351 VIR655351 VSN655351 WCJ655351 WMF655351 WWB655351 T720887 JP720887 TL720887 ADH720887 AND720887 AWZ720887 BGV720887 BQR720887 CAN720887 CKJ720887 CUF720887 DEB720887 DNX720887 DXT720887 EHP720887 ERL720887 FBH720887 FLD720887 FUZ720887 GEV720887 GOR720887 GYN720887 HIJ720887 HSF720887 ICB720887 ILX720887 IVT720887 JFP720887 JPL720887 JZH720887 KJD720887 KSZ720887 LCV720887 LMR720887 LWN720887 MGJ720887 MQF720887 NAB720887 NJX720887 NTT720887 ODP720887 ONL720887 OXH720887 PHD720887 PQZ720887 QAV720887 QKR720887 QUN720887 REJ720887 ROF720887 RYB720887 SHX720887 SRT720887 TBP720887 TLL720887 TVH720887 UFD720887 UOZ720887 UYV720887 VIR720887 VSN720887 WCJ720887 WMF720887 WWB720887 T786423 JP786423 TL786423 ADH786423 AND786423 AWZ786423 BGV786423 BQR786423 CAN786423 CKJ786423 CUF786423 DEB786423 DNX786423 DXT786423 EHP786423 ERL786423 FBH786423 FLD786423 FUZ786423 GEV786423 GOR786423 GYN786423 HIJ786423 HSF786423 ICB786423 ILX786423 IVT786423 JFP786423 JPL786423 JZH786423 KJD786423 KSZ786423 LCV786423 LMR786423 LWN786423 MGJ786423 MQF786423 NAB786423 NJX786423 NTT786423 ODP786423 ONL786423 OXH786423 PHD786423 PQZ786423 QAV786423 QKR786423 QUN786423 REJ786423 ROF786423 RYB786423 SHX786423 SRT786423 TBP786423 TLL786423 TVH786423 UFD786423 UOZ786423 UYV786423 VIR786423 VSN786423 WCJ786423 WMF786423 WWB786423 T851959 JP851959 TL851959 ADH851959 AND851959 AWZ851959 BGV851959 BQR851959 CAN851959 CKJ851959 CUF851959 DEB851959 DNX851959 DXT851959 EHP851959 ERL851959 FBH851959 FLD851959 FUZ851959 GEV851959 GOR851959 GYN851959 HIJ851959 HSF851959 ICB851959 ILX851959 IVT851959 JFP851959 JPL851959 JZH851959 KJD851959 KSZ851959 LCV851959 LMR851959 LWN851959 MGJ851959 MQF851959 NAB851959 NJX851959 NTT851959 ODP851959 ONL851959 OXH851959 PHD851959 PQZ851959 QAV851959 QKR851959 QUN851959 REJ851959 ROF851959 RYB851959 SHX851959 SRT851959 TBP851959 TLL851959 TVH851959 UFD851959 UOZ851959 UYV851959 VIR851959 VSN851959 WCJ851959 WMF851959 WWB851959 T917495 JP917495 TL917495 ADH917495 AND917495 AWZ917495 BGV917495 BQR917495 CAN917495 CKJ917495 CUF917495 DEB917495 DNX917495 DXT917495 EHP917495 ERL917495 FBH917495 FLD917495 FUZ917495 GEV917495 GOR917495 GYN917495 HIJ917495 HSF917495 ICB917495 ILX917495 IVT917495 JFP917495 JPL917495 JZH917495 KJD917495 KSZ917495 LCV917495 LMR917495 LWN917495 MGJ917495 MQF917495 NAB917495 NJX917495 NTT917495 ODP917495 ONL917495 OXH917495 PHD917495 PQZ917495 QAV917495 QKR917495 QUN917495 REJ917495 ROF917495 RYB917495 SHX917495 SRT917495 TBP917495 TLL917495 TVH917495 UFD917495 UOZ917495 UYV917495 VIR917495 VSN917495 WCJ917495 WMF917495 WWB917495 T983031 JP983031 TL983031 ADH983031 AND983031 AWZ983031 BGV983031 BQR983031 CAN983031 CKJ983031 CUF983031 DEB983031 DNX983031 DXT983031 EHP983031 ERL983031 FBH983031 FLD983031 FUZ983031 GEV983031 GOR983031 GYN983031 HIJ983031 HSF983031 ICB983031 ILX983031 IVT983031 JFP983031 JPL983031 JZH983031 KJD983031 KSZ983031 LCV983031 LMR983031 LWN983031 MGJ983031 MQF983031 NAB983031 NJX983031 NTT983031 ODP983031 ONL983031 OXH983031 PHD983031 PQZ983031 QAV983031 QKR983031 QUN983031 REJ983031 ROF983031 RYB983031 SHX983031 SRT983031 TBP983031 TLL983031 TVH983031 UFD983031 UOZ983031 UYV983031 VIR983031 VSN983031 WCJ983031 WMF983031 WWB983031" xr:uid="{00000000-0002-0000-0800-000003000000}">
      <formula1>0</formula1>
      <formula2>10000</formula2>
    </dataValidation>
    <dataValidation type="textLength" errorStyle="information" allowBlank="1" showInputMessage="1" error="XLBVal:6=-9312590201.01_x000d__x000a__x000a__x000d_" sqref="T65523:T65525 JP65523:JP65525 TL65523:TL65525 ADH65523:ADH65525 AND65523:AND65525 AWZ65523:AWZ65525 BGV65523:BGV65525 BQR65523:BQR65525 CAN65523:CAN65525 CKJ65523:CKJ65525 CUF65523:CUF65525 DEB65523:DEB65525 DNX65523:DNX65525 DXT65523:DXT65525 EHP65523:EHP65525 ERL65523:ERL65525 FBH65523:FBH65525 FLD65523:FLD65525 FUZ65523:FUZ65525 GEV65523:GEV65525 GOR65523:GOR65525 GYN65523:GYN65525 HIJ65523:HIJ65525 HSF65523:HSF65525 ICB65523:ICB65525 ILX65523:ILX65525 IVT65523:IVT65525 JFP65523:JFP65525 JPL65523:JPL65525 JZH65523:JZH65525 KJD65523:KJD65525 KSZ65523:KSZ65525 LCV65523:LCV65525 LMR65523:LMR65525 LWN65523:LWN65525 MGJ65523:MGJ65525 MQF65523:MQF65525 NAB65523:NAB65525 NJX65523:NJX65525 NTT65523:NTT65525 ODP65523:ODP65525 ONL65523:ONL65525 OXH65523:OXH65525 PHD65523:PHD65525 PQZ65523:PQZ65525 QAV65523:QAV65525 QKR65523:QKR65525 QUN65523:QUN65525 REJ65523:REJ65525 ROF65523:ROF65525 RYB65523:RYB65525 SHX65523:SHX65525 SRT65523:SRT65525 TBP65523:TBP65525 TLL65523:TLL65525 TVH65523:TVH65525 UFD65523:UFD65525 UOZ65523:UOZ65525 UYV65523:UYV65525 VIR65523:VIR65525 VSN65523:VSN65525 WCJ65523:WCJ65525 WMF65523:WMF65525 WWB65523:WWB65525 T131059:T131061 JP131059:JP131061 TL131059:TL131061 ADH131059:ADH131061 AND131059:AND131061 AWZ131059:AWZ131061 BGV131059:BGV131061 BQR131059:BQR131061 CAN131059:CAN131061 CKJ131059:CKJ131061 CUF131059:CUF131061 DEB131059:DEB131061 DNX131059:DNX131061 DXT131059:DXT131061 EHP131059:EHP131061 ERL131059:ERL131061 FBH131059:FBH131061 FLD131059:FLD131061 FUZ131059:FUZ131061 GEV131059:GEV131061 GOR131059:GOR131061 GYN131059:GYN131061 HIJ131059:HIJ131061 HSF131059:HSF131061 ICB131059:ICB131061 ILX131059:ILX131061 IVT131059:IVT131061 JFP131059:JFP131061 JPL131059:JPL131061 JZH131059:JZH131061 KJD131059:KJD131061 KSZ131059:KSZ131061 LCV131059:LCV131061 LMR131059:LMR131061 LWN131059:LWN131061 MGJ131059:MGJ131061 MQF131059:MQF131061 NAB131059:NAB131061 NJX131059:NJX131061 NTT131059:NTT131061 ODP131059:ODP131061 ONL131059:ONL131061 OXH131059:OXH131061 PHD131059:PHD131061 PQZ131059:PQZ131061 QAV131059:QAV131061 QKR131059:QKR131061 QUN131059:QUN131061 REJ131059:REJ131061 ROF131059:ROF131061 RYB131059:RYB131061 SHX131059:SHX131061 SRT131059:SRT131061 TBP131059:TBP131061 TLL131059:TLL131061 TVH131059:TVH131061 UFD131059:UFD131061 UOZ131059:UOZ131061 UYV131059:UYV131061 VIR131059:VIR131061 VSN131059:VSN131061 WCJ131059:WCJ131061 WMF131059:WMF131061 WWB131059:WWB131061 T196595:T196597 JP196595:JP196597 TL196595:TL196597 ADH196595:ADH196597 AND196595:AND196597 AWZ196595:AWZ196597 BGV196595:BGV196597 BQR196595:BQR196597 CAN196595:CAN196597 CKJ196595:CKJ196597 CUF196595:CUF196597 DEB196595:DEB196597 DNX196595:DNX196597 DXT196595:DXT196597 EHP196595:EHP196597 ERL196595:ERL196597 FBH196595:FBH196597 FLD196595:FLD196597 FUZ196595:FUZ196597 GEV196595:GEV196597 GOR196595:GOR196597 GYN196595:GYN196597 HIJ196595:HIJ196597 HSF196595:HSF196597 ICB196595:ICB196597 ILX196595:ILX196597 IVT196595:IVT196597 JFP196595:JFP196597 JPL196595:JPL196597 JZH196595:JZH196597 KJD196595:KJD196597 KSZ196595:KSZ196597 LCV196595:LCV196597 LMR196595:LMR196597 LWN196595:LWN196597 MGJ196595:MGJ196597 MQF196595:MQF196597 NAB196595:NAB196597 NJX196595:NJX196597 NTT196595:NTT196597 ODP196595:ODP196597 ONL196595:ONL196597 OXH196595:OXH196597 PHD196595:PHD196597 PQZ196595:PQZ196597 QAV196595:QAV196597 QKR196595:QKR196597 QUN196595:QUN196597 REJ196595:REJ196597 ROF196595:ROF196597 RYB196595:RYB196597 SHX196595:SHX196597 SRT196595:SRT196597 TBP196595:TBP196597 TLL196595:TLL196597 TVH196595:TVH196597 UFD196595:UFD196597 UOZ196595:UOZ196597 UYV196595:UYV196597 VIR196595:VIR196597 VSN196595:VSN196597 WCJ196595:WCJ196597 WMF196595:WMF196597 WWB196595:WWB196597 T262131:T262133 JP262131:JP262133 TL262131:TL262133 ADH262131:ADH262133 AND262131:AND262133 AWZ262131:AWZ262133 BGV262131:BGV262133 BQR262131:BQR262133 CAN262131:CAN262133 CKJ262131:CKJ262133 CUF262131:CUF262133 DEB262131:DEB262133 DNX262131:DNX262133 DXT262131:DXT262133 EHP262131:EHP262133 ERL262131:ERL262133 FBH262131:FBH262133 FLD262131:FLD262133 FUZ262131:FUZ262133 GEV262131:GEV262133 GOR262131:GOR262133 GYN262131:GYN262133 HIJ262131:HIJ262133 HSF262131:HSF262133 ICB262131:ICB262133 ILX262131:ILX262133 IVT262131:IVT262133 JFP262131:JFP262133 JPL262131:JPL262133 JZH262131:JZH262133 KJD262131:KJD262133 KSZ262131:KSZ262133 LCV262131:LCV262133 LMR262131:LMR262133 LWN262131:LWN262133 MGJ262131:MGJ262133 MQF262131:MQF262133 NAB262131:NAB262133 NJX262131:NJX262133 NTT262131:NTT262133 ODP262131:ODP262133 ONL262131:ONL262133 OXH262131:OXH262133 PHD262131:PHD262133 PQZ262131:PQZ262133 QAV262131:QAV262133 QKR262131:QKR262133 QUN262131:QUN262133 REJ262131:REJ262133 ROF262131:ROF262133 RYB262131:RYB262133 SHX262131:SHX262133 SRT262131:SRT262133 TBP262131:TBP262133 TLL262131:TLL262133 TVH262131:TVH262133 UFD262131:UFD262133 UOZ262131:UOZ262133 UYV262131:UYV262133 VIR262131:VIR262133 VSN262131:VSN262133 WCJ262131:WCJ262133 WMF262131:WMF262133 WWB262131:WWB262133 T327667:T327669 JP327667:JP327669 TL327667:TL327669 ADH327667:ADH327669 AND327667:AND327669 AWZ327667:AWZ327669 BGV327667:BGV327669 BQR327667:BQR327669 CAN327667:CAN327669 CKJ327667:CKJ327669 CUF327667:CUF327669 DEB327667:DEB327669 DNX327667:DNX327669 DXT327667:DXT327669 EHP327667:EHP327669 ERL327667:ERL327669 FBH327667:FBH327669 FLD327667:FLD327669 FUZ327667:FUZ327669 GEV327667:GEV327669 GOR327667:GOR327669 GYN327667:GYN327669 HIJ327667:HIJ327669 HSF327667:HSF327669 ICB327667:ICB327669 ILX327667:ILX327669 IVT327667:IVT327669 JFP327667:JFP327669 JPL327667:JPL327669 JZH327667:JZH327669 KJD327667:KJD327669 KSZ327667:KSZ327669 LCV327667:LCV327669 LMR327667:LMR327669 LWN327667:LWN327669 MGJ327667:MGJ327669 MQF327667:MQF327669 NAB327667:NAB327669 NJX327667:NJX327669 NTT327667:NTT327669 ODP327667:ODP327669 ONL327667:ONL327669 OXH327667:OXH327669 PHD327667:PHD327669 PQZ327667:PQZ327669 QAV327667:QAV327669 QKR327667:QKR327669 QUN327667:QUN327669 REJ327667:REJ327669 ROF327667:ROF327669 RYB327667:RYB327669 SHX327667:SHX327669 SRT327667:SRT327669 TBP327667:TBP327669 TLL327667:TLL327669 TVH327667:TVH327669 UFD327667:UFD327669 UOZ327667:UOZ327669 UYV327667:UYV327669 VIR327667:VIR327669 VSN327667:VSN327669 WCJ327667:WCJ327669 WMF327667:WMF327669 WWB327667:WWB327669 T393203:T393205 JP393203:JP393205 TL393203:TL393205 ADH393203:ADH393205 AND393203:AND393205 AWZ393203:AWZ393205 BGV393203:BGV393205 BQR393203:BQR393205 CAN393203:CAN393205 CKJ393203:CKJ393205 CUF393203:CUF393205 DEB393203:DEB393205 DNX393203:DNX393205 DXT393203:DXT393205 EHP393203:EHP393205 ERL393203:ERL393205 FBH393203:FBH393205 FLD393203:FLD393205 FUZ393203:FUZ393205 GEV393203:GEV393205 GOR393203:GOR393205 GYN393203:GYN393205 HIJ393203:HIJ393205 HSF393203:HSF393205 ICB393203:ICB393205 ILX393203:ILX393205 IVT393203:IVT393205 JFP393203:JFP393205 JPL393203:JPL393205 JZH393203:JZH393205 KJD393203:KJD393205 KSZ393203:KSZ393205 LCV393203:LCV393205 LMR393203:LMR393205 LWN393203:LWN393205 MGJ393203:MGJ393205 MQF393203:MQF393205 NAB393203:NAB393205 NJX393203:NJX393205 NTT393203:NTT393205 ODP393203:ODP393205 ONL393203:ONL393205 OXH393203:OXH393205 PHD393203:PHD393205 PQZ393203:PQZ393205 QAV393203:QAV393205 QKR393203:QKR393205 QUN393203:QUN393205 REJ393203:REJ393205 ROF393203:ROF393205 RYB393203:RYB393205 SHX393203:SHX393205 SRT393203:SRT393205 TBP393203:TBP393205 TLL393203:TLL393205 TVH393203:TVH393205 UFD393203:UFD393205 UOZ393203:UOZ393205 UYV393203:UYV393205 VIR393203:VIR393205 VSN393203:VSN393205 WCJ393203:WCJ393205 WMF393203:WMF393205 WWB393203:WWB393205 T458739:T458741 JP458739:JP458741 TL458739:TL458741 ADH458739:ADH458741 AND458739:AND458741 AWZ458739:AWZ458741 BGV458739:BGV458741 BQR458739:BQR458741 CAN458739:CAN458741 CKJ458739:CKJ458741 CUF458739:CUF458741 DEB458739:DEB458741 DNX458739:DNX458741 DXT458739:DXT458741 EHP458739:EHP458741 ERL458739:ERL458741 FBH458739:FBH458741 FLD458739:FLD458741 FUZ458739:FUZ458741 GEV458739:GEV458741 GOR458739:GOR458741 GYN458739:GYN458741 HIJ458739:HIJ458741 HSF458739:HSF458741 ICB458739:ICB458741 ILX458739:ILX458741 IVT458739:IVT458741 JFP458739:JFP458741 JPL458739:JPL458741 JZH458739:JZH458741 KJD458739:KJD458741 KSZ458739:KSZ458741 LCV458739:LCV458741 LMR458739:LMR458741 LWN458739:LWN458741 MGJ458739:MGJ458741 MQF458739:MQF458741 NAB458739:NAB458741 NJX458739:NJX458741 NTT458739:NTT458741 ODP458739:ODP458741 ONL458739:ONL458741 OXH458739:OXH458741 PHD458739:PHD458741 PQZ458739:PQZ458741 QAV458739:QAV458741 QKR458739:QKR458741 QUN458739:QUN458741 REJ458739:REJ458741 ROF458739:ROF458741 RYB458739:RYB458741 SHX458739:SHX458741 SRT458739:SRT458741 TBP458739:TBP458741 TLL458739:TLL458741 TVH458739:TVH458741 UFD458739:UFD458741 UOZ458739:UOZ458741 UYV458739:UYV458741 VIR458739:VIR458741 VSN458739:VSN458741 WCJ458739:WCJ458741 WMF458739:WMF458741 WWB458739:WWB458741 T524275:T524277 JP524275:JP524277 TL524275:TL524277 ADH524275:ADH524277 AND524275:AND524277 AWZ524275:AWZ524277 BGV524275:BGV524277 BQR524275:BQR524277 CAN524275:CAN524277 CKJ524275:CKJ524277 CUF524275:CUF524277 DEB524275:DEB524277 DNX524275:DNX524277 DXT524275:DXT524277 EHP524275:EHP524277 ERL524275:ERL524277 FBH524275:FBH524277 FLD524275:FLD524277 FUZ524275:FUZ524277 GEV524275:GEV524277 GOR524275:GOR524277 GYN524275:GYN524277 HIJ524275:HIJ524277 HSF524275:HSF524277 ICB524275:ICB524277 ILX524275:ILX524277 IVT524275:IVT524277 JFP524275:JFP524277 JPL524275:JPL524277 JZH524275:JZH524277 KJD524275:KJD524277 KSZ524275:KSZ524277 LCV524275:LCV524277 LMR524275:LMR524277 LWN524275:LWN524277 MGJ524275:MGJ524277 MQF524275:MQF524277 NAB524275:NAB524277 NJX524275:NJX524277 NTT524275:NTT524277 ODP524275:ODP524277 ONL524275:ONL524277 OXH524275:OXH524277 PHD524275:PHD524277 PQZ524275:PQZ524277 QAV524275:QAV524277 QKR524275:QKR524277 QUN524275:QUN524277 REJ524275:REJ524277 ROF524275:ROF524277 RYB524275:RYB524277 SHX524275:SHX524277 SRT524275:SRT524277 TBP524275:TBP524277 TLL524275:TLL524277 TVH524275:TVH524277 UFD524275:UFD524277 UOZ524275:UOZ524277 UYV524275:UYV524277 VIR524275:VIR524277 VSN524275:VSN524277 WCJ524275:WCJ524277 WMF524275:WMF524277 WWB524275:WWB524277 T589811:T589813 JP589811:JP589813 TL589811:TL589813 ADH589811:ADH589813 AND589811:AND589813 AWZ589811:AWZ589813 BGV589811:BGV589813 BQR589811:BQR589813 CAN589811:CAN589813 CKJ589811:CKJ589813 CUF589811:CUF589813 DEB589811:DEB589813 DNX589811:DNX589813 DXT589811:DXT589813 EHP589811:EHP589813 ERL589811:ERL589813 FBH589811:FBH589813 FLD589811:FLD589813 FUZ589811:FUZ589813 GEV589811:GEV589813 GOR589811:GOR589813 GYN589811:GYN589813 HIJ589811:HIJ589813 HSF589811:HSF589813 ICB589811:ICB589813 ILX589811:ILX589813 IVT589811:IVT589813 JFP589811:JFP589813 JPL589811:JPL589813 JZH589811:JZH589813 KJD589811:KJD589813 KSZ589811:KSZ589813 LCV589811:LCV589813 LMR589811:LMR589813 LWN589811:LWN589813 MGJ589811:MGJ589813 MQF589811:MQF589813 NAB589811:NAB589813 NJX589811:NJX589813 NTT589811:NTT589813 ODP589811:ODP589813 ONL589811:ONL589813 OXH589811:OXH589813 PHD589811:PHD589813 PQZ589811:PQZ589813 QAV589811:QAV589813 QKR589811:QKR589813 QUN589811:QUN589813 REJ589811:REJ589813 ROF589811:ROF589813 RYB589811:RYB589813 SHX589811:SHX589813 SRT589811:SRT589813 TBP589811:TBP589813 TLL589811:TLL589813 TVH589811:TVH589813 UFD589811:UFD589813 UOZ589811:UOZ589813 UYV589811:UYV589813 VIR589811:VIR589813 VSN589811:VSN589813 WCJ589811:WCJ589813 WMF589811:WMF589813 WWB589811:WWB589813 T655347:T655349 JP655347:JP655349 TL655347:TL655349 ADH655347:ADH655349 AND655347:AND655349 AWZ655347:AWZ655349 BGV655347:BGV655349 BQR655347:BQR655349 CAN655347:CAN655349 CKJ655347:CKJ655349 CUF655347:CUF655349 DEB655347:DEB655349 DNX655347:DNX655349 DXT655347:DXT655349 EHP655347:EHP655349 ERL655347:ERL655349 FBH655347:FBH655349 FLD655347:FLD655349 FUZ655347:FUZ655349 GEV655347:GEV655349 GOR655347:GOR655349 GYN655347:GYN655349 HIJ655347:HIJ655349 HSF655347:HSF655349 ICB655347:ICB655349 ILX655347:ILX655349 IVT655347:IVT655349 JFP655347:JFP655349 JPL655347:JPL655349 JZH655347:JZH655349 KJD655347:KJD655349 KSZ655347:KSZ655349 LCV655347:LCV655349 LMR655347:LMR655349 LWN655347:LWN655349 MGJ655347:MGJ655349 MQF655347:MQF655349 NAB655347:NAB655349 NJX655347:NJX655349 NTT655347:NTT655349 ODP655347:ODP655349 ONL655347:ONL655349 OXH655347:OXH655349 PHD655347:PHD655349 PQZ655347:PQZ655349 QAV655347:QAV655349 QKR655347:QKR655349 QUN655347:QUN655349 REJ655347:REJ655349 ROF655347:ROF655349 RYB655347:RYB655349 SHX655347:SHX655349 SRT655347:SRT655349 TBP655347:TBP655349 TLL655347:TLL655349 TVH655347:TVH655349 UFD655347:UFD655349 UOZ655347:UOZ655349 UYV655347:UYV655349 VIR655347:VIR655349 VSN655347:VSN655349 WCJ655347:WCJ655349 WMF655347:WMF655349 WWB655347:WWB655349 T720883:T720885 JP720883:JP720885 TL720883:TL720885 ADH720883:ADH720885 AND720883:AND720885 AWZ720883:AWZ720885 BGV720883:BGV720885 BQR720883:BQR720885 CAN720883:CAN720885 CKJ720883:CKJ720885 CUF720883:CUF720885 DEB720883:DEB720885 DNX720883:DNX720885 DXT720883:DXT720885 EHP720883:EHP720885 ERL720883:ERL720885 FBH720883:FBH720885 FLD720883:FLD720885 FUZ720883:FUZ720885 GEV720883:GEV720885 GOR720883:GOR720885 GYN720883:GYN720885 HIJ720883:HIJ720885 HSF720883:HSF720885 ICB720883:ICB720885 ILX720883:ILX720885 IVT720883:IVT720885 JFP720883:JFP720885 JPL720883:JPL720885 JZH720883:JZH720885 KJD720883:KJD720885 KSZ720883:KSZ720885 LCV720883:LCV720885 LMR720883:LMR720885 LWN720883:LWN720885 MGJ720883:MGJ720885 MQF720883:MQF720885 NAB720883:NAB720885 NJX720883:NJX720885 NTT720883:NTT720885 ODP720883:ODP720885 ONL720883:ONL720885 OXH720883:OXH720885 PHD720883:PHD720885 PQZ720883:PQZ720885 QAV720883:QAV720885 QKR720883:QKR720885 QUN720883:QUN720885 REJ720883:REJ720885 ROF720883:ROF720885 RYB720883:RYB720885 SHX720883:SHX720885 SRT720883:SRT720885 TBP720883:TBP720885 TLL720883:TLL720885 TVH720883:TVH720885 UFD720883:UFD720885 UOZ720883:UOZ720885 UYV720883:UYV720885 VIR720883:VIR720885 VSN720883:VSN720885 WCJ720883:WCJ720885 WMF720883:WMF720885 WWB720883:WWB720885 T786419:T786421 JP786419:JP786421 TL786419:TL786421 ADH786419:ADH786421 AND786419:AND786421 AWZ786419:AWZ786421 BGV786419:BGV786421 BQR786419:BQR786421 CAN786419:CAN786421 CKJ786419:CKJ786421 CUF786419:CUF786421 DEB786419:DEB786421 DNX786419:DNX786421 DXT786419:DXT786421 EHP786419:EHP786421 ERL786419:ERL786421 FBH786419:FBH786421 FLD786419:FLD786421 FUZ786419:FUZ786421 GEV786419:GEV786421 GOR786419:GOR786421 GYN786419:GYN786421 HIJ786419:HIJ786421 HSF786419:HSF786421 ICB786419:ICB786421 ILX786419:ILX786421 IVT786419:IVT786421 JFP786419:JFP786421 JPL786419:JPL786421 JZH786419:JZH786421 KJD786419:KJD786421 KSZ786419:KSZ786421 LCV786419:LCV786421 LMR786419:LMR786421 LWN786419:LWN786421 MGJ786419:MGJ786421 MQF786419:MQF786421 NAB786419:NAB786421 NJX786419:NJX786421 NTT786419:NTT786421 ODP786419:ODP786421 ONL786419:ONL786421 OXH786419:OXH786421 PHD786419:PHD786421 PQZ786419:PQZ786421 QAV786419:QAV786421 QKR786419:QKR786421 QUN786419:QUN786421 REJ786419:REJ786421 ROF786419:ROF786421 RYB786419:RYB786421 SHX786419:SHX786421 SRT786419:SRT786421 TBP786419:TBP786421 TLL786419:TLL786421 TVH786419:TVH786421 UFD786419:UFD786421 UOZ786419:UOZ786421 UYV786419:UYV786421 VIR786419:VIR786421 VSN786419:VSN786421 WCJ786419:WCJ786421 WMF786419:WMF786421 WWB786419:WWB786421 T851955:T851957 JP851955:JP851957 TL851955:TL851957 ADH851955:ADH851957 AND851955:AND851957 AWZ851955:AWZ851957 BGV851955:BGV851957 BQR851955:BQR851957 CAN851955:CAN851957 CKJ851955:CKJ851957 CUF851955:CUF851957 DEB851955:DEB851957 DNX851955:DNX851957 DXT851955:DXT851957 EHP851955:EHP851957 ERL851955:ERL851957 FBH851955:FBH851957 FLD851955:FLD851957 FUZ851955:FUZ851957 GEV851955:GEV851957 GOR851955:GOR851957 GYN851955:GYN851957 HIJ851955:HIJ851957 HSF851955:HSF851957 ICB851955:ICB851957 ILX851955:ILX851957 IVT851955:IVT851957 JFP851955:JFP851957 JPL851955:JPL851957 JZH851955:JZH851957 KJD851955:KJD851957 KSZ851955:KSZ851957 LCV851955:LCV851957 LMR851955:LMR851957 LWN851955:LWN851957 MGJ851955:MGJ851957 MQF851955:MQF851957 NAB851955:NAB851957 NJX851955:NJX851957 NTT851955:NTT851957 ODP851955:ODP851957 ONL851955:ONL851957 OXH851955:OXH851957 PHD851955:PHD851957 PQZ851955:PQZ851957 QAV851955:QAV851957 QKR851955:QKR851957 QUN851955:QUN851957 REJ851955:REJ851957 ROF851955:ROF851957 RYB851955:RYB851957 SHX851955:SHX851957 SRT851955:SRT851957 TBP851955:TBP851957 TLL851955:TLL851957 TVH851955:TVH851957 UFD851955:UFD851957 UOZ851955:UOZ851957 UYV851955:UYV851957 VIR851955:VIR851957 VSN851955:VSN851957 WCJ851955:WCJ851957 WMF851955:WMF851957 WWB851955:WWB851957 T917491:T917493 JP917491:JP917493 TL917491:TL917493 ADH917491:ADH917493 AND917491:AND917493 AWZ917491:AWZ917493 BGV917491:BGV917493 BQR917491:BQR917493 CAN917491:CAN917493 CKJ917491:CKJ917493 CUF917491:CUF917493 DEB917491:DEB917493 DNX917491:DNX917493 DXT917491:DXT917493 EHP917491:EHP917493 ERL917491:ERL917493 FBH917491:FBH917493 FLD917491:FLD917493 FUZ917491:FUZ917493 GEV917491:GEV917493 GOR917491:GOR917493 GYN917491:GYN917493 HIJ917491:HIJ917493 HSF917491:HSF917493 ICB917491:ICB917493 ILX917491:ILX917493 IVT917491:IVT917493 JFP917491:JFP917493 JPL917491:JPL917493 JZH917491:JZH917493 KJD917491:KJD917493 KSZ917491:KSZ917493 LCV917491:LCV917493 LMR917491:LMR917493 LWN917491:LWN917493 MGJ917491:MGJ917493 MQF917491:MQF917493 NAB917491:NAB917493 NJX917491:NJX917493 NTT917491:NTT917493 ODP917491:ODP917493 ONL917491:ONL917493 OXH917491:OXH917493 PHD917491:PHD917493 PQZ917491:PQZ917493 QAV917491:QAV917493 QKR917491:QKR917493 QUN917491:QUN917493 REJ917491:REJ917493 ROF917491:ROF917493 RYB917491:RYB917493 SHX917491:SHX917493 SRT917491:SRT917493 TBP917491:TBP917493 TLL917491:TLL917493 TVH917491:TVH917493 UFD917491:UFD917493 UOZ917491:UOZ917493 UYV917491:UYV917493 VIR917491:VIR917493 VSN917491:VSN917493 WCJ917491:WCJ917493 WMF917491:WMF917493 WWB917491:WWB917493 T983027:T983029 JP983027:JP983029 TL983027:TL983029 ADH983027:ADH983029 AND983027:AND983029 AWZ983027:AWZ983029 BGV983027:BGV983029 BQR983027:BQR983029 CAN983027:CAN983029 CKJ983027:CKJ983029 CUF983027:CUF983029 DEB983027:DEB983029 DNX983027:DNX983029 DXT983027:DXT983029 EHP983027:EHP983029 ERL983027:ERL983029 FBH983027:FBH983029 FLD983027:FLD983029 FUZ983027:FUZ983029 GEV983027:GEV983029 GOR983027:GOR983029 GYN983027:GYN983029 HIJ983027:HIJ983029 HSF983027:HSF983029 ICB983027:ICB983029 ILX983027:ILX983029 IVT983027:IVT983029 JFP983027:JFP983029 JPL983027:JPL983029 JZH983027:JZH983029 KJD983027:KJD983029 KSZ983027:KSZ983029 LCV983027:LCV983029 LMR983027:LMR983029 LWN983027:LWN983029 MGJ983027:MGJ983029 MQF983027:MQF983029 NAB983027:NAB983029 NJX983027:NJX983029 NTT983027:NTT983029 ODP983027:ODP983029 ONL983027:ONL983029 OXH983027:OXH983029 PHD983027:PHD983029 PQZ983027:PQZ983029 QAV983027:QAV983029 QKR983027:QKR983029 QUN983027:QUN983029 REJ983027:REJ983029 ROF983027:ROF983029 RYB983027:RYB983029 SHX983027:SHX983029 SRT983027:SRT983029 TBP983027:TBP983029 TLL983027:TLL983029 TVH983027:TVH983029 UFD983027:UFD983029 UOZ983027:UOZ983029 UYV983027:UYV983029 VIR983027:VIR983029 VSN983027:VSN983029 WCJ983027:WCJ983029 WMF983027:WMF983029 WWB983027:WWB983029 R65522 JN65522 TJ65522 ADF65522 ANB65522 AWX65522 BGT65522 BQP65522 CAL65522 CKH65522 CUD65522 DDZ65522 DNV65522 DXR65522 EHN65522 ERJ65522 FBF65522 FLB65522 FUX65522 GET65522 GOP65522 GYL65522 HIH65522 HSD65522 IBZ65522 ILV65522 IVR65522 JFN65522 JPJ65522 JZF65522 KJB65522 KSX65522 LCT65522 LMP65522 LWL65522 MGH65522 MQD65522 MZZ65522 NJV65522 NTR65522 ODN65522 ONJ65522 OXF65522 PHB65522 PQX65522 QAT65522 QKP65522 QUL65522 REH65522 ROD65522 RXZ65522 SHV65522 SRR65522 TBN65522 TLJ65522 TVF65522 UFB65522 UOX65522 UYT65522 VIP65522 VSL65522 WCH65522 WMD65522 WVZ65522 R131058 JN131058 TJ131058 ADF131058 ANB131058 AWX131058 BGT131058 BQP131058 CAL131058 CKH131058 CUD131058 DDZ131058 DNV131058 DXR131058 EHN131058 ERJ131058 FBF131058 FLB131058 FUX131058 GET131058 GOP131058 GYL131058 HIH131058 HSD131058 IBZ131058 ILV131058 IVR131058 JFN131058 JPJ131058 JZF131058 KJB131058 KSX131058 LCT131058 LMP131058 LWL131058 MGH131058 MQD131058 MZZ131058 NJV131058 NTR131058 ODN131058 ONJ131058 OXF131058 PHB131058 PQX131058 QAT131058 QKP131058 QUL131058 REH131058 ROD131058 RXZ131058 SHV131058 SRR131058 TBN131058 TLJ131058 TVF131058 UFB131058 UOX131058 UYT131058 VIP131058 VSL131058 WCH131058 WMD131058 WVZ131058 R196594 JN196594 TJ196594 ADF196594 ANB196594 AWX196594 BGT196594 BQP196594 CAL196594 CKH196594 CUD196594 DDZ196594 DNV196594 DXR196594 EHN196594 ERJ196594 FBF196594 FLB196594 FUX196594 GET196594 GOP196594 GYL196594 HIH196594 HSD196594 IBZ196594 ILV196594 IVR196594 JFN196594 JPJ196594 JZF196594 KJB196594 KSX196594 LCT196594 LMP196594 LWL196594 MGH196594 MQD196594 MZZ196594 NJV196594 NTR196594 ODN196594 ONJ196594 OXF196594 PHB196594 PQX196594 QAT196594 QKP196594 QUL196594 REH196594 ROD196594 RXZ196594 SHV196594 SRR196594 TBN196594 TLJ196594 TVF196594 UFB196594 UOX196594 UYT196594 VIP196594 VSL196594 WCH196594 WMD196594 WVZ196594 R262130 JN262130 TJ262130 ADF262130 ANB262130 AWX262130 BGT262130 BQP262130 CAL262130 CKH262130 CUD262130 DDZ262130 DNV262130 DXR262130 EHN262130 ERJ262130 FBF262130 FLB262130 FUX262130 GET262130 GOP262130 GYL262130 HIH262130 HSD262130 IBZ262130 ILV262130 IVR262130 JFN262130 JPJ262130 JZF262130 KJB262130 KSX262130 LCT262130 LMP262130 LWL262130 MGH262130 MQD262130 MZZ262130 NJV262130 NTR262130 ODN262130 ONJ262130 OXF262130 PHB262130 PQX262130 QAT262130 QKP262130 QUL262130 REH262130 ROD262130 RXZ262130 SHV262130 SRR262130 TBN262130 TLJ262130 TVF262130 UFB262130 UOX262130 UYT262130 VIP262130 VSL262130 WCH262130 WMD262130 WVZ262130 R327666 JN327666 TJ327666 ADF327666 ANB327666 AWX327666 BGT327666 BQP327666 CAL327666 CKH327666 CUD327666 DDZ327666 DNV327666 DXR327666 EHN327666 ERJ327666 FBF327666 FLB327666 FUX327666 GET327666 GOP327666 GYL327666 HIH327666 HSD327666 IBZ327666 ILV327666 IVR327666 JFN327666 JPJ327666 JZF327666 KJB327666 KSX327666 LCT327666 LMP327666 LWL327666 MGH327666 MQD327666 MZZ327666 NJV327666 NTR327666 ODN327666 ONJ327666 OXF327666 PHB327666 PQX327666 QAT327666 QKP327666 QUL327666 REH327666 ROD327666 RXZ327666 SHV327666 SRR327666 TBN327666 TLJ327666 TVF327666 UFB327666 UOX327666 UYT327666 VIP327666 VSL327666 WCH327666 WMD327666 WVZ327666 R393202 JN393202 TJ393202 ADF393202 ANB393202 AWX393202 BGT393202 BQP393202 CAL393202 CKH393202 CUD393202 DDZ393202 DNV393202 DXR393202 EHN393202 ERJ393202 FBF393202 FLB393202 FUX393202 GET393202 GOP393202 GYL393202 HIH393202 HSD393202 IBZ393202 ILV393202 IVR393202 JFN393202 JPJ393202 JZF393202 KJB393202 KSX393202 LCT393202 LMP393202 LWL393202 MGH393202 MQD393202 MZZ393202 NJV393202 NTR393202 ODN393202 ONJ393202 OXF393202 PHB393202 PQX393202 QAT393202 QKP393202 QUL393202 REH393202 ROD393202 RXZ393202 SHV393202 SRR393202 TBN393202 TLJ393202 TVF393202 UFB393202 UOX393202 UYT393202 VIP393202 VSL393202 WCH393202 WMD393202 WVZ393202 R458738 JN458738 TJ458738 ADF458738 ANB458738 AWX458738 BGT458738 BQP458738 CAL458738 CKH458738 CUD458738 DDZ458738 DNV458738 DXR458738 EHN458738 ERJ458738 FBF458738 FLB458738 FUX458738 GET458738 GOP458738 GYL458738 HIH458738 HSD458738 IBZ458738 ILV458738 IVR458738 JFN458738 JPJ458738 JZF458738 KJB458738 KSX458738 LCT458738 LMP458738 LWL458738 MGH458738 MQD458738 MZZ458738 NJV458738 NTR458738 ODN458738 ONJ458738 OXF458738 PHB458738 PQX458738 QAT458738 QKP458738 QUL458738 REH458738 ROD458738 RXZ458738 SHV458738 SRR458738 TBN458738 TLJ458738 TVF458738 UFB458738 UOX458738 UYT458738 VIP458738 VSL458738 WCH458738 WMD458738 WVZ458738 R524274 JN524274 TJ524274 ADF524274 ANB524274 AWX524274 BGT524274 BQP524274 CAL524274 CKH524274 CUD524274 DDZ524274 DNV524274 DXR524274 EHN524274 ERJ524274 FBF524274 FLB524274 FUX524274 GET524274 GOP524274 GYL524274 HIH524274 HSD524274 IBZ524274 ILV524274 IVR524274 JFN524274 JPJ524274 JZF524274 KJB524274 KSX524274 LCT524274 LMP524274 LWL524274 MGH524274 MQD524274 MZZ524274 NJV524274 NTR524274 ODN524274 ONJ524274 OXF524274 PHB524274 PQX524274 QAT524274 QKP524274 QUL524274 REH524274 ROD524274 RXZ524274 SHV524274 SRR524274 TBN524274 TLJ524274 TVF524274 UFB524274 UOX524274 UYT524274 VIP524274 VSL524274 WCH524274 WMD524274 WVZ524274 R589810 JN589810 TJ589810 ADF589810 ANB589810 AWX589810 BGT589810 BQP589810 CAL589810 CKH589810 CUD589810 DDZ589810 DNV589810 DXR589810 EHN589810 ERJ589810 FBF589810 FLB589810 FUX589810 GET589810 GOP589810 GYL589810 HIH589810 HSD589810 IBZ589810 ILV589810 IVR589810 JFN589810 JPJ589810 JZF589810 KJB589810 KSX589810 LCT589810 LMP589810 LWL589810 MGH589810 MQD589810 MZZ589810 NJV589810 NTR589810 ODN589810 ONJ589810 OXF589810 PHB589810 PQX589810 QAT589810 QKP589810 QUL589810 REH589810 ROD589810 RXZ589810 SHV589810 SRR589810 TBN589810 TLJ589810 TVF589810 UFB589810 UOX589810 UYT589810 VIP589810 VSL589810 WCH589810 WMD589810 WVZ589810 R655346 JN655346 TJ655346 ADF655346 ANB655346 AWX655346 BGT655346 BQP655346 CAL655346 CKH655346 CUD655346 DDZ655346 DNV655346 DXR655346 EHN655346 ERJ655346 FBF655346 FLB655346 FUX655346 GET655346 GOP655346 GYL655346 HIH655346 HSD655346 IBZ655346 ILV655346 IVR655346 JFN655346 JPJ655346 JZF655346 KJB655346 KSX655346 LCT655346 LMP655346 LWL655346 MGH655346 MQD655346 MZZ655346 NJV655346 NTR655346 ODN655346 ONJ655346 OXF655346 PHB655346 PQX655346 QAT655346 QKP655346 QUL655346 REH655346 ROD655346 RXZ655346 SHV655346 SRR655346 TBN655346 TLJ655346 TVF655346 UFB655346 UOX655346 UYT655346 VIP655346 VSL655346 WCH655346 WMD655346 WVZ655346 R720882 JN720882 TJ720882 ADF720882 ANB720882 AWX720882 BGT720882 BQP720882 CAL720882 CKH720882 CUD720882 DDZ720882 DNV720882 DXR720882 EHN720882 ERJ720882 FBF720882 FLB720882 FUX720882 GET720882 GOP720882 GYL720882 HIH720882 HSD720882 IBZ720882 ILV720882 IVR720882 JFN720882 JPJ720882 JZF720882 KJB720882 KSX720882 LCT720882 LMP720882 LWL720882 MGH720882 MQD720882 MZZ720882 NJV720882 NTR720882 ODN720882 ONJ720882 OXF720882 PHB720882 PQX720882 QAT720882 QKP720882 QUL720882 REH720882 ROD720882 RXZ720882 SHV720882 SRR720882 TBN720882 TLJ720882 TVF720882 UFB720882 UOX720882 UYT720882 VIP720882 VSL720882 WCH720882 WMD720882 WVZ720882 R786418 JN786418 TJ786418 ADF786418 ANB786418 AWX786418 BGT786418 BQP786418 CAL786418 CKH786418 CUD786418 DDZ786418 DNV786418 DXR786418 EHN786418 ERJ786418 FBF786418 FLB786418 FUX786418 GET786418 GOP786418 GYL786418 HIH786418 HSD786418 IBZ786418 ILV786418 IVR786418 JFN786418 JPJ786418 JZF786418 KJB786418 KSX786418 LCT786418 LMP786418 LWL786418 MGH786418 MQD786418 MZZ786418 NJV786418 NTR786418 ODN786418 ONJ786418 OXF786418 PHB786418 PQX786418 QAT786418 QKP786418 QUL786418 REH786418 ROD786418 RXZ786418 SHV786418 SRR786418 TBN786418 TLJ786418 TVF786418 UFB786418 UOX786418 UYT786418 VIP786418 VSL786418 WCH786418 WMD786418 WVZ786418 R851954 JN851954 TJ851954 ADF851954 ANB851954 AWX851954 BGT851954 BQP851954 CAL851954 CKH851954 CUD851954 DDZ851954 DNV851954 DXR851954 EHN851954 ERJ851954 FBF851954 FLB851954 FUX851954 GET851954 GOP851954 GYL851954 HIH851954 HSD851954 IBZ851954 ILV851954 IVR851954 JFN851954 JPJ851954 JZF851954 KJB851954 KSX851954 LCT851954 LMP851954 LWL851954 MGH851954 MQD851954 MZZ851954 NJV851954 NTR851954 ODN851954 ONJ851954 OXF851954 PHB851954 PQX851954 QAT851954 QKP851954 QUL851954 REH851954 ROD851954 RXZ851954 SHV851954 SRR851954 TBN851954 TLJ851954 TVF851954 UFB851954 UOX851954 UYT851954 VIP851954 VSL851954 WCH851954 WMD851954 WVZ851954 R917490 JN917490 TJ917490 ADF917490 ANB917490 AWX917490 BGT917490 BQP917490 CAL917490 CKH917490 CUD917490 DDZ917490 DNV917490 DXR917490 EHN917490 ERJ917490 FBF917490 FLB917490 FUX917490 GET917490 GOP917490 GYL917490 HIH917490 HSD917490 IBZ917490 ILV917490 IVR917490 JFN917490 JPJ917490 JZF917490 KJB917490 KSX917490 LCT917490 LMP917490 LWL917490 MGH917490 MQD917490 MZZ917490 NJV917490 NTR917490 ODN917490 ONJ917490 OXF917490 PHB917490 PQX917490 QAT917490 QKP917490 QUL917490 REH917490 ROD917490 RXZ917490 SHV917490 SRR917490 TBN917490 TLJ917490 TVF917490 UFB917490 UOX917490 UYT917490 VIP917490 VSL917490 WCH917490 WMD917490 WVZ917490 R983026 JN983026 TJ983026 ADF983026 ANB983026 AWX983026 BGT983026 BQP983026 CAL983026 CKH983026 CUD983026 DDZ983026 DNV983026 DXR983026 EHN983026 ERJ983026 FBF983026 FLB983026 FUX983026 GET983026 GOP983026 GYL983026 HIH983026 HSD983026 IBZ983026 ILV983026 IVR983026 JFN983026 JPJ983026 JZF983026 KJB983026 KSX983026 LCT983026 LMP983026 LWL983026 MGH983026 MQD983026 MZZ983026 NJV983026 NTR983026 ODN983026 ONJ983026 OXF983026 PHB983026 PQX983026 QAT983026 QKP983026 QUL983026 REH983026 ROD983026 RXZ983026 SHV983026 SRR983026 TBN983026 TLJ983026 TVF983026 UFB983026 UOX983026 UYT983026 VIP983026 VSL983026 WCH983026 WMD983026 WVZ983026" xr:uid="{00000000-0002-0000-0800-000004000000}">
      <formula1>0</formula1>
      <formula2>10000</formula2>
    </dataValidation>
    <dataValidation type="textLength" errorStyle="information" allowBlank="1" showInputMessage="1" error="XLBVal:6=-752972568.89_x000d__x000a__x000d_" sqref="I65527 JE65527 TA65527 ACW65527 AMS65527 AWO65527 BGK65527 BQG65527 CAC65527 CJY65527 CTU65527 DDQ65527 DNM65527 DXI65527 EHE65527 ERA65527 FAW65527 FKS65527 FUO65527 GEK65527 GOG65527 GYC65527 HHY65527 HRU65527 IBQ65527 ILM65527 IVI65527 JFE65527 JPA65527 JYW65527 KIS65527 KSO65527 LCK65527 LMG65527 LWC65527 MFY65527 MPU65527 MZQ65527 NJM65527 NTI65527 ODE65527 ONA65527 OWW65527 PGS65527 PQO65527 QAK65527 QKG65527 QUC65527 RDY65527 RNU65527 RXQ65527 SHM65527 SRI65527 TBE65527 TLA65527 TUW65527 UES65527 UOO65527 UYK65527 VIG65527 VSC65527 WBY65527 WLU65527 WVQ65527 I131063 JE131063 TA131063 ACW131063 AMS131063 AWO131063 BGK131063 BQG131063 CAC131063 CJY131063 CTU131063 DDQ131063 DNM131063 DXI131063 EHE131063 ERA131063 FAW131063 FKS131063 FUO131063 GEK131063 GOG131063 GYC131063 HHY131063 HRU131063 IBQ131063 ILM131063 IVI131063 JFE131063 JPA131063 JYW131063 KIS131063 KSO131063 LCK131063 LMG131063 LWC131063 MFY131063 MPU131063 MZQ131063 NJM131063 NTI131063 ODE131063 ONA131063 OWW131063 PGS131063 PQO131063 QAK131063 QKG131063 QUC131063 RDY131063 RNU131063 RXQ131063 SHM131063 SRI131063 TBE131063 TLA131063 TUW131063 UES131063 UOO131063 UYK131063 VIG131063 VSC131063 WBY131063 WLU131063 WVQ131063 I196599 JE196599 TA196599 ACW196599 AMS196599 AWO196599 BGK196599 BQG196599 CAC196599 CJY196599 CTU196599 DDQ196599 DNM196599 DXI196599 EHE196599 ERA196599 FAW196599 FKS196599 FUO196599 GEK196599 GOG196599 GYC196599 HHY196599 HRU196599 IBQ196599 ILM196599 IVI196599 JFE196599 JPA196599 JYW196599 KIS196599 KSO196599 LCK196599 LMG196599 LWC196599 MFY196599 MPU196599 MZQ196599 NJM196599 NTI196599 ODE196599 ONA196599 OWW196599 PGS196599 PQO196599 QAK196599 QKG196599 QUC196599 RDY196599 RNU196599 RXQ196599 SHM196599 SRI196599 TBE196599 TLA196599 TUW196599 UES196599 UOO196599 UYK196599 VIG196599 VSC196599 WBY196599 WLU196599 WVQ196599 I262135 JE262135 TA262135 ACW262135 AMS262135 AWO262135 BGK262135 BQG262135 CAC262135 CJY262135 CTU262135 DDQ262135 DNM262135 DXI262135 EHE262135 ERA262135 FAW262135 FKS262135 FUO262135 GEK262135 GOG262135 GYC262135 HHY262135 HRU262135 IBQ262135 ILM262135 IVI262135 JFE262135 JPA262135 JYW262135 KIS262135 KSO262135 LCK262135 LMG262135 LWC262135 MFY262135 MPU262135 MZQ262135 NJM262135 NTI262135 ODE262135 ONA262135 OWW262135 PGS262135 PQO262135 QAK262135 QKG262135 QUC262135 RDY262135 RNU262135 RXQ262135 SHM262135 SRI262135 TBE262135 TLA262135 TUW262135 UES262135 UOO262135 UYK262135 VIG262135 VSC262135 WBY262135 WLU262135 WVQ262135 I327671 JE327671 TA327671 ACW327671 AMS327671 AWO327671 BGK327671 BQG327671 CAC327671 CJY327671 CTU327671 DDQ327671 DNM327671 DXI327671 EHE327671 ERA327671 FAW327671 FKS327671 FUO327671 GEK327671 GOG327671 GYC327671 HHY327671 HRU327671 IBQ327671 ILM327671 IVI327671 JFE327671 JPA327671 JYW327671 KIS327671 KSO327671 LCK327671 LMG327671 LWC327671 MFY327671 MPU327671 MZQ327671 NJM327671 NTI327671 ODE327671 ONA327671 OWW327671 PGS327671 PQO327671 QAK327671 QKG327671 QUC327671 RDY327671 RNU327671 RXQ327671 SHM327671 SRI327671 TBE327671 TLA327671 TUW327671 UES327671 UOO327671 UYK327671 VIG327671 VSC327671 WBY327671 WLU327671 WVQ327671 I393207 JE393207 TA393207 ACW393207 AMS393207 AWO393207 BGK393207 BQG393207 CAC393207 CJY393207 CTU393207 DDQ393207 DNM393207 DXI393207 EHE393207 ERA393207 FAW393207 FKS393207 FUO393207 GEK393207 GOG393207 GYC393207 HHY393207 HRU393207 IBQ393207 ILM393207 IVI393207 JFE393207 JPA393207 JYW393207 KIS393207 KSO393207 LCK393207 LMG393207 LWC393207 MFY393207 MPU393207 MZQ393207 NJM393207 NTI393207 ODE393207 ONA393207 OWW393207 PGS393207 PQO393207 QAK393207 QKG393207 QUC393207 RDY393207 RNU393207 RXQ393207 SHM393207 SRI393207 TBE393207 TLA393207 TUW393207 UES393207 UOO393207 UYK393207 VIG393207 VSC393207 WBY393207 WLU393207 WVQ393207 I458743 JE458743 TA458743 ACW458743 AMS458743 AWO458743 BGK458743 BQG458743 CAC458743 CJY458743 CTU458743 DDQ458743 DNM458743 DXI458743 EHE458743 ERA458743 FAW458743 FKS458743 FUO458743 GEK458743 GOG458743 GYC458743 HHY458743 HRU458743 IBQ458743 ILM458743 IVI458743 JFE458743 JPA458743 JYW458743 KIS458743 KSO458743 LCK458743 LMG458743 LWC458743 MFY458743 MPU458743 MZQ458743 NJM458743 NTI458743 ODE458743 ONA458743 OWW458743 PGS458743 PQO458743 QAK458743 QKG458743 QUC458743 RDY458743 RNU458743 RXQ458743 SHM458743 SRI458743 TBE458743 TLA458743 TUW458743 UES458743 UOO458743 UYK458743 VIG458743 VSC458743 WBY458743 WLU458743 WVQ458743 I524279 JE524279 TA524279 ACW524279 AMS524279 AWO524279 BGK524279 BQG524279 CAC524279 CJY524279 CTU524279 DDQ524279 DNM524279 DXI524279 EHE524279 ERA524279 FAW524279 FKS524279 FUO524279 GEK524279 GOG524279 GYC524279 HHY524279 HRU524279 IBQ524279 ILM524279 IVI524279 JFE524279 JPA524279 JYW524279 KIS524279 KSO524279 LCK524279 LMG524279 LWC524279 MFY524279 MPU524279 MZQ524279 NJM524279 NTI524279 ODE524279 ONA524279 OWW524279 PGS524279 PQO524279 QAK524279 QKG524279 QUC524279 RDY524279 RNU524279 RXQ524279 SHM524279 SRI524279 TBE524279 TLA524279 TUW524279 UES524279 UOO524279 UYK524279 VIG524279 VSC524279 WBY524279 WLU524279 WVQ524279 I589815 JE589815 TA589815 ACW589815 AMS589815 AWO589815 BGK589815 BQG589815 CAC589815 CJY589815 CTU589815 DDQ589815 DNM589815 DXI589815 EHE589815 ERA589815 FAW589815 FKS589815 FUO589815 GEK589815 GOG589815 GYC589815 HHY589815 HRU589815 IBQ589815 ILM589815 IVI589815 JFE589815 JPA589815 JYW589815 KIS589815 KSO589815 LCK589815 LMG589815 LWC589815 MFY589815 MPU589815 MZQ589815 NJM589815 NTI589815 ODE589815 ONA589815 OWW589815 PGS589815 PQO589815 QAK589815 QKG589815 QUC589815 RDY589815 RNU589815 RXQ589815 SHM589815 SRI589815 TBE589815 TLA589815 TUW589815 UES589815 UOO589815 UYK589815 VIG589815 VSC589815 WBY589815 WLU589815 WVQ589815 I655351 JE655351 TA655351 ACW655351 AMS655351 AWO655351 BGK655351 BQG655351 CAC655351 CJY655351 CTU655351 DDQ655351 DNM655351 DXI655351 EHE655351 ERA655351 FAW655351 FKS655351 FUO655351 GEK655351 GOG655351 GYC655351 HHY655351 HRU655351 IBQ655351 ILM655351 IVI655351 JFE655351 JPA655351 JYW655351 KIS655351 KSO655351 LCK655351 LMG655351 LWC655351 MFY655351 MPU655351 MZQ655351 NJM655351 NTI655351 ODE655351 ONA655351 OWW655351 PGS655351 PQO655351 QAK655351 QKG655351 QUC655351 RDY655351 RNU655351 RXQ655351 SHM655351 SRI655351 TBE655351 TLA655351 TUW655351 UES655351 UOO655351 UYK655351 VIG655351 VSC655351 WBY655351 WLU655351 WVQ655351 I720887 JE720887 TA720887 ACW720887 AMS720887 AWO720887 BGK720887 BQG720887 CAC720887 CJY720887 CTU720887 DDQ720887 DNM720887 DXI720887 EHE720887 ERA720887 FAW720887 FKS720887 FUO720887 GEK720887 GOG720887 GYC720887 HHY720887 HRU720887 IBQ720887 ILM720887 IVI720887 JFE720887 JPA720887 JYW720887 KIS720887 KSO720887 LCK720887 LMG720887 LWC720887 MFY720887 MPU720887 MZQ720887 NJM720887 NTI720887 ODE720887 ONA720887 OWW720887 PGS720887 PQO720887 QAK720887 QKG720887 QUC720887 RDY720887 RNU720887 RXQ720887 SHM720887 SRI720887 TBE720887 TLA720887 TUW720887 UES720887 UOO720887 UYK720887 VIG720887 VSC720887 WBY720887 WLU720887 WVQ720887 I786423 JE786423 TA786423 ACW786423 AMS786423 AWO786423 BGK786423 BQG786423 CAC786423 CJY786423 CTU786423 DDQ786423 DNM786423 DXI786423 EHE786423 ERA786423 FAW786423 FKS786423 FUO786423 GEK786423 GOG786423 GYC786423 HHY786423 HRU786423 IBQ786423 ILM786423 IVI786423 JFE786423 JPA786423 JYW786423 KIS786423 KSO786423 LCK786423 LMG786423 LWC786423 MFY786423 MPU786423 MZQ786423 NJM786423 NTI786423 ODE786423 ONA786423 OWW786423 PGS786423 PQO786423 QAK786423 QKG786423 QUC786423 RDY786423 RNU786423 RXQ786423 SHM786423 SRI786423 TBE786423 TLA786423 TUW786423 UES786423 UOO786423 UYK786423 VIG786423 VSC786423 WBY786423 WLU786423 WVQ786423 I851959 JE851959 TA851959 ACW851959 AMS851959 AWO851959 BGK851959 BQG851959 CAC851959 CJY851959 CTU851959 DDQ851959 DNM851959 DXI851959 EHE851959 ERA851959 FAW851959 FKS851959 FUO851959 GEK851959 GOG851959 GYC851959 HHY851959 HRU851959 IBQ851959 ILM851959 IVI851959 JFE851959 JPA851959 JYW851959 KIS851959 KSO851959 LCK851959 LMG851959 LWC851959 MFY851959 MPU851959 MZQ851959 NJM851959 NTI851959 ODE851959 ONA851959 OWW851959 PGS851959 PQO851959 QAK851959 QKG851959 QUC851959 RDY851959 RNU851959 RXQ851959 SHM851959 SRI851959 TBE851959 TLA851959 TUW851959 UES851959 UOO851959 UYK851959 VIG851959 VSC851959 WBY851959 WLU851959 WVQ851959 I917495 JE917495 TA917495 ACW917495 AMS917495 AWO917495 BGK917495 BQG917495 CAC917495 CJY917495 CTU917495 DDQ917495 DNM917495 DXI917495 EHE917495 ERA917495 FAW917495 FKS917495 FUO917495 GEK917495 GOG917495 GYC917495 HHY917495 HRU917495 IBQ917495 ILM917495 IVI917495 JFE917495 JPA917495 JYW917495 KIS917495 KSO917495 LCK917495 LMG917495 LWC917495 MFY917495 MPU917495 MZQ917495 NJM917495 NTI917495 ODE917495 ONA917495 OWW917495 PGS917495 PQO917495 QAK917495 QKG917495 QUC917495 RDY917495 RNU917495 RXQ917495 SHM917495 SRI917495 TBE917495 TLA917495 TUW917495 UES917495 UOO917495 UYK917495 VIG917495 VSC917495 WBY917495 WLU917495 WVQ917495 I983031 JE983031 TA983031 ACW983031 AMS983031 AWO983031 BGK983031 BQG983031 CAC983031 CJY983031 CTU983031 DDQ983031 DNM983031 DXI983031 EHE983031 ERA983031 FAW983031 FKS983031 FUO983031 GEK983031 GOG983031 GYC983031 HHY983031 HRU983031 IBQ983031 ILM983031 IVI983031 JFE983031 JPA983031 JYW983031 KIS983031 KSO983031 LCK983031 LMG983031 LWC983031 MFY983031 MPU983031 MZQ983031 NJM983031 NTI983031 ODE983031 ONA983031 OWW983031 PGS983031 PQO983031 QAK983031 QKG983031 QUC983031 RDY983031 RNU983031 RXQ983031 SHM983031 SRI983031 TBE983031 TLA983031 TUW983031 UES983031 UOO983031 UYK983031 VIG983031 VSC983031 WBY983031 WLU983031 WVQ983031" xr:uid="{00000000-0002-0000-0800-000005000000}">
      <formula1>0</formula1>
      <formula2>10000</formula2>
    </dataValidation>
    <dataValidation type="textLength" errorStyle="information" allowBlank="1" showInputMessage="1" error="XLBVal:6=-1801273922.56_x000d__x000a__x000d_" sqref="I65522:I65525 JE65522:JE65525 TA65522:TA65525 ACW65522:ACW65525 AMS65522:AMS65525 AWO65522:AWO65525 BGK65522:BGK65525 BQG65522:BQG65525 CAC65522:CAC65525 CJY65522:CJY65525 CTU65522:CTU65525 DDQ65522:DDQ65525 DNM65522:DNM65525 DXI65522:DXI65525 EHE65522:EHE65525 ERA65522:ERA65525 FAW65522:FAW65525 FKS65522:FKS65525 FUO65522:FUO65525 GEK65522:GEK65525 GOG65522:GOG65525 GYC65522:GYC65525 HHY65522:HHY65525 HRU65522:HRU65525 IBQ65522:IBQ65525 ILM65522:ILM65525 IVI65522:IVI65525 JFE65522:JFE65525 JPA65522:JPA65525 JYW65522:JYW65525 KIS65522:KIS65525 KSO65522:KSO65525 LCK65522:LCK65525 LMG65522:LMG65525 LWC65522:LWC65525 MFY65522:MFY65525 MPU65522:MPU65525 MZQ65522:MZQ65525 NJM65522:NJM65525 NTI65522:NTI65525 ODE65522:ODE65525 ONA65522:ONA65525 OWW65522:OWW65525 PGS65522:PGS65525 PQO65522:PQO65525 QAK65522:QAK65525 QKG65522:QKG65525 QUC65522:QUC65525 RDY65522:RDY65525 RNU65522:RNU65525 RXQ65522:RXQ65525 SHM65522:SHM65525 SRI65522:SRI65525 TBE65522:TBE65525 TLA65522:TLA65525 TUW65522:TUW65525 UES65522:UES65525 UOO65522:UOO65525 UYK65522:UYK65525 VIG65522:VIG65525 VSC65522:VSC65525 WBY65522:WBY65525 WLU65522:WLU65525 WVQ65522:WVQ65525 I131058:I131061 JE131058:JE131061 TA131058:TA131061 ACW131058:ACW131061 AMS131058:AMS131061 AWO131058:AWO131061 BGK131058:BGK131061 BQG131058:BQG131061 CAC131058:CAC131061 CJY131058:CJY131061 CTU131058:CTU131061 DDQ131058:DDQ131061 DNM131058:DNM131061 DXI131058:DXI131061 EHE131058:EHE131061 ERA131058:ERA131061 FAW131058:FAW131061 FKS131058:FKS131061 FUO131058:FUO131061 GEK131058:GEK131061 GOG131058:GOG131061 GYC131058:GYC131061 HHY131058:HHY131061 HRU131058:HRU131061 IBQ131058:IBQ131061 ILM131058:ILM131061 IVI131058:IVI131061 JFE131058:JFE131061 JPA131058:JPA131061 JYW131058:JYW131061 KIS131058:KIS131061 KSO131058:KSO131061 LCK131058:LCK131061 LMG131058:LMG131061 LWC131058:LWC131061 MFY131058:MFY131061 MPU131058:MPU131061 MZQ131058:MZQ131061 NJM131058:NJM131061 NTI131058:NTI131061 ODE131058:ODE131061 ONA131058:ONA131061 OWW131058:OWW131061 PGS131058:PGS131061 PQO131058:PQO131061 QAK131058:QAK131061 QKG131058:QKG131061 QUC131058:QUC131061 RDY131058:RDY131061 RNU131058:RNU131061 RXQ131058:RXQ131061 SHM131058:SHM131061 SRI131058:SRI131061 TBE131058:TBE131061 TLA131058:TLA131061 TUW131058:TUW131061 UES131058:UES131061 UOO131058:UOO131061 UYK131058:UYK131061 VIG131058:VIG131061 VSC131058:VSC131061 WBY131058:WBY131061 WLU131058:WLU131061 WVQ131058:WVQ131061 I196594:I196597 JE196594:JE196597 TA196594:TA196597 ACW196594:ACW196597 AMS196594:AMS196597 AWO196594:AWO196597 BGK196594:BGK196597 BQG196594:BQG196597 CAC196594:CAC196597 CJY196594:CJY196597 CTU196594:CTU196597 DDQ196594:DDQ196597 DNM196594:DNM196597 DXI196594:DXI196597 EHE196594:EHE196597 ERA196594:ERA196597 FAW196594:FAW196597 FKS196594:FKS196597 FUO196594:FUO196597 GEK196594:GEK196597 GOG196594:GOG196597 GYC196594:GYC196597 HHY196594:HHY196597 HRU196594:HRU196597 IBQ196594:IBQ196597 ILM196594:ILM196597 IVI196594:IVI196597 JFE196594:JFE196597 JPA196594:JPA196597 JYW196594:JYW196597 KIS196594:KIS196597 KSO196594:KSO196597 LCK196594:LCK196597 LMG196594:LMG196597 LWC196594:LWC196597 MFY196594:MFY196597 MPU196594:MPU196597 MZQ196594:MZQ196597 NJM196594:NJM196597 NTI196594:NTI196597 ODE196594:ODE196597 ONA196594:ONA196597 OWW196594:OWW196597 PGS196594:PGS196597 PQO196594:PQO196597 QAK196594:QAK196597 QKG196594:QKG196597 QUC196594:QUC196597 RDY196594:RDY196597 RNU196594:RNU196597 RXQ196594:RXQ196597 SHM196594:SHM196597 SRI196594:SRI196597 TBE196594:TBE196597 TLA196594:TLA196597 TUW196594:TUW196597 UES196594:UES196597 UOO196594:UOO196597 UYK196594:UYK196597 VIG196594:VIG196597 VSC196594:VSC196597 WBY196594:WBY196597 WLU196594:WLU196597 WVQ196594:WVQ196597 I262130:I262133 JE262130:JE262133 TA262130:TA262133 ACW262130:ACW262133 AMS262130:AMS262133 AWO262130:AWO262133 BGK262130:BGK262133 BQG262130:BQG262133 CAC262130:CAC262133 CJY262130:CJY262133 CTU262130:CTU262133 DDQ262130:DDQ262133 DNM262130:DNM262133 DXI262130:DXI262133 EHE262130:EHE262133 ERA262130:ERA262133 FAW262130:FAW262133 FKS262130:FKS262133 FUO262130:FUO262133 GEK262130:GEK262133 GOG262130:GOG262133 GYC262130:GYC262133 HHY262130:HHY262133 HRU262130:HRU262133 IBQ262130:IBQ262133 ILM262130:ILM262133 IVI262130:IVI262133 JFE262130:JFE262133 JPA262130:JPA262133 JYW262130:JYW262133 KIS262130:KIS262133 KSO262130:KSO262133 LCK262130:LCK262133 LMG262130:LMG262133 LWC262130:LWC262133 MFY262130:MFY262133 MPU262130:MPU262133 MZQ262130:MZQ262133 NJM262130:NJM262133 NTI262130:NTI262133 ODE262130:ODE262133 ONA262130:ONA262133 OWW262130:OWW262133 PGS262130:PGS262133 PQO262130:PQO262133 QAK262130:QAK262133 QKG262130:QKG262133 QUC262130:QUC262133 RDY262130:RDY262133 RNU262130:RNU262133 RXQ262130:RXQ262133 SHM262130:SHM262133 SRI262130:SRI262133 TBE262130:TBE262133 TLA262130:TLA262133 TUW262130:TUW262133 UES262130:UES262133 UOO262130:UOO262133 UYK262130:UYK262133 VIG262130:VIG262133 VSC262130:VSC262133 WBY262130:WBY262133 WLU262130:WLU262133 WVQ262130:WVQ262133 I327666:I327669 JE327666:JE327669 TA327666:TA327669 ACW327666:ACW327669 AMS327666:AMS327669 AWO327666:AWO327669 BGK327666:BGK327669 BQG327666:BQG327669 CAC327666:CAC327669 CJY327666:CJY327669 CTU327666:CTU327669 DDQ327666:DDQ327669 DNM327666:DNM327669 DXI327666:DXI327669 EHE327666:EHE327669 ERA327666:ERA327669 FAW327666:FAW327669 FKS327666:FKS327669 FUO327666:FUO327669 GEK327666:GEK327669 GOG327666:GOG327669 GYC327666:GYC327669 HHY327666:HHY327669 HRU327666:HRU327669 IBQ327666:IBQ327669 ILM327666:ILM327669 IVI327666:IVI327669 JFE327666:JFE327669 JPA327666:JPA327669 JYW327666:JYW327669 KIS327666:KIS327669 KSO327666:KSO327669 LCK327666:LCK327669 LMG327666:LMG327669 LWC327666:LWC327669 MFY327666:MFY327669 MPU327666:MPU327669 MZQ327666:MZQ327669 NJM327666:NJM327669 NTI327666:NTI327669 ODE327666:ODE327669 ONA327666:ONA327669 OWW327666:OWW327669 PGS327666:PGS327669 PQO327666:PQO327669 QAK327666:QAK327669 QKG327666:QKG327669 QUC327666:QUC327669 RDY327666:RDY327669 RNU327666:RNU327669 RXQ327666:RXQ327669 SHM327666:SHM327669 SRI327666:SRI327669 TBE327666:TBE327669 TLA327666:TLA327669 TUW327666:TUW327669 UES327666:UES327669 UOO327666:UOO327669 UYK327666:UYK327669 VIG327666:VIG327669 VSC327666:VSC327669 WBY327666:WBY327669 WLU327666:WLU327669 WVQ327666:WVQ327669 I393202:I393205 JE393202:JE393205 TA393202:TA393205 ACW393202:ACW393205 AMS393202:AMS393205 AWO393202:AWO393205 BGK393202:BGK393205 BQG393202:BQG393205 CAC393202:CAC393205 CJY393202:CJY393205 CTU393202:CTU393205 DDQ393202:DDQ393205 DNM393202:DNM393205 DXI393202:DXI393205 EHE393202:EHE393205 ERA393202:ERA393205 FAW393202:FAW393205 FKS393202:FKS393205 FUO393202:FUO393205 GEK393202:GEK393205 GOG393202:GOG393205 GYC393202:GYC393205 HHY393202:HHY393205 HRU393202:HRU393205 IBQ393202:IBQ393205 ILM393202:ILM393205 IVI393202:IVI393205 JFE393202:JFE393205 JPA393202:JPA393205 JYW393202:JYW393205 KIS393202:KIS393205 KSO393202:KSO393205 LCK393202:LCK393205 LMG393202:LMG393205 LWC393202:LWC393205 MFY393202:MFY393205 MPU393202:MPU393205 MZQ393202:MZQ393205 NJM393202:NJM393205 NTI393202:NTI393205 ODE393202:ODE393205 ONA393202:ONA393205 OWW393202:OWW393205 PGS393202:PGS393205 PQO393202:PQO393205 QAK393202:QAK393205 QKG393202:QKG393205 QUC393202:QUC393205 RDY393202:RDY393205 RNU393202:RNU393205 RXQ393202:RXQ393205 SHM393202:SHM393205 SRI393202:SRI393205 TBE393202:TBE393205 TLA393202:TLA393205 TUW393202:TUW393205 UES393202:UES393205 UOO393202:UOO393205 UYK393202:UYK393205 VIG393202:VIG393205 VSC393202:VSC393205 WBY393202:WBY393205 WLU393202:WLU393205 WVQ393202:WVQ393205 I458738:I458741 JE458738:JE458741 TA458738:TA458741 ACW458738:ACW458741 AMS458738:AMS458741 AWO458738:AWO458741 BGK458738:BGK458741 BQG458738:BQG458741 CAC458738:CAC458741 CJY458738:CJY458741 CTU458738:CTU458741 DDQ458738:DDQ458741 DNM458738:DNM458741 DXI458738:DXI458741 EHE458738:EHE458741 ERA458738:ERA458741 FAW458738:FAW458741 FKS458738:FKS458741 FUO458738:FUO458741 GEK458738:GEK458741 GOG458738:GOG458741 GYC458738:GYC458741 HHY458738:HHY458741 HRU458738:HRU458741 IBQ458738:IBQ458741 ILM458738:ILM458741 IVI458738:IVI458741 JFE458738:JFE458741 JPA458738:JPA458741 JYW458738:JYW458741 KIS458738:KIS458741 KSO458738:KSO458741 LCK458738:LCK458741 LMG458738:LMG458741 LWC458738:LWC458741 MFY458738:MFY458741 MPU458738:MPU458741 MZQ458738:MZQ458741 NJM458738:NJM458741 NTI458738:NTI458741 ODE458738:ODE458741 ONA458738:ONA458741 OWW458738:OWW458741 PGS458738:PGS458741 PQO458738:PQO458741 QAK458738:QAK458741 QKG458738:QKG458741 QUC458738:QUC458741 RDY458738:RDY458741 RNU458738:RNU458741 RXQ458738:RXQ458741 SHM458738:SHM458741 SRI458738:SRI458741 TBE458738:TBE458741 TLA458738:TLA458741 TUW458738:TUW458741 UES458738:UES458741 UOO458738:UOO458741 UYK458738:UYK458741 VIG458738:VIG458741 VSC458738:VSC458741 WBY458738:WBY458741 WLU458738:WLU458741 WVQ458738:WVQ458741 I524274:I524277 JE524274:JE524277 TA524274:TA524277 ACW524274:ACW524277 AMS524274:AMS524277 AWO524274:AWO524277 BGK524274:BGK524277 BQG524274:BQG524277 CAC524274:CAC524277 CJY524274:CJY524277 CTU524274:CTU524277 DDQ524274:DDQ524277 DNM524274:DNM524277 DXI524274:DXI524277 EHE524274:EHE524277 ERA524274:ERA524277 FAW524274:FAW524277 FKS524274:FKS524277 FUO524274:FUO524277 GEK524274:GEK524277 GOG524274:GOG524277 GYC524274:GYC524277 HHY524274:HHY524277 HRU524274:HRU524277 IBQ524274:IBQ524277 ILM524274:ILM524277 IVI524274:IVI524277 JFE524274:JFE524277 JPA524274:JPA524277 JYW524274:JYW524277 KIS524274:KIS524277 KSO524274:KSO524277 LCK524274:LCK524277 LMG524274:LMG524277 LWC524274:LWC524277 MFY524274:MFY524277 MPU524274:MPU524277 MZQ524274:MZQ524277 NJM524274:NJM524277 NTI524274:NTI524277 ODE524274:ODE524277 ONA524274:ONA524277 OWW524274:OWW524277 PGS524274:PGS524277 PQO524274:PQO524277 QAK524274:QAK524277 QKG524274:QKG524277 QUC524274:QUC524277 RDY524274:RDY524277 RNU524274:RNU524277 RXQ524274:RXQ524277 SHM524274:SHM524277 SRI524274:SRI524277 TBE524274:TBE524277 TLA524274:TLA524277 TUW524274:TUW524277 UES524274:UES524277 UOO524274:UOO524277 UYK524274:UYK524277 VIG524274:VIG524277 VSC524274:VSC524277 WBY524274:WBY524277 WLU524274:WLU524277 WVQ524274:WVQ524277 I589810:I589813 JE589810:JE589813 TA589810:TA589813 ACW589810:ACW589813 AMS589810:AMS589813 AWO589810:AWO589813 BGK589810:BGK589813 BQG589810:BQG589813 CAC589810:CAC589813 CJY589810:CJY589813 CTU589810:CTU589813 DDQ589810:DDQ589813 DNM589810:DNM589813 DXI589810:DXI589813 EHE589810:EHE589813 ERA589810:ERA589813 FAW589810:FAW589813 FKS589810:FKS589813 FUO589810:FUO589813 GEK589810:GEK589813 GOG589810:GOG589813 GYC589810:GYC589813 HHY589810:HHY589813 HRU589810:HRU589813 IBQ589810:IBQ589813 ILM589810:ILM589813 IVI589810:IVI589813 JFE589810:JFE589813 JPA589810:JPA589813 JYW589810:JYW589813 KIS589810:KIS589813 KSO589810:KSO589813 LCK589810:LCK589813 LMG589810:LMG589813 LWC589810:LWC589813 MFY589810:MFY589813 MPU589810:MPU589813 MZQ589810:MZQ589813 NJM589810:NJM589813 NTI589810:NTI589813 ODE589810:ODE589813 ONA589810:ONA589813 OWW589810:OWW589813 PGS589810:PGS589813 PQO589810:PQO589813 QAK589810:QAK589813 QKG589810:QKG589813 QUC589810:QUC589813 RDY589810:RDY589813 RNU589810:RNU589813 RXQ589810:RXQ589813 SHM589810:SHM589813 SRI589810:SRI589813 TBE589810:TBE589813 TLA589810:TLA589813 TUW589810:TUW589813 UES589810:UES589813 UOO589810:UOO589813 UYK589810:UYK589813 VIG589810:VIG589813 VSC589810:VSC589813 WBY589810:WBY589813 WLU589810:WLU589813 WVQ589810:WVQ589813 I655346:I655349 JE655346:JE655349 TA655346:TA655349 ACW655346:ACW655349 AMS655346:AMS655349 AWO655346:AWO655349 BGK655346:BGK655349 BQG655346:BQG655349 CAC655346:CAC655349 CJY655346:CJY655349 CTU655346:CTU655349 DDQ655346:DDQ655349 DNM655346:DNM655349 DXI655346:DXI655349 EHE655346:EHE655349 ERA655346:ERA655349 FAW655346:FAW655349 FKS655346:FKS655349 FUO655346:FUO655349 GEK655346:GEK655349 GOG655346:GOG655349 GYC655346:GYC655349 HHY655346:HHY655349 HRU655346:HRU655349 IBQ655346:IBQ655349 ILM655346:ILM655349 IVI655346:IVI655349 JFE655346:JFE655349 JPA655346:JPA655349 JYW655346:JYW655349 KIS655346:KIS655349 KSO655346:KSO655349 LCK655346:LCK655349 LMG655346:LMG655349 LWC655346:LWC655349 MFY655346:MFY655349 MPU655346:MPU655349 MZQ655346:MZQ655349 NJM655346:NJM655349 NTI655346:NTI655349 ODE655346:ODE655349 ONA655346:ONA655349 OWW655346:OWW655349 PGS655346:PGS655349 PQO655346:PQO655349 QAK655346:QAK655349 QKG655346:QKG655349 QUC655346:QUC655349 RDY655346:RDY655349 RNU655346:RNU655349 RXQ655346:RXQ655349 SHM655346:SHM655349 SRI655346:SRI655349 TBE655346:TBE655349 TLA655346:TLA655349 TUW655346:TUW655349 UES655346:UES655349 UOO655346:UOO655349 UYK655346:UYK655349 VIG655346:VIG655349 VSC655346:VSC655349 WBY655346:WBY655349 WLU655346:WLU655349 WVQ655346:WVQ655349 I720882:I720885 JE720882:JE720885 TA720882:TA720885 ACW720882:ACW720885 AMS720882:AMS720885 AWO720882:AWO720885 BGK720882:BGK720885 BQG720882:BQG720885 CAC720882:CAC720885 CJY720882:CJY720885 CTU720882:CTU720885 DDQ720882:DDQ720885 DNM720882:DNM720885 DXI720882:DXI720885 EHE720882:EHE720885 ERA720882:ERA720885 FAW720882:FAW720885 FKS720882:FKS720885 FUO720882:FUO720885 GEK720882:GEK720885 GOG720882:GOG720885 GYC720882:GYC720885 HHY720882:HHY720885 HRU720882:HRU720885 IBQ720882:IBQ720885 ILM720882:ILM720885 IVI720882:IVI720885 JFE720882:JFE720885 JPA720882:JPA720885 JYW720882:JYW720885 KIS720882:KIS720885 KSO720882:KSO720885 LCK720882:LCK720885 LMG720882:LMG720885 LWC720882:LWC720885 MFY720882:MFY720885 MPU720882:MPU720885 MZQ720882:MZQ720885 NJM720882:NJM720885 NTI720882:NTI720885 ODE720882:ODE720885 ONA720882:ONA720885 OWW720882:OWW720885 PGS720882:PGS720885 PQO720882:PQO720885 QAK720882:QAK720885 QKG720882:QKG720885 QUC720882:QUC720885 RDY720882:RDY720885 RNU720882:RNU720885 RXQ720882:RXQ720885 SHM720882:SHM720885 SRI720882:SRI720885 TBE720882:TBE720885 TLA720882:TLA720885 TUW720882:TUW720885 UES720882:UES720885 UOO720882:UOO720885 UYK720882:UYK720885 VIG720882:VIG720885 VSC720882:VSC720885 WBY720882:WBY720885 WLU720882:WLU720885 WVQ720882:WVQ720885 I786418:I786421 JE786418:JE786421 TA786418:TA786421 ACW786418:ACW786421 AMS786418:AMS786421 AWO786418:AWO786421 BGK786418:BGK786421 BQG786418:BQG786421 CAC786418:CAC786421 CJY786418:CJY786421 CTU786418:CTU786421 DDQ786418:DDQ786421 DNM786418:DNM786421 DXI786418:DXI786421 EHE786418:EHE786421 ERA786418:ERA786421 FAW786418:FAW786421 FKS786418:FKS786421 FUO786418:FUO786421 GEK786418:GEK786421 GOG786418:GOG786421 GYC786418:GYC786421 HHY786418:HHY786421 HRU786418:HRU786421 IBQ786418:IBQ786421 ILM786418:ILM786421 IVI786418:IVI786421 JFE786418:JFE786421 JPA786418:JPA786421 JYW786418:JYW786421 KIS786418:KIS786421 KSO786418:KSO786421 LCK786418:LCK786421 LMG786418:LMG786421 LWC786418:LWC786421 MFY786418:MFY786421 MPU786418:MPU786421 MZQ786418:MZQ786421 NJM786418:NJM786421 NTI786418:NTI786421 ODE786418:ODE786421 ONA786418:ONA786421 OWW786418:OWW786421 PGS786418:PGS786421 PQO786418:PQO786421 QAK786418:QAK786421 QKG786418:QKG786421 QUC786418:QUC786421 RDY786418:RDY786421 RNU786418:RNU786421 RXQ786418:RXQ786421 SHM786418:SHM786421 SRI786418:SRI786421 TBE786418:TBE786421 TLA786418:TLA786421 TUW786418:TUW786421 UES786418:UES786421 UOO786418:UOO786421 UYK786418:UYK786421 VIG786418:VIG786421 VSC786418:VSC786421 WBY786418:WBY786421 WLU786418:WLU786421 WVQ786418:WVQ786421 I851954:I851957 JE851954:JE851957 TA851954:TA851957 ACW851954:ACW851957 AMS851954:AMS851957 AWO851954:AWO851957 BGK851954:BGK851957 BQG851954:BQG851957 CAC851954:CAC851957 CJY851954:CJY851957 CTU851954:CTU851957 DDQ851954:DDQ851957 DNM851954:DNM851957 DXI851954:DXI851957 EHE851954:EHE851957 ERA851954:ERA851957 FAW851954:FAW851957 FKS851954:FKS851957 FUO851954:FUO851957 GEK851954:GEK851957 GOG851954:GOG851957 GYC851954:GYC851957 HHY851954:HHY851957 HRU851954:HRU851957 IBQ851954:IBQ851957 ILM851954:ILM851957 IVI851954:IVI851957 JFE851954:JFE851957 JPA851954:JPA851957 JYW851954:JYW851957 KIS851954:KIS851957 KSO851954:KSO851957 LCK851954:LCK851957 LMG851954:LMG851957 LWC851954:LWC851957 MFY851954:MFY851957 MPU851954:MPU851957 MZQ851954:MZQ851957 NJM851954:NJM851957 NTI851954:NTI851957 ODE851954:ODE851957 ONA851954:ONA851957 OWW851954:OWW851957 PGS851954:PGS851957 PQO851954:PQO851957 QAK851954:QAK851957 QKG851954:QKG851957 QUC851954:QUC851957 RDY851954:RDY851957 RNU851954:RNU851957 RXQ851954:RXQ851957 SHM851954:SHM851957 SRI851954:SRI851957 TBE851954:TBE851957 TLA851954:TLA851957 TUW851954:TUW851957 UES851954:UES851957 UOO851954:UOO851957 UYK851954:UYK851957 VIG851954:VIG851957 VSC851954:VSC851957 WBY851954:WBY851957 WLU851954:WLU851957 WVQ851954:WVQ851957 I917490:I917493 JE917490:JE917493 TA917490:TA917493 ACW917490:ACW917493 AMS917490:AMS917493 AWO917490:AWO917493 BGK917490:BGK917493 BQG917490:BQG917493 CAC917490:CAC917493 CJY917490:CJY917493 CTU917490:CTU917493 DDQ917490:DDQ917493 DNM917490:DNM917493 DXI917490:DXI917493 EHE917490:EHE917493 ERA917490:ERA917493 FAW917490:FAW917493 FKS917490:FKS917493 FUO917490:FUO917493 GEK917490:GEK917493 GOG917490:GOG917493 GYC917490:GYC917493 HHY917490:HHY917493 HRU917490:HRU917493 IBQ917490:IBQ917493 ILM917490:ILM917493 IVI917490:IVI917493 JFE917490:JFE917493 JPA917490:JPA917493 JYW917490:JYW917493 KIS917490:KIS917493 KSO917490:KSO917493 LCK917490:LCK917493 LMG917490:LMG917493 LWC917490:LWC917493 MFY917490:MFY917493 MPU917490:MPU917493 MZQ917490:MZQ917493 NJM917490:NJM917493 NTI917490:NTI917493 ODE917490:ODE917493 ONA917490:ONA917493 OWW917490:OWW917493 PGS917490:PGS917493 PQO917490:PQO917493 QAK917490:QAK917493 QKG917490:QKG917493 QUC917490:QUC917493 RDY917490:RDY917493 RNU917490:RNU917493 RXQ917490:RXQ917493 SHM917490:SHM917493 SRI917490:SRI917493 TBE917490:TBE917493 TLA917490:TLA917493 TUW917490:TUW917493 UES917490:UES917493 UOO917490:UOO917493 UYK917490:UYK917493 VIG917490:VIG917493 VSC917490:VSC917493 WBY917490:WBY917493 WLU917490:WLU917493 WVQ917490:WVQ917493 I983026:I983029 JE983026:JE983029 TA983026:TA983029 ACW983026:ACW983029 AMS983026:AMS983029 AWO983026:AWO983029 BGK983026:BGK983029 BQG983026:BQG983029 CAC983026:CAC983029 CJY983026:CJY983029 CTU983026:CTU983029 DDQ983026:DDQ983029 DNM983026:DNM983029 DXI983026:DXI983029 EHE983026:EHE983029 ERA983026:ERA983029 FAW983026:FAW983029 FKS983026:FKS983029 FUO983026:FUO983029 GEK983026:GEK983029 GOG983026:GOG983029 GYC983026:GYC983029 HHY983026:HHY983029 HRU983026:HRU983029 IBQ983026:IBQ983029 ILM983026:ILM983029 IVI983026:IVI983029 JFE983026:JFE983029 JPA983026:JPA983029 JYW983026:JYW983029 KIS983026:KIS983029 KSO983026:KSO983029 LCK983026:LCK983029 LMG983026:LMG983029 LWC983026:LWC983029 MFY983026:MFY983029 MPU983026:MPU983029 MZQ983026:MZQ983029 NJM983026:NJM983029 NTI983026:NTI983029 ODE983026:ODE983029 ONA983026:ONA983029 OWW983026:OWW983029 PGS983026:PGS983029 PQO983026:PQO983029 QAK983026:QAK983029 QKG983026:QKG983029 QUC983026:QUC983029 RDY983026:RDY983029 RNU983026:RNU983029 RXQ983026:RXQ983029 SHM983026:SHM983029 SRI983026:SRI983029 TBE983026:TBE983029 TLA983026:TLA983029 TUW983026:TUW983029 UES983026:UES983029 UOO983026:UOO983029 UYK983026:UYK983029 VIG983026:VIG983029 VSC983026:VSC983029 WBY983026:WBY983029 WLU983026:WLU983029 WVQ983026:WVQ983029" xr:uid="{00000000-0002-0000-0800-000006000000}">
      <formula1>0</formula1>
      <formula2>10000</formula2>
    </dataValidation>
    <dataValidation type="textLength" errorStyle="information" allowBlank="1" showInputMessage="1" error="XLBVal:6=-787707786.66_x000d__x000a__x000d_" sqref="H65527 JD65527 SZ65527 ACV65527 AMR65527 AWN65527 BGJ65527 BQF65527 CAB65527 CJX65527 CTT65527 DDP65527 DNL65527 DXH65527 EHD65527 EQZ65527 FAV65527 FKR65527 FUN65527 GEJ65527 GOF65527 GYB65527 HHX65527 HRT65527 IBP65527 ILL65527 IVH65527 JFD65527 JOZ65527 JYV65527 KIR65527 KSN65527 LCJ65527 LMF65527 LWB65527 MFX65527 MPT65527 MZP65527 NJL65527 NTH65527 ODD65527 OMZ65527 OWV65527 PGR65527 PQN65527 QAJ65527 QKF65527 QUB65527 RDX65527 RNT65527 RXP65527 SHL65527 SRH65527 TBD65527 TKZ65527 TUV65527 UER65527 UON65527 UYJ65527 VIF65527 VSB65527 WBX65527 WLT65527 WVP65527 H131063 JD131063 SZ131063 ACV131063 AMR131063 AWN131063 BGJ131063 BQF131063 CAB131063 CJX131063 CTT131063 DDP131063 DNL131063 DXH131063 EHD131063 EQZ131063 FAV131063 FKR131063 FUN131063 GEJ131063 GOF131063 GYB131063 HHX131063 HRT131063 IBP131063 ILL131063 IVH131063 JFD131063 JOZ131063 JYV131063 KIR131063 KSN131063 LCJ131063 LMF131063 LWB131063 MFX131063 MPT131063 MZP131063 NJL131063 NTH131063 ODD131063 OMZ131063 OWV131063 PGR131063 PQN131063 QAJ131063 QKF131063 QUB131063 RDX131063 RNT131063 RXP131063 SHL131063 SRH131063 TBD131063 TKZ131063 TUV131063 UER131063 UON131063 UYJ131063 VIF131063 VSB131063 WBX131063 WLT131063 WVP131063 H196599 JD196599 SZ196599 ACV196599 AMR196599 AWN196599 BGJ196599 BQF196599 CAB196599 CJX196599 CTT196599 DDP196599 DNL196599 DXH196599 EHD196599 EQZ196599 FAV196599 FKR196599 FUN196599 GEJ196599 GOF196599 GYB196599 HHX196599 HRT196599 IBP196599 ILL196599 IVH196599 JFD196599 JOZ196599 JYV196599 KIR196599 KSN196599 LCJ196599 LMF196599 LWB196599 MFX196599 MPT196599 MZP196599 NJL196599 NTH196599 ODD196599 OMZ196599 OWV196599 PGR196599 PQN196599 QAJ196599 QKF196599 QUB196599 RDX196599 RNT196599 RXP196599 SHL196599 SRH196599 TBD196599 TKZ196599 TUV196599 UER196599 UON196599 UYJ196599 VIF196599 VSB196599 WBX196599 WLT196599 WVP196599 H262135 JD262135 SZ262135 ACV262135 AMR262135 AWN262135 BGJ262135 BQF262135 CAB262135 CJX262135 CTT262135 DDP262135 DNL262135 DXH262135 EHD262135 EQZ262135 FAV262135 FKR262135 FUN262135 GEJ262135 GOF262135 GYB262135 HHX262135 HRT262135 IBP262135 ILL262135 IVH262135 JFD262135 JOZ262135 JYV262135 KIR262135 KSN262135 LCJ262135 LMF262135 LWB262135 MFX262135 MPT262135 MZP262135 NJL262135 NTH262135 ODD262135 OMZ262135 OWV262135 PGR262135 PQN262135 QAJ262135 QKF262135 QUB262135 RDX262135 RNT262135 RXP262135 SHL262135 SRH262135 TBD262135 TKZ262135 TUV262135 UER262135 UON262135 UYJ262135 VIF262135 VSB262135 WBX262135 WLT262135 WVP262135 H327671 JD327671 SZ327671 ACV327671 AMR327671 AWN327671 BGJ327671 BQF327671 CAB327671 CJX327671 CTT327671 DDP327671 DNL327671 DXH327671 EHD327671 EQZ327671 FAV327671 FKR327671 FUN327671 GEJ327671 GOF327671 GYB327671 HHX327671 HRT327671 IBP327671 ILL327671 IVH327671 JFD327671 JOZ327671 JYV327671 KIR327671 KSN327671 LCJ327671 LMF327671 LWB327671 MFX327671 MPT327671 MZP327671 NJL327671 NTH327671 ODD327671 OMZ327671 OWV327671 PGR327671 PQN327671 QAJ327671 QKF327671 QUB327671 RDX327671 RNT327671 RXP327671 SHL327671 SRH327671 TBD327671 TKZ327671 TUV327671 UER327671 UON327671 UYJ327671 VIF327671 VSB327671 WBX327671 WLT327671 WVP327671 H393207 JD393207 SZ393207 ACV393207 AMR393207 AWN393207 BGJ393207 BQF393207 CAB393207 CJX393207 CTT393207 DDP393207 DNL393207 DXH393207 EHD393207 EQZ393207 FAV393207 FKR393207 FUN393207 GEJ393207 GOF393207 GYB393207 HHX393207 HRT393207 IBP393207 ILL393207 IVH393207 JFD393207 JOZ393207 JYV393207 KIR393207 KSN393207 LCJ393207 LMF393207 LWB393207 MFX393207 MPT393207 MZP393207 NJL393207 NTH393207 ODD393207 OMZ393207 OWV393207 PGR393207 PQN393207 QAJ393207 QKF393207 QUB393207 RDX393207 RNT393207 RXP393207 SHL393207 SRH393207 TBD393207 TKZ393207 TUV393207 UER393207 UON393207 UYJ393207 VIF393207 VSB393207 WBX393207 WLT393207 WVP393207 H458743 JD458743 SZ458743 ACV458743 AMR458743 AWN458743 BGJ458743 BQF458743 CAB458743 CJX458743 CTT458743 DDP458743 DNL458743 DXH458743 EHD458743 EQZ458743 FAV458743 FKR458743 FUN458743 GEJ458743 GOF458743 GYB458743 HHX458743 HRT458743 IBP458743 ILL458743 IVH458743 JFD458743 JOZ458743 JYV458743 KIR458743 KSN458743 LCJ458743 LMF458743 LWB458743 MFX458743 MPT458743 MZP458743 NJL458743 NTH458743 ODD458743 OMZ458743 OWV458743 PGR458743 PQN458743 QAJ458743 QKF458743 QUB458743 RDX458743 RNT458743 RXP458743 SHL458743 SRH458743 TBD458743 TKZ458743 TUV458743 UER458743 UON458743 UYJ458743 VIF458743 VSB458743 WBX458743 WLT458743 WVP458743 H524279 JD524279 SZ524279 ACV524279 AMR524279 AWN524279 BGJ524279 BQF524279 CAB524279 CJX524279 CTT524279 DDP524279 DNL524279 DXH524279 EHD524279 EQZ524279 FAV524279 FKR524279 FUN524279 GEJ524279 GOF524279 GYB524279 HHX524279 HRT524279 IBP524279 ILL524279 IVH524279 JFD524279 JOZ524279 JYV524279 KIR524279 KSN524279 LCJ524279 LMF524279 LWB524279 MFX524279 MPT524279 MZP524279 NJL524279 NTH524279 ODD524279 OMZ524279 OWV524279 PGR524279 PQN524279 QAJ524279 QKF524279 QUB524279 RDX524279 RNT524279 RXP524279 SHL524279 SRH524279 TBD524279 TKZ524279 TUV524279 UER524279 UON524279 UYJ524279 VIF524279 VSB524279 WBX524279 WLT524279 WVP524279 H589815 JD589815 SZ589815 ACV589815 AMR589815 AWN589815 BGJ589815 BQF589815 CAB589815 CJX589815 CTT589815 DDP589815 DNL589815 DXH589815 EHD589815 EQZ589815 FAV589815 FKR589815 FUN589815 GEJ589815 GOF589815 GYB589815 HHX589815 HRT589815 IBP589815 ILL589815 IVH589815 JFD589815 JOZ589815 JYV589815 KIR589815 KSN589815 LCJ589815 LMF589815 LWB589815 MFX589815 MPT589815 MZP589815 NJL589815 NTH589815 ODD589815 OMZ589815 OWV589815 PGR589815 PQN589815 QAJ589815 QKF589815 QUB589815 RDX589815 RNT589815 RXP589815 SHL589815 SRH589815 TBD589815 TKZ589815 TUV589815 UER589815 UON589815 UYJ589815 VIF589815 VSB589815 WBX589815 WLT589815 WVP589815 H655351 JD655351 SZ655351 ACV655351 AMR655351 AWN655351 BGJ655351 BQF655351 CAB655351 CJX655351 CTT655351 DDP655351 DNL655351 DXH655351 EHD655351 EQZ655351 FAV655351 FKR655351 FUN655351 GEJ655351 GOF655351 GYB655351 HHX655351 HRT655351 IBP655351 ILL655351 IVH655351 JFD655351 JOZ655351 JYV655351 KIR655351 KSN655351 LCJ655351 LMF655351 LWB655351 MFX655351 MPT655351 MZP655351 NJL655351 NTH655351 ODD655351 OMZ655351 OWV655351 PGR655351 PQN655351 QAJ655351 QKF655351 QUB655351 RDX655351 RNT655351 RXP655351 SHL655351 SRH655351 TBD655351 TKZ655351 TUV655351 UER655351 UON655351 UYJ655351 VIF655351 VSB655351 WBX655351 WLT655351 WVP655351 H720887 JD720887 SZ720887 ACV720887 AMR720887 AWN720887 BGJ720887 BQF720887 CAB720887 CJX720887 CTT720887 DDP720887 DNL720887 DXH720887 EHD720887 EQZ720887 FAV720887 FKR720887 FUN720887 GEJ720887 GOF720887 GYB720887 HHX720887 HRT720887 IBP720887 ILL720887 IVH720887 JFD720887 JOZ720887 JYV720887 KIR720887 KSN720887 LCJ720887 LMF720887 LWB720887 MFX720887 MPT720887 MZP720887 NJL720887 NTH720887 ODD720887 OMZ720887 OWV720887 PGR720887 PQN720887 QAJ720887 QKF720887 QUB720887 RDX720887 RNT720887 RXP720887 SHL720887 SRH720887 TBD720887 TKZ720887 TUV720887 UER720887 UON720887 UYJ720887 VIF720887 VSB720887 WBX720887 WLT720887 WVP720887 H786423 JD786423 SZ786423 ACV786423 AMR786423 AWN786423 BGJ786423 BQF786423 CAB786423 CJX786423 CTT786423 DDP786423 DNL786423 DXH786423 EHD786423 EQZ786423 FAV786423 FKR786423 FUN786423 GEJ786423 GOF786423 GYB786423 HHX786423 HRT786423 IBP786423 ILL786423 IVH786423 JFD786423 JOZ786423 JYV786423 KIR786423 KSN786423 LCJ786423 LMF786423 LWB786423 MFX786423 MPT786423 MZP786423 NJL786423 NTH786423 ODD786423 OMZ786423 OWV786423 PGR786423 PQN786423 QAJ786423 QKF786423 QUB786423 RDX786423 RNT786423 RXP786423 SHL786423 SRH786423 TBD786423 TKZ786423 TUV786423 UER786423 UON786423 UYJ786423 VIF786423 VSB786423 WBX786423 WLT786423 WVP786423 H851959 JD851959 SZ851959 ACV851959 AMR851959 AWN851959 BGJ851959 BQF851959 CAB851959 CJX851959 CTT851959 DDP851959 DNL851959 DXH851959 EHD851959 EQZ851959 FAV851959 FKR851959 FUN851959 GEJ851959 GOF851959 GYB851959 HHX851959 HRT851959 IBP851959 ILL851959 IVH851959 JFD851959 JOZ851959 JYV851959 KIR851959 KSN851959 LCJ851959 LMF851959 LWB851959 MFX851959 MPT851959 MZP851959 NJL851959 NTH851959 ODD851959 OMZ851959 OWV851959 PGR851959 PQN851959 QAJ851959 QKF851959 QUB851959 RDX851959 RNT851959 RXP851959 SHL851959 SRH851959 TBD851959 TKZ851959 TUV851959 UER851959 UON851959 UYJ851959 VIF851959 VSB851959 WBX851959 WLT851959 WVP851959 H917495 JD917495 SZ917495 ACV917495 AMR917495 AWN917495 BGJ917495 BQF917495 CAB917495 CJX917495 CTT917495 DDP917495 DNL917495 DXH917495 EHD917495 EQZ917495 FAV917495 FKR917495 FUN917495 GEJ917495 GOF917495 GYB917495 HHX917495 HRT917495 IBP917495 ILL917495 IVH917495 JFD917495 JOZ917495 JYV917495 KIR917495 KSN917495 LCJ917495 LMF917495 LWB917495 MFX917495 MPT917495 MZP917495 NJL917495 NTH917495 ODD917495 OMZ917495 OWV917495 PGR917495 PQN917495 QAJ917495 QKF917495 QUB917495 RDX917495 RNT917495 RXP917495 SHL917495 SRH917495 TBD917495 TKZ917495 TUV917495 UER917495 UON917495 UYJ917495 VIF917495 VSB917495 WBX917495 WLT917495 WVP917495 H983031 JD983031 SZ983031 ACV983031 AMR983031 AWN983031 BGJ983031 BQF983031 CAB983031 CJX983031 CTT983031 DDP983031 DNL983031 DXH983031 EHD983031 EQZ983031 FAV983031 FKR983031 FUN983031 GEJ983031 GOF983031 GYB983031 HHX983031 HRT983031 IBP983031 ILL983031 IVH983031 JFD983031 JOZ983031 JYV983031 KIR983031 KSN983031 LCJ983031 LMF983031 LWB983031 MFX983031 MPT983031 MZP983031 NJL983031 NTH983031 ODD983031 OMZ983031 OWV983031 PGR983031 PQN983031 QAJ983031 QKF983031 QUB983031 RDX983031 RNT983031 RXP983031 SHL983031 SRH983031 TBD983031 TKZ983031 TUV983031 UER983031 UON983031 UYJ983031 VIF983031 VSB983031 WBX983031 WLT983031 WVP983031" xr:uid="{00000000-0002-0000-0800-000007000000}">
      <formula1>0</formula1>
      <formula2>10000</formula2>
    </dataValidation>
    <dataValidation type="textLength" errorStyle="information" allowBlank="1" showInputMessage="1" error="XLBVal:6=-1955729568.27_x000d__x000a__x000d_" sqref="H65522:H65525 JD65522:JD65525 SZ65522:SZ65525 ACV65522:ACV65525 AMR65522:AMR65525 AWN65522:AWN65525 BGJ65522:BGJ65525 BQF65522:BQF65525 CAB65522:CAB65525 CJX65522:CJX65525 CTT65522:CTT65525 DDP65522:DDP65525 DNL65522:DNL65525 DXH65522:DXH65525 EHD65522:EHD65525 EQZ65522:EQZ65525 FAV65522:FAV65525 FKR65522:FKR65525 FUN65522:FUN65525 GEJ65522:GEJ65525 GOF65522:GOF65525 GYB65522:GYB65525 HHX65522:HHX65525 HRT65522:HRT65525 IBP65522:IBP65525 ILL65522:ILL65525 IVH65522:IVH65525 JFD65522:JFD65525 JOZ65522:JOZ65525 JYV65522:JYV65525 KIR65522:KIR65525 KSN65522:KSN65525 LCJ65522:LCJ65525 LMF65522:LMF65525 LWB65522:LWB65525 MFX65522:MFX65525 MPT65522:MPT65525 MZP65522:MZP65525 NJL65522:NJL65525 NTH65522:NTH65525 ODD65522:ODD65525 OMZ65522:OMZ65525 OWV65522:OWV65525 PGR65522:PGR65525 PQN65522:PQN65525 QAJ65522:QAJ65525 QKF65522:QKF65525 QUB65522:QUB65525 RDX65522:RDX65525 RNT65522:RNT65525 RXP65522:RXP65525 SHL65522:SHL65525 SRH65522:SRH65525 TBD65522:TBD65525 TKZ65522:TKZ65525 TUV65522:TUV65525 UER65522:UER65525 UON65522:UON65525 UYJ65522:UYJ65525 VIF65522:VIF65525 VSB65522:VSB65525 WBX65522:WBX65525 WLT65522:WLT65525 WVP65522:WVP65525 H131058:H131061 JD131058:JD131061 SZ131058:SZ131061 ACV131058:ACV131061 AMR131058:AMR131061 AWN131058:AWN131061 BGJ131058:BGJ131061 BQF131058:BQF131061 CAB131058:CAB131061 CJX131058:CJX131061 CTT131058:CTT131061 DDP131058:DDP131061 DNL131058:DNL131061 DXH131058:DXH131061 EHD131058:EHD131061 EQZ131058:EQZ131061 FAV131058:FAV131061 FKR131058:FKR131061 FUN131058:FUN131061 GEJ131058:GEJ131061 GOF131058:GOF131061 GYB131058:GYB131061 HHX131058:HHX131061 HRT131058:HRT131061 IBP131058:IBP131061 ILL131058:ILL131061 IVH131058:IVH131061 JFD131058:JFD131061 JOZ131058:JOZ131061 JYV131058:JYV131061 KIR131058:KIR131061 KSN131058:KSN131061 LCJ131058:LCJ131061 LMF131058:LMF131061 LWB131058:LWB131061 MFX131058:MFX131061 MPT131058:MPT131061 MZP131058:MZP131061 NJL131058:NJL131061 NTH131058:NTH131061 ODD131058:ODD131061 OMZ131058:OMZ131061 OWV131058:OWV131061 PGR131058:PGR131061 PQN131058:PQN131061 QAJ131058:QAJ131061 QKF131058:QKF131061 QUB131058:QUB131061 RDX131058:RDX131061 RNT131058:RNT131061 RXP131058:RXP131061 SHL131058:SHL131061 SRH131058:SRH131061 TBD131058:TBD131061 TKZ131058:TKZ131061 TUV131058:TUV131061 UER131058:UER131061 UON131058:UON131061 UYJ131058:UYJ131061 VIF131058:VIF131061 VSB131058:VSB131061 WBX131058:WBX131061 WLT131058:WLT131061 WVP131058:WVP131061 H196594:H196597 JD196594:JD196597 SZ196594:SZ196597 ACV196594:ACV196597 AMR196594:AMR196597 AWN196594:AWN196597 BGJ196594:BGJ196597 BQF196594:BQF196597 CAB196594:CAB196597 CJX196594:CJX196597 CTT196594:CTT196597 DDP196594:DDP196597 DNL196594:DNL196597 DXH196594:DXH196597 EHD196594:EHD196597 EQZ196594:EQZ196597 FAV196594:FAV196597 FKR196594:FKR196597 FUN196594:FUN196597 GEJ196594:GEJ196597 GOF196594:GOF196597 GYB196594:GYB196597 HHX196594:HHX196597 HRT196594:HRT196597 IBP196594:IBP196597 ILL196594:ILL196597 IVH196594:IVH196597 JFD196594:JFD196597 JOZ196594:JOZ196597 JYV196594:JYV196597 KIR196594:KIR196597 KSN196594:KSN196597 LCJ196594:LCJ196597 LMF196594:LMF196597 LWB196594:LWB196597 MFX196594:MFX196597 MPT196594:MPT196597 MZP196594:MZP196597 NJL196594:NJL196597 NTH196594:NTH196597 ODD196594:ODD196597 OMZ196594:OMZ196597 OWV196594:OWV196597 PGR196594:PGR196597 PQN196594:PQN196597 QAJ196594:QAJ196597 QKF196594:QKF196597 QUB196594:QUB196597 RDX196594:RDX196597 RNT196594:RNT196597 RXP196594:RXP196597 SHL196594:SHL196597 SRH196594:SRH196597 TBD196594:TBD196597 TKZ196594:TKZ196597 TUV196594:TUV196597 UER196594:UER196597 UON196594:UON196597 UYJ196594:UYJ196597 VIF196594:VIF196597 VSB196594:VSB196597 WBX196594:WBX196597 WLT196594:WLT196597 WVP196594:WVP196597 H262130:H262133 JD262130:JD262133 SZ262130:SZ262133 ACV262130:ACV262133 AMR262130:AMR262133 AWN262130:AWN262133 BGJ262130:BGJ262133 BQF262130:BQF262133 CAB262130:CAB262133 CJX262130:CJX262133 CTT262130:CTT262133 DDP262130:DDP262133 DNL262130:DNL262133 DXH262130:DXH262133 EHD262130:EHD262133 EQZ262130:EQZ262133 FAV262130:FAV262133 FKR262130:FKR262133 FUN262130:FUN262133 GEJ262130:GEJ262133 GOF262130:GOF262133 GYB262130:GYB262133 HHX262130:HHX262133 HRT262130:HRT262133 IBP262130:IBP262133 ILL262130:ILL262133 IVH262130:IVH262133 JFD262130:JFD262133 JOZ262130:JOZ262133 JYV262130:JYV262133 KIR262130:KIR262133 KSN262130:KSN262133 LCJ262130:LCJ262133 LMF262130:LMF262133 LWB262130:LWB262133 MFX262130:MFX262133 MPT262130:MPT262133 MZP262130:MZP262133 NJL262130:NJL262133 NTH262130:NTH262133 ODD262130:ODD262133 OMZ262130:OMZ262133 OWV262130:OWV262133 PGR262130:PGR262133 PQN262130:PQN262133 QAJ262130:QAJ262133 QKF262130:QKF262133 QUB262130:QUB262133 RDX262130:RDX262133 RNT262130:RNT262133 RXP262130:RXP262133 SHL262130:SHL262133 SRH262130:SRH262133 TBD262130:TBD262133 TKZ262130:TKZ262133 TUV262130:TUV262133 UER262130:UER262133 UON262130:UON262133 UYJ262130:UYJ262133 VIF262130:VIF262133 VSB262130:VSB262133 WBX262130:WBX262133 WLT262130:WLT262133 WVP262130:WVP262133 H327666:H327669 JD327666:JD327669 SZ327666:SZ327669 ACV327666:ACV327669 AMR327666:AMR327669 AWN327666:AWN327669 BGJ327666:BGJ327669 BQF327666:BQF327669 CAB327666:CAB327669 CJX327666:CJX327669 CTT327666:CTT327669 DDP327666:DDP327669 DNL327666:DNL327669 DXH327666:DXH327669 EHD327666:EHD327669 EQZ327666:EQZ327669 FAV327666:FAV327669 FKR327666:FKR327669 FUN327666:FUN327669 GEJ327666:GEJ327669 GOF327666:GOF327669 GYB327666:GYB327669 HHX327666:HHX327669 HRT327666:HRT327669 IBP327666:IBP327669 ILL327666:ILL327669 IVH327666:IVH327669 JFD327666:JFD327669 JOZ327666:JOZ327669 JYV327666:JYV327669 KIR327666:KIR327669 KSN327666:KSN327669 LCJ327666:LCJ327669 LMF327666:LMF327669 LWB327666:LWB327669 MFX327666:MFX327669 MPT327666:MPT327669 MZP327666:MZP327669 NJL327666:NJL327669 NTH327666:NTH327669 ODD327666:ODD327669 OMZ327666:OMZ327669 OWV327666:OWV327669 PGR327666:PGR327669 PQN327666:PQN327669 QAJ327666:QAJ327669 QKF327666:QKF327669 QUB327666:QUB327669 RDX327666:RDX327669 RNT327666:RNT327669 RXP327666:RXP327669 SHL327666:SHL327669 SRH327666:SRH327669 TBD327666:TBD327669 TKZ327666:TKZ327669 TUV327666:TUV327669 UER327666:UER327669 UON327666:UON327669 UYJ327666:UYJ327669 VIF327666:VIF327669 VSB327666:VSB327669 WBX327666:WBX327669 WLT327666:WLT327669 WVP327666:WVP327669 H393202:H393205 JD393202:JD393205 SZ393202:SZ393205 ACV393202:ACV393205 AMR393202:AMR393205 AWN393202:AWN393205 BGJ393202:BGJ393205 BQF393202:BQF393205 CAB393202:CAB393205 CJX393202:CJX393205 CTT393202:CTT393205 DDP393202:DDP393205 DNL393202:DNL393205 DXH393202:DXH393205 EHD393202:EHD393205 EQZ393202:EQZ393205 FAV393202:FAV393205 FKR393202:FKR393205 FUN393202:FUN393205 GEJ393202:GEJ393205 GOF393202:GOF393205 GYB393202:GYB393205 HHX393202:HHX393205 HRT393202:HRT393205 IBP393202:IBP393205 ILL393202:ILL393205 IVH393202:IVH393205 JFD393202:JFD393205 JOZ393202:JOZ393205 JYV393202:JYV393205 KIR393202:KIR393205 KSN393202:KSN393205 LCJ393202:LCJ393205 LMF393202:LMF393205 LWB393202:LWB393205 MFX393202:MFX393205 MPT393202:MPT393205 MZP393202:MZP393205 NJL393202:NJL393205 NTH393202:NTH393205 ODD393202:ODD393205 OMZ393202:OMZ393205 OWV393202:OWV393205 PGR393202:PGR393205 PQN393202:PQN393205 QAJ393202:QAJ393205 QKF393202:QKF393205 QUB393202:QUB393205 RDX393202:RDX393205 RNT393202:RNT393205 RXP393202:RXP393205 SHL393202:SHL393205 SRH393202:SRH393205 TBD393202:TBD393205 TKZ393202:TKZ393205 TUV393202:TUV393205 UER393202:UER393205 UON393202:UON393205 UYJ393202:UYJ393205 VIF393202:VIF393205 VSB393202:VSB393205 WBX393202:WBX393205 WLT393202:WLT393205 WVP393202:WVP393205 H458738:H458741 JD458738:JD458741 SZ458738:SZ458741 ACV458738:ACV458741 AMR458738:AMR458741 AWN458738:AWN458741 BGJ458738:BGJ458741 BQF458738:BQF458741 CAB458738:CAB458741 CJX458738:CJX458741 CTT458738:CTT458741 DDP458738:DDP458741 DNL458738:DNL458741 DXH458738:DXH458741 EHD458738:EHD458741 EQZ458738:EQZ458741 FAV458738:FAV458741 FKR458738:FKR458741 FUN458738:FUN458741 GEJ458738:GEJ458741 GOF458738:GOF458741 GYB458738:GYB458741 HHX458738:HHX458741 HRT458738:HRT458741 IBP458738:IBP458741 ILL458738:ILL458741 IVH458738:IVH458741 JFD458738:JFD458741 JOZ458738:JOZ458741 JYV458738:JYV458741 KIR458738:KIR458741 KSN458738:KSN458741 LCJ458738:LCJ458741 LMF458738:LMF458741 LWB458738:LWB458741 MFX458738:MFX458741 MPT458738:MPT458741 MZP458738:MZP458741 NJL458738:NJL458741 NTH458738:NTH458741 ODD458738:ODD458741 OMZ458738:OMZ458741 OWV458738:OWV458741 PGR458738:PGR458741 PQN458738:PQN458741 QAJ458738:QAJ458741 QKF458738:QKF458741 QUB458738:QUB458741 RDX458738:RDX458741 RNT458738:RNT458741 RXP458738:RXP458741 SHL458738:SHL458741 SRH458738:SRH458741 TBD458738:TBD458741 TKZ458738:TKZ458741 TUV458738:TUV458741 UER458738:UER458741 UON458738:UON458741 UYJ458738:UYJ458741 VIF458738:VIF458741 VSB458738:VSB458741 WBX458738:WBX458741 WLT458738:WLT458741 WVP458738:WVP458741 H524274:H524277 JD524274:JD524277 SZ524274:SZ524277 ACV524274:ACV524277 AMR524274:AMR524277 AWN524274:AWN524277 BGJ524274:BGJ524277 BQF524274:BQF524277 CAB524274:CAB524277 CJX524274:CJX524277 CTT524274:CTT524277 DDP524274:DDP524277 DNL524274:DNL524277 DXH524274:DXH524277 EHD524274:EHD524277 EQZ524274:EQZ524277 FAV524274:FAV524277 FKR524274:FKR524277 FUN524274:FUN524277 GEJ524274:GEJ524277 GOF524274:GOF524277 GYB524274:GYB524277 HHX524274:HHX524277 HRT524274:HRT524277 IBP524274:IBP524277 ILL524274:ILL524277 IVH524274:IVH524277 JFD524274:JFD524277 JOZ524274:JOZ524277 JYV524274:JYV524277 KIR524274:KIR524277 KSN524274:KSN524277 LCJ524274:LCJ524277 LMF524274:LMF524277 LWB524274:LWB524277 MFX524274:MFX524277 MPT524274:MPT524277 MZP524274:MZP524277 NJL524274:NJL524277 NTH524274:NTH524277 ODD524274:ODD524277 OMZ524274:OMZ524277 OWV524274:OWV524277 PGR524274:PGR524277 PQN524274:PQN524277 QAJ524274:QAJ524277 QKF524274:QKF524277 QUB524274:QUB524277 RDX524274:RDX524277 RNT524274:RNT524277 RXP524274:RXP524277 SHL524274:SHL524277 SRH524274:SRH524277 TBD524274:TBD524277 TKZ524274:TKZ524277 TUV524274:TUV524277 UER524274:UER524277 UON524274:UON524277 UYJ524274:UYJ524277 VIF524274:VIF524277 VSB524274:VSB524277 WBX524274:WBX524277 WLT524274:WLT524277 WVP524274:WVP524277 H589810:H589813 JD589810:JD589813 SZ589810:SZ589813 ACV589810:ACV589813 AMR589810:AMR589813 AWN589810:AWN589813 BGJ589810:BGJ589813 BQF589810:BQF589813 CAB589810:CAB589813 CJX589810:CJX589813 CTT589810:CTT589813 DDP589810:DDP589813 DNL589810:DNL589813 DXH589810:DXH589813 EHD589810:EHD589813 EQZ589810:EQZ589813 FAV589810:FAV589813 FKR589810:FKR589813 FUN589810:FUN589813 GEJ589810:GEJ589813 GOF589810:GOF589813 GYB589810:GYB589813 HHX589810:HHX589813 HRT589810:HRT589813 IBP589810:IBP589813 ILL589810:ILL589813 IVH589810:IVH589813 JFD589810:JFD589813 JOZ589810:JOZ589813 JYV589810:JYV589813 KIR589810:KIR589813 KSN589810:KSN589813 LCJ589810:LCJ589813 LMF589810:LMF589813 LWB589810:LWB589813 MFX589810:MFX589813 MPT589810:MPT589813 MZP589810:MZP589813 NJL589810:NJL589813 NTH589810:NTH589813 ODD589810:ODD589813 OMZ589810:OMZ589813 OWV589810:OWV589813 PGR589810:PGR589813 PQN589810:PQN589813 QAJ589810:QAJ589813 QKF589810:QKF589813 QUB589810:QUB589813 RDX589810:RDX589813 RNT589810:RNT589813 RXP589810:RXP589813 SHL589810:SHL589813 SRH589810:SRH589813 TBD589810:TBD589813 TKZ589810:TKZ589813 TUV589810:TUV589813 UER589810:UER589813 UON589810:UON589813 UYJ589810:UYJ589813 VIF589810:VIF589813 VSB589810:VSB589813 WBX589810:WBX589813 WLT589810:WLT589813 WVP589810:WVP589813 H655346:H655349 JD655346:JD655349 SZ655346:SZ655349 ACV655346:ACV655349 AMR655346:AMR655349 AWN655346:AWN655349 BGJ655346:BGJ655349 BQF655346:BQF655349 CAB655346:CAB655349 CJX655346:CJX655349 CTT655346:CTT655349 DDP655346:DDP655349 DNL655346:DNL655349 DXH655346:DXH655349 EHD655346:EHD655349 EQZ655346:EQZ655349 FAV655346:FAV655349 FKR655346:FKR655349 FUN655346:FUN655349 GEJ655346:GEJ655349 GOF655346:GOF655349 GYB655346:GYB655349 HHX655346:HHX655349 HRT655346:HRT655349 IBP655346:IBP655349 ILL655346:ILL655349 IVH655346:IVH655349 JFD655346:JFD655349 JOZ655346:JOZ655349 JYV655346:JYV655349 KIR655346:KIR655349 KSN655346:KSN655349 LCJ655346:LCJ655349 LMF655346:LMF655349 LWB655346:LWB655349 MFX655346:MFX655349 MPT655346:MPT655349 MZP655346:MZP655349 NJL655346:NJL655349 NTH655346:NTH655349 ODD655346:ODD655349 OMZ655346:OMZ655349 OWV655346:OWV655349 PGR655346:PGR655349 PQN655346:PQN655349 QAJ655346:QAJ655349 QKF655346:QKF655349 QUB655346:QUB655349 RDX655346:RDX655349 RNT655346:RNT655349 RXP655346:RXP655349 SHL655346:SHL655349 SRH655346:SRH655349 TBD655346:TBD655349 TKZ655346:TKZ655349 TUV655346:TUV655349 UER655346:UER655349 UON655346:UON655349 UYJ655346:UYJ655349 VIF655346:VIF655349 VSB655346:VSB655349 WBX655346:WBX655349 WLT655346:WLT655349 WVP655346:WVP655349 H720882:H720885 JD720882:JD720885 SZ720882:SZ720885 ACV720882:ACV720885 AMR720882:AMR720885 AWN720882:AWN720885 BGJ720882:BGJ720885 BQF720882:BQF720885 CAB720882:CAB720885 CJX720882:CJX720885 CTT720882:CTT720885 DDP720882:DDP720885 DNL720882:DNL720885 DXH720882:DXH720885 EHD720882:EHD720885 EQZ720882:EQZ720885 FAV720882:FAV720885 FKR720882:FKR720885 FUN720882:FUN720885 GEJ720882:GEJ720885 GOF720882:GOF720885 GYB720882:GYB720885 HHX720882:HHX720885 HRT720882:HRT720885 IBP720882:IBP720885 ILL720882:ILL720885 IVH720882:IVH720885 JFD720882:JFD720885 JOZ720882:JOZ720885 JYV720882:JYV720885 KIR720882:KIR720885 KSN720882:KSN720885 LCJ720882:LCJ720885 LMF720882:LMF720885 LWB720882:LWB720885 MFX720882:MFX720885 MPT720882:MPT720885 MZP720882:MZP720885 NJL720882:NJL720885 NTH720882:NTH720885 ODD720882:ODD720885 OMZ720882:OMZ720885 OWV720882:OWV720885 PGR720882:PGR720885 PQN720882:PQN720885 QAJ720882:QAJ720885 QKF720882:QKF720885 QUB720882:QUB720885 RDX720882:RDX720885 RNT720882:RNT720885 RXP720882:RXP720885 SHL720882:SHL720885 SRH720882:SRH720885 TBD720882:TBD720885 TKZ720882:TKZ720885 TUV720882:TUV720885 UER720882:UER720885 UON720882:UON720885 UYJ720882:UYJ720885 VIF720882:VIF720885 VSB720882:VSB720885 WBX720882:WBX720885 WLT720882:WLT720885 WVP720882:WVP720885 H786418:H786421 JD786418:JD786421 SZ786418:SZ786421 ACV786418:ACV786421 AMR786418:AMR786421 AWN786418:AWN786421 BGJ786418:BGJ786421 BQF786418:BQF786421 CAB786418:CAB786421 CJX786418:CJX786421 CTT786418:CTT786421 DDP786418:DDP786421 DNL786418:DNL786421 DXH786418:DXH786421 EHD786418:EHD786421 EQZ786418:EQZ786421 FAV786418:FAV786421 FKR786418:FKR786421 FUN786418:FUN786421 GEJ786418:GEJ786421 GOF786418:GOF786421 GYB786418:GYB786421 HHX786418:HHX786421 HRT786418:HRT786421 IBP786418:IBP786421 ILL786418:ILL786421 IVH786418:IVH786421 JFD786418:JFD786421 JOZ786418:JOZ786421 JYV786418:JYV786421 KIR786418:KIR786421 KSN786418:KSN786421 LCJ786418:LCJ786421 LMF786418:LMF786421 LWB786418:LWB786421 MFX786418:MFX786421 MPT786418:MPT786421 MZP786418:MZP786421 NJL786418:NJL786421 NTH786418:NTH786421 ODD786418:ODD786421 OMZ786418:OMZ786421 OWV786418:OWV786421 PGR786418:PGR786421 PQN786418:PQN786421 QAJ786418:QAJ786421 QKF786418:QKF786421 QUB786418:QUB786421 RDX786418:RDX786421 RNT786418:RNT786421 RXP786418:RXP786421 SHL786418:SHL786421 SRH786418:SRH786421 TBD786418:TBD786421 TKZ786418:TKZ786421 TUV786418:TUV786421 UER786418:UER786421 UON786418:UON786421 UYJ786418:UYJ786421 VIF786418:VIF786421 VSB786418:VSB786421 WBX786418:WBX786421 WLT786418:WLT786421 WVP786418:WVP786421 H851954:H851957 JD851954:JD851957 SZ851954:SZ851957 ACV851954:ACV851957 AMR851954:AMR851957 AWN851954:AWN851957 BGJ851954:BGJ851957 BQF851954:BQF851957 CAB851954:CAB851957 CJX851954:CJX851957 CTT851954:CTT851957 DDP851954:DDP851957 DNL851954:DNL851957 DXH851954:DXH851957 EHD851954:EHD851957 EQZ851954:EQZ851957 FAV851954:FAV851957 FKR851954:FKR851957 FUN851954:FUN851957 GEJ851954:GEJ851957 GOF851954:GOF851957 GYB851954:GYB851957 HHX851954:HHX851957 HRT851954:HRT851957 IBP851954:IBP851957 ILL851954:ILL851957 IVH851954:IVH851957 JFD851954:JFD851957 JOZ851954:JOZ851957 JYV851954:JYV851957 KIR851954:KIR851957 KSN851954:KSN851957 LCJ851954:LCJ851957 LMF851954:LMF851957 LWB851954:LWB851957 MFX851954:MFX851957 MPT851954:MPT851957 MZP851954:MZP851957 NJL851954:NJL851957 NTH851954:NTH851957 ODD851954:ODD851957 OMZ851954:OMZ851957 OWV851954:OWV851957 PGR851954:PGR851957 PQN851954:PQN851957 QAJ851954:QAJ851957 QKF851954:QKF851957 QUB851954:QUB851957 RDX851954:RDX851957 RNT851954:RNT851957 RXP851954:RXP851957 SHL851954:SHL851957 SRH851954:SRH851957 TBD851954:TBD851957 TKZ851954:TKZ851957 TUV851954:TUV851957 UER851954:UER851957 UON851954:UON851957 UYJ851954:UYJ851957 VIF851954:VIF851957 VSB851954:VSB851957 WBX851954:WBX851957 WLT851954:WLT851957 WVP851954:WVP851957 H917490:H917493 JD917490:JD917493 SZ917490:SZ917493 ACV917490:ACV917493 AMR917490:AMR917493 AWN917490:AWN917493 BGJ917490:BGJ917493 BQF917490:BQF917493 CAB917490:CAB917493 CJX917490:CJX917493 CTT917490:CTT917493 DDP917490:DDP917493 DNL917490:DNL917493 DXH917490:DXH917493 EHD917490:EHD917493 EQZ917490:EQZ917493 FAV917490:FAV917493 FKR917490:FKR917493 FUN917490:FUN917493 GEJ917490:GEJ917493 GOF917490:GOF917493 GYB917490:GYB917493 HHX917490:HHX917493 HRT917490:HRT917493 IBP917490:IBP917493 ILL917490:ILL917493 IVH917490:IVH917493 JFD917490:JFD917493 JOZ917490:JOZ917493 JYV917490:JYV917493 KIR917490:KIR917493 KSN917490:KSN917493 LCJ917490:LCJ917493 LMF917490:LMF917493 LWB917490:LWB917493 MFX917490:MFX917493 MPT917490:MPT917493 MZP917490:MZP917493 NJL917490:NJL917493 NTH917490:NTH917493 ODD917490:ODD917493 OMZ917490:OMZ917493 OWV917490:OWV917493 PGR917490:PGR917493 PQN917490:PQN917493 QAJ917490:QAJ917493 QKF917490:QKF917493 QUB917490:QUB917493 RDX917490:RDX917493 RNT917490:RNT917493 RXP917490:RXP917493 SHL917490:SHL917493 SRH917490:SRH917493 TBD917490:TBD917493 TKZ917490:TKZ917493 TUV917490:TUV917493 UER917490:UER917493 UON917490:UON917493 UYJ917490:UYJ917493 VIF917490:VIF917493 VSB917490:VSB917493 WBX917490:WBX917493 WLT917490:WLT917493 WVP917490:WVP917493 H983026:H983029 JD983026:JD983029 SZ983026:SZ983029 ACV983026:ACV983029 AMR983026:AMR983029 AWN983026:AWN983029 BGJ983026:BGJ983029 BQF983026:BQF983029 CAB983026:CAB983029 CJX983026:CJX983029 CTT983026:CTT983029 DDP983026:DDP983029 DNL983026:DNL983029 DXH983026:DXH983029 EHD983026:EHD983029 EQZ983026:EQZ983029 FAV983026:FAV983029 FKR983026:FKR983029 FUN983026:FUN983029 GEJ983026:GEJ983029 GOF983026:GOF983029 GYB983026:GYB983029 HHX983026:HHX983029 HRT983026:HRT983029 IBP983026:IBP983029 ILL983026:ILL983029 IVH983026:IVH983029 JFD983026:JFD983029 JOZ983026:JOZ983029 JYV983026:JYV983029 KIR983026:KIR983029 KSN983026:KSN983029 LCJ983026:LCJ983029 LMF983026:LMF983029 LWB983026:LWB983029 MFX983026:MFX983029 MPT983026:MPT983029 MZP983026:MZP983029 NJL983026:NJL983029 NTH983026:NTH983029 ODD983026:ODD983029 OMZ983026:OMZ983029 OWV983026:OWV983029 PGR983026:PGR983029 PQN983026:PQN983029 QAJ983026:QAJ983029 QKF983026:QKF983029 QUB983026:QUB983029 RDX983026:RDX983029 RNT983026:RNT983029 RXP983026:RXP983029 SHL983026:SHL983029 SRH983026:SRH983029 TBD983026:TBD983029 TKZ983026:TKZ983029 TUV983026:TUV983029 UER983026:UER983029 UON983026:UON983029 UYJ983026:UYJ983029 VIF983026:VIF983029 VSB983026:VSB983029 WBX983026:WBX983029 WLT983026:WLT983029 WVP983026:WVP983029" xr:uid="{00000000-0002-0000-0800-000008000000}">
      <formula1>0</formula1>
      <formula2>10000</formula2>
    </dataValidation>
    <dataValidation type="textLength" errorStyle="information" allowBlank="1" showInputMessage="1" error="XLBVal:6=-785970858.56_x000d__x000a__x000d_" sqref="IT65527 SP65527 ACL65527 AMH65527 AWD65527 BFZ65527 BPV65527 BZR65527 CJN65527 CTJ65527 DDF65527 DNB65527 DWX65527 EGT65527 EQP65527 FAL65527 FKH65527 FUD65527 GDZ65527 GNV65527 GXR65527 HHN65527 HRJ65527 IBF65527 ILB65527 IUX65527 JET65527 JOP65527 JYL65527 KIH65527 KSD65527 LBZ65527 LLV65527 LVR65527 MFN65527 MPJ65527 MZF65527 NJB65527 NSX65527 OCT65527 OMP65527 OWL65527 PGH65527 PQD65527 PZZ65527 QJV65527 QTR65527 RDN65527 RNJ65527 RXF65527 SHB65527 SQX65527 TAT65527 TKP65527 TUL65527 UEH65527 UOD65527 UXZ65527 VHV65527 VRR65527 WBN65527 WLJ65527 WVF65527 IT131063 SP131063 ACL131063 AMH131063 AWD131063 BFZ131063 BPV131063 BZR131063 CJN131063 CTJ131063 DDF131063 DNB131063 DWX131063 EGT131063 EQP131063 FAL131063 FKH131063 FUD131063 GDZ131063 GNV131063 GXR131063 HHN131063 HRJ131063 IBF131063 ILB131063 IUX131063 JET131063 JOP131063 JYL131063 KIH131063 KSD131063 LBZ131063 LLV131063 LVR131063 MFN131063 MPJ131063 MZF131063 NJB131063 NSX131063 OCT131063 OMP131063 OWL131063 PGH131063 PQD131063 PZZ131063 QJV131063 QTR131063 RDN131063 RNJ131063 RXF131063 SHB131063 SQX131063 TAT131063 TKP131063 TUL131063 UEH131063 UOD131063 UXZ131063 VHV131063 VRR131063 WBN131063 WLJ131063 WVF131063 IT196599 SP196599 ACL196599 AMH196599 AWD196599 BFZ196599 BPV196599 BZR196599 CJN196599 CTJ196599 DDF196599 DNB196599 DWX196599 EGT196599 EQP196599 FAL196599 FKH196599 FUD196599 GDZ196599 GNV196599 GXR196599 HHN196599 HRJ196599 IBF196599 ILB196599 IUX196599 JET196599 JOP196599 JYL196599 KIH196599 KSD196599 LBZ196599 LLV196599 LVR196599 MFN196599 MPJ196599 MZF196599 NJB196599 NSX196599 OCT196599 OMP196599 OWL196599 PGH196599 PQD196599 PZZ196599 QJV196599 QTR196599 RDN196599 RNJ196599 RXF196599 SHB196599 SQX196599 TAT196599 TKP196599 TUL196599 UEH196599 UOD196599 UXZ196599 VHV196599 VRR196599 WBN196599 WLJ196599 WVF196599 IT262135 SP262135 ACL262135 AMH262135 AWD262135 BFZ262135 BPV262135 BZR262135 CJN262135 CTJ262135 DDF262135 DNB262135 DWX262135 EGT262135 EQP262135 FAL262135 FKH262135 FUD262135 GDZ262135 GNV262135 GXR262135 HHN262135 HRJ262135 IBF262135 ILB262135 IUX262135 JET262135 JOP262135 JYL262135 KIH262135 KSD262135 LBZ262135 LLV262135 LVR262135 MFN262135 MPJ262135 MZF262135 NJB262135 NSX262135 OCT262135 OMP262135 OWL262135 PGH262135 PQD262135 PZZ262135 QJV262135 QTR262135 RDN262135 RNJ262135 RXF262135 SHB262135 SQX262135 TAT262135 TKP262135 TUL262135 UEH262135 UOD262135 UXZ262135 VHV262135 VRR262135 WBN262135 WLJ262135 WVF262135 IT327671 SP327671 ACL327671 AMH327671 AWD327671 BFZ327671 BPV327671 BZR327671 CJN327671 CTJ327671 DDF327671 DNB327671 DWX327671 EGT327671 EQP327671 FAL327671 FKH327671 FUD327671 GDZ327671 GNV327671 GXR327671 HHN327671 HRJ327671 IBF327671 ILB327671 IUX327671 JET327671 JOP327671 JYL327671 KIH327671 KSD327671 LBZ327671 LLV327671 LVR327671 MFN327671 MPJ327671 MZF327671 NJB327671 NSX327671 OCT327671 OMP327671 OWL327671 PGH327671 PQD327671 PZZ327671 QJV327671 QTR327671 RDN327671 RNJ327671 RXF327671 SHB327671 SQX327671 TAT327671 TKP327671 TUL327671 UEH327671 UOD327671 UXZ327671 VHV327671 VRR327671 WBN327671 WLJ327671 WVF327671 IT393207 SP393207 ACL393207 AMH393207 AWD393207 BFZ393207 BPV393207 BZR393207 CJN393207 CTJ393207 DDF393207 DNB393207 DWX393207 EGT393207 EQP393207 FAL393207 FKH393207 FUD393207 GDZ393207 GNV393207 GXR393207 HHN393207 HRJ393207 IBF393207 ILB393207 IUX393207 JET393207 JOP393207 JYL393207 KIH393207 KSD393207 LBZ393207 LLV393207 LVR393207 MFN393207 MPJ393207 MZF393207 NJB393207 NSX393207 OCT393207 OMP393207 OWL393207 PGH393207 PQD393207 PZZ393207 QJV393207 QTR393207 RDN393207 RNJ393207 RXF393207 SHB393207 SQX393207 TAT393207 TKP393207 TUL393207 UEH393207 UOD393207 UXZ393207 VHV393207 VRR393207 WBN393207 WLJ393207 WVF393207 IT458743 SP458743 ACL458743 AMH458743 AWD458743 BFZ458743 BPV458743 BZR458743 CJN458743 CTJ458743 DDF458743 DNB458743 DWX458743 EGT458743 EQP458743 FAL458743 FKH458743 FUD458743 GDZ458743 GNV458743 GXR458743 HHN458743 HRJ458743 IBF458743 ILB458743 IUX458743 JET458743 JOP458743 JYL458743 KIH458743 KSD458743 LBZ458743 LLV458743 LVR458743 MFN458743 MPJ458743 MZF458743 NJB458743 NSX458743 OCT458743 OMP458743 OWL458743 PGH458743 PQD458743 PZZ458743 QJV458743 QTR458743 RDN458743 RNJ458743 RXF458743 SHB458743 SQX458743 TAT458743 TKP458743 TUL458743 UEH458743 UOD458743 UXZ458743 VHV458743 VRR458743 WBN458743 WLJ458743 WVF458743 IT524279 SP524279 ACL524279 AMH524279 AWD524279 BFZ524279 BPV524279 BZR524279 CJN524279 CTJ524279 DDF524279 DNB524279 DWX524279 EGT524279 EQP524279 FAL524279 FKH524279 FUD524279 GDZ524279 GNV524279 GXR524279 HHN524279 HRJ524279 IBF524279 ILB524279 IUX524279 JET524279 JOP524279 JYL524279 KIH524279 KSD524279 LBZ524279 LLV524279 LVR524279 MFN524279 MPJ524279 MZF524279 NJB524279 NSX524279 OCT524279 OMP524279 OWL524279 PGH524279 PQD524279 PZZ524279 QJV524279 QTR524279 RDN524279 RNJ524279 RXF524279 SHB524279 SQX524279 TAT524279 TKP524279 TUL524279 UEH524279 UOD524279 UXZ524279 VHV524279 VRR524279 WBN524279 WLJ524279 WVF524279 IT589815 SP589815 ACL589815 AMH589815 AWD589815 BFZ589815 BPV589815 BZR589815 CJN589815 CTJ589815 DDF589815 DNB589815 DWX589815 EGT589815 EQP589815 FAL589815 FKH589815 FUD589815 GDZ589815 GNV589815 GXR589815 HHN589815 HRJ589815 IBF589815 ILB589815 IUX589815 JET589815 JOP589815 JYL589815 KIH589815 KSD589815 LBZ589815 LLV589815 LVR589815 MFN589815 MPJ589815 MZF589815 NJB589815 NSX589815 OCT589815 OMP589815 OWL589815 PGH589815 PQD589815 PZZ589815 QJV589815 QTR589815 RDN589815 RNJ589815 RXF589815 SHB589815 SQX589815 TAT589815 TKP589815 TUL589815 UEH589815 UOD589815 UXZ589815 VHV589815 VRR589815 WBN589815 WLJ589815 WVF589815 IT655351 SP655351 ACL655351 AMH655351 AWD655351 BFZ655351 BPV655351 BZR655351 CJN655351 CTJ655351 DDF655351 DNB655351 DWX655351 EGT655351 EQP655351 FAL655351 FKH655351 FUD655351 GDZ655351 GNV655351 GXR655351 HHN655351 HRJ655351 IBF655351 ILB655351 IUX655351 JET655351 JOP655351 JYL655351 KIH655351 KSD655351 LBZ655351 LLV655351 LVR655351 MFN655351 MPJ655351 MZF655351 NJB655351 NSX655351 OCT655351 OMP655351 OWL655351 PGH655351 PQD655351 PZZ655351 QJV655351 QTR655351 RDN655351 RNJ655351 RXF655351 SHB655351 SQX655351 TAT655351 TKP655351 TUL655351 UEH655351 UOD655351 UXZ655351 VHV655351 VRR655351 WBN655351 WLJ655351 WVF655351 IT720887 SP720887 ACL720887 AMH720887 AWD720887 BFZ720887 BPV720887 BZR720887 CJN720887 CTJ720887 DDF720887 DNB720887 DWX720887 EGT720887 EQP720887 FAL720887 FKH720887 FUD720887 GDZ720887 GNV720887 GXR720887 HHN720887 HRJ720887 IBF720887 ILB720887 IUX720887 JET720887 JOP720887 JYL720887 KIH720887 KSD720887 LBZ720887 LLV720887 LVR720887 MFN720887 MPJ720887 MZF720887 NJB720887 NSX720887 OCT720887 OMP720887 OWL720887 PGH720887 PQD720887 PZZ720887 QJV720887 QTR720887 RDN720887 RNJ720887 RXF720887 SHB720887 SQX720887 TAT720887 TKP720887 TUL720887 UEH720887 UOD720887 UXZ720887 VHV720887 VRR720887 WBN720887 WLJ720887 WVF720887 IT786423 SP786423 ACL786423 AMH786423 AWD786423 BFZ786423 BPV786423 BZR786423 CJN786423 CTJ786423 DDF786423 DNB786423 DWX786423 EGT786423 EQP786423 FAL786423 FKH786423 FUD786423 GDZ786423 GNV786423 GXR786423 HHN786423 HRJ786423 IBF786423 ILB786423 IUX786423 JET786423 JOP786423 JYL786423 KIH786423 KSD786423 LBZ786423 LLV786423 LVR786423 MFN786423 MPJ786423 MZF786423 NJB786423 NSX786423 OCT786423 OMP786423 OWL786423 PGH786423 PQD786423 PZZ786423 QJV786423 QTR786423 RDN786423 RNJ786423 RXF786423 SHB786423 SQX786423 TAT786423 TKP786423 TUL786423 UEH786423 UOD786423 UXZ786423 VHV786423 VRR786423 WBN786423 WLJ786423 WVF786423 IT851959 SP851959 ACL851959 AMH851959 AWD851959 BFZ851959 BPV851959 BZR851959 CJN851959 CTJ851959 DDF851959 DNB851959 DWX851959 EGT851959 EQP851959 FAL851959 FKH851959 FUD851959 GDZ851959 GNV851959 GXR851959 HHN851959 HRJ851959 IBF851959 ILB851959 IUX851959 JET851959 JOP851959 JYL851959 KIH851959 KSD851959 LBZ851959 LLV851959 LVR851959 MFN851959 MPJ851959 MZF851959 NJB851959 NSX851959 OCT851959 OMP851959 OWL851959 PGH851959 PQD851959 PZZ851959 QJV851959 QTR851959 RDN851959 RNJ851959 RXF851959 SHB851959 SQX851959 TAT851959 TKP851959 TUL851959 UEH851959 UOD851959 UXZ851959 VHV851959 VRR851959 WBN851959 WLJ851959 WVF851959 IT917495 SP917495 ACL917495 AMH917495 AWD917495 BFZ917495 BPV917495 BZR917495 CJN917495 CTJ917495 DDF917495 DNB917495 DWX917495 EGT917495 EQP917495 FAL917495 FKH917495 FUD917495 GDZ917495 GNV917495 GXR917495 HHN917495 HRJ917495 IBF917495 ILB917495 IUX917495 JET917495 JOP917495 JYL917495 KIH917495 KSD917495 LBZ917495 LLV917495 LVR917495 MFN917495 MPJ917495 MZF917495 NJB917495 NSX917495 OCT917495 OMP917495 OWL917495 PGH917495 PQD917495 PZZ917495 QJV917495 QTR917495 RDN917495 RNJ917495 RXF917495 SHB917495 SQX917495 TAT917495 TKP917495 TUL917495 UEH917495 UOD917495 UXZ917495 VHV917495 VRR917495 WBN917495 WLJ917495 WVF917495 IT983031 SP983031 ACL983031 AMH983031 AWD983031 BFZ983031 BPV983031 BZR983031 CJN983031 CTJ983031 DDF983031 DNB983031 DWX983031 EGT983031 EQP983031 FAL983031 FKH983031 FUD983031 GDZ983031 GNV983031 GXR983031 HHN983031 HRJ983031 IBF983031 ILB983031 IUX983031 JET983031 JOP983031 JYL983031 KIH983031 KSD983031 LBZ983031 LLV983031 LVR983031 MFN983031 MPJ983031 MZF983031 NJB983031 NSX983031 OCT983031 OMP983031 OWL983031 PGH983031 PQD983031 PZZ983031 QJV983031 QTR983031 RDN983031 RNJ983031 RXF983031 SHB983031 SQX983031 TAT983031 TKP983031 TUL983031 UEH983031 UOD983031 UXZ983031 VHV983031 VRR983031 WBN983031 WLJ983031 WVF983031" xr:uid="{00000000-0002-0000-0800-000009000000}">
      <formula1>0</formula1>
      <formula2>10000</formula2>
    </dataValidation>
    <dataValidation type="textLength" errorStyle="information" allowBlank="1" showInputMessage="1" error="XLBVal:6=-747331795.61_x000d__x000a__x000d_" sqref="D65527 IP65527 SL65527 ACH65527 AMD65527 AVZ65527 BFV65527 BPR65527 BZN65527 CJJ65527 CTF65527 DDB65527 DMX65527 DWT65527 EGP65527 EQL65527 FAH65527 FKD65527 FTZ65527 GDV65527 GNR65527 GXN65527 HHJ65527 HRF65527 IBB65527 IKX65527 IUT65527 JEP65527 JOL65527 JYH65527 KID65527 KRZ65527 LBV65527 LLR65527 LVN65527 MFJ65527 MPF65527 MZB65527 NIX65527 NST65527 OCP65527 OML65527 OWH65527 PGD65527 PPZ65527 PZV65527 QJR65527 QTN65527 RDJ65527 RNF65527 RXB65527 SGX65527 SQT65527 TAP65527 TKL65527 TUH65527 UED65527 UNZ65527 UXV65527 VHR65527 VRN65527 WBJ65527 WLF65527 WVB65527 D131063 IP131063 SL131063 ACH131063 AMD131063 AVZ131063 BFV131063 BPR131063 BZN131063 CJJ131063 CTF131063 DDB131063 DMX131063 DWT131063 EGP131063 EQL131063 FAH131063 FKD131063 FTZ131063 GDV131063 GNR131063 GXN131063 HHJ131063 HRF131063 IBB131063 IKX131063 IUT131063 JEP131063 JOL131063 JYH131063 KID131063 KRZ131063 LBV131063 LLR131063 LVN131063 MFJ131063 MPF131063 MZB131063 NIX131063 NST131063 OCP131063 OML131063 OWH131063 PGD131063 PPZ131063 PZV131063 QJR131063 QTN131063 RDJ131063 RNF131063 RXB131063 SGX131063 SQT131063 TAP131063 TKL131063 TUH131063 UED131063 UNZ131063 UXV131063 VHR131063 VRN131063 WBJ131063 WLF131063 WVB131063 D196599 IP196599 SL196599 ACH196599 AMD196599 AVZ196599 BFV196599 BPR196599 BZN196599 CJJ196599 CTF196599 DDB196599 DMX196599 DWT196599 EGP196599 EQL196599 FAH196599 FKD196599 FTZ196599 GDV196599 GNR196599 GXN196599 HHJ196599 HRF196599 IBB196599 IKX196599 IUT196599 JEP196599 JOL196599 JYH196599 KID196599 KRZ196599 LBV196599 LLR196599 LVN196599 MFJ196599 MPF196599 MZB196599 NIX196599 NST196599 OCP196599 OML196599 OWH196599 PGD196599 PPZ196599 PZV196599 QJR196599 QTN196599 RDJ196599 RNF196599 RXB196599 SGX196599 SQT196599 TAP196599 TKL196599 TUH196599 UED196599 UNZ196599 UXV196599 VHR196599 VRN196599 WBJ196599 WLF196599 WVB196599 D262135 IP262135 SL262135 ACH262135 AMD262135 AVZ262135 BFV262135 BPR262135 BZN262135 CJJ262135 CTF262135 DDB262135 DMX262135 DWT262135 EGP262135 EQL262135 FAH262135 FKD262135 FTZ262135 GDV262135 GNR262135 GXN262135 HHJ262135 HRF262135 IBB262135 IKX262135 IUT262135 JEP262135 JOL262135 JYH262135 KID262135 KRZ262135 LBV262135 LLR262135 LVN262135 MFJ262135 MPF262135 MZB262135 NIX262135 NST262135 OCP262135 OML262135 OWH262135 PGD262135 PPZ262135 PZV262135 QJR262135 QTN262135 RDJ262135 RNF262135 RXB262135 SGX262135 SQT262135 TAP262135 TKL262135 TUH262135 UED262135 UNZ262135 UXV262135 VHR262135 VRN262135 WBJ262135 WLF262135 WVB262135 D327671 IP327671 SL327671 ACH327671 AMD327671 AVZ327671 BFV327671 BPR327671 BZN327671 CJJ327671 CTF327671 DDB327671 DMX327671 DWT327671 EGP327671 EQL327671 FAH327671 FKD327671 FTZ327671 GDV327671 GNR327671 GXN327671 HHJ327671 HRF327671 IBB327671 IKX327671 IUT327671 JEP327671 JOL327671 JYH327671 KID327671 KRZ327671 LBV327671 LLR327671 LVN327671 MFJ327671 MPF327671 MZB327671 NIX327671 NST327671 OCP327671 OML327671 OWH327671 PGD327671 PPZ327671 PZV327671 QJR327671 QTN327671 RDJ327671 RNF327671 RXB327671 SGX327671 SQT327671 TAP327671 TKL327671 TUH327671 UED327671 UNZ327671 UXV327671 VHR327671 VRN327671 WBJ327671 WLF327671 WVB327671 D393207 IP393207 SL393207 ACH393207 AMD393207 AVZ393207 BFV393207 BPR393207 BZN393207 CJJ393207 CTF393207 DDB393207 DMX393207 DWT393207 EGP393207 EQL393207 FAH393207 FKD393207 FTZ393207 GDV393207 GNR393207 GXN393207 HHJ393207 HRF393207 IBB393207 IKX393207 IUT393207 JEP393207 JOL393207 JYH393207 KID393207 KRZ393207 LBV393207 LLR393207 LVN393207 MFJ393207 MPF393207 MZB393207 NIX393207 NST393207 OCP393207 OML393207 OWH393207 PGD393207 PPZ393207 PZV393207 QJR393207 QTN393207 RDJ393207 RNF393207 RXB393207 SGX393207 SQT393207 TAP393207 TKL393207 TUH393207 UED393207 UNZ393207 UXV393207 VHR393207 VRN393207 WBJ393207 WLF393207 WVB393207 D458743 IP458743 SL458743 ACH458743 AMD458743 AVZ458743 BFV458743 BPR458743 BZN458743 CJJ458743 CTF458743 DDB458743 DMX458743 DWT458743 EGP458743 EQL458743 FAH458743 FKD458743 FTZ458743 GDV458743 GNR458743 GXN458743 HHJ458743 HRF458743 IBB458743 IKX458743 IUT458743 JEP458743 JOL458743 JYH458743 KID458743 KRZ458743 LBV458743 LLR458743 LVN458743 MFJ458743 MPF458743 MZB458743 NIX458743 NST458743 OCP458743 OML458743 OWH458743 PGD458743 PPZ458743 PZV458743 QJR458743 QTN458743 RDJ458743 RNF458743 RXB458743 SGX458743 SQT458743 TAP458743 TKL458743 TUH458743 UED458743 UNZ458743 UXV458743 VHR458743 VRN458743 WBJ458743 WLF458743 WVB458743 D524279 IP524279 SL524279 ACH524279 AMD524279 AVZ524279 BFV524279 BPR524279 BZN524279 CJJ524279 CTF524279 DDB524279 DMX524279 DWT524279 EGP524279 EQL524279 FAH524279 FKD524279 FTZ524279 GDV524279 GNR524279 GXN524279 HHJ524279 HRF524279 IBB524279 IKX524279 IUT524279 JEP524279 JOL524279 JYH524279 KID524279 KRZ524279 LBV524279 LLR524279 LVN524279 MFJ524279 MPF524279 MZB524279 NIX524279 NST524279 OCP524279 OML524279 OWH524279 PGD524279 PPZ524279 PZV524279 QJR524279 QTN524279 RDJ524279 RNF524279 RXB524279 SGX524279 SQT524279 TAP524279 TKL524279 TUH524279 UED524279 UNZ524279 UXV524279 VHR524279 VRN524279 WBJ524279 WLF524279 WVB524279 D589815 IP589815 SL589815 ACH589815 AMD589815 AVZ589815 BFV589815 BPR589815 BZN589815 CJJ589815 CTF589815 DDB589815 DMX589815 DWT589815 EGP589815 EQL589815 FAH589815 FKD589815 FTZ589815 GDV589815 GNR589815 GXN589815 HHJ589815 HRF589815 IBB589815 IKX589815 IUT589815 JEP589815 JOL589815 JYH589815 KID589815 KRZ589815 LBV589815 LLR589815 LVN589815 MFJ589815 MPF589815 MZB589815 NIX589815 NST589815 OCP589815 OML589815 OWH589815 PGD589815 PPZ589815 PZV589815 QJR589815 QTN589815 RDJ589815 RNF589815 RXB589815 SGX589815 SQT589815 TAP589815 TKL589815 TUH589815 UED589815 UNZ589815 UXV589815 VHR589815 VRN589815 WBJ589815 WLF589815 WVB589815 D655351 IP655351 SL655351 ACH655351 AMD655351 AVZ655351 BFV655351 BPR655351 BZN655351 CJJ655351 CTF655351 DDB655351 DMX655351 DWT655351 EGP655351 EQL655351 FAH655351 FKD655351 FTZ655351 GDV655351 GNR655351 GXN655351 HHJ655351 HRF655351 IBB655351 IKX655351 IUT655351 JEP655351 JOL655351 JYH655351 KID655351 KRZ655351 LBV655351 LLR655351 LVN655351 MFJ655351 MPF655351 MZB655351 NIX655351 NST655351 OCP655351 OML655351 OWH655351 PGD655351 PPZ655351 PZV655351 QJR655351 QTN655351 RDJ655351 RNF655351 RXB655351 SGX655351 SQT655351 TAP655351 TKL655351 TUH655351 UED655351 UNZ655351 UXV655351 VHR655351 VRN655351 WBJ655351 WLF655351 WVB655351 D720887 IP720887 SL720887 ACH720887 AMD720887 AVZ720887 BFV720887 BPR720887 BZN720887 CJJ720887 CTF720887 DDB720887 DMX720887 DWT720887 EGP720887 EQL720887 FAH720887 FKD720887 FTZ720887 GDV720887 GNR720887 GXN720887 HHJ720887 HRF720887 IBB720887 IKX720887 IUT720887 JEP720887 JOL720887 JYH720887 KID720887 KRZ720887 LBV720887 LLR720887 LVN720887 MFJ720887 MPF720887 MZB720887 NIX720887 NST720887 OCP720887 OML720887 OWH720887 PGD720887 PPZ720887 PZV720887 QJR720887 QTN720887 RDJ720887 RNF720887 RXB720887 SGX720887 SQT720887 TAP720887 TKL720887 TUH720887 UED720887 UNZ720887 UXV720887 VHR720887 VRN720887 WBJ720887 WLF720887 WVB720887 D786423 IP786423 SL786423 ACH786423 AMD786423 AVZ786423 BFV786423 BPR786423 BZN786423 CJJ786423 CTF786423 DDB786423 DMX786423 DWT786423 EGP786423 EQL786423 FAH786423 FKD786423 FTZ786423 GDV786423 GNR786423 GXN786423 HHJ786423 HRF786423 IBB786423 IKX786423 IUT786423 JEP786423 JOL786423 JYH786423 KID786423 KRZ786423 LBV786423 LLR786423 LVN786423 MFJ786423 MPF786423 MZB786423 NIX786423 NST786423 OCP786423 OML786423 OWH786423 PGD786423 PPZ786423 PZV786423 QJR786423 QTN786423 RDJ786423 RNF786423 RXB786423 SGX786423 SQT786423 TAP786423 TKL786423 TUH786423 UED786423 UNZ786423 UXV786423 VHR786423 VRN786423 WBJ786423 WLF786423 WVB786423 D851959 IP851959 SL851959 ACH851959 AMD851959 AVZ851959 BFV851959 BPR851959 BZN851959 CJJ851959 CTF851959 DDB851959 DMX851959 DWT851959 EGP851959 EQL851959 FAH851959 FKD851959 FTZ851959 GDV851959 GNR851959 GXN851959 HHJ851959 HRF851959 IBB851959 IKX851959 IUT851959 JEP851959 JOL851959 JYH851959 KID851959 KRZ851959 LBV851959 LLR851959 LVN851959 MFJ851959 MPF851959 MZB851959 NIX851959 NST851959 OCP851959 OML851959 OWH851959 PGD851959 PPZ851959 PZV851959 QJR851959 QTN851959 RDJ851959 RNF851959 RXB851959 SGX851959 SQT851959 TAP851959 TKL851959 TUH851959 UED851959 UNZ851959 UXV851959 VHR851959 VRN851959 WBJ851959 WLF851959 WVB851959 D917495 IP917495 SL917495 ACH917495 AMD917495 AVZ917495 BFV917495 BPR917495 BZN917495 CJJ917495 CTF917495 DDB917495 DMX917495 DWT917495 EGP917495 EQL917495 FAH917495 FKD917495 FTZ917495 GDV917495 GNR917495 GXN917495 HHJ917495 HRF917495 IBB917495 IKX917495 IUT917495 JEP917495 JOL917495 JYH917495 KID917495 KRZ917495 LBV917495 LLR917495 LVN917495 MFJ917495 MPF917495 MZB917495 NIX917495 NST917495 OCP917495 OML917495 OWH917495 PGD917495 PPZ917495 PZV917495 QJR917495 QTN917495 RDJ917495 RNF917495 RXB917495 SGX917495 SQT917495 TAP917495 TKL917495 TUH917495 UED917495 UNZ917495 UXV917495 VHR917495 VRN917495 WBJ917495 WLF917495 WVB917495 D983031 IP983031 SL983031 ACH983031 AMD983031 AVZ983031 BFV983031 BPR983031 BZN983031 CJJ983031 CTF983031 DDB983031 DMX983031 DWT983031 EGP983031 EQL983031 FAH983031 FKD983031 FTZ983031 GDV983031 GNR983031 GXN983031 HHJ983031 HRF983031 IBB983031 IKX983031 IUT983031 JEP983031 JOL983031 JYH983031 KID983031 KRZ983031 LBV983031 LLR983031 LVN983031 MFJ983031 MPF983031 MZB983031 NIX983031 NST983031 OCP983031 OML983031 OWH983031 PGD983031 PPZ983031 PZV983031 QJR983031 QTN983031 RDJ983031 RNF983031 RXB983031 SGX983031 SQT983031 TAP983031 TKL983031 TUH983031 UED983031 UNZ983031 UXV983031 VHR983031 VRN983031 WBJ983031 WLF983031 WVB983031" xr:uid="{00000000-0002-0000-0800-00000A000000}">
      <formula1>0</formula1>
      <formula2>10000</formula2>
    </dataValidation>
    <dataValidation type="textLength" errorStyle="information" allowBlank="1" showInputMessage="1" error="XLBVal:6=-1960461929.79_x000d__x000a__x000d_" sqref="IT65522:IT65525 SP65522:SP65525 ACL65522:ACL65525 AMH65522:AMH65525 AWD65522:AWD65525 BFZ65522:BFZ65525 BPV65522:BPV65525 BZR65522:BZR65525 CJN65522:CJN65525 CTJ65522:CTJ65525 DDF65522:DDF65525 DNB65522:DNB65525 DWX65522:DWX65525 EGT65522:EGT65525 EQP65522:EQP65525 FAL65522:FAL65525 FKH65522:FKH65525 FUD65522:FUD65525 GDZ65522:GDZ65525 GNV65522:GNV65525 GXR65522:GXR65525 HHN65522:HHN65525 HRJ65522:HRJ65525 IBF65522:IBF65525 ILB65522:ILB65525 IUX65522:IUX65525 JET65522:JET65525 JOP65522:JOP65525 JYL65522:JYL65525 KIH65522:KIH65525 KSD65522:KSD65525 LBZ65522:LBZ65525 LLV65522:LLV65525 LVR65522:LVR65525 MFN65522:MFN65525 MPJ65522:MPJ65525 MZF65522:MZF65525 NJB65522:NJB65525 NSX65522:NSX65525 OCT65522:OCT65525 OMP65522:OMP65525 OWL65522:OWL65525 PGH65522:PGH65525 PQD65522:PQD65525 PZZ65522:PZZ65525 QJV65522:QJV65525 QTR65522:QTR65525 RDN65522:RDN65525 RNJ65522:RNJ65525 RXF65522:RXF65525 SHB65522:SHB65525 SQX65522:SQX65525 TAT65522:TAT65525 TKP65522:TKP65525 TUL65522:TUL65525 UEH65522:UEH65525 UOD65522:UOD65525 UXZ65522:UXZ65525 VHV65522:VHV65525 VRR65522:VRR65525 WBN65522:WBN65525 WLJ65522:WLJ65525 WVF65522:WVF65525 IT131058:IT131061 SP131058:SP131061 ACL131058:ACL131061 AMH131058:AMH131061 AWD131058:AWD131061 BFZ131058:BFZ131061 BPV131058:BPV131061 BZR131058:BZR131061 CJN131058:CJN131061 CTJ131058:CTJ131061 DDF131058:DDF131061 DNB131058:DNB131061 DWX131058:DWX131061 EGT131058:EGT131061 EQP131058:EQP131061 FAL131058:FAL131061 FKH131058:FKH131061 FUD131058:FUD131061 GDZ131058:GDZ131061 GNV131058:GNV131061 GXR131058:GXR131061 HHN131058:HHN131061 HRJ131058:HRJ131061 IBF131058:IBF131061 ILB131058:ILB131061 IUX131058:IUX131061 JET131058:JET131061 JOP131058:JOP131061 JYL131058:JYL131061 KIH131058:KIH131061 KSD131058:KSD131061 LBZ131058:LBZ131061 LLV131058:LLV131061 LVR131058:LVR131061 MFN131058:MFN131061 MPJ131058:MPJ131061 MZF131058:MZF131061 NJB131058:NJB131061 NSX131058:NSX131061 OCT131058:OCT131061 OMP131058:OMP131061 OWL131058:OWL131061 PGH131058:PGH131061 PQD131058:PQD131061 PZZ131058:PZZ131061 QJV131058:QJV131061 QTR131058:QTR131061 RDN131058:RDN131061 RNJ131058:RNJ131061 RXF131058:RXF131061 SHB131058:SHB131061 SQX131058:SQX131061 TAT131058:TAT131061 TKP131058:TKP131061 TUL131058:TUL131061 UEH131058:UEH131061 UOD131058:UOD131061 UXZ131058:UXZ131061 VHV131058:VHV131061 VRR131058:VRR131061 WBN131058:WBN131061 WLJ131058:WLJ131061 WVF131058:WVF131061 IT196594:IT196597 SP196594:SP196597 ACL196594:ACL196597 AMH196594:AMH196597 AWD196594:AWD196597 BFZ196594:BFZ196597 BPV196594:BPV196597 BZR196594:BZR196597 CJN196594:CJN196597 CTJ196594:CTJ196597 DDF196594:DDF196597 DNB196594:DNB196597 DWX196594:DWX196597 EGT196594:EGT196597 EQP196594:EQP196597 FAL196594:FAL196597 FKH196594:FKH196597 FUD196594:FUD196597 GDZ196594:GDZ196597 GNV196594:GNV196597 GXR196594:GXR196597 HHN196594:HHN196597 HRJ196594:HRJ196597 IBF196594:IBF196597 ILB196594:ILB196597 IUX196594:IUX196597 JET196594:JET196597 JOP196594:JOP196597 JYL196594:JYL196597 KIH196594:KIH196597 KSD196594:KSD196597 LBZ196594:LBZ196597 LLV196594:LLV196597 LVR196594:LVR196597 MFN196594:MFN196597 MPJ196594:MPJ196597 MZF196594:MZF196597 NJB196594:NJB196597 NSX196594:NSX196597 OCT196594:OCT196597 OMP196594:OMP196597 OWL196594:OWL196597 PGH196594:PGH196597 PQD196594:PQD196597 PZZ196594:PZZ196597 QJV196594:QJV196597 QTR196594:QTR196597 RDN196594:RDN196597 RNJ196594:RNJ196597 RXF196594:RXF196597 SHB196594:SHB196597 SQX196594:SQX196597 TAT196594:TAT196597 TKP196594:TKP196597 TUL196594:TUL196597 UEH196594:UEH196597 UOD196594:UOD196597 UXZ196594:UXZ196597 VHV196594:VHV196597 VRR196594:VRR196597 WBN196594:WBN196597 WLJ196594:WLJ196597 WVF196594:WVF196597 IT262130:IT262133 SP262130:SP262133 ACL262130:ACL262133 AMH262130:AMH262133 AWD262130:AWD262133 BFZ262130:BFZ262133 BPV262130:BPV262133 BZR262130:BZR262133 CJN262130:CJN262133 CTJ262130:CTJ262133 DDF262130:DDF262133 DNB262130:DNB262133 DWX262130:DWX262133 EGT262130:EGT262133 EQP262130:EQP262133 FAL262130:FAL262133 FKH262130:FKH262133 FUD262130:FUD262133 GDZ262130:GDZ262133 GNV262130:GNV262133 GXR262130:GXR262133 HHN262130:HHN262133 HRJ262130:HRJ262133 IBF262130:IBF262133 ILB262130:ILB262133 IUX262130:IUX262133 JET262130:JET262133 JOP262130:JOP262133 JYL262130:JYL262133 KIH262130:KIH262133 KSD262130:KSD262133 LBZ262130:LBZ262133 LLV262130:LLV262133 LVR262130:LVR262133 MFN262130:MFN262133 MPJ262130:MPJ262133 MZF262130:MZF262133 NJB262130:NJB262133 NSX262130:NSX262133 OCT262130:OCT262133 OMP262130:OMP262133 OWL262130:OWL262133 PGH262130:PGH262133 PQD262130:PQD262133 PZZ262130:PZZ262133 QJV262130:QJV262133 QTR262130:QTR262133 RDN262130:RDN262133 RNJ262130:RNJ262133 RXF262130:RXF262133 SHB262130:SHB262133 SQX262130:SQX262133 TAT262130:TAT262133 TKP262130:TKP262133 TUL262130:TUL262133 UEH262130:UEH262133 UOD262130:UOD262133 UXZ262130:UXZ262133 VHV262130:VHV262133 VRR262130:VRR262133 WBN262130:WBN262133 WLJ262130:WLJ262133 WVF262130:WVF262133 IT327666:IT327669 SP327666:SP327669 ACL327666:ACL327669 AMH327666:AMH327669 AWD327666:AWD327669 BFZ327666:BFZ327669 BPV327666:BPV327669 BZR327666:BZR327669 CJN327666:CJN327669 CTJ327666:CTJ327669 DDF327666:DDF327669 DNB327666:DNB327669 DWX327666:DWX327669 EGT327666:EGT327669 EQP327666:EQP327669 FAL327666:FAL327669 FKH327666:FKH327669 FUD327666:FUD327669 GDZ327666:GDZ327669 GNV327666:GNV327669 GXR327666:GXR327669 HHN327666:HHN327669 HRJ327666:HRJ327669 IBF327666:IBF327669 ILB327666:ILB327669 IUX327666:IUX327669 JET327666:JET327669 JOP327666:JOP327669 JYL327666:JYL327669 KIH327666:KIH327669 KSD327666:KSD327669 LBZ327666:LBZ327669 LLV327666:LLV327669 LVR327666:LVR327669 MFN327666:MFN327669 MPJ327666:MPJ327669 MZF327666:MZF327669 NJB327666:NJB327669 NSX327666:NSX327669 OCT327666:OCT327669 OMP327666:OMP327669 OWL327666:OWL327669 PGH327666:PGH327669 PQD327666:PQD327669 PZZ327666:PZZ327669 QJV327666:QJV327669 QTR327666:QTR327669 RDN327666:RDN327669 RNJ327666:RNJ327669 RXF327666:RXF327669 SHB327666:SHB327669 SQX327666:SQX327669 TAT327666:TAT327669 TKP327666:TKP327669 TUL327666:TUL327669 UEH327666:UEH327669 UOD327666:UOD327669 UXZ327666:UXZ327669 VHV327666:VHV327669 VRR327666:VRR327669 WBN327666:WBN327669 WLJ327666:WLJ327669 WVF327666:WVF327669 IT393202:IT393205 SP393202:SP393205 ACL393202:ACL393205 AMH393202:AMH393205 AWD393202:AWD393205 BFZ393202:BFZ393205 BPV393202:BPV393205 BZR393202:BZR393205 CJN393202:CJN393205 CTJ393202:CTJ393205 DDF393202:DDF393205 DNB393202:DNB393205 DWX393202:DWX393205 EGT393202:EGT393205 EQP393202:EQP393205 FAL393202:FAL393205 FKH393202:FKH393205 FUD393202:FUD393205 GDZ393202:GDZ393205 GNV393202:GNV393205 GXR393202:GXR393205 HHN393202:HHN393205 HRJ393202:HRJ393205 IBF393202:IBF393205 ILB393202:ILB393205 IUX393202:IUX393205 JET393202:JET393205 JOP393202:JOP393205 JYL393202:JYL393205 KIH393202:KIH393205 KSD393202:KSD393205 LBZ393202:LBZ393205 LLV393202:LLV393205 LVR393202:LVR393205 MFN393202:MFN393205 MPJ393202:MPJ393205 MZF393202:MZF393205 NJB393202:NJB393205 NSX393202:NSX393205 OCT393202:OCT393205 OMP393202:OMP393205 OWL393202:OWL393205 PGH393202:PGH393205 PQD393202:PQD393205 PZZ393202:PZZ393205 QJV393202:QJV393205 QTR393202:QTR393205 RDN393202:RDN393205 RNJ393202:RNJ393205 RXF393202:RXF393205 SHB393202:SHB393205 SQX393202:SQX393205 TAT393202:TAT393205 TKP393202:TKP393205 TUL393202:TUL393205 UEH393202:UEH393205 UOD393202:UOD393205 UXZ393202:UXZ393205 VHV393202:VHV393205 VRR393202:VRR393205 WBN393202:WBN393205 WLJ393202:WLJ393205 WVF393202:WVF393205 IT458738:IT458741 SP458738:SP458741 ACL458738:ACL458741 AMH458738:AMH458741 AWD458738:AWD458741 BFZ458738:BFZ458741 BPV458738:BPV458741 BZR458738:BZR458741 CJN458738:CJN458741 CTJ458738:CTJ458741 DDF458738:DDF458741 DNB458738:DNB458741 DWX458738:DWX458741 EGT458738:EGT458741 EQP458738:EQP458741 FAL458738:FAL458741 FKH458738:FKH458741 FUD458738:FUD458741 GDZ458738:GDZ458741 GNV458738:GNV458741 GXR458738:GXR458741 HHN458738:HHN458741 HRJ458738:HRJ458741 IBF458738:IBF458741 ILB458738:ILB458741 IUX458738:IUX458741 JET458738:JET458741 JOP458738:JOP458741 JYL458738:JYL458741 KIH458738:KIH458741 KSD458738:KSD458741 LBZ458738:LBZ458741 LLV458738:LLV458741 LVR458738:LVR458741 MFN458738:MFN458741 MPJ458738:MPJ458741 MZF458738:MZF458741 NJB458738:NJB458741 NSX458738:NSX458741 OCT458738:OCT458741 OMP458738:OMP458741 OWL458738:OWL458741 PGH458738:PGH458741 PQD458738:PQD458741 PZZ458738:PZZ458741 QJV458738:QJV458741 QTR458738:QTR458741 RDN458738:RDN458741 RNJ458738:RNJ458741 RXF458738:RXF458741 SHB458738:SHB458741 SQX458738:SQX458741 TAT458738:TAT458741 TKP458738:TKP458741 TUL458738:TUL458741 UEH458738:UEH458741 UOD458738:UOD458741 UXZ458738:UXZ458741 VHV458738:VHV458741 VRR458738:VRR458741 WBN458738:WBN458741 WLJ458738:WLJ458741 WVF458738:WVF458741 IT524274:IT524277 SP524274:SP524277 ACL524274:ACL524277 AMH524274:AMH524277 AWD524274:AWD524277 BFZ524274:BFZ524277 BPV524274:BPV524277 BZR524274:BZR524277 CJN524274:CJN524277 CTJ524274:CTJ524277 DDF524274:DDF524277 DNB524274:DNB524277 DWX524274:DWX524277 EGT524274:EGT524277 EQP524274:EQP524277 FAL524274:FAL524277 FKH524274:FKH524277 FUD524274:FUD524277 GDZ524274:GDZ524277 GNV524274:GNV524277 GXR524274:GXR524277 HHN524274:HHN524277 HRJ524274:HRJ524277 IBF524274:IBF524277 ILB524274:ILB524277 IUX524274:IUX524277 JET524274:JET524277 JOP524274:JOP524277 JYL524274:JYL524277 KIH524274:KIH524277 KSD524274:KSD524277 LBZ524274:LBZ524277 LLV524274:LLV524277 LVR524274:LVR524277 MFN524274:MFN524277 MPJ524274:MPJ524277 MZF524274:MZF524277 NJB524274:NJB524277 NSX524274:NSX524277 OCT524274:OCT524277 OMP524274:OMP524277 OWL524274:OWL524277 PGH524274:PGH524277 PQD524274:PQD524277 PZZ524274:PZZ524277 QJV524274:QJV524277 QTR524274:QTR524277 RDN524274:RDN524277 RNJ524274:RNJ524277 RXF524274:RXF524277 SHB524274:SHB524277 SQX524274:SQX524277 TAT524274:TAT524277 TKP524274:TKP524277 TUL524274:TUL524277 UEH524274:UEH524277 UOD524274:UOD524277 UXZ524274:UXZ524277 VHV524274:VHV524277 VRR524274:VRR524277 WBN524274:WBN524277 WLJ524274:WLJ524277 WVF524274:WVF524277 IT589810:IT589813 SP589810:SP589813 ACL589810:ACL589813 AMH589810:AMH589813 AWD589810:AWD589813 BFZ589810:BFZ589813 BPV589810:BPV589813 BZR589810:BZR589813 CJN589810:CJN589813 CTJ589810:CTJ589813 DDF589810:DDF589813 DNB589810:DNB589813 DWX589810:DWX589813 EGT589810:EGT589813 EQP589810:EQP589813 FAL589810:FAL589813 FKH589810:FKH589813 FUD589810:FUD589813 GDZ589810:GDZ589813 GNV589810:GNV589813 GXR589810:GXR589813 HHN589810:HHN589813 HRJ589810:HRJ589813 IBF589810:IBF589813 ILB589810:ILB589813 IUX589810:IUX589813 JET589810:JET589813 JOP589810:JOP589813 JYL589810:JYL589813 KIH589810:KIH589813 KSD589810:KSD589813 LBZ589810:LBZ589813 LLV589810:LLV589813 LVR589810:LVR589813 MFN589810:MFN589813 MPJ589810:MPJ589813 MZF589810:MZF589813 NJB589810:NJB589813 NSX589810:NSX589813 OCT589810:OCT589813 OMP589810:OMP589813 OWL589810:OWL589813 PGH589810:PGH589813 PQD589810:PQD589813 PZZ589810:PZZ589813 QJV589810:QJV589813 QTR589810:QTR589813 RDN589810:RDN589813 RNJ589810:RNJ589813 RXF589810:RXF589813 SHB589810:SHB589813 SQX589810:SQX589813 TAT589810:TAT589813 TKP589810:TKP589813 TUL589810:TUL589813 UEH589810:UEH589813 UOD589810:UOD589813 UXZ589810:UXZ589813 VHV589810:VHV589813 VRR589810:VRR589813 WBN589810:WBN589813 WLJ589810:WLJ589813 WVF589810:WVF589813 IT655346:IT655349 SP655346:SP655349 ACL655346:ACL655349 AMH655346:AMH655349 AWD655346:AWD655349 BFZ655346:BFZ655349 BPV655346:BPV655349 BZR655346:BZR655349 CJN655346:CJN655349 CTJ655346:CTJ655349 DDF655346:DDF655349 DNB655346:DNB655349 DWX655346:DWX655349 EGT655346:EGT655349 EQP655346:EQP655349 FAL655346:FAL655349 FKH655346:FKH655349 FUD655346:FUD655349 GDZ655346:GDZ655349 GNV655346:GNV655349 GXR655346:GXR655349 HHN655346:HHN655349 HRJ655346:HRJ655349 IBF655346:IBF655349 ILB655346:ILB655349 IUX655346:IUX655349 JET655346:JET655349 JOP655346:JOP655349 JYL655346:JYL655349 KIH655346:KIH655349 KSD655346:KSD655349 LBZ655346:LBZ655349 LLV655346:LLV655349 LVR655346:LVR655349 MFN655346:MFN655349 MPJ655346:MPJ655349 MZF655346:MZF655349 NJB655346:NJB655349 NSX655346:NSX655349 OCT655346:OCT655349 OMP655346:OMP655349 OWL655346:OWL655349 PGH655346:PGH655349 PQD655346:PQD655349 PZZ655346:PZZ655349 QJV655346:QJV655349 QTR655346:QTR655349 RDN655346:RDN655349 RNJ655346:RNJ655349 RXF655346:RXF655349 SHB655346:SHB655349 SQX655346:SQX655349 TAT655346:TAT655349 TKP655346:TKP655349 TUL655346:TUL655349 UEH655346:UEH655349 UOD655346:UOD655349 UXZ655346:UXZ655349 VHV655346:VHV655349 VRR655346:VRR655349 WBN655346:WBN655349 WLJ655346:WLJ655349 WVF655346:WVF655349 IT720882:IT720885 SP720882:SP720885 ACL720882:ACL720885 AMH720882:AMH720885 AWD720882:AWD720885 BFZ720882:BFZ720885 BPV720882:BPV720885 BZR720882:BZR720885 CJN720882:CJN720885 CTJ720882:CTJ720885 DDF720882:DDF720885 DNB720882:DNB720885 DWX720882:DWX720885 EGT720882:EGT720885 EQP720882:EQP720885 FAL720882:FAL720885 FKH720882:FKH720885 FUD720882:FUD720885 GDZ720882:GDZ720885 GNV720882:GNV720885 GXR720882:GXR720885 HHN720882:HHN720885 HRJ720882:HRJ720885 IBF720882:IBF720885 ILB720882:ILB720885 IUX720882:IUX720885 JET720882:JET720885 JOP720882:JOP720885 JYL720882:JYL720885 KIH720882:KIH720885 KSD720882:KSD720885 LBZ720882:LBZ720885 LLV720882:LLV720885 LVR720882:LVR720885 MFN720882:MFN720885 MPJ720882:MPJ720885 MZF720882:MZF720885 NJB720882:NJB720885 NSX720882:NSX720885 OCT720882:OCT720885 OMP720882:OMP720885 OWL720882:OWL720885 PGH720882:PGH720885 PQD720882:PQD720885 PZZ720882:PZZ720885 QJV720882:QJV720885 QTR720882:QTR720885 RDN720882:RDN720885 RNJ720882:RNJ720885 RXF720882:RXF720885 SHB720882:SHB720885 SQX720882:SQX720885 TAT720882:TAT720885 TKP720882:TKP720885 TUL720882:TUL720885 UEH720882:UEH720885 UOD720882:UOD720885 UXZ720882:UXZ720885 VHV720882:VHV720885 VRR720882:VRR720885 WBN720882:WBN720885 WLJ720882:WLJ720885 WVF720882:WVF720885 IT786418:IT786421 SP786418:SP786421 ACL786418:ACL786421 AMH786418:AMH786421 AWD786418:AWD786421 BFZ786418:BFZ786421 BPV786418:BPV786421 BZR786418:BZR786421 CJN786418:CJN786421 CTJ786418:CTJ786421 DDF786418:DDF786421 DNB786418:DNB786421 DWX786418:DWX786421 EGT786418:EGT786421 EQP786418:EQP786421 FAL786418:FAL786421 FKH786418:FKH786421 FUD786418:FUD786421 GDZ786418:GDZ786421 GNV786418:GNV786421 GXR786418:GXR786421 HHN786418:HHN786421 HRJ786418:HRJ786421 IBF786418:IBF786421 ILB786418:ILB786421 IUX786418:IUX786421 JET786418:JET786421 JOP786418:JOP786421 JYL786418:JYL786421 KIH786418:KIH786421 KSD786418:KSD786421 LBZ786418:LBZ786421 LLV786418:LLV786421 LVR786418:LVR786421 MFN786418:MFN786421 MPJ786418:MPJ786421 MZF786418:MZF786421 NJB786418:NJB786421 NSX786418:NSX786421 OCT786418:OCT786421 OMP786418:OMP786421 OWL786418:OWL786421 PGH786418:PGH786421 PQD786418:PQD786421 PZZ786418:PZZ786421 QJV786418:QJV786421 QTR786418:QTR786421 RDN786418:RDN786421 RNJ786418:RNJ786421 RXF786418:RXF786421 SHB786418:SHB786421 SQX786418:SQX786421 TAT786418:TAT786421 TKP786418:TKP786421 TUL786418:TUL786421 UEH786418:UEH786421 UOD786418:UOD786421 UXZ786418:UXZ786421 VHV786418:VHV786421 VRR786418:VRR786421 WBN786418:WBN786421 WLJ786418:WLJ786421 WVF786418:WVF786421 IT851954:IT851957 SP851954:SP851957 ACL851954:ACL851957 AMH851954:AMH851957 AWD851954:AWD851957 BFZ851954:BFZ851957 BPV851954:BPV851957 BZR851954:BZR851957 CJN851954:CJN851957 CTJ851954:CTJ851957 DDF851954:DDF851957 DNB851954:DNB851957 DWX851954:DWX851957 EGT851954:EGT851957 EQP851954:EQP851957 FAL851954:FAL851957 FKH851954:FKH851957 FUD851954:FUD851957 GDZ851954:GDZ851957 GNV851954:GNV851957 GXR851954:GXR851957 HHN851954:HHN851957 HRJ851954:HRJ851957 IBF851954:IBF851957 ILB851954:ILB851957 IUX851954:IUX851957 JET851954:JET851957 JOP851954:JOP851957 JYL851954:JYL851957 KIH851954:KIH851957 KSD851954:KSD851957 LBZ851954:LBZ851957 LLV851954:LLV851957 LVR851954:LVR851957 MFN851954:MFN851957 MPJ851954:MPJ851957 MZF851954:MZF851957 NJB851954:NJB851957 NSX851954:NSX851957 OCT851954:OCT851957 OMP851954:OMP851957 OWL851954:OWL851957 PGH851954:PGH851957 PQD851954:PQD851957 PZZ851954:PZZ851957 QJV851954:QJV851957 QTR851954:QTR851957 RDN851954:RDN851957 RNJ851954:RNJ851957 RXF851954:RXF851957 SHB851954:SHB851957 SQX851954:SQX851957 TAT851954:TAT851957 TKP851954:TKP851957 TUL851954:TUL851957 UEH851954:UEH851957 UOD851954:UOD851957 UXZ851954:UXZ851957 VHV851954:VHV851957 VRR851954:VRR851957 WBN851954:WBN851957 WLJ851954:WLJ851957 WVF851954:WVF851957 IT917490:IT917493 SP917490:SP917493 ACL917490:ACL917493 AMH917490:AMH917493 AWD917490:AWD917493 BFZ917490:BFZ917493 BPV917490:BPV917493 BZR917490:BZR917493 CJN917490:CJN917493 CTJ917490:CTJ917493 DDF917490:DDF917493 DNB917490:DNB917493 DWX917490:DWX917493 EGT917490:EGT917493 EQP917490:EQP917493 FAL917490:FAL917493 FKH917490:FKH917493 FUD917490:FUD917493 GDZ917490:GDZ917493 GNV917490:GNV917493 GXR917490:GXR917493 HHN917490:HHN917493 HRJ917490:HRJ917493 IBF917490:IBF917493 ILB917490:ILB917493 IUX917490:IUX917493 JET917490:JET917493 JOP917490:JOP917493 JYL917490:JYL917493 KIH917490:KIH917493 KSD917490:KSD917493 LBZ917490:LBZ917493 LLV917490:LLV917493 LVR917490:LVR917493 MFN917490:MFN917493 MPJ917490:MPJ917493 MZF917490:MZF917493 NJB917490:NJB917493 NSX917490:NSX917493 OCT917490:OCT917493 OMP917490:OMP917493 OWL917490:OWL917493 PGH917490:PGH917493 PQD917490:PQD917493 PZZ917490:PZZ917493 QJV917490:QJV917493 QTR917490:QTR917493 RDN917490:RDN917493 RNJ917490:RNJ917493 RXF917490:RXF917493 SHB917490:SHB917493 SQX917490:SQX917493 TAT917490:TAT917493 TKP917490:TKP917493 TUL917490:TUL917493 UEH917490:UEH917493 UOD917490:UOD917493 UXZ917490:UXZ917493 VHV917490:VHV917493 VRR917490:VRR917493 WBN917490:WBN917493 WLJ917490:WLJ917493 WVF917490:WVF917493 IT983026:IT983029 SP983026:SP983029 ACL983026:ACL983029 AMH983026:AMH983029 AWD983026:AWD983029 BFZ983026:BFZ983029 BPV983026:BPV983029 BZR983026:BZR983029 CJN983026:CJN983029 CTJ983026:CTJ983029 DDF983026:DDF983029 DNB983026:DNB983029 DWX983026:DWX983029 EGT983026:EGT983029 EQP983026:EQP983029 FAL983026:FAL983029 FKH983026:FKH983029 FUD983026:FUD983029 GDZ983026:GDZ983029 GNV983026:GNV983029 GXR983026:GXR983029 HHN983026:HHN983029 HRJ983026:HRJ983029 IBF983026:IBF983029 ILB983026:ILB983029 IUX983026:IUX983029 JET983026:JET983029 JOP983026:JOP983029 JYL983026:JYL983029 KIH983026:KIH983029 KSD983026:KSD983029 LBZ983026:LBZ983029 LLV983026:LLV983029 LVR983026:LVR983029 MFN983026:MFN983029 MPJ983026:MPJ983029 MZF983026:MZF983029 NJB983026:NJB983029 NSX983026:NSX983029 OCT983026:OCT983029 OMP983026:OMP983029 OWL983026:OWL983029 PGH983026:PGH983029 PQD983026:PQD983029 PZZ983026:PZZ983029 QJV983026:QJV983029 QTR983026:QTR983029 RDN983026:RDN983029 RNJ983026:RNJ983029 RXF983026:RXF983029 SHB983026:SHB983029 SQX983026:SQX983029 TAT983026:TAT983029 TKP983026:TKP983029 TUL983026:TUL983029 UEH983026:UEH983029 UOD983026:UOD983029 UXZ983026:UXZ983029 VHV983026:VHV983029 VRR983026:VRR983029 WBN983026:WBN983029 WLJ983026:WLJ983029 WVF983026:WVF983029" xr:uid="{00000000-0002-0000-0800-00000B000000}">
      <formula1>0</formula1>
      <formula2>10000</formula2>
    </dataValidation>
    <dataValidation type="textLength" errorStyle="information" allowBlank="1" showInputMessage="1" error="XLBVal:6=-1896013945.04_x000d__x000a__x000d_" sqref="D65522:D65525 IP65522:IP65525 SL65522:SL65525 ACH65522:ACH65525 AMD65522:AMD65525 AVZ65522:AVZ65525 BFV65522:BFV65525 BPR65522:BPR65525 BZN65522:BZN65525 CJJ65522:CJJ65525 CTF65522:CTF65525 DDB65522:DDB65525 DMX65522:DMX65525 DWT65522:DWT65525 EGP65522:EGP65525 EQL65522:EQL65525 FAH65522:FAH65525 FKD65522:FKD65525 FTZ65522:FTZ65525 GDV65522:GDV65525 GNR65522:GNR65525 GXN65522:GXN65525 HHJ65522:HHJ65525 HRF65522:HRF65525 IBB65522:IBB65525 IKX65522:IKX65525 IUT65522:IUT65525 JEP65522:JEP65525 JOL65522:JOL65525 JYH65522:JYH65525 KID65522:KID65525 KRZ65522:KRZ65525 LBV65522:LBV65525 LLR65522:LLR65525 LVN65522:LVN65525 MFJ65522:MFJ65525 MPF65522:MPF65525 MZB65522:MZB65525 NIX65522:NIX65525 NST65522:NST65525 OCP65522:OCP65525 OML65522:OML65525 OWH65522:OWH65525 PGD65522:PGD65525 PPZ65522:PPZ65525 PZV65522:PZV65525 QJR65522:QJR65525 QTN65522:QTN65525 RDJ65522:RDJ65525 RNF65522:RNF65525 RXB65522:RXB65525 SGX65522:SGX65525 SQT65522:SQT65525 TAP65522:TAP65525 TKL65522:TKL65525 TUH65522:TUH65525 UED65522:UED65525 UNZ65522:UNZ65525 UXV65522:UXV65525 VHR65522:VHR65525 VRN65522:VRN65525 WBJ65522:WBJ65525 WLF65522:WLF65525 WVB65522:WVB65525 D131058:D131061 IP131058:IP131061 SL131058:SL131061 ACH131058:ACH131061 AMD131058:AMD131061 AVZ131058:AVZ131061 BFV131058:BFV131061 BPR131058:BPR131061 BZN131058:BZN131061 CJJ131058:CJJ131061 CTF131058:CTF131061 DDB131058:DDB131061 DMX131058:DMX131061 DWT131058:DWT131061 EGP131058:EGP131061 EQL131058:EQL131061 FAH131058:FAH131061 FKD131058:FKD131061 FTZ131058:FTZ131061 GDV131058:GDV131061 GNR131058:GNR131061 GXN131058:GXN131061 HHJ131058:HHJ131061 HRF131058:HRF131061 IBB131058:IBB131061 IKX131058:IKX131061 IUT131058:IUT131061 JEP131058:JEP131061 JOL131058:JOL131061 JYH131058:JYH131061 KID131058:KID131061 KRZ131058:KRZ131061 LBV131058:LBV131061 LLR131058:LLR131061 LVN131058:LVN131061 MFJ131058:MFJ131061 MPF131058:MPF131061 MZB131058:MZB131061 NIX131058:NIX131061 NST131058:NST131061 OCP131058:OCP131061 OML131058:OML131061 OWH131058:OWH131061 PGD131058:PGD131061 PPZ131058:PPZ131061 PZV131058:PZV131061 QJR131058:QJR131061 QTN131058:QTN131061 RDJ131058:RDJ131061 RNF131058:RNF131061 RXB131058:RXB131061 SGX131058:SGX131061 SQT131058:SQT131061 TAP131058:TAP131061 TKL131058:TKL131061 TUH131058:TUH131061 UED131058:UED131061 UNZ131058:UNZ131061 UXV131058:UXV131061 VHR131058:VHR131061 VRN131058:VRN131061 WBJ131058:WBJ131061 WLF131058:WLF131061 WVB131058:WVB131061 D196594:D196597 IP196594:IP196597 SL196594:SL196597 ACH196594:ACH196597 AMD196594:AMD196597 AVZ196594:AVZ196597 BFV196594:BFV196597 BPR196594:BPR196597 BZN196594:BZN196597 CJJ196594:CJJ196597 CTF196594:CTF196597 DDB196594:DDB196597 DMX196594:DMX196597 DWT196594:DWT196597 EGP196594:EGP196597 EQL196594:EQL196597 FAH196594:FAH196597 FKD196594:FKD196597 FTZ196594:FTZ196597 GDV196594:GDV196597 GNR196594:GNR196597 GXN196594:GXN196597 HHJ196594:HHJ196597 HRF196594:HRF196597 IBB196594:IBB196597 IKX196594:IKX196597 IUT196594:IUT196597 JEP196594:JEP196597 JOL196594:JOL196597 JYH196594:JYH196597 KID196594:KID196597 KRZ196594:KRZ196597 LBV196594:LBV196597 LLR196594:LLR196597 LVN196594:LVN196597 MFJ196594:MFJ196597 MPF196594:MPF196597 MZB196594:MZB196597 NIX196594:NIX196597 NST196594:NST196597 OCP196594:OCP196597 OML196594:OML196597 OWH196594:OWH196597 PGD196594:PGD196597 PPZ196594:PPZ196597 PZV196594:PZV196597 QJR196594:QJR196597 QTN196594:QTN196597 RDJ196594:RDJ196597 RNF196594:RNF196597 RXB196594:RXB196597 SGX196594:SGX196597 SQT196594:SQT196597 TAP196594:TAP196597 TKL196594:TKL196597 TUH196594:TUH196597 UED196594:UED196597 UNZ196594:UNZ196597 UXV196594:UXV196597 VHR196594:VHR196597 VRN196594:VRN196597 WBJ196594:WBJ196597 WLF196594:WLF196597 WVB196594:WVB196597 D262130:D262133 IP262130:IP262133 SL262130:SL262133 ACH262130:ACH262133 AMD262130:AMD262133 AVZ262130:AVZ262133 BFV262130:BFV262133 BPR262130:BPR262133 BZN262130:BZN262133 CJJ262130:CJJ262133 CTF262130:CTF262133 DDB262130:DDB262133 DMX262130:DMX262133 DWT262130:DWT262133 EGP262130:EGP262133 EQL262130:EQL262133 FAH262130:FAH262133 FKD262130:FKD262133 FTZ262130:FTZ262133 GDV262130:GDV262133 GNR262130:GNR262133 GXN262130:GXN262133 HHJ262130:HHJ262133 HRF262130:HRF262133 IBB262130:IBB262133 IKX262130:IKX262133 IUT262130:IUT262133 JEP262130:JEP262133 JOL262130:JOL262133 JYH262130:JYH262133 KID262130:KID262133 KRZ262130:KRZ262133 LBV262130:LBV262133 LLR262130:LLR262133 LVN262130:LVN262133 MFJ262130:MFJ262133 MPF262130:MPF262133 MZB262130:MZB262133 NIX262130:NIX262133 NST262130:NST262133 OCP262130:OCP262133 OML262130:OML262133 OWH262130:OWH262133 PGD262130:PGD262133 PPZ262130:PPZ262133 PZV262130:PZV262133 QJR262130:QJR262133 QTN262130:QTN262133 RDJ262130:RDJ262133 RNF262130:RNF262133 RXB262130:RXB262133 SGX262130:SGX262133 SQT262130:SQT262133 TAP262130:TAP262133 TKL262130:TKL262133 TUH262130:TUH262133 UED262130:UED262133 UNZ262130:UNZ262133 UXV262130:UXV262133 VHR262130:VHR262133 VRN262130:VRN262133 WBJ262130:WBJ262133 WLF262130:WLF262133 WVB262130:WVB262133 D327666:D327669 IP327666:IP327669 SL327666:SL327669 ACH327666:ACH327669 AMD327666:AMD327669 AVZ327666:AVZ327669 BFV327666:BFV327669 BPR327666:BPR327669 BZN327666:BZN327669 CJJ327666:CJJ327669 CTF327666:CTF327669 DDB327666:DDB327669 DMX327666:DMX327669 DWT327666:DWT327669 EGP327666:EGP327669 EQL327666:EQL327669 FAH327666:FAH327669 FKD327666:FKD327669 FTZ327666:FTZ327669 GDV327666:GDV327669 GNR327666:GNR327669 GXN327666:GXN327669 HHJ327666:HHJ327669 HRF327666:HRF327669 IBB327666:IBB327669 IKX327666:IKX327669 IUT327666:IUT327669 JEP327666:JEP327669 JOL327666:JOL327669 JYH327666:JYH327669 KID327666:KID327669 KRZ327666:KRZ327669 LBV327666:LBV327669 LLR327666:LLR327669 LVN327666:LVN327669 MFJ327666:MFJ327669 MPF327666:MPF327669 MZB327666:MZB327669 NIX327666:NIX327669 NST327666:NST327669 OCP327666:OCP327669 OML327666:OML327669 OWH327666:OWH327669 PGD327666:PGD327669 PPZ327666:PPZ327669 PZV327666:PZV327669 QJR327666:QJR327669 QTN327666:QTN327669 RDJ327666:RDJ327669 RNF327666:RNF327669 RXB327666:RXB327669 SGX327666:SGX327669 SQT327666:SQT327669 TAP327666:TAP327669 TKL327666:TKL327669 TUH327666:TUH327669 UED327666:UED327669 UNZ327666:UNZ327669 UXV327666:UXV327669 VHR327666:VHR327669 VRN327666:VRN327669 WBJ327666:WBJ327669 WLF327666:WLF327669 WVB327666:WVB327669 D393202:D393205 IP393202:IP393205 SL393202:SL393205 ACH393202:ACH393205 AMD393202:AMD393205 AVZ393202:AVZ393205 BFV393202:BFV393205 BPR393202:BPR393205 BZN393202:BZN393205 CJJ393202:CJJ393205 CTF393202:CTF393205 DDB393202:DDB393205 DMX393202:DMX393205 DWT393202:DWT393205 EGP393202:EGP393205 EQL393202:EQL393205 FAH393202:FAH393205 FKD393202:FKD393205 FTZ393202:FTZ393205 GDV393202:GDV393205 GNR393202:GNR393205 GXN393202:GXN393205 HHJ393202:HHJ393205 HRF393202:HRF393205 IBB393202:IBB393205 IKX393202:IKX393205 IUT393202:IUT393205 JEP393202:JEP393205 JOL393202:JOL393205 JYH393202:JYH393205 KID393202:KID393205 KRZ393202:KRZ393205 LBV393202:LBV393205 LLR393202:LLR393205 LVN393202:LVN393205 MFJ393202:MFJ393205 MPF393202:MPF393205 MZB393202:MZB393205 NIX393202:NIX393205 NST393202:NST393205 OCP393202:OCP393205 OML393202:OML393205 OWH393202:OWH393205 PGD393202:PGD393205 PPZ393202:PPZ393205 PZV393202:PZV393205 QJR393202:QJR393205 QTN393202:QTN393205 RDJ393202:RDJ393205 RNF393202:RNF393205 RXB393202:RXB393205 SGX393202:SGX393205 SQT393202:SQT393205 TAP393202:TAP393205 TKL393202:TKL393205 TUH393202:TUH393205 UED393202:UED393205 UNZ393202:UNZ393205 UXV393202:UXV393205 VHR393202:VHR393205 VRN393202:VRN393205 WBJ393202:WBJ393205 WLF393202:WLF393205 WVB393202:WVB393205 D458738:D458741 IP458738:IP458741 SL458738:SL458741 ACH458738:ACH458741 AMD458738:AMD458741 AVZ458738:AVZ458741 BFV458738:BFV458741 BPR458738:BPR458741 BZN458738:BZN458741 CJJ458738:CJJ458741 CTF458738:CTF458741 DDB458738:DDB458741 DMX458738:DMX458741 DWT458738:DWT458741 EGP458738:EGP458741 EQL458738:EQL458741 FAH458738:FAH458741 FKD458738:FKD458741 FTZ458738:FTZ458741 GDV458738:GDV458741 GNR458738:GNR458741 GXN458738:GXN458741 HHJ458738:HHJ458741 HRF458738:HRF458741 IBB458738:IBB458741 IKX458738:IKX458741 IUT458738:IUT458741 JEP458738:JEP458741 JOL458738:JOL458741 JYH458738:JYH458741 KID458738:KID458741 KRZ458738:KRZ458741 LBV458738:LBV458741 LLR458738:LLR458741 LVN458738:LVN458741 MFJ458738:MFJ458741 MPF458738:MPF458741 MZB458738:MZB458741 NIX458738:NIX458741 NST458738:NST458741 OCP458738:OCP458741 OML458738:OML458741 OWH458738:OWH458741 PGD458738:PGD458741 PPZ458738:PPZ458741 PZV458738:PZV458741 QJR458738:QJR458741 QTN458738:QTN458741 RDJ458738:RDJ458741 RNF458738:RNF458741 RXB458738:RXB458741 SGX458738:SGX458741 SQT458738:SQT458741 TAP458738:TAP458741 TKL458738:TKL458741 TUH458738:TUH458741 UED458738:UED458741 UNZ458738:UNZ458741 UXV458738:UXV458741 VHR458738:VHR458741 VRN458738:VRN458741 WBJ458738:WBJ458741 WLF458738:WLF458741 WVB458738:WVB458741 D524274:D524277 IP524274:IP524277 SL524274:SL524277 ACH524274:ACH524277 AMD524274:AMD524277 AVZ524274:AVZ524277 BFV524274:BFV524277 BPR524274:BPR524277 BZN524274:BZN524277 CJJ524274:CJJ524277 CTF524274:CTF524277 DDB524274:DDB524277 DMX524274:DMX524277 DWT524274:DWT524277 EGP524274:EGP524277 EQL524274:EQL524277 FAH524274:FAH524277 FKD524274:FKD524277 FTZ524274:FTZ524277 GDV524274:GDV524277 GNR524274:GNR524277 GXN524274:GXN524277 HHJ524274:HHJ524277 HRF524274:HRF524277 IBB524274:IBB524277 IKX524274:IKX524277 IUT524274:IUT524277 JEP524274:JEP524277 JOL524274:JOL524277 JYH524274:JYH524277 KID524274:KID524277 KRZ524274:KRZ524277 LBV524274:LBV524277 LLR524274:LLR524277 LVN524274:LVN524277 MFJ524274:MFJ524277 MPF524274:MPF524277 MZB524274:MZB524277 NIX524274:NIX524277 NST524274:NST524277 OCP524274:OCP524277 OML524274:OML524277 OWH524274:OWH524277 PGD524274:PGD524277 PPZ524274:PPZ524277 PZV524274:PZV524277 QJR524274:QJR524277 QTN524274:QTN524277 RDJ524274:RDJ524277 RNF524274:RNF524277 RXB524274:RXB524277 SGX524274:SGX524277 SQT524274:SQT524277 TAP524274:TAP524277 TKL524274:TKL524277 TUH524274:TUH524277 UED524274:UED524277 UNZ524274:UNZ524277 UXV524274:UXV524277 VHR524274:VHR524277 VRN524274:VRN524277 WBJ524274:WBJ524277 WLF524274:WLF524277 WVB524274:WVB524277 D589810:D589813 IP589810:IP589813 SL589810:SL589813 ACH589810:ACH589813 AMD589810:AMD589813 AVZ589810:AVZ589813 BFV589810:BFV589813 BPR589810:BPR589813 BZN589810:BZN589813 CJJ589810:CJJ589813 CTF589810:CTF589813 DDB589810:DDB589813 DMX589810:DMX589813 DWT589810:DWT589813 EGP589810:EGP589813 EQL589810:EQL589813 FAH589810:FAH589813 FKD589810:FKD589813 FTZ589810:FTZ589813 GDV589810:GDV589813 GNR589810:GNR589813 GXN589810:GXN589813 HHJ589810:HHJ589813 HRF589810:HRF589813 IBB589810:IBB589813 IKX589810:IKX589813 IUT589810:IUT589813 JEP589810:JEP589813 JOL589810:JOL589813 JYH589810:JYH589813 KID589810:KID589813 KRZ589810:KRZ589813 LBV589810:LBV589813 LLR589810:LLR589813 LVN589810:LVN589813 MFJ589810:MFJ589813 MPF589810:MPF589813 MZB589810:MZB589813 NIX589810:NIX589813 NST589810:NST589813 OCP589810:OCP589813 OML589810:OML589813 OWH589810:OWH589813 PGD589810:PGD589813 PPZ589810:PPZ589813 PZV589810:PZV589813 QJR589810:QJR589813 QTN589810:QTN589813 RDJ589810:RDJ589813 RNF589810:RNF589813 RXB589810:RXB589813 SGX589810:SGX589813 SQT589810:SQT589813 TAP589810:TAP589813 TKL589810:TKL589813 TUH589810:TUH589813 UED589810:UED589813 UNZ589810:UNZ589813 UXV589810:UXV589813 VHR589810:VHR589813 VRN589810:VRN589813 WBJ589810:WBJ589813 WLF589810:WLF589813 WVB589810:WVB589813 D655346:D655349 IP655346:IP655349 SL655346:SL655349 ACH655346:ACH655349 AMD655346:AMD655349 AVZ655346:AVZ655349 BFV655346:BFV655349 BPR655346:BPR655349 BZN655346:BZN655349 CJJ655346:CJJ655349 CTF655346:CTF655349 DDB655346:DDB655349 DMX655346:DMX655349 DWT655346:DWT655349 EGP655346:EGP655349 EQL655346:EQL655349 FAH655346:FAH655349 FKD655346:FKD655349 FTZ655346:FTZ655349 GDV655346:GDV655349 GNR655346:GNR655349 GXN655346:GXN655349 HHJ655346:HHJ655349 HRF655346:HRF655349 IBB655346:IBB655349 IKX655346:IKX655349 IUT655346:IUT655349 JEP655346:JEP655349 JOL655346:JOL655349 JYH655346:JYH655349 KID655346:KID655349 KRZ655346:KRZ655349 LBV655346:LBV655349 LLR655346:LLR655349 LVN655346:LVN655349 MFJ655346:MFJ655349 MPF655346:MPF655349 MZB655346:MZB655349 NIX655346:NIX655349 NST655346:NST655349 OCP655346:OCP655349 OML655346:OML655349 OWH655346:OWH655349 PGD655346:PGD655349 PPZ655346:PPZ655349 PZV655346:PZV655349 QJR655346:QJR655349 QTN655346:QTN655349 RDJ655346:RDJ655349 RNF655346:RNF655349 RXB655346:RXB655349 SGX655346:SGX655349 SQT655346:SQT655349 TAP655346:TAP655349 TKL655346:TKL655349 TUH655346:TUH655349 UED655346:UED655349 UNZ655346:UNZ655349 UXV655346:UXV655349 VHR655346:VHR655349 VRN655346:VRN655349 WBJ655346:WBJ655349 WLF655346:WLF655349 WVB655346:WVB655349 D720882:D720885 IP720882:IP720885 SL720882:SL720885 ACH720882:ACH720885 AMD720882:AMD720885 AVZ720882:AVZ720885 BFV720882:BFV720885 BPR720882:BPR720885 BZN720882:BZN720885 CJJ720882:CJJ720885 CTF720882:CTF720885 DDB720882:DDB720885 DMX720882:DMX720885 DWT720882:DWT720885 EGP720882:EGP720885 EQL720882:EQL720885 FAH720882:FAH720885 FKD720882:FKD720885 FTZ720882:FTZ720885 GDV720882:GDV720885 GNR720882:GNR720885 GXN720882:GXN720885 HHJ720882:HHJ720885 HRF720882:HRF720885 IBB720882:IBB720885 IKX720882:IKX720885 IUT720882:IUT720885 JEP720882:JEP720885 JOL720882:JOL720885 JYH720882:JYH720885 KID720882:KID720885 KRZ720882:KRZ720885 LBV720882:LBV720885 LLR720882:LLR720885 LVN720882:LVN720885 MFJ720882:MFJ720885 MPF720882:MPF720885 MZB720882:MZB720885 NIX720882:NIX720885 NST720882:NST720885 OCP720882:OCP720885 OML720882:OML720885 OWH720882:OWH720885 PGD720882:PGD720885 PPZ720882:PPZ720885 PZV720882:PZV720885 QJR720882:QJR720885 QTN720882:QTN720885 RDJ720882:RDJ720885 RNF720882:RNF720885 RXB720882:RXB720885 SGX720882:SGX720885 SQT720882:SQT720885 TAP720882:TAP720885 TKL720882:TKL720885 TUH720882:TUH720885 UED720882:UED720885 UNZ720882:UNZ720885 UXV720882:UXV720885 VHR720882:VHR720885 VRN720882:VRN720885 WBJ720882:WBJ720885 WLF720882:WLF720885 WVB720882:WVB720885 D786418:D786421 IP786418:IP786421 SL786418:SL786421 ACH786418:ACH786421 AMD786418:AMD786421 AVZ786418:AVZ786421 BFV786418:BFV786421 BPR786418:BPR786421 BZN786418:BZN786421 CJJ786418:CJJ786421 CTF786418:CTF786421 DDB786418:DDB786421 DMX786418:DMX786421 DWT786418:DWT786421 EGP786418:EGP786421 EQL786418:EQL786421 FAH786418:FAH786421 FKD786418:FKD786421 FTZ786418:FTZ786421 GDV786418:GDV786421 GNR786418:GNR786421 GXN786418:GXN786421 HHJ786418:HHJ786421 HRF786418:HRF786421 IBB786418:IBB786421 IKX786418:IKX786421 IUT786418:IUT786421 JEP786418:JEP786421 JOL786418:JOL786421 JYH786418:JYH786421 KID786418:KID786421 KRZ786418:KRZ786421 LBV786418:LBV786421 LLR786418:LLR786421 LVN786418:LVN786421 MFJ786418:MFJ786421 MPF786418:MPF786421 MZB786418:MZB786421 NIX786418:NIX786421 NST786418:NST786421 OCP786418:OCP786421 OML786418:OML786421 OWH786418:OWH786421 PGD786418:PGD786421 PPZ786418:PPZ786421 PZV786418:PZV786421 QJR786418:QJR786421 QTN786418:QTN786421 RDJ786418:RDJ786421 RNF786418:RNF786421 RXB786418:RXB786421 SGX786418:SGX786421 SQT786418:SQT786421 TAP786418:TAP786421 TKL786418:TKL786421 TUH786418:TUH786421 UED786418:UED786421 UNZ786418:UNZ786421 UXV786418:UXV786421 VHR786418:VHR786421 VRN786418:VRN786421 WBJ786418:WBJ786421 WLF786418:WLF786421 WVB786418:WVB786421 D851954:D851957 IP851954:IP851957 SL851954:SL851957 ACH851954:ACH851957 AMD851954:AMD851957 AVZ851954:AVZ851957 BFV851954:BFV851957 BPR851954:BPR851957 BZN851954:BZN851957 CJJ851954:CJJ851957 CTF851954:CTF851957 DDB851954:DDB851957 DMX851954:DMX851957 DWT851954:DWT851957 EGP851954:EGP851957 EQL851954:EQL851957 FAH851954:FAH851957 FKD851954:FKD851957 FTZ851954:FTZ851957 GDV851954:GDV851957 GNR851954:GNR851957 GXN851954:GXN851957 HHJ851954:HHJ851957 HRF851954:HRF851957 IBB851954:IBB851957 IKX851954:IKX851957 IUT851954:IUT851957 JEP851954:JEP851957 JOL851954:JOL851957 JYH851954:JYH851957 KID851954:KID851957 KRZ851954:KRZ851957 LBV851954:LBV851957 LLR851954:LLR851957 LVN851954:LVN851957 MFJ851954:MFJ851957 MPF851954:MPF851957 MZB851954:MZB851957 NIX851954:NIX851957 NST851954:NST851957 OCP851954:OCP851957 OML851954:OML851957 OWH851954:OWH851957 PGD851954:PGD851957 PPZ851954:PPZ851957 PZV851954:PZV851957 QJR851954:QJR851957 QTN851954:QTN851957 RDJ851954:RDJ851957 RNF851954:RNF851957 RXB851954:RXB851957 SGX851954:SGX851957 SQT851954:SQT851957 TAP851954:TAP851957 TKL851954:TKL851957 TUH851954:TUH851957 UED851954:UED851957 UNZ851954:UNZ851957 UXV851954:UXV851957 VHR851954:VHR851957 VRN851954:VRN851957 WBJ851954:WBJ851957 WLF851954:WLF851957 WVB851954:WVB851957 D917490:D917493 IP917490:IP917493 SL917490:SL917493 ACH917490:ACH917493 AMD917490:AMD917493 AVZ917490:AVZ917493 BFV917490:BFV917493 BPR917490:BPR917493 BZN917490:BZN917493 CJJ917490:CJJ917493 CTF917490:CTF917493 DDB917490:DDB917493 DMX917490:DMX917493 DWT917490:DWT917493 EGP917490:EGP917493 EQL917490:EQL917493 FAH917490:FAH917493 FKD917490:FKD917493 FTZ917490:FTZ917493 GDV917490:GDV917493 GNR917490:GNR917493 GXN917490:GXN917493 HHJ917490:HHJ917493 HRF917490:HRF917493 IBB917490:IBB917493 IKX917490:IKX917493 IUT917490:IUT917493 JEP917490:JEP917493 JOL917490:JOL917493 JYH917490:JYH917493 KID917490:KID917493 KRZ917490:KRZ917493 LBV917490:LBV917493 LLR917490:LLR917493 LVN917490:LVN917493 MFJ917490:MFJ917493 MPF917490:MPF917493 MZB917490:MZB917493 NIX917490:NIX917493 NST917490:NST917493 OCP917490:OCP917493 OML917490:OML917493 OWH917490:OWH917493 PGD917490:PGD917493 PPZ917490:PPZ917493 PZV917490:PZV917493 QJR917490:QJR917493 QTN917490:QTN917493 RDJ917490:RDJ917493 RNF917490:RNF917493 RXB917490:RXB917493 SGX917490:SGX917493 SQT917490:SQT917493 TAP917490:TAP917493 TKL917490:TKL917493 TUH917490:TUH917493 UED917490:UED917493 UNZ917490:UNZ917493 UXV917490:UXV917493 VHR917490:VHR917493 VRN917490:VRN917493 WBJ917490:WBJ917493 WLF917490:WLF917493 WVB917490:WVB917493 D983026:D983029 IP983026:IP983029 SL983026:SL983029 ACH983026:ACH983029 AMD983026:AMD983029 AVZ983026:AVZ983029 BFV983026:BFV983029 BPR983026:BPR983029 BZN983026:BZN983029 CJJ983026:CJJ983029 CTF983026:CTF983029 DDB983026:DDB983029 DMX983026:DMX983029 DWT983026:DWT983029 EGP983026:EGP983029 EQL983026:EQL983029 FAH983026:FAH983029 FKD983026:FKD983029 FTZ983026:FTZ983029 GDV983026:GDV983029 GNR983026:GNR983029 GXN983026:GXN983029 HHJ983026:HHJ983029 HRF983026:HRF983029 IBB983026:IBB983029 IKX983026:IKX983029 IUT983026:IUT983029 JEP983026:JEP983029 JOL983026:JOL983029 JYH983026:JYH983029 KID983026:KID983029 KRZ983026:KRZ983029 LBV983026:LBV983029 LLR983026:LLR983029 LVN983026:LVN983029 MFJ983026:MFJ983029 MPF983026:MPF983029 MZB983026:MZB983029 NIX983026:NIX983029 NST983026:NST983029 OCP983026:OCP983029 OML983026:OML983029 OWH983026:OWH983029 PGD983026:PGD983029 PPZ983026:PPZ983029 PZV983026:PZV983029 QJR983026:QJR983029 QTN983026:QTN983029 RDJ983026:RDJ983029 RNF983026:RNF983029 RXB983026:RXB983029 SGX983026:SGX983029 SQT983026:SQT983029 TAP983026:TAP983029 TKL983026:TKL983029 TUH983026:TUH983029 UED983026:UED983029 UNZ983026:UNZ983029 UXV983026:UXV983029 VHR983026:VHR983029 VRN983026:VRN983029 WBJ983026:WBJ983029 WLF983026:WLF983029 WVB983026:WVB983029" xr:uid="{00000000-0002-0000-0800-00000C000000}">
      <formula1>0</formula1>
      <formula2>10000</formula2>
    </dataValidation>
    <dataValidation type="textLength" errorStyle="information" allowBlank="1" showInputMessage="1" error="XLBVal:6=-2055803918.85_x000d__x000a__x000d_" sqref="IU65522:IU65525 SQ65522:SQ65525 ACM65522:ACM65525 AMI65522:AMI65525 AWE65522:AWE65525 BGA65522:BGA65525 BPW65522:BPW65525 BZS65522:BZS65525 CJO65522:CJO65525 CTK65522:CTK65525 DDG65522:DDG65525 DNC65522:DNC65525 DWY65522:DWY65525 EGU65522:EGU65525 EQQ65522:EQQ65525 FAM65522:FAM65525 FKI65522:FKI65525 FUE65522:FUE65525 GEA65522:GEA65525 GNW65522:GNW65525 GXS65522:GXS65525 HHO65522:HHO65525 HRK65522:HRK65525 IBG65522:IBG65525 ILC65522:ILC65525 IUY65522:IUY65525 JEU65522:JEU65525 JOQ65522:JOQ65525 JYM65522:JYM65525 KII65522:KII65525 KSE65522:KSE65525 LCA65522:LCA65525 LLW65522:LLW65525 LVS65522:LVS65525 MFO65522:MFO65525 MPK65522:MPK65525 MZG65522:MZG65525 NJC65522:NJC65525 NSY65522:NSY65525 OCU65522:OCU65525 OMQ65522:OMQ65525 OWM65522:OWM65525 PGI65522:PGI65525 PQE65522:PQE65525 QAA65522:QAA65525 QJW65522:QJW65525 QTS65522:QTS65525 RDO65522:RDO65525 RNK65522:RNK65525 RXG65522:RXG65525 SHC65522:SHC65525 SQY65522:SQY65525 TAU65522:TAU65525 TKQ65522:TKQ65525 TUM65522:TUM65525 UEI65522:UEI65525 UOE65522:UOE65525 UYA65522:UYA65525 VHW65522:VHW65525 VRS65522:VRS65525 WBO65522:WBO65525 WLK65522:WLK65525 WVG65522:WVG65525 IU131058:IU131061 SQ131058:SQ131061 ACM131058:ACM131061 AMI131058:AMI131061 AWE131058:AWE131061 BGA131058:BGA131061 BPW131058:BPW131061 BZS131058:BZS131061 CJO131058:CJO131061 CTK131058:CTK131061 DDG131058:DDG131061 DNC131058:DNC131061 DWY131058:DWY131061 EGU131058:EGU131061 EQQ131058:EQQ131061 FAM131058:FAM131061 FKI131058:FKI131061 FUE131058:FUE131061 GEA131058:GEA131061 GNW131058:GNW131061 GXS131058:GXS131061 HHO131058:HHO131061 HRK131058:HRK131061 IBG131058:IBG131061 ILC131058:ILC131061 IUY131058:IUY131061 JEU131058:JEU131061 JOQ131058:JOQ131061 JYM131058:JYM131061 KII131058:KII131061 KSE131058:KSE131061 LCA131058:LCA131061 LLW131058:LLW131061 LVS131058:LVS131061 MFO131058:MFO131061 MPK131058:MPK131061 MZG131058:MZG131061 NJC131058:NJC131061 NSY131058:NSY131061 OCU131058:OCU131061 OMQ131058:OMQ131061 OWM131058:OWM131061 PGI131058:PGI131061 PQE131058:PQE131061 QAA131058:QAA131061 QJW131058:QJW131061 QTS131058:QTS131061 RDO131058:RDO131061 RNK131058:RNK131061 RXG131058:RXG131061 SHC131058:SHC131061 SQY131058:SQY131061 TAU131058:TAU131061 TKQ131058:TKQ131061 TUM131058:TUM131061 UEI131058:UEI131061 UOE131058:UOE131061 UYA131058:UYA131061 VHW131058:VHW131061 VRS131058:VRS131061 WBO131058:WBO131061 WLK131058:WLK131061 WVG131058:WVG131061 IU196594:IU196597 SQ196594:SQ196597 ACM196594:ACM196597 AMI196594:AMI196597 AWE196594:AWE196597 BGA196594:BGA196597 BPW196594:BPW196597 BZS196594:BZS196597 CJO196594:CJO196597 CTK196594:CTK196597 DDG196594:DDG196597 DNC196594:DNC196597 DWY196594:DWY196597 EGU196594:EGU196597 EQQ196594:EQQ196597 FAM196594:FAM196597 FKI196594:FKI196597 FUE196594:FUE196597 GEA196594:GEA196597 GNW196594:GNW196597 GXS196594:GXS196597 HHO196594:HHO196597 HRK196594:HRK196597 IBG196594:IBG196597 ILC196594:ILC196597 IUY196594:IUY196597 JEU196594:JEU196597 JOQ196594:JOQ196597 JYM196594:JYM196597 KII196594:KII196597 KSE196594:KSE196597 LCA196594:LCA196597 LLW196594:LLW196597 LVS196594:LVS196597 MFO196594:MFO196597 MPK196594:MPK196597 MZG196594:MZG196597 NJC196594:NJC196597 NSY196594:NSY196597 OCU196594:OCU196597 OMQ196594:OMQ196597 OWM196594:OWM196597 PGI196594:PGI196597 PQE196594:PQE196597 QAA196594:QAA196597 QJW196594:QJW196597 QTS196594:QTS196597 RDO196594:RDO196597 RNK196594:RNK196597 RXG196594:RXG196597 SHC196594:SHC196597 SQY196594:SQY196597 TAU196594:TAU196597 TKQ196594:TKQ196597 TUM196594:TUM196597 UEI196594:UEI196597 UOE196594:UOE196597 UYA196594:UYA196597 VHW196594:VHW196597 VRS196594:VRS196597 WBO196594:WBO196597 WLK196594:WLK196597 WVG196594:WVG196597 IU262130:IU262133 SQ262130:SQ262133 ACM262130:ACM262133 AMI262130:AMI262133 AWE262130:AWE262133 BGA262130:BGA262133 BPW262130:BPW262133 BZS262130:BZS262133 CJO262130:CJO262133 CTK262130:CTK262133 DDG262130:DDG262133 DNC262130:DNC262133 DWY262130:DWY262133 EGU262130:EGU262133 EQQ262130:EQQ262133 FAM262130:FAM262133 FKI262130:FKI262133 FUE262130:FUE262133 GEA262130:GEA262133 GNW262130:GNW262133 GXS262130:GXS262133 HHO262130:HHO262133 HRK262130:HRK262133 IBG262130:IBG262133 ILC262130:ILC262133 IUY262130:IUY262133 JEU262130:JEU262133 JOQ262130:JOQ262133 JYM262130:JYM262133 KII262130:KII262133 KSE262130:KSE262133 LCA262130:LCA262133 LLW262130:LLW262133 LVS262130:LVS262133 MFO262130:MFO262133 MPK262130:MPK262133 MZG262130:MZG262133 NJC262130:NJC262133 NSY262130:NSY262133 OCU262130:OCU262133 OMQ262130:OMQ262133 OWM262130:OWM262133 PGI262130:PGI262133 PQE262130:PQE262133 QAA262130:QAA262133 QJW262130:QJW262133 QTS262130:QTS262133 RDO262130:RDO262133 RNK262130:RNK262133 RXG262130:RXG262133 SHC262130:SHC262133 SQY262130:SQY262133 TAU262130:TAU262133 TKQ262130:TKQ262133 TUM262130:TUM262133 UEI262130:UEI262133 UOE262130:UOE262133 UYA262130:UYA262133 VHW262130:VHW262133 VRS262130:VRS262133 WBO262130:WBO262133 WLK262130:WLK262133 WVG262130:WVG262133 IU327666:IU327669 SQ327666:SQ327669 ACM327666:ACM327669 AMI327666:AMI327669 AWE327666:AWE327669 BGA327666:BGA327669 BPW327666:BPW327669 BZS327666:BZS327669 CJO327666:CJO327669 CTK327666:CTK327669 DDG327666:DDG327669 DNC327666:DNC327669 DWY327666:DWY327669 EGU327666:EGU327669 EQQ327666:EQQ327669 FAM327666:FAM327669 FKI327666:FKI327669 FUE327666:FUE327669 GEA327666:GEA327669 GNW327666:GNW327669 GXS327666:GXS327669 HHO327666:HHO327669 HRK327666:HRK327669 IBG327666:IBG327669 ILC327666:ILC327669 IUY327666:IUY327669 JEU327666:JEU327669 JOQ327666:JOQ327669 JYM327666:JYM327669 KII327666:KII327669 KSE327666:KSE327669 LCA327666:LCA327669 LLW327666:LLW327669 LVS327666:LVS327669 MFO327666:MFO327669 MPK327666:MPK327669 MZG327666:MZG327669 NJC327666:NJC327669 NSY327666:NSY327669 OCU327666:OCU327669 OMQ327666:OMQ327669 OWM327666:OWM327669 PGI327666:PGI327669 PQE327666:PQE327669 QAA327666:QAA327669 QJW327666:QJW327669 QTS327666:QTS327669 RDO327666:RDO327669 RNK327666:RNK327669 RXG327666:RXG327669 SHC327666:SHC327669 SQY327666:SQY327669 TAU327666:TAU327669 TKQ327666:TKQ327669 TUM327666:TUM327669 UEI327666:UEI327669 UOE327666:UOE327669 UYA327666:UYA327669 VHW327666:VHW327669 VRS327666:VRS327669 WBO327666:WBO327669 WLK327666:WLK327669 WVG327666:WVG327669 IU393202:IU393205 SQ393202:SQ393205 ACM393202:ACM393205 AMI393202:AMI393205 AWE393202:AWE393205 BGA393202:BGA393205 BPW393202:BPW393205 BZS393202:BZS393205 CJO393202:CJO393205 CTK393202:CTK393205 DDG393202:DDG393205 DNC393202:DNC393205 DWY393202:DWY393205 EGU393202:EGU393205 EQQ393202:EQQ393205 FAM393202:FAM393205 FKI393202:FKI393205 FUE393202:FUE393205 GEA393202:GEA393205 GNW393202:GNW393205 GXS393202:GXS393205 HHO393202:HHO393205 HRK393202:HRK393205 IBG393202:IBG393205 ILC393202:ILC393205 IUY393202:IUY393205 JEU393202:JEU393205 JOQ393202:JOQ393205 JYM393202:JYM393205 KII393202:KII393205 KSE393202:KSE393205 LCA393202:LCA393205 LLW393202:LLW393205 LVS393202:LVS393205 MFO393202:MFO393205 MPK393202:MPK393205 MZG393202:MZG393205 NJC393202:NJC393205 NSY393202:NSY393205 OCU393202:OCU393205 OMQ393202:OMQ393205 OWM393202:OWM393205 PGI393202:PGI393205 PQE393202:PQE393205 QAA393202:QAA393205 QJW393202:QJW393205 QTS393202:QTS393205 RDO393202:RDO393205 RNK393202:RNK393205 RXG393202:RXG393205 SHC393202:SHC393205 SQY393202:SQY393205 TAU393202:TAU393205 TKQ393202:TKQ393205 TUM393202:TUM393205 UEI393202:UEI393205 UOE393202:UOE393205 UYA393202:UYA393205 VHW393202:VHW393205 VRS393202:VRS393205 WBO393202:WBO393205 WLK393202:WLK393205 WVG393202:WVG393205 IU458738:IU458741 SQ458738:SQ458741 ACM458738:ACM458741 AMI458738:AMI458741 AWE458738:AWE458741 BGA458738:BGA458741 BPW458738:BPW458741 BZS458738:BZS458741 CJO458738:CJO458741 CTK458738:CTK458741 DDG458738:DDG458741 DNC458738:DNC458741 DWY458738:DWY458741 EGU458738:EGU458741 EQQ458738:EQQ458741 FAM458738:FAM458741 FKI458738:FKI458741 FUE458738:FUE458741 GEA458738:GEA458741 GNW458738:GNW458741 GXS458738:GXS458741 HHO458738:HHO458741 HRK458738:HRK458741 IBG458738:IBG458741 ILC458738:ILC458741 IUY458738:IUY458741 JEU458738:JEU458741 JOQ458738:JOQ458741 JYM458738:JYM458741 KII458738:KII458741 KSE458738:KSE458741 LCA458738:LCA458741 LLW458738:LLW458741 LVS458738:LVS458741 MFO458738:MFO458741 MPK458738:MPK458741 MZG458738:MZG458741 NJC458738:NJC458741 NSY458738:NSY458741 OCU458738:OCU458741 OMQ458738:OMQ458741 OWM458738:OWM458741 PGI458738:PGI458741 PQE458738:PQE458741 QAA458738:QAA458741 QJW458738:QJW458741 QTS458738:QTS458741 RDO458738:RDO458741 RNK458738:RNK458741 RXG458738:RXG458741 SHC458738:SHC458741 SQY458738:SQY458741 TAU458738:TAU458741 TKQ458738:TKQ458741 TUM458738:TUM458741 UEI458738:UEI458741 UOE458738:UOE458741 UYA458738:UYA458741 VHW458738:VHW458741 VRS458738:VRS458741 WBO458738:WBO458741 WLK458738:WLK458741 WVG458738:WVG458741 IU524274:IU524277 SQ524274:SQ524277 ACM524274:ACM524277 AMI524274:AMI524277 AWE524274:AWE524277 BGA524274:BGA524277 BPW524274:BPW524277 BZS524274:BZS524277 CJO524274:CJO524277 CTK524274:CTK524277 DDG524274:DDG524277 DNC524274:DNC524277 DWY524274:DWY524277 EGU524274:EGU524277 EQQ524274:EQQ524277 FAM524274:FAM524277 FKI524274:FKI524277 FUE524274:FUE524277 GEA524274:GEA524277 GNW524274:GNW524277 GXS524274:GXS524277 HHO524274:HHO524277 HRK524274:HRK524277 IBG524274:IBG524277 ILC524274:ILC524277 IUY524274:IUY524277 JEU524274:JEU524277 JOQ524274:JOQ524277 JYM524274:JYM524277 KII524274:KII524277 KSE524274:KSE524277 LCA524274:LCA524277 LLW524274:LLW524277 LVS524274:LVS524277 MFO524274:MFO524277 MPK524274:MPK524277 MZG524274:MZG524277 NJC524274:NJC524277 NSY524274:NSY524277 OCU524274:OCU524277 OMQ524274:OMQ524277 OWM524274:OWM524277 PGI524274:PGI524277 PQE524274:PQE524277 QAA524274:QAA524277 QJW524274:QJW524277 QTS524274:QTS524277 RDO524274:RDO524277 RNK524274:RNK524277 RXG524274:RXG524277 SHC524274:SHC524277 SQY524274:SQY524277 TAU524274:TAU524277 TKQ524274:TKQ524277 TUM524274:TUM524277 UEI524274:UEI524277 UOE524274:UOE524277 UYA524274:UYA524277 VHW524274:VHW524277 VRS524274:VRS524277 WBO524274:WBO524277 WLK524274:WLK524277 WVG524274:WVG524277 IU589810:IU589813 SQ589810:SQ589813 ACM589810:ACM589813 AMI589810:AMI589813 AWE589810:AWE589813 BGA589810:BGA589813 BPW589810:BPW589813 BZS589810:BZS589813 CJO589810:CJO589813 CTK589810:CTK589813 DDG589810:DDG589813 DNC589810:DNC589813 DWY589810:DWY589813 EGU589810:EGU589813 EQQ589810:EQQ589813 FAM589810:FAM589813 FKI589810:FKI589813 FUE589810:FUE589813 GEA589810:GEA589813 GNW589810:GNW589813 GXS589810:GXS589813 HHO589810:HHO589813 HRK589810:HRK589813 IBG589810:IBG589813 ILC589810:ILC589813 IUY589810:IUY589813 JEU589810:JEU589813 JOQ589810:JOQ589813 JYM589810:JYM589813 KII589810:KII589813 KSE589810:KSE589813 LCA589810:LCA589813 LLW589810:LLW589813 LVS589810:LVS589813 MFO589810:MFO589813 MPK589810:MPK589813 MZG589810:MZG589813 NJC589810:NJC589813 NSY589810:NSY589813 OCU589810:OCU589813 OMQ589810:OMQ589813 OWM589810:OWM589813 PGI589810:PGI589813 PQE589810:PQE589813 QAA589810:QAA589813 QJW589810:QJW589813 QTS589810:QTS589813 RDO589810:RDO589813 RNK589810:RNK589813 RXG589810:RXG589813 SHC589810:SHC589813 SQY589810:SQY589813 TAU589810:TAU589813 TKQ589810:TKQ589813 TUM589810:TUM589813 UEI589810:UEI589813 UOE589810:UOE589813 UYA589810:UYA589813 VHW589810:VHW589813 VRS589810:VRS589813 WBO589810:WBO589813 WLK589810:WLK589813 WVG589810:WVG589813 IU655346:IU655349 SQ655346:SQ655349 ACM655346:ACM655349 AMI655346:AMI655349 AWE655346:AWE655349 BGA655346:BGA655349 BPW655346:BPW655349 BZS655346:BZS655349 CJO655346:CJO655349 CTK655346:CTK655349 DDG655346:DDG655349 DNC655346:DNC655349 DWY655346:DWY655349 EGU655346:EGU655349 EQQ655346:EQQ655349 FAM655346:FAM655349 FKI655346:FKI655349 FUE655346:FUE655349 GEA655346:GEA655349 GNW655346:GNW655349 GXS655346:GXS655349 HHO655346:HHO655349 HRK655346:HRK655349 IBG655346:IBG655349 ILC655346:ILC655349 IUY655346:IUY655349 JEU655346:JEU655349 JOQ655346:JOQ655349 JYM655346:JYM655349 KII655346:KII655349 KSE655346:KSE655349 LCA655346:LCA655349 LLW655346:LLW655349 LVS655346:LVS655349 MFO655346:MFO655349 MPK655346:MPK655349 MZG655346:MZG655349 NJC655346:NJC655349 NSY655346:NSY655349 OCU655346:OCU655349 OMQ655346:OMQ655349 OWM655346:OWM655349 PGI655346:PGI655349 PQE655346:PQE655349 QAA655346:QAA655349 QJW655346:QJW655349 QTS655346:QTS655349 RDO655346:RDO655349 RNK655346:RNK655349 RXG655346:RXG655349 SHC655346:SHC655349 SQY655346:SQY655349 TAU655346:TAU655349 TKQ655346:TKQ655349 TUM655346:TUM655349 UEI655346:UEI655349 UOE655346:UOE655349 UYA655346:UYA655349 VHW655346:VHW655349 VRS655346:VRS655349 WBO655346:WBO655349 WLK655346:WLK655349 WVG655346:WVG655349 IU720882:IU720885 SQ720882:SQ720885 ACM720882:ACM720885 AMI720882:AMI720885 AWE720882:AWE720885 BGA720882:BGA720885 BPW720882:BPW720885 BZS720882:BZS720885 CJO720882:CJO720885 CTK720882:CTK720885 DDG720882:DDG720885 DNC720882:DNC720885 DWY720882:DWY720885 EGU720882:EGU720885 EQQ720882:EQQ720885 FAM720882:FAM720885 FKI720882:FKI720885 FUE720882:FUE720885 GEA720882:GEA720885 GNW720882:GNW720885 GXS720882:GXS720885 HHO720882:HHO720885 HRK720882:HRK720885 IBG720882:IBG720885 ILC720882:ILC720885 IUY720882:IUY720885 JEU720882:JEU720885 JOQ720882:JOQ720885 JYM720882:JYM720885 KII720882:KII720885 KSE720882:KSE720885 LCA720882:LCA720885 LLW720882:LLW720885 LVS720882:LVS720885 MFO720882:MFO720885 MPK720882:MPK720885 MZG720882:MZG720885 NJC720882:NJC720885 NSY720882:NSY720885 OCU720882:OCU720885 OMQ720882:OMQ720885 OWM720882:OWM720885 PGI720882:PGI720885 PQE720882:PQE720885 QAA720882:QAA720885 QJW720882:QJW720885 QTS720882:QTS720885 RDO720882:RDO720885 RNK720882:RNK720885 RXG720882:RXG720885 SHC720882:SHC720885 SQY720882:SQY720885 TAU720882:TAU720885 TKQ720882:TKQ720885 TUM720882:TUM720885 UEI720882:UEI720885 UOE720882:UOE720885 UYA720882:UYA720885 VHW720882:VHW720885 VRS720882:VRS720885 WBO720882:WBO720885 WLK720882:WLK720885 WVG720882:WVG720885 IU786418:IU786421 SQ786418:SQ786421 ACM786418:ACM786421 AMI786418:AMI786421 AWE786418:AWE786421 BGA786418:BGA786421 BPW786418:BPW786421 BZS786418:BZS786421 CJO786418:CJO786421 CTK786418:CTK786421 DDG786418:DDG786421 DNC786418:DNC786421 DWY786418:DWY786421 EGU786418:EGU786421 EQQ786418:EQQ786421 FAM786418:FAM786421 FKI786418:FKI786421 FUE786418:FUE786421 GEA786418:GEA786421 GNW786418:GNW786421 GXS786418:GXS786421 HHO786418:HHO786421 HRK786418:HRK786421 IBG786418:IBG786421 ILC786418:ILC786421 IUY786418:IUY786421 JEU786418:JEU786421 JOQ786418:JOQ786421 JYM786418:JYM786421 KII786418:KII786421 KSE786418:KSE786421 LCA786418:LCA786421 LLW786418:LLW786421 LVS786418:LVS786421 MFO786418:MFO786421 MPK786418:MPK786421 MZG786418:MZG786421 NJC786418:NJC786421 NSY786418:NSY786421 OCU786418:OCU786421 OMQ786418:OMQ786421 OWM786418:OWM786421 PGI786418:PGI786421 PQE786418:PQE786421 QAA786418:QAA786421 QJW786418:QJW786421 QTS786418:QTS786421 RDO786418:RDO786421 RNK786418:RNK786421 RXG786418:RXG786421 SHC786418:SHC786421 SQY786418:SQY786421 TAU786418:TAU786421 TKQ786418:TKQ786421 TUM786418:TUM786421 UEI786418:UEI786421 UOE786418:UOE786421 UYA786418:UYA786421 VHW786418:VHW786421 VRS786418:VRS786421 WBO786418:WBO786421 WLK786418:WLK786421 WVG786418:WVG786421 IU851954:IU851957 SQ851954:SQ851957 ACM851954:ACM851957 AMI851954:AMI851957 AWE851954:AWE851957 BGA851954:BGA851957 BPW851954:BPW851957 BZS851954:BZS851957 CJO851954:CJO851957 CTK851954:CTK851957 DDG851954:DDG851957 DNC851954:DNC851957 DWY851954:DWY851957 EGU851954:EGU851957 EQQ851954:EQQ851957 FAM851954:FAM851957 FKI851954:FKI851957 FUE851954:FUE851957 GEA851954:GEA851957 GNW851954:GNW851957 GXS851954:GXS851957 HHO851954:HHO851957 HRK851954:HRK851957 IBG851954:IBG851957 ILC851954:ILC851957 IUY851954:IUY851957 JEU851954:JEU851957 JOQ851954:JOQ851957 JYM851954:JYM851957 KII851954:KII851957 KSE851954:KSE851957 LCA851954:LCA851957 LLW851954:LLW851957 LVS851954:LVS851957 MFO851954:MFO851957 MPK851954:MPK851957 MZG851954:MZG851957 NJC851954:NJC851957 NSY851954:NSY851957 OCU851954:OCU851957 OMQ851954:OMQ851957 OWM851954:OWM851957 PGI851954:PGI851957 PQE851954:PQE851957 QAA851954:QAA851957 QJW851954:QJW851957 QTS851954:QTS851957 RDO851954:RDO851957 RNK851954:RNK851957 RXG851954:RXG851957 SHC851954:SHC851957 SQY851954:SQY851957 TAU851954:TAU851957 TKQ851954:TKQ851957 TUM851954:TUM851957 UEI851954:UEI851957 UOE851954:UOE851957 UYA851954:UYA851957 VHW851954:VHW851957 VRS851954:VRS851957 WBO851954:WBO851957 WLK851954:WLK851957 WVG851954:WVG851957 IU917490:IU917493 SQ917490:SQ917493 ACM917490:ACM917493 AMI917490:AMI917493 AWE917490:AWE917493 BGA917490:BGA917493 BPW917490:BPW917493 BZS917490:BZS917493 CJO917490:CJO917493 CTK917490:CTK917493 DDG917490:DDG917493 DNC917490:DNC917493 DWY917490:DWY917493 EGU917490:EGU917493 EQQ917490:EQQ917493 FAM917490:FAM917493 FKI917490:FKI917493 FUE917490:FUE917493 GEA917490:GEA917493 GNW917490:GNW917493 GXS917490:GXS917493 HHO917490:HHO917493 HRK917490:HRK917493 IBG917490:IBG917493 ILC917490:ILC917493 IUY917490:IUY917493 JEU917490:JEU917493 JOQ917490:JOQ917493 JYM917490:JYM917493 KII917490:KII917493 KSE917490:KSE917493 LCA917490:LCA917493 LLW917490:LLW917493 LVS917490:LVS917493 MFO917490:MFO917493 MPK917490:MPK917493 MZG917490:MZG917493 NJC917490:NJC917493 NSY917490:NSY917493 OCU917490:OCU917493 OMQ917490:OMQ917493 OWM917490:OWM917493 PGI917490:PGI917493 PQE917490:PQE917493 QAA917490:QAA917493 QJW917490:QJW917493 QTS917490:QTS917493 RDO917490:RDO917493 RNK917490:RNK917493 RXG917490:RXG917493 SHC917490:SHC917493 SQY917490:SQY917493 TAU917490:TAU917493 TKQ917490:TKQ917493 TUM917490:TUM917493 UEI917490:UEI917493 UOE917490:UOE917493 UYA917490:UYA917493 VHW917490:VHW917493 VRS917490:VRS917493 WBO917490:WBO917493 WLK917490:WLK917493 WVG917490:WVG917493 IU983026:IU983029 SQ983026:SQ983029 ACM983026:ACM983029 AMI983026:AMI983029 AWE983026:AWE983029 BGA983026:BGA983029 BPW983026:BPW983029 BZS983026:BZS983029 CJO983026:CJO983029 CTK983026:CTK983029 DDG983026:DDG983029 DNC983026:DNC983029 DWY983026:DWY983029 EGU983026:EGU983029 EQQ983026:EQQ983029 FAM983026:FAM983029 FKI983026:FKI983029 FUE983026:FUE983029 GEA983026:GEA983029 GNW983026:GNW983029 GXS983026:GXS983029 HHO983026:HHO983029 HRK983026:HRK983029 IBG983026:IBG983029 ILC983026:ILC983029 IUY983026:IUY983029 JEU983026:JEU983029 JOQ983026:JOQ983029 JYM983026:JYM983029 KII983026:KII983029 KSE983026:KSE983029 LCA983026:LCA983029 LLW983026:LLW983029 LVS983026:LVS983029 MFO983026:MFO983029 MPK983026:MPK983029 MZG983026:MZG983029 NJC983026:NJC983029 NSY983026:NSY983029 OCU983026:OCU983029 OMQ983026:OMQ983029 OWM983026:OWM983029 PGI983026:PGI983029 PQE983026:PQE983029 QAA983026:QAA983029 QJW983026:QJW983029 QTS983026:QTS983029 RDO983026:RDO983029 RNK983026:RNK983029 RXG983026:RXG983029 SHC983026:SHC983029 SQY983026:SQY983029 TAU983026:TAU983029 TKQ983026:TKQ983029 TUM983026:TUM983029 UEI983026:UEI983029 UOE983026:UOE983029 UYA983026:UYA983029 VHW983026:VHW983029 VRS983026:VRS983029 WBO983026:WBO983029 WLK983026:WLK983029 WVG983026:WVG983029" xr:uid="{00000000-0002-0000-0800-00000D000000}">
      <formula1>0</formula1>
      <formula2>10000</formula2>
    </dataValidation>
    <dataValidation type="textLength" errorStyle="information" allowBlank="1" showInputMessage="1" error="XLBVal:6=-1779918343.83_x000d__x000a__x000d_" sqref="IQ65522:IS65524 SM65522:SO65524 ACI65522:ACK65524 AME65522:AMG65524 AWA65522:AWC65524 BFW65522:BFY65524 BPS65522:BPU65524 BZO65522:BZQ65524 CJK65522:CJM65524 CTG65522:CTI65524 DDC65522:DDE65524 DMY65522:DNA65524 DWU65522:DWW65524 EGQ65522:EGS65524 EQM65522:EQO65524 FAI65522:FAK65524 FKE65522:FKG65524 FUA65522:FUC65524 GDW65522:GDY65524 GNS65522:GNU65524 GXO65522:GXQ65524 HHK65522:HHM65524 HRG65522:HRI65524 IBC65522:IBE65524 IKY65522:ILA65524 IUU65522:IUW65524 JEQ65522:JES65524 JOM65522:JOO65524 JYI65522:JYK65524 KIE65522:KIG65524 KSA65522:KSC65524 LBW65522:LBY65524 LLS65522:LLU65524 LVO65522:LVQ65524 MFK65522:MFM65524 MPG65522:MPI65524 MZC65522:MZE65524 NIY65522:NJA65524 NSU65522:NSW65524 OCQ65522:OCS65524 OMM65522:OMO65524 OWI65522:OWK65524 PGE65522:PGG65524 PQA65522:PQC65524 PZW65522:PZY65524 QJS65522:QJU65524 QTO65522:QTQ65524 RDK65522:RDM65524 RNG65522:RNI65524 RXC65522:RXE65524 SGY65522:SHA65524 SQU65522:SQW65524 TAQ65522:TAS65524 TKM65522:TKO65524 TUI65522:TUK65524 UEE65522:UEG65524 UOA65522:UOC65524 UXW65522:UXY65524 VHS65522:VHU65524 VRO65522:VRQ65524 WBK65522:WBM65524 WLG65522:WLI65524 WVC65522:WVE65524 IQ131058:IS131060 SM131058:SO131060 ACI131058:ACK131060 AME131058:AMG131060 AWA131058:AWC131060 BFW131058:BFY131060 BPS131058:BPU131060 BZO131058:BZQ131060 CJK131058:CJM131060 CTG131058:CTI131060 DDC131058:DDE131060 DMY131058:DNA131060 DWU131058:DWW131060 EGQ131058:EGS131060 EQM131058:EQO131060 FAI131058:FAK131060 FKE131058:FKG131060 FUA131058:FUC131060 GDW131058:GDY131060 GNS131058:GNU131060 GXO131058:GXQ131060 HHK131058:HHM131060 HRG131058:HRI131060 IBC131058:IBE131060 IKY131058:ILA131060 IUU131058:IUW131060 JEQ131058:JES131060 JOM131058:JOO131060 JYI131058:JYK131060 KIE131058:KIG131060 KSA131058:KSC131060 LBW131058:LBY131060 LLS131058:LLU131060 LVO131058:LVQ131060 MFK131058:MFM131060 MPG131058:MPI131060 MZC131058:MZE131060 NIY131058:NJA131060 NSU131058:NSW131060 OCQ131058:OCS131060 OMM131058:OMO131060 OWI131058:OWK131060 PGE131058:PGG131060 PQA131058:PQC131060 PZW131058:PZY131060 QJS131058:QJU131060 QTO131058:QTQ131060 RDK131058:RDM131060 RNG131058:RNI131060 RXC131058:RXE131060 SGY131058:SHA131060 SQU131058:SQW131060 TAQ131058:TAS131060 TKM131058:TKO131060 TUI131058:TUK131060 UEE131058:UEG131060 UOA131058:UOC131060 UXW131058:UXY131060 VHS131058:VHU131060 VRO131058:VRQ131060 WBK131058:WBM131060 WLG131058:WLI131060 WVC131058:WVE131060 IQ196594:IS196596 SM196594:SO196596 ACI196594:ACK196596 AME196594:AMG196596 AWA196594:AWC196596 BFW196594:BFY196596 BPS196594:BPU196596 BZO196594:BZQ196596 CJK196594:CJM196596 CTG196594:CTI196596 DDC196594:DDE196596 DMY196594:DNA196596 DWU196594:DWW196596 EGQ196594:EGS196596 EQM196594:EQO196596 FAI196594:FAK196596 FKE196594:FKG196596 FUA196594:FUC196596 GDW196594:GDY196596 GNS196594:GNU196596 GXO196594:GXQ196596 HHK196594:HHM196596 HRG196594:HRI196596 IBC196594:IBE196596 IKY196594:ILA196596 IUU196594:IUW196596 JEQ196594:JES196596 JOM196594:JOO196596 JYI196594:JYK196596 KIE196594:KIG196596 KSA196594:KSC196596 LBW196594:LBY196596 LLS196594:LLU196596 LVO196594:LVQ196596 MFK196594:MFM196596 MPG196594:MPI196596 MZC196594:MZE196596 NIY196594:NJA196596 NSU196594:NSW196596 OCQ196594:OCS196596 OMM196594:OMO196596 OWI196594:OWK196596 PGE196594:PGG196596 PQA196594:PQC196596 PZW196594:PZY196596 QJS196594:QJU196596 QTO196594:QTQ196596 RDK196594:RDM196596 RNG196594:RNI196596 RXC196594:RXE196596 SGY196594:SHA196596 SQU196594:SQW196596 TAQ196594:TAS196596 TKM196594:TKO196596 TUI196594:TUK196596 UEE196594:UEG196596 UOA196594:UOC196596 UXW196594:UXY196596 VHS196594:VHU196596 VRO196594:VRQ196596 WBK196594:WBM196596 WLG196594:WLI196596 WVC196594:WVE196596 IQ262130:IS262132 SM262130:SO262132 ACI262130:ACK262132 AME262130:AMG262132 AWA262130:AWC262132 BFW262130:BFY262132 BPS262130:BPU262132 BZO262130:BZQ262132 CJK262130:CJM262132 CTG262130:CTI262132 DDC262130:DDE262132 DMY262130:DNA262132 DWU262130:DWW262132 EGQ262130:EGS262132 EQM262130:EQO262132 FAI262130:FAK262132 FKE262130:FKG262132 FUA262130:FUC262132 GDW262130:GDY262132 GNS262130:GNU262132 GXO262130:GXQ262132 HHK262130:HHM262132 HRG262130:HRI262132 IBC262130:IBE262132 IKY262130:ILA262132 IUU262130:IUW262132 JEQ262130:JES262132 JOM262130:JOO262132 JYI262130:JYK262132 KIE262130:KIG262132 KSA262130:KSC262132 LBW262130:LBY262132 LLS262130:LLU262132 LVO262130:LVQ262132 MFK262130:MFM262132 MPG262130:MPI262132 MZC262130:MZE262132 NIY262130:NJA262132 NSU262130:NSW262132 OCQ262130:OCS262132 OMM262130:OMO262132 OWI262130:OWK262132 PGE262130:PGG262132 PQA262130:PQC262132 PZW262130:PZY262132 QJS262130:QJU262132 QTO262130:QTQ262132 RDK262130:RDM262132 RNG262130:RNI262132 RXC262130:RXE262132 SGY262130:SHA262132 SQU262130:SQW262132 TAQ262130:TAS262132 TKM262130:TKO262132 TUI262130:TUK262132 UEE262130:UEG262132 UOA262130:UOC262132 UXW262130:UXY262132 VHS262130:VHU262132 VRO262130:VRQ262132 WBK262130:WBM262132 WLG262130:WLI262132 WVC262130:WVE262132 IQ327666:IS327668 SM327666:SO327668 ACI327666:ACK327668 AME327666:AMG327668 AWA327666:AWC327668 BFW327666:BFY327668 BPS327666:BPU327668 BZO327666:BZQ327668 CJK327666:CJM327668 CTG327666:CTI327668 DDC327666:DDE327668 DMY327666:DNA327668 DWU327666:DWW327668 EGQ327666:EGS327668 EQM327666:EQO327668 FAI327666:FAK327668 FKE327666:FKG327668 FUA327666:FUC327668 GDW327666:GDY327668 GNS327666:GNU327668 GXO327666:GXQ327668 HHK327666:HHM327668 HRG327666:HRI327668 IBC327666:IBE327668 IKY327666:ILA327668 IUU327666:IUW327668 JEQ327666:JES327668 JOM327666:JOO327668 JYI327666:JYK327668 KIE327666:KIG327668 KSA327666:KSC327668 LBW327666:LBY327668 LLS327666:LLU327668 LVO327666:LVQ327668 MFK327666:MFM327668 MPG327666:MPI327668 MZC327666:MZE327668 NIY327666:NJA327668 NSU327666:NSW327668 OCQ327666:OCS327668 OMM327666:OMO327668 OWI327666:OWK327668 PGE327666:PGG327668 PQA327666:PQC327668 PZW327666:PZY327668 QJS327666:QJU327668 QTO327666:QTQ327668 RDK327666:RDM327668 RNG327666:RNI327668 RXC327666:RXE327668 SGY327666:SHA327668 SQU327666:SQW327668 TAQ327666:TAS327668 TKM327666:TKO327668 TUI327666:TUK327668 UEE327666:UEG327668 UOA327666:UOC327668 UXW327666:UXY327668 VHS327666:VHU327668 VRO327666:VRQ327668 WBK327666:WBM327668 WLG327666:WLI327668 WVC327666:WVE327668 IQ393202:IS393204 SM393202:SO393204 ACI393202:ACK393204 AME393202:AMG393204 AWA393202:AWC393204 BFW393202:BFY393204 BPS393202:BPU393204 BZO393202:BZQ393204 CJK393202:CJM393204 CTG393202:CTI393204 DDC393202:DDE393204 DMY393202:DNA393204 DWU393202:DWW393204 EGQ393202:EGS393204 EQM393202:EQO393204 FAI393202:FAK393204 FKE393202:FKG393204 FUA393202:FUC393204 GDW393202:GDY393204 GNS393202:GNU393204 GXO393202:GXQ393204 HHK393202:HHM393204 HRG393202:HRI393204 IBC393202:IBE393204 IKY393202:ILA393204 IUU393202:IUW393204 JEQ393202:JES393204 JOM393202:JOO393204 JYI393202:JYK393204 KIE393202:KIG393204 KSA393202:KSC393204 LBW393202:LBY393204 LLS393202:LLU393204 LVO393202:LVQ393204 MFK393202:MFM393204 MPG393202:MPI393204 MZC393202:MZE393204 NIY393202:NJA393204 NSU393202:NSW393204 OCQ393202:OCS393204 OMM393202:OMO393204 OWI393202:OWK393204 PGE393202:PGG393204 PQA393202:PQC393204 PZW393202:PZY393204 QJS393202:QJU393204 QTO393202:QTQ393204 RDK393202:RDM393204 RNG393202:RNI393204 RXC393202:RXE393204 SGY393202:SHA393204 SQU393202:SQW393204 TAQ393202:TAS393204 TKM393202:TKO393204 TUI393202:TUK393204 UEE393202:UEG393204 UOA393202:UOC393204 UXW393202:UXY393204 VHS393202:VHU393204 VRO393202:VRQ393204 WBK393202:WBM393204 WLG393202:WLI393204 WVC393202:WVE393204 IQ458738:IS458740 SM458738:SO458740 ACI458738:ACK458740 AME458738:AMG458740 AWA458738:AWC458740 BFW458738:BFY458740 BPS458738:BPU458740 BZO458738:BZQ458740 CJK458738:CJM458740 CTG458738:CTI458740 DDC458738:DDE458740 DMY458738:DNA458740 DWU458738:DWW458740 EGQ458738:EGS458740 EQM458738:EQO458740 FAI458738:FAK458740 FKE458738:FKG458740 FUA458738:FUC458740 GDW458738:GDY458740 GNS458738:GNU458740 GXO458738:GXQ458740 HHK458738:HHM458740 HRG458738:HRI458740 IBC458738:IBE458740 IKY458738:ILA458740 IUU458738:IUW458740 JEQ458738:JES458740 JOM458738:JOO458740 JYI458738:JYK458740 KIE458738:KIG458740 KSA458738:KSC458740 LBW458738:LBY458740 LLS458738:LLU458740 LVO458738:LVQ458740 MFK458738:MFM458740 MPG458738:MPI458740 MZC458738:MZE458740 NIY458738:NJA458740 NSU458738:NSW458740 OCQ458738:OCS458740 OMM458738:OMO458740 OWI458738:OWK458740 PGE458738:PGG458740 PQA458738:PQC458740 PZW458738:PZY458740 QJS458738:QJU458740 QTO458738:QTQ458740 RDK458738:RDM458740 RNG458738:RNI458740 RXC458738:RXE458740 SGY458738:SHA458740 SQU458738:SQW458740 TAQ458738:TAS458740 TKM458738:TKO458740 TUI458738:TUK458740 UEE458738:UEG458740 UOA458738:UOC458740 UXW458738:UXY458740 VHS458738:VHU458740 VRO458738:VRQ458740 WBK458738:WBM458740 WLG458738:WLI458740 WVC458738:WVE458740 IQ524274:IS524276 SM524274:SO524276 ACI524274:ACK524276 AME524274:AMG524276 AWA524274:AWC524276 BFW524274:BFY524276 BPS524274:BPU524276 BZO524274:BZQ524276 CJK524274:CJM524276 CTG524274:CTI524276 DDC524274:DDE524276 DMY524274:DNA524276 DWU524274:DWW524276 EGQ524274:EGS524276 EQM524274:EQO524276 FAI524274:FAK524276 FKE524274:FKG524276 FUA524274:FUC524276 GDW524274:GDY524276 GNS524274:GNU524276 GXO524274:GXQ524276 HHK524274:HHM524276 HRG524274:HRI524276 IBC524274:IBE524276 IKY524274:ILA524276 IUU524274:IUW524276 JEQ524274:JES524276 JOM524274:JOO524276 JYI524274:JYK524276 KIE524274:KIG524276 KSA524274:KSC524276 LBW524274:LBY524276 LLS524274:LLU524276 LVO524274:LVQ524276 MFK524274:MFM524276 MPG524274:MPI524276 MZC524274:MZE524276 NIY524274:NJA524276 NSU524274:NSW524276 OCQ524274:OCS524276 OMM524274:OMO524276 OWI524274:OWK524276 PGE524274:PGG524276 PQA524274:PQC524276 PZW524274:PZY524276 QJS524274:QJU524276 QTO524274:QTQ524276 RDK524274:RDM524276 RNG524274:RNI524276 RXC524274:RXE524276 SGY524274:SHA524276 SQU524274:SQW524276 TAQ524274:TAS524276 TKM524274:TKO524276 TUI524274:TUK524276 UEE524274:UEG524276 UOA524274:UOC524276 UXW524274:UXY524276 VHS524274:VHU524276 VRO524274:VRQ524276 WBK524274:WBM524276 WLG524274:WLI524276 WVC524274:WVE524276 IQ589810:IS589812 SM589810:SO589812 ACI589810:ACK589812 AME589810:AMG589812 AWA589810:AWC589812 BFW589810:BFY589812 BPS589810:BPU589812 BZO589810:BZQ589812 CJK589810:CJM589812 CTG589810:CTI589812 DDC589810:DDE589812 DMY589810:DNA589812 DWU589810:DWW589812 EGQ589810:EGS589812 EQM589810:EQO589812 FAI589810:FAK589812 FKE589810:FKG589812 FUA589810:FUC589812 GDW589810:GDY589812 GNS589810:GNU589812 GXO589810:GXQ589812 HHK589810:HHM589812 HRG589810:HRI589812 IBC589810:IBE589812 IKY589810:ILA589812 IUU589810:IUW589812 JEQ589810:JES589812 JOM589810:JOO589812 JYI589810:JYK589812 KIE589810:KIG589812 KSA589810:KSC589812 LBW589810:LBY589812 LLS589810:LLU589812 LVO589810:LVQ589812 MFK589810:MFM589812 MPG589810:MPI589812 MZC589810:MZE589812 NIY589810:NJA589812 NSU589810:NSW589812 OCQ589810:OCS589812 OMM589810:OMO589812 OWI589810:OWK589812 PGE589810:PGG589812 PQA589810:PQC589812 PZW589810:PZY589812 QJS589810:QJU589812 QTO589810:QTQ589812 RDK589810:RDM589812 RNG589810:RNI589812 RXC589810:RXE589812 SGY589810:SHA589812 SQU589810:SQW589812 TAQ589810:TAS589812 TKM589810:TKO589812 TUI589810:TUK589812 UEE589810:UEG589812 UOA589810:UOC589812 UXW589810:UXY589812 VHS589810:VHU589812 VRO589810:VRQ589812 WBK589810:WBM589812 WLG589810:WLI589812 WVC589810:WVE589812 IQ655346:IS655348 SM655346:SO655348 ACI655346:ACK655348 AME655346:AMG655348 AWA655346:AWC655348 BFW655346:BFY655348 BPS655346:BPU655348 BZO655346:BZQ655348 CJK655346:CJM655348 CTG655346:CTI655348 DDC655346:DDE655348 DMY655346:DNA655348 DWU655346:DWW655348 EGQ655346:EGS655348 EQM655346:EQO655348 FAI655346:FAK655348 FKE655346:FKG655348 FUA655346:FUC655348 GDW655346:GDY655348 GNS655346:GNU655348 GXO655346:GXQ655348 HHK655346:HHM655348 HRG655346:HRI655348 IBC655346:IBE655348 IKY655346:ILA655348 IUU655346:IUW655348 JEQ655346:JES655348 JOM655346:JOO655348 JYI655346:JYK655348 KIE655346:KIG655348 KSA655346:KSC655348 LBW655346:LBY655348 LLS655346:LLU655348 LVO655346:LVQ655348 MFK655346:MFM655348 MPG655346:MPI655348 MZC655346:MZE655348 NIY655346:NJA655348 NSU655346:NSW655348 OCQ655346:OCS655348 OMM655346:OMO655348 OWI655346:OWK655348 PGE655346:PGG655348 PQA655346:PQC655348 PZW655346:PZY655348 QJS655346:QJU655348 QTO655346:QTQ655348 RDK655346:RDM655348 RNG655346:RNI655348 RXC655346:RXE655348 SGY655346:SHA655348 SQU655346:SQW655348 TAQ655346:TAS655348 TKM655346:TKO655348 TUI655346:TUK655348 UEE655346:UEG655348 UOA655346:UOC655348 UXW655346:UXY655348 VHS655346:VHU655348 VRO655346:VRQ655348 WBK655346:WBM655348 WLG655346:WLI655348 WVC655346:WVE655348 IQ720882:IS720884 SM720882:SO720884 ACI720882:ACK720884 AME720882:AMG720884 AWA720882:AWC720884 BFW720882:BFY720884 BPS720882:BPU720884 BZO720882:BZQ720884 CJK720882:CJM720884 CTG720882:CTI720884 DDC720882:DDE720884 DMY720882:DNA720884 DWU720882:DWW720884 EGQ720882:EGS720884 EQM720882:EQO720884 FAI720882:FAK720884 FKE720882:FKG720884 FUA720882:FUC720884 GDW720882:GDY720884 GNS720882:GNU720884 GXO720882:GXQ720884 HHK720882:HHM720884 HRG720882:HRI720884 IBC720882:IBE720884 IKY720882:ILA720884 IUU720882:IUW720884 JEQ720882:JES720884 JOM720882:JOO720884 JYI720882:JYK720884 KIE720882:KIG720884 KSA720882:KSC720884 LBW720882:LBY720884 LLS720882:LLU720884 LVO720882:LVQ720884 MFK720882:MFM720884 MPG720882:MPI720884 MZC720882:MZE720884 NIY720882:NJA720884 NSU720882:NSW720884 OCQ720882:OCS720884 OMM720882:OMO720884 OWI720882:OWK720884 PGE720882:PGG720884 PQA720882:PQC720884 PZW720882:PZY720884 QJS720882:QJU720884 QTO720882:QTQ720884 RDK720882:RDM720884 RNG720882:RNI720884 RXC720882:RXE720884 SGY720882:SHA720884 SQU720882:SQW720884 TAQ720882:TAS720884 TKM720882:TKO720884 TUI720882:TUK720884 UEE720882:UEG720884 UOA720882:UOC720884 UXW720882:UXY720884 VHS720882:VHU720884 VRO720882:VRQ720884 WBK720882:WBM720884 WLG720882:WLI720884 WVC720882:WVE720884 IQ786418:IS786420 SM786418:SO786420 ACI786418:ACK786420 AME786418:AMG786420 AWA786418:AWC786420 BFW786418:BFY786420 BPS786418:BPU786420 BZO786418:BZQ786420 CJK786418:CJM786420 CTG786418:CTI786420 DDC786418:DDE786420 DMY786418:DNA786420 DWU786418:DWW786420 EGQ786418:EGS786420 EQM786418:EQO786420 FAI786418:FAK786420 FKE786418:FKG786420 FUA786418:FUC786420 GDW786418:GDY786420 GNS786418:GNU786420 GXO786418:GXQ786420 HHK786418:HHM786420 HRG786418:HRI786420 IBC786418:IBE786420 IKY786418:ILA786420 IUU786418:IUW786420 JEQ786418:JES786420 JOM786418:JOO786420 JYI786418:JYK786420 KIE786418:KIG786420 KSA786418:KSC786420 LBW786418:LBY786420 LLS786418:LLU786420 LVO786418:LVQ786420 MFK786418:MFM786420 MPG786418:MPI786420 MZC786418:MZE786420 NIY786418:NJA786420 NSU786418:NSW786420 OCQ786418:OCS786420 OMM786418:OMO786420 OWI786418:OWK786420 PGE786418:PGG786420 PQA786418:PQC786420 PZW786418:PZY786420 QJS786418:QJU786420 QTO786418:QTQ786420 RDK786418:RDM786420 RNG786418:RNI786420 RXC786418:RXE786420 SGY786418:SHA786420 SQU786418:SQW786420 TAQ786418:TAS786420 TKM786418:TKO786420 TUI786418:TUK786420 UEE786418:UEG786420 UOA786418:UOC786420 UXW786418:UXY786420 VHS786418:VHU786420 VRO786418:VRQ786420 WBK786418:WBM786420 WLG786418:WLI786420 WVC786418:WVE786420 IQ851954:IS851956 SM851954:SO851956 ACI851954:ACK851956 AME851954:AMG851956 AWA851954:AWC851956 BFW851954:BFY851956 BPS851954:BPU851956 BZO851954:BZQ851956 CJK851954:CJM851956 CTG851954:CTI851956 DDC851954:DDE851956 DMY851954:DNA851956 DWU851954:DWW851956 EGQ851954:EGS851956 EQM851954:EQO851956 FAI851954:FAK851956 FKE851954:FKG851956 FUA851954:FUC851956 GDW851954:GDY851956 GNS851954:GNU851956 GXO851954:GXQ851956 HHK851954:HHM851956 HRG851954:HRI851956 IBC851954:IBE851956 IKY851954:ILA851956 IUU851954:IUW851956 JEQ851954:JES851956 JOM851954:JOO851956 JYI851954:JYK851956 KIE851954:KIG851956 KSA851954:KSC851956 LBW851954:LBY851956 LLS851954:LLU851956 LVO851954:LVQ851956 MFK851954:MFM851956 MPG851954:MPI851956 MZC851954:MZE851956 NIY851954:NJA851956 NSU851954:NSW851956 OCQ851954:OCS851956 OMM851954:OMO851956 OWI851954:OWK851956 PGE851954:PGG851956 PQA851954:PQC851956 PZW851954:PZY851956 QJS851954:QJU851956 QTO851954:QTQ851956 RDK851954:RDM851956 RNG851954:RNI851956 RXC851954:RXE851956 SGY851954:SHA851956 SQU851954:SQW851956 TAQ851954:TAS851956 TKM851954:TKO851956 TUI851954:TUK851956 UEE851954:UEG851956 UOA851954:UOC851956 UXW851954:UXY851956 VHS851954:VHU851956 VRO851954:VRQ851956 WBK851954:WBM851956 WLG851954:WLI851956 WVC851954:WVE851956 IQ917490:IS917492 SM917490:SO917492 ACI917490:ACK917492 AME917490:AMG917492 AWA917490:AWC917492 BFW917490:BFY917492 BPS917490:BPU917492 BZO917490:BZQ917492 CJK917490:CJM917492 CTG917490:CTI917492 DDC917490:DDE917492 DMY917490:DNA917492 DWU917490:DWW917492 EGQ917490:EGS917492 EQM917490:EQO917492 FAI917490:FAK917492 FKE917490:FKG917492 FUA917490:FUC917492 GDW917490:GDY917492 GNS917490:GNU917492 GXO917490:GXQ917492 HHK917490:HHM917492 HRG917490:HRI917492 IBC917490:IBE917492 IKY917490:ILA917492 IUU917490:IUW917492 JEQ917490:JES917492 JOM917490:JOO917492 JYI917490:JYK917492 KIE917490:KIG917492 KSA917490:KSC917492 LBW917490:LBY917492 LLS917490:LLU917492 LVO917490:LVQ917492 MFK917490:MFM917492 MPG917490:MPI917492 MZC917490:MZE917492 NIY917490:NJA917492 NSU917490:NSW917492 OCQ917490:OCS917492 OMM917490:OMO917492 OWI917490:OWK917492 PGE917490:PGG917492 PQA917490:PQC917492 PZW917490:PZY917492 QJS917490:QJU917492 QTO917490:QTQ917492 RDK917490:RDM917492 RNG917490:RNI917492 RXC917490:RXE917492 SGY917490:SHA917492 SQU917490:SQW917492 TAQ917490:TAS917492 TKM917490:TKO917492 TUI917490:TUK917492 UEE917490:UEG917492 UOA917490:UOC917492 UXW917490:UXY917492 VHS917490:VHU917492 VRO917490:VRQ917492 WBK917490:WBM917492 WLG917490:WLI917492 WVC917490:WVE917492 IQ983026:IS983028 SM983026:SO983028 ACI983026:ACK983028 AME983026:AMG983028 AWA983026:AWC983028 BFW983026:BFY983028 BPS983026:BPU983028 BZO983026:BZQ983028 CJK983026:CJM983028 CTG983026:CTI983028 DDC983026:DDE983028 DMY983026:DNA983028 DWU983026:DWW983028 EGQ983026:EGS983028 EQM983026:EQO983028 FAI983026:FAK983028 FKE983026:FKG983028 FUA983026:FUC983028 GDW983026:GDY983028 GNS983026:GNU983028 GXO983026:GXQ983028 HHK983026:HHM983028 HRG983026:HRI983028 IBC983026:IBE983028 IKY983026:ILA983028 IUU983026:IUW983028 JEQ983026:JES983028 JOM983026:JOO983028 JYI983026:JYK983028 KIE983026:KIG983028 KSA983026:KSC983028 LBW983026:LBY983028 LLS983026:LLU983028 LVO983026:LVQ983028 MFK983026:MFM983028 MPG983026:MPI983028 MZC983026:MZE983028 NIY983026:NJA983028 NSU983026:NSW983028 OCQ983026:OCS983028 OMM983026:OMO983028 OWI983026:OWK983028 PGE983026:PGG983028 PQA983026:PQC983028 PZW983026:PZY983028 QJS983026:QJU983028 QTO983026:QTQ983028 RDK983026:RDM983028 RNG983026:RNI983028 RXC983026:RXE983028 SGY983026:SHA983028 SQU983026:SQW983028 TAQ983026:TAS983028 TKM983026:TKO983028 TUI983026:TUK983028 UEE983026:UEG983028 UOA983026:UOC983028 UXW983026:UXY983028 VHS983026:VHU983028 VRO983026:VRQ983028 WBK983026:WBM983028 WLG983026:WLI983028 WVC983026:WVE983028" xr:uid="{00000000-0002-0000-0800-00000E000000}">
      <formula1>0</formula1>
      <formula2>10000</formula2>
    </dataValidation>
    <dataValidation type="textLength" errorStyle="information" allowBlank="1" showInputMessage="1" error="XLBVal:8=Interco A/R-PRM_x000d__x000a__x000a__x000d_" sqref="IP26:IP28 SL26:SL28 ACH26:ACH28 AMD26:AMD28 AVZ26:AVZ28 BFV26:BFV28 BPR26:BPR28 BZN26:BZN28 CJJ26:CJJ28 CTF26:CTF28 DDB26:DDB28 DMX26:DMX28 DWT26:DWT28 EGP26:EGP28 EQL26:EQL28 FAH26:FAH28 FKD26:FKD28 FTZ26:FTZ28 GDV26:GDV28 GNR26:GNR28 GXN26:GXN28 HHJ26:HHJ28 HRF26:HRF28 IBB26:IBB28 IKX26:IKX28 IUT26:IUT28 JEP26:JEP28 JOL26:JOL28 JYH26:JYH28 KID26:KID28 KRZ26:KRZ28 LBV26:LBV28 LLR26:LLR28 LVN26:LVN28 MFJ26:MFJ28 MPF26:MPF28 MZB26:MZB28 NIX26:NIX28 NST26:NST28 OCP26:OCP28 OML26:OML28 OWH26:OWH28 PGD26:PGD28 PPZ26:PPZ28 PZV26:PZV28 QJR26:QJR28 QTN26:QTN28 RDJ26:RDJ28 RNF26:RNF28 RXB26:RXB28 SGX26:SGX28 SQT26:SQT28 TAP26:TAP28 TKL26:TKL28 TUH26:TUH28 UED26:UED28 UNZ26:UNZ28 UXV26:UXV28 VHR26:VHR28 VRN26:VRN28 WBJ26:WBJ28 WLF26:WLF28 WVB26:WVB28 WVB983060:WVB983061 D65563:D65564 IP65563:IP65564 SL65563:SL65564 ACH65563:ACH65564 AMD65563:AMD65564 AVZ65563:AVZ65564 BFV65563:BFV65564 BPR65563:BPR65564 BZN65563:BZN65564 CJJ65563:CJJ65564 CTF65563:CTF65564 DDB65563:DDB65564 DMX65563:DMX65564 DWT65563:DWT65564 EGP65563:EGP65564 EQL65563:EQL65564 FAH65563:FAH65564 FKD65563:FKD65564 FTZ65563:FTZ65564 GDV65563:GDV65564 GNR65563:GNR65564 GXN65563:GXN65564 HHJ65563:HHJ65564 HRF65563:HRF65564 IBB65563:IBB65564 IKX65563:IKX65564 IUT65563:IUT65564 JEP65563:JEP65564 JOL65563:JOL65564 JYH65563:JYH65564 KID65563:KID65564 KRZ65563:KRZ65564 LBV65563:LBV65564 LLR65563:LLR65564 LVN65563:LVN65564 MFJ65563:MFJ65564 MPF65563:MPF65564 MZB65563:MZB65564 NIX65563:NIX65564 NST65563:NST65564 OCP65563:OCP65564 OML65563:OML65564 OWH65563:OWH65564 PGD65563:PGD65564 PPZ65563:PPZ65564 PZV65563:PZV65564 QJR65563:QJR65564 QTN65563:QTN65564 RDJ65563:RDJ65564 RNF65563:RNF65564 RXB65563:RXB65564 SGX65563:SGX65564 SQT65563:SQT65564 TAP65563:TAP65564 TKL65563:TKL65564 TUH65563:TUH65564 UED65563:UED65564 UNZ65563:UNZ65564 UXV65563:UXV65564 VHR65563:VHR65564 VRN65563:VRN65564 WBJ65563:WBJ65564 WLF65563:WLF65564 WVB65563:WVB65564 D131099:D131100 IP131099:IP131100 SL131099:SL131100 ACH131099:ACH131100 AMD131099:AMD131100 AVZ131099:AVZ131100 BFV131099:BFV131100 BPR131099:BPR131100 BZN131099:BZN131100 CJJ131099:CJJ131100 CTF131099:CTF131100 DDB131099:DDB131100 DMX131099:DMX131100 DWT131099:DWT131100 EGP131099:EGP131100 EQL131099:EQL131100 FAH131099:FAH131100 FKD131099:FKD131100 FTZ131099:FTZ131100 GDV131099:GDV131100 GNR131099:GNR131100 GXN131099:GXN131100 HHJ131099:HHJ131100 HRF131099:HRF131100 IBB131099:IBB131100 IKX131099:IKX131100 IUT131099:IUT131100 JEP131099:JEP131100 JOL131099:JOL131100 JYH131099:JYH131100 KID131099:KID131100 KRZ131099:KRZ131100 LBV131099:LBV131100 LLR131099:LLR131100 LVN131099:LVN131100 MFJ131099:MFJ131100 MPF131099:MPF131100 MZB131099:MZB131100 NIX131099:NIX131100 NST131099:NST131100 OCP131099:OCP131100 OML131099:OML131100 OWH131099:OWH131100 PGD131099:PGD131100 PPZ131099:PPZ131100 PZV131099:PZV131100 QJR131099:QJR131100 QTN131099:QTN131100 RDJ131099:RDJ131100 RNF131099:RNF131100 RXB131099:RXB131100 SGX131099:SGX131100 SQT131099:SQT131100 TAP131099:TAP131100 TKL131099:TKL131100 TUH131099:TUH131100 UED131099:UED131100 UNZ131099:UNZ131100 UXV131099:UXV131100 VHR131099:VHR131100 VRN131099:VRN131100 WBJ131099:WBJ131100 WLF131099:WLF131100 WVB131099:WVB131100 D196635:D196636 IP196635:IP196636 SL196635:SL196636 ACH196635:ACH196636 AMD196635:AMD196636 AVZ196635:AVZ196636 BFV196635:BFV196636 BPR196635:BPR196636 BZN196635:BZN196636 CJJ196635:CJJ196636 CTF196635:CTF196636 DDB196635:DDB196636 DMX196635:DMX196636 DWT196635:DWT196636 EGP196635:EGP196636 EQL196635:EQL196636 FAH196635:FAH196636 FKD196635:FKD196636 FTZ196635:FTZ196636 GDV196635:GDV196636 GNR196635:GNR196636 GXN196635:GXN196636 HHJ196635:HHJ196636 HRF196635:HRF196636 IBB196635:IBB196636 IKX196635:IKX196636 IUT196635:IUT196636 JEP196635:JEP196636 JOL196635:JOL196636 JYH196635:JYH196636 KID196635:KID196636 KRZ196635:KRZ196636 LBV196635:LBV196636 LLR196635:LLR196636 LVN196635:LVN196636 MFJ196635:MFJ196636 MPF196635:MPF196636 MZB196635:MZB196636 NIX196635:NIX196636 NST196635:NST196636 OCP196635:OCP196636 OML196635:OML196636 OWH196635:OWH196636 PGD196635:PGD196636 PPZ196635:PPZ196636 PZV196635:PZV196636 QJR196635:QJR196636 QTN196635:QTN196636 RDJ196635:RDJ196636 RNF196635:RNF196636 RXB196635:RXB196636 SGX196635:SGX196636 SQT196635:SQT196636 TAP196635:TAP196636 TKL196635:TKL196636 TUH196635:TUH196636 UED196635:UED196636 UNZ196635:UNZ196636 UXV196635:UXV196636 VHR196635:VHR196636 VRN196635:VRN196636 WBJ196635:WBJ196636 WLF196635:WLF196636 WVB196635:WVB196636 D262171:D262172 IP262171:IP262172 SL262171:SL262172 ACH262171:ACH262172 AMD262171:AMD262172 AVZ262171:AVZ262172 BFV262171:BFV262172 BPR262171:BPR262172 BZN262171:BZN262172 CJJ262171:CJJ262172 CTF262171:CTF262172 DDB262171:DDB262172 DMX262171:DMX262172 DWT262171:DWT262172 EGP262171:EGP262172 EQL262171:EQL262172 FAH262171:FAH262172 FKD262171:FKD262172 FTZ262171:FTZ262172 GDV262171:GDV262172 GNR262171:GNR262172 GXN262171:GXN262172 HHJ262171:HHJ262172 HRF262171:HRF262172 IBB262171:IBB262172 IKX262171:IKX262172 IUT262171:IUT262172 JEP262171:JEP262172 JOL262171:JOL262172 JYH262171:JYH262172 KID262171:KID262172 KRZ262171:KRZ262172 LBV262171:LBV262172 LLR262171:LLR262172 LVN262171:LVN262172 MFJ262171:MFJ262172 MPF262171:MPF262172 MZB262171:MZB262172 NIX262171:NIX262172 NST262171:NST262172 OCP262171:OCP262172 OML262171:OML262172 OWH262171:OWH262172 PGD262171:PGD262172 PPZ262171:PPZ262172 PZV262171:PZV262172 QJR262171:QJR262172 QTN262171:QTN262172 RDJ262171:RDJ262172 RNF262171:RNF262172 RXB262171:RXB262172 SGX262171:SGX262172 SQT262171:SQT262172 TAP262171:TAP262172 TKL262171:TKL262172 TUH262171:TUH262172 UED262171:UED262172 UNZ262171:UNZ262172 UXV262171:UXV262172 VHR262171:VHR262172 VRN262171:VRN262172 WBJ262171:WBJ262172 WLF262171:WLF262172 WVB262171:WVB262172 D327707:D327708 IP327707:IP327708 SL327707:SL327708 ACH327707:ACH327708 AMD327707:AMD327708 AVZ327707:AVZ327708 BFV327707:BFV327708 BPR327707:BPR327708 BZN327707:BZN327708 CJJ327707:CJJ327708 CTF327707:CTF327708 DDB327707:DDB327708 DMX327707:DMX327708 DWT327707:DWT327708 EGP327707:EGP327708 EQL327707:EQL327708 FAH327707:FAH327708 FKD327707:FKD327708 FTZ327707:FTZ327708 GDV327707:GDV327708 GNR327707:GNR327708 GXN327707:GXN327708 HHJ327707:HHJ327708 HRF327707:HRF327708 IBB327707:IBB327708 IKX327707:IKX327708 IUT327707:IUT327708 JEP327707:JEP327708 JOL327707:JOL327708 JYH327707:JYH327708 KID327707:KID327708 KRZ327707:KRZ327708 LBV327707:LBV327708 LLR327707:LLR327708 LVN327707:LVN327708 MFJ327707:MFJ327708 MPF327707:MPF327708 MZB327707:MZB327708 NIX327707:NIX327708 NST327707:NST327708 OCP327707:OCP327708 OML327707:OML327708 OWH327707:OWH327708 PGD327707:PGD327708 PPZ327707:PPZ327708 PZV327707:PZV327708 QJR327707:QJR327708 QTN327707:QTN327708 RDJ327707:RDJ327708 RNF327707:RNF327708 RXB327707:RXB327708 SGX327707:SGX327708 SQT327707:SQT327708 TAP327707:TAP327708 TKL327707:TKL327708 TUH327707:TUH327708 UED327707:UED327708 UNZ327707:UNZ327708 UXV327707:UXV327708 VHR327707:VHR327708 VRN327707:VRN327708 WBJ327707:WBJ327708 WLF327707:WLF327708 WVB327707:WVB327708 D393243:D393244 IP393243:IP393244 SL393243:SL393244 ACH393243:ACH393244 AMD393243:AMD393244 AVZ393243:AVZ393244 BFV393243:BFV393244 BPR393243:BPR393244 BZN393243:BZN393244 CJJ393243:CJJ393244 CTF393243:CTF393244 DDB393243:DDB393244 DMX393243:DMX393244 DWT393243:DWT393244 EGP393243:EGP393244 EQL393243:EQL393244 FAH393243:FAH393244 FKD393243:FKD393244 FTZ393243:FTZ393244 GDV393243:GDV393244 GNR393243:GNR393244 GXN393243:GXN393244 HHJ393243:HHJ393244 HRF393243:HRF393244 IBB393243:IBB393244 IKX393243:IKX393244 IUT393243:IUT393244 JEP393243:JEP393244 JOL393243:JOL393244 JYH393243:JYH393244 KID393243:KID393244 KRZ393243:KRZ393244 LBV393243:LBV393244 LLR393243:LLR393244 LVN393243:LVN393244 MFJ393243:MFJ393244 MPF393243:MPF393244 MZB393243:MZB393244 NIX393243:NIX393244 NST393243:NST393244 OCP393243:OCP393244 OML393243:OML393244 OWH393243:OWH393244 PGD393243:PGD393244 PPZ393243:PPZ393244 PZV393243:PZV393244 QJR393243:QJR393244 QTN393243:QTN393244 RDJ393243:RDJ393244 RNF393243:RNF393244 RXB393243:RXB393244 SGX393243:SGX393244 SQT393243:SQT393244 TAP393243:TAP393244 TKL393243:TKL393244 TUH393243:TUH393244 UED393243:UED393244 UNZ393243:UNZ393244 UXV393243:UXV393244 VHR393243:VHR393244 VRN393243:VRN393244 WBJ393243:WBJ393244 WLF393243:WLF393244 WVB393243:WVB393244 D458779:D458780 IP458779:IP458780 SL458779:SL458780 ACH458779:ACH458780 AMD458779:AMD458780 AVZ458779:AVZ458780 BFV458779:BFV458780 BPR458779:BPR458780 BZN458779:BZN458780 CJJ458779:CJJ458780 CTF458779:CTF458780 DDB458779:DDB458780 DMX458779:DMX458780 DWT458779:DWT458780 EGP458779:EGP458780 EQL458779:EQL458780 FAH458779:FAH458780 FKD458779:FKD458780 FTZ458779:FTZ458780 GDV458779:GDV458780 GNR458779:GNR458780 GXN458779:GXN458780 HHJ458779:HHJ458780 HRF458779:HRF458780 IBB458779:IBB458780 IKX458779:IKX458780 IUT458779:IUT458780 JEP458779:JEP458780 JOL458779:JOL458780 JYH458779:JYH458780 KID458779:KID458780 KRZ458779:KRZ458780 LBV458779:LBV458780 LLR458779:LLR458780 LVN458779:LVN458780 MFJ458779:MFJ458780 MPF458779:MPF458780 MZB458779:MZB458780 NIX458779:NIX458780 NST458779:NST458780 OCP458779:OCP458780 OML458779:OML458780 OWH458779:OWH458780 PGD458779:PGD458780 PPZ458779:PPZ458780 PZV458779:PZV458780 QJR458779:QJR458780 QTN458779:QTN458780 RDJ458779:RDJ458780 RNF458779:RNF458780 RXB458779:RXB458780 SGX458779:SGX458780 SQT458779:SQT458780 TAP458779:TAP458780 TKL458779:TKL458780 TUH458779:TUH458780 UED458779:UED458780 UNZ458779:UNZ458780 UXV458779:UXV458780 VHR458779:VHR458780 VRN458779:VRN458780 WBJ458779:WBJ458780 WLF458779:WLF458780 WVB458779:WVB458780 D524315:D524316 IP524315:IP524316 SL524315:SL524316 ACH524315:ACH524316 AMD524315:AMD524316 AVZ524315:AVZ524316 BFV524315:BFV524316 BPR524315:BPR524316 BZN524315:BZN524316 CJJ524315:CJJ524316 CTF524315:CTF524316 DDB524315:DDB524316 DMX524315:DMX524316 DWT524315:DWT524316 EGP524315:EGP524316 EQL524315:EQL524316 FAH524315:FAH524316 FKD524315:FKD524316 FTZ524315:FTZ524316 GDV524315:GDV524316 GNR524315:GNR524316 GXN524315:GXN524316 HHJ524315:HHJ524316 HRF524315:HRF524316 IBB524315:IBB524316 IKX524315:IKX524316 IUT524315:IUT524316 JEP524315:JEP524316 JOL524315:JOL524316 JYH524315:JYH524316 KID524315:KID524316 KRZ524315:KRZ524316 LBV524315:LBV524316 LLR524315:LLR524316 LVN524315:LVN524316 MFJ524315:MFJ524316 MPF524315:MPF524316 MZB524315:MZB524316 NIX524315:NIX524316 NST524315:NST524316 OCP524315:OCP524316 OML524315:OML524316 OWH524315:OWH524316 PGD524315:PGD524316 PPZ524315:PPZ524316 PZV524315:PZV524316 QJR524315:QJR524316 QTN524315:QTN524316 RDJ524315:RDJ524316 RNF524315:RNF524316 RXB524315:RXB524316 SGX524315:SGX524316 SQT524315:SQT524316 TAP524315:TAP524316 TKL524315:TKL524316 TUH524315:TUH524316 UED524315:UED524316 UNZ524315:UNZ524316 UXV524315:UXV524316 VHR524315:VHR524316 VRN524315:VRN524316 WBJ524315:WBJ524316 WLF524315:WLF524316 WVB524315:WVB524316 D589851:D589852 IP589851:IP589852 SL589851:SL589852 ACH589851:ACH589852 AMD589851:AMD589852 AVZ589851:AVZ589852 BFV589851:BFV589852 BPR589851:BPR589852 BZN589851:BZN589852 CJJ589851:CJJ589852 CTF589851:CTF589852 DDB589851:DDB589852 DMX589851:DMX589852 DWT589851:DWT589852 EGP589851:EGP589852 EQL589851:EQL589852 FAH589851:FAH589852 FKD589851:FKD589852 FTZ589851:FTZ589852 GDV589851:GDV589852 GNR589851:GNR589852 GXN589851:GXN589852 HHJ589851:HHJ589852 HRF589851:HRF589852 IBB589851:IBB589852 IKX589851:IKX589852 IUT589851:IUT589852 JEP589851:JEP589852 JOL589851:JOL589852 JYH589851:JYH589852 KID589851:KID589852 KRZ589851:KRZ589852 LBV589851:LBV589852 LLR589851:LLR589852 LVN589851:LVN589852 MFJ589851:MFJ589852 MPF589851:MPF589852 MZB589851:MZB589852 NIX589851:NIX589852 NST589851:NST589852 OCP589851:OCP589852 OML589851:OML589852 OWH589851:OWH589852 PGD589851:PGD589852 PPZ589851:PPZ589852 PZV589851:PZV589852 QJR589851:QJR589852 QTN589851:QTN589852 RDJ589851:RDJ589852 RNF589851:RNF589852 RXB589851:RXB589852 SGX589851:SGX589852 SQT589851:SQT589852 TAP589851:TAP589852 TKL589851:TKL589852 TUH589851:TUH589852 UED589851:UED589852 UNZ589851:UNZ589852 UXV589851:UXV589852 VHR589851:VHR589852 VRN589851:VRN589852 WBJ589851:WBJ589852 WLF589851:WLF589852 WVB589851:WVB589852 D655387:D655388 IP655387:IP655388 SL655387:SL655388 ACH655387:ACH655388 AMD655387:AMD655388 AVZ655387:AVZ655388 BFV655387:BFV655388 BPR655387:BPR655388 BZN655387:BZN655388 CJJ655387:CJJ655388 CTF655387:CTF655388 DDB655387:DDB655388 DMX655387:DMX655388 DWT655387:DWT655388 EGP655387:EGP655388 EQL655387:EQL655388 FAH655387:FAH655388 FKD655387:FKD655388 FTZ655387:FTZ655388 GDV655387:GDV655388 GNR655387:GNR655388 GXN655387:GXN655388 HHJ655387:HHJ655388 HRF655387:HRF655388 IBB655387:IBB655388 IKX655387:IKX655388 IUT655387:IUT655388 JEP655387:JEP655388 JOL655387:JOL655388 JYH655387:JYH655388 KID655387:KID655388 KRZ655387:KRZ655388 LBV655387:LBV655388 LLR655387:LLR655388 LVN655387:LVN655388 MFJ655387:MFJ655388 MPF655387:MPF655388 MZB655387:MZB655388 NIX655387:NIX655388 NST655387:NST655388 OCP655387:OCP655388 OML655387:OML655388 OWH655387:OWH655388 PGD655387:PGD655388 PPZ655387:PPZ655388 PZV655387:PZV655388 QJR655387:QJR655388 QTN655387:QTN655388 RDJ655387:RDJ655388 RNF655387:RNF655388 RXB655387:RXB655388 SGX655387:SGX655388 SQT655387:SQT655388 TAP655387:TAP655388 TKL655387:TKL655388 TUH655387:TUH655388 UED655387:UED655388 UNZ655387:UNZ655388 UXV655387:UXV655388 VHR655387:VHR655388 VRN655387:VRN655388 WBJ655387:WBJ655388 WLF655387:WLF655388 WVB655387:WVB655388 D720923:D720924 IP720923:IP720924 SL720923:SL720924 ACH720923:ACH720924 AMD720923:AMD720924 AVZ720923:AVZ720924 BFV720923:BFV720924 BPR720923:BPR720924 BZN720923:BZN720924 CJJ720923:CJJ720924 CTF720923:CTF720924 DDB720923:DDB720924 DMX720923:DMX720924 DWT720923:DWT720924 EGP720923:EGP720924 EQL720923:EQL720924 FAH720923:FAH720924 FKD720923:FKD720924 FTZ720923:FTZ720924 GDV720923:GDV720924 GNR720923:GNR720924 GXN720923:GXN720924 HHJ720923:HHJ720924 HRF720923:HRF720924 IBB720923:IBB720924 IKX720923:IKX720924 IUT720923:IUT720924 JEP720923:JEP720924 JOL720923:JOL720924 JYH720923:JYH720924 KID720923:KID720924 KRZ720923:KRZ720924 LBV720923:LBV720924 LLR720923:LLR720924 LVN720923:LVN720924 MFJ720923:MFJ720924 MPF720923:MPF720924 MZB720923:MZB720924 NIX720923:NIX720924 NST720923:NST720924 OCP720923:OCP720924 OML720923:OML720924 OWH720923:OWH720924 PGD720923:PGD720924 PPZ720923:PPZ720924 PZV720923:PZV720924 QJR720923:QJR720924 QTN720923:QTN720924 RDJ720923:RDJ720924 RNF720923:RNF720924 RXB720923:RXB720924 SGX720923:SGX720924 SQT720923:SQT720924 TAP720923:TAP720924 TKL720923:TKL720924 TUH720923:TUH720924 UED720923:UED720924 UNZ720923:UNZ720924 UXV720923:UXV720924 VHR720923:VHR720924 VRN720923:VRN720924 WBJ720923:WBJ720924 WLF720923:WLF720924 WVB720923:WVB720924 D786459:D786460 IP786459:IP786460 SL786459:SL786460 ACH786459:ACH786460 AMD786459:AMD786460 AVZ786459:AVZ786460 BFV786459:BFV786460 BPR786459:BPR786460 BZN786459:BZN786460 CJJ786459:CJJ786460 CTF786459:CTF786460 DDB786459:DDB786460 DMX786459:DMX786460 DWT786459:DWT786460 EGP786459:EGP786460 EQL786459:EQL786460 FAH786459:FAH786460 FKD786459:FKD786460 FTZ786459:FTZ786460 GDV786459:GDV786460 GNR786459:GNR786460 GXN786459:GXN786460 HHJ786459:HHJ786460 HRF786459:HRF786460 IBB786459:IBB786460 IKX786459:IKX786460 IUT786459:IUT786460 JEP786459:JEP786460 JOL786459:JOL786460 JYH786459:JYH786460 KID786459:KID786460 KRZ786459:KRZ786460 LBV786459:LBV786460 LLR786459:LLR786460 LVN786459:LVN786460 MFJ786459:MFJ786460 MPF786459:MPF786460 MZB786459:MZB786460 NIX786459:NIX786460 NST786459:NST786460 OCP786459:OCP786460 OML786459:OML786460 OWH786459:OWH786460 PGD786459:PGD786460 PPZ786459:PPZ786460 PZV786459:PZV786460 QJR786459:QJR786460 QTN786459:QTN786460 RDJ786459:RDJ786460 RNF786459:RNF786460 RXB786459:RXB786460 SGX786459:SGX786460 SQT786459:SQT786460 TAP786459:TAP786460 TKL786459:TKL786460 TUH786459:TUH786460 UED786459:UED786460 UNZ786459:UNZ786460 UXV786459:UXV786460 VHR786459:VHR786460 VRN786459:VRN786460 WBJ786459:WBJ786460 WLF786459:WLF786460 WVB786459:WVB786460 D851995:D851996 IP851995:IP851996 SL851995:SL851996 ACH851995:ACH851996 AMD851995:AMD851996 AVZ851995:AVZ851996 BFV851995:BFV851996 BPR851995:BPR851996 BZN851995:BZN851996 CJJ851995:CJJ851996 CTF851995:CTF851996 DDB851995:DDB851996 DMX851995:DMX851996 DWT851995:DWT851996 EGP851995:EGP851996 EQL851995:EQL851996 FAH851995:FAH851996 FKD851995:FKD851996 FTZ851995:FTZ851996 GDV851995:GDV851996 GNR851995:GNR851996 GXN851995:GXN851996 HHJ851995:HHJ851996 HRF851995:HRF851996 IBB851995:IBB851996 IKX851995:IKX851996 IUT851995:IUT851996 JEP851995:JEP851996 JOL851995:JOL851996 JYH851995:JYH851996 KID851995:KID851996 KRZ851995:KRZ851996 LBV851995:LBV851996 LLR851995:LLR851996 LVN851995:LVN851996 MFJ851995:MFJ851996 MPF851995:MPF851996 MZB851995:MZB851996 NIX851995:NIX851996 NST851995:NST851996 OCP851995:OCP851996 OML851995:OML851996 OWH851995:OWH851996 PGD851995:PGD851996 PPZ851995:PPZ851996 PZV851995:PZV851996 QJR851995:QJR851996 QTN851995:QTN851996 RDJ851995:RDJ851996 RNF851995:RNF851996 RXB851995:RXB851996 SGX851995:SGX851996 SQT851995:SQT851996 TAP851995:TAP851996 TKL851995:TKL851996 TUH851995:TUH851996 UED851995:UED851996 UNZ851995:UNZ851996 UXV851995:UXV851996 VHR851995:VHR851996 VRN851995:VRN851996 WBJ851995:WBJ851996 WLF851995:WLF851996 WVB851995:WVB851996 D917531:D917532 IP917531:IP917532 SL917531:SL917532 ACH917531:ACH917532 AMD917531:AMD917532 AVZ917531:AVZ917532 BFV917531:BFV917532 BPR917531:BPR917532 BZN917531:BZN917532 CJJ917531:CJJ917532 CTF917531:CTF917532 DDB917531:DDB917532 DMX917531:DMX917532 DWT917531:DWT917532 EGP917531:EGP917532 EQL917531:EQL917532 FAH917531:FAH917532 FKD917531:FKD917532 FTZ917531:FTZ917532 GDV917531:GDV917532 GNR917531:GNR917532 GXN917531:GXN917532 HHJ917531:HHJ917532 HRF917531:HRF917532 IBB917531:IBB917532 IKX917531:IKX917532 IUT917531:IUT917532 JEP917531:JEP917532 JOL917531:JOL917532 JYH917531:JYH917532 KID917531:KID917532 KRZ917531:KRZ917532 LBV917531:LBV917532 LLR917531:LLR917532 LVN917531:LVN917532 MFJ917531:MFJ917532 MPF917531:MPF917532 MZB917531:MZB917532 NIX917531:NIX917532 NST917531:NST917532 OCP917531:OCP917532 OML917531:OML917532 OWH917531:OWH917532 PGD917531:PGD917532 PPZ917531:PPZ917532 PZV917531:PZV917532 QJR917531:QJR917532 QTN917531:QTN917532 RDJ917531:RDJ917532 RNF917531:RNF917532 RXB917531:RXB917532 SGX917531:SGX917532 SQT917531:SQT917532 TAP917531:TAP917532 TKL917531:TKL917532 TUH917531:TUH917532 UED917531:UED917532 UNZ917531:UNZ917532 UXV917531:UXV917532 VHR917531:VHR917532 VRN917531:VRN917532 WBJ917531:WBJ917532 WLF917531:WLF917532 WVB917531:WVB917532 D983067:D983068 IP983067:IP983068 SL983067:SL983068 ACH983067:ACH983068 AMD983067:AMD983068 AVZ983067:AVZ983068 BFV983067:BFV983068 BPR983067:BPR983068 BZN983067:BZN983068 CJJ983067:CJJ983068 CTF983067:CTF983068 DDB983067:DDB983068 DMX983067:DMX983068 DWT983067:DWT983068 EGP983067:EGP983068 EQL983067:EQL983068 FAH983067:FAH983068 FKD983067:FKD983068 FTZ983067:FTZ983068 GDV983067:GDV983068 GNR983067:GNR983068 GXN983067:GXN983068 HHJ983067:HHJ983068 HRF983067:HRF983068 IBB983067:IBB983068 IKX983067:IKX983068 IUT983067:IUT983068 JEP983067:JEP983068 JOL983067:JOL983068 JYH983067:JYH983068 KID983067:KID983068 KRZ983067:KRZ983068 LBV983067:LBV983068 LLR983067:LLR983068 LVN983067:LVN983068 MFJ983067:MFJ983068 MPF983067:MPF983068 MZB983067:MZB983068 NIX983067:NIX983068 NST983067:NST983068 OCP983067:OCP983068 OML983067:OML983068 OWH983067:OWH983068 PGD983067:PGD983068 PPZ983067:PPZ983068 PZV983067:PZV983068 QJR983067:QJR983068 QTN983067:QTN983068 RDJ983067:RDJ983068 RNF983067:RNF983068 RXB983067:RXB983068 SGX983067:SGX983068 SQT983067:SQT983068 TAP983067:TAP983068 TKL983067:TKL983068 TUH983067:TUH983068 UED983067:UED983068 UNZ983067:UNZ983068 UXV983067:UXV983068 VHR983067:VHR983068 VRN983067:VRN983068 WBJ983067:WBJ983068 WLF983067:WLF983068 WVB983067:WVB983068 D65556:D65557 IP65556:IP65557 SL65556:SL65557 ACH65556:ACH65557 AMD65556:AMD65557 AVZ65556:AVZ65557 BFV65556:BFV65557 BPR65556:BPR65557 BZN65556:BZN65557 CJJ65556:CJJ65557 CTF65556:CTF65557 DDB65556:DDB65557 DMX65556:DMX65557 DWT65556:DWT65557 EGP65556:EGP65557 EQL65556:EQL65557 FAH65556:FAH65557 FKD65556:FKD65557 FTZ65556:FTZ65557 GDV65556:GDV65557 GNR65556:GNR65557 GXN65556:GXN65557 HHJ65556:HHJ65557 HRF65556:HRF65557 IBB65556:IBB65557 IKX65556:IKX65557 IUT65556:IUT65557 JEP65556:JEP65557 JOL65556:JOL65557 JYH65556:JYH65557 KID65556:KID65557 KRZ65556:KRZ65557 LBV65556:LBV65557 LLR65556:LLR65557 LVN65556:LVN65557 MFJ65556:MFJ65557 MPF65556:MPF65557 MZB65556:MZB65557 NIX65556:NIX65557 NST65556:NST65557 OCP65556:OCP65557 OML65556:OML65557 OWH65556:OWH65557 PGD65556:PGD65557 PPZ65556:PPZ65557 PZV65556:PZV65557 QJR65556:QJR65557 QTN65556:QTN65557 RDJ65556:RDJ65557 RNF65556:RNF65557 RXB65556:RXB65557 SGX65556:SGX65557 SQT65556:SQT65557 TAP65556:TAP65557 TKL65556:TKL65557 TUH65556:TUH65557 UED65556:UED65557 UNZ65556:UNZ65557 UXV65556:UXV65557 VHR65556:VHR65557 VRN65556:VRN65557 WBJ65556:WBJ65557 WLF65556:WLF65557 WVB65556:WVB65557 D131092:D131093 IP131092:IP131093 SL131092:SL131093 ACH131092:ACH131093 AMD131092:AMD131093 AVZ131092:AVZ131093 BFV131092:BFV131093 BPR131092:BPR131093 BZN131092:BZN131093 CJJ131092:CJJ131093 CTF131092:CTF131093 DDB131092:DDB131093 DMX131092:DMX131093 DWT131092:DWT131093 EGP131092:EGP131093 EQL131092:EQL131093 FAH131092:FAH131093 FKD131092:FKD131093 FTZ131092:FTZ131093 GDV131092:GDV131093 GNR131092:GNR131093 GXN131092:GXN131093 HHJ131092:HHJ131093 HRF131092:HRF131093 IBB131092:IBB131093 IKX131092:IKX131093 IUT131092:IUT131093 JEP131092:JEP131093 JOL131092:JOL131093 JYH131092:JYH131093 KID131092:KID131093 KRZ131092:KRZ131093 LBV131092:LBV131093 LLR131092:LLR131093 LVN131092:LVN131093 MFJ131092:MFJ131093 MPF131092:MPF131093 MZB131092:MZB131093 NIX131092:NIX131093 NST131092:NST131093 OCP131092:OCP131093 OML131092:OML131093 OWH131092:OWH131093 PGD131092:PGD131093 PPZ131092:PPZ131093 PZV131092:PZV131093 QJR131092:QJR131093 QTN131092:QTN131093 RDJ131092:RDJ131093 RNF131092:RNF131093 RXB131092:RXB131093 SGX131092:SGX131093 SQT131092:SQT131093 TAP131092:TAP131093 TKL131092:TKL131093 TUH131092:TUH131093 UED131092:UED131093 UNZ131092:UNZ131093 UXV131092:UXV131093 VHR131092:VHR131093 VRN131092:VRN131093 WBJ131092:WBJ131093 WLF131092:WLF131093 WVB131092:WVB131093 D196628:D196629 IP196628:IP196629 SL196628:SL196629 ACH196628:ACH196629 AMD196628:AMD196629 AVZ196628:AVZ196629 BFV196628:BFV196629 BPR196628:BPR196629 BZN196628:BZN196629 CJJ196628:CJJ196629 CTF196628:CTF196629 DDB196628:DDB196629 DMX196628:DMX196629 DWT196628:DWT196629 EGP196628:EGP196629 EQL196628:EQL196629 FAH196628:FAH196629 FKD196628:FKD196629 FTZ196628:FTZ196629 GDV196628:GDV196629 GNR196628:GNR196629 GXN196628:GXN196629 HHJ196628:HHJ196629 HRF196628:HRF196629 IBB196628:IBB196629 IKX196628:IKX196629 IUT196628:IUT196629 JEP196628:JEP196629 JOL196628:JOL196629 JYH196628:JYH196629 KID196628:KID196629 KRZ196628:KRZ196629 LBV196628:LBV196629 LLR196628:LLR196629 LVN196628:LVN196629 MFJ196628:MFJ196629 MPF196628:MPF196629 MZB196628:MZB196629 NIX196628:NIX196629 NST196628:NST196629 OCP196628:OCP196629 OML196628:OML196629 OWH196628:OWH196629 PGD196628:PGD196629 PPZ196628:PPZ196629 PZV196628:PZV196629 QJR196628:QJR196629 QTN196628:QTN196629 RDJ196628:RDJ196629 RNF196628:RNF196629 RXB196628:RXB196629 SGX196628:SGX196629 SQT196628:SQT196629 TAP196628:TAP196629 TKL196628:TKL196629 TUH196628:TUH196629 UED196628:UED196629 UNZ196628:UNZ196629 UXV196628:UXV196629 VHR196628:VHR196629 VRN196628:VRN196629 WBJ196628:WBJ196629 WLF196628:WLF196629 WVB196628:WVB196629 D262164:D262165 IP262164:IP262165 SL262164:SL262165 ACH262164:ACH262165 AMD262164:AMD262165 AVZ262164:AVZ262165 BFV262164:BFV262165 BPR262164:BPR262165 BZN262164:BZN262165 CJJ262164:CJJ262165 CTF262164:CTF262165 DDB262164:DDB262165 DMX262164:DMX262165 DWT262164:DWT262165 EGP262164:EGP262165 EQL262164:EQL262165 FAH262164:FAH262165 FKD262164:FKD262165 FTZ262164:FTZ262165 GDV262164:GDV262165 GNR262164:GNR262165 GXN262164:GXN262165 HHJ262164:HHJ262165 HRF262164:HRF262165 IBB262164:IBB262165 IKX262164:IKX262165 IUT262164:IUT262165 JEP262164:JEP262165 JOL262164:JOL262165 JYH262164:JYH262165 KID262164:KID262165 KRZ262164:KRZ262165 LBV262164:LBV262165 LLR262164:LLR262165 LVN262164:LVN262165 MFJ262164:MFJ262165 MPF262164:MPF262165 MZB262164:MZB262165 NIX262164:NIX262165 NST262164:NST262165 OCP262164:OCP262165 OML262164:OML262165 OWH262164:OWH262165 PGD262164:PGD262165 PPZ262164:PPZ262165 PZV262164:PZV262165 QJR262164:QJR262165 QTN262164:QTN262165 RDJ262164:RDJ262165 RNF262164:RNF262165 RXB262164:RXB262165 SGX262164:SGX262165 SQT262164:SQT262165 TAP262164:TAP262165 TKL262164:TKL262165 TUH262164:TUH262165 UED262164:UED262165 UNZ262164:UNZ262165 UXV262164:UXV262165 VHR262164:VHR262165 VRN262164:VRN262165 WBJ262164:WBJ262165 WLF262164:WLF262165 WVB262164:WVB262165 D327700:D327701 IP327700:IP327701 SL327700:SL327701 ACH327700:ACH327701 AMD327700:AMD327701 AVZ327700:AVZ327701 BFV327700:BFV327701 BPR327700:BPR327701 BZN327700:BZN327701 CJJ327700:CJJ327701 CTF327700:CTF327701 DDB327700:DDB327701 DMX327700:DMX327701 DWT327700:DWT327701 EGP327700:EGP327701 EQL327700:EQL327701 FAH327700:FAH327701 FKD327700:FKD327701 FTZ327700:FTZ327701 GDV327700:GDV327701 GNR327700:GNR327701 GXN327700:GXN327701 HHJ327700:HHJ327701 HRF327700:HRF327701 IBB327700:IBB327701 IKX327700:IKX327701 IUT327700:IUT327701 JEP327700:JEP327701 JOL327700:JOL327701 JYH327700:JYH327701 KID327700:KID327701 KRZ327700:KRZ327701 LBV327700:LBV327701 LLR327700:LLR327701 LVN327700:LVN327701 MFJ327700:MFJ327701 MPF327700:MPF327701 MZB327700:MZB327701 NIX327700:NIX327701 NST327700:NST327701 OCP327700:OCP327701 OML327700:OML327701 OWH327700:OWH327701 PGD327700:PGD327701 PPZ327700:PPZ327701 PZV327700:PZV327701 QJR327700:QJR327701 QTN327700:QTN327701 RDJ327700:RDJ327701 RNF327700:RNF327701 RXB327700:RXB327701 SGX327700:SGX327701 SQT327700:SQT327701 TAP327700:TAP327701 TKL327700:TKL327701 TUH327700:TUH327701 UED327700:UED327701 UNZ327700:UNZ327701 UXV327700:UXV327701 VHR327700:VHR327701 VRN327700:VRN327701 WBJ327700:WBJ327701 WLF327700:WLF327701 WVB327700:WVB327701 D393236:D393237 IP393236:IP393237 SL393236:SL393237 ACH393236:ACH393237 AMD393236:AMD393237 AVZ393236:AVZ393237 BFV393236:BFV393237 BPR393236:BPR393237 BZN393236:BZN393237 CJJ393236:CJJ393237 CTF393236:CTF393237 DDB393236:DDB393237 DMX393236:DMX393237 DWT393236:DWT393237 EGP393236:EGP393237 EQL393236:EQL393237 FAH393236:FAH393237 FKD393236:FKD393237 FTZ393236:FTZ393237 GDV393236:GDV393237 GNR393236:GNR393237 GXN393236:GXN393237 HHJ393236:HHJ393237 HRF393236:HRF393237 IBB393236:IBB393237 IKX393236:IKX393237 IUT393236:IUT393237 JEP393236:JEP393237 JOL393236:JOL393237 JYH393236:JYH393237 KID393236:KID393237 KRZ393236:KRZ393237 LBV393236:LBV393237 LLR393236:LLR393237 LVN393236:LVN393237 MFJ393236:MFJ393237 MPF393236:MPF393237 MZB393236:MZB393237 NIX393236:NIX393237 NST393236:NST393237 OCP393236:OCP393237 OML393236:OML393237 OWH393236:OWH393237 PGD393236:PGD393237 PPZ393236:PPZ393237 PZV393236:PZV393237 QJR393236:QJR393237 QTN393236:QTN393237 RDJ393236:RDJ393237 RNF393236:RNF393237 RXB393236:RXB393237 SGX393236:SGX393237 SQT393236:SQT393237 TAP393236:TAP393237 TKL393236:TKL393237 TUH393236:TUH393237 UED393236:UED393237 UNZ393236:UNZ393237 UXV393236:UXV393237 VHR393236:VHR393237 VRN393236:VRN393237 WBJ393236:WBJ393237 WLF393236:WLF393237 WVB393236:WVB393237 D458772:D458773 IP458772:IP458773 SL458772:SL458773 ACH458772:ACH458773 AMD458772:AMD458773 AVZ458772:AVZ458773 BFV458772:BFV458773 BPR458772:BPR458773 BZN458772:BZN458773 CJJ458772:CJJ458773 CTF458772:CTF458773 DDB458772:DDB458773 DMX458772:DMX458773 DWT458772:DWT458773 EGP458772:EGP458773 EQL458772:EQL458773 FAH458772:FAH458773 FKD458772:FKD458773 FTZ458772:FTZ458773 GDV458772:GDV458773 GNR458772:GNR458773 GXN458772:GXN458773 HHJ458772:HHJ458773 HRF458772:HRF458773 IBB458772:IBB458773 IKX458772:IKX458773 IUT458772:IUT458773 JEP458772:JEP458773 JOL458772:JOL458773 JYH458772:JYH458773 KID458772:KID458773 KRZ458772:KRZ458773 LBV458772:LBV458773 LLR458772:LLR458773 LVN458772:LVN458773 MFJ458772:MFJ458773 MPF458772:MPF458773 MZB458772:MZB458773 NIX458772:NIX458773 NST458772:NST458773 OCP458772:OCP458773 OML458772:OML458773 OWH458772:OWH458773 PGD458772:PGD458773 PPZ458772:PPZ458773 PZV458772:PZV458773 QJR458772:QJR458773 QTN458772:QTN458773 RDJ458772:RDJ458773 RNF458772:RNF458773 RXB458772:RXB458773 SGX458772:SGX458773 SQT458772:SQT458773 TAP458772:TAP458773 TKL458772:TKL458773 TUH458772:TUH458773 UED458772:UED458773 UNZ458772:UNZ458773 UXV458772:UXV458773 VHR458772:VHR458773 VRN458772:VRN458773 WBJ458772:WBJ458773 WLF458772:WLF458773 WVB458772:WVB458773 D524308:D524309 IP524308:IP524309 SL524308:SL524309 ACH524308:ACH524309 AMD524308:AMD524309 AVZ524308:AVZ524309 BFV524308:BFV524309 BPR524308:BPR524309 BZN524308:BZN524309 CJJ524308:CJJ524309 CTF524308:CTF524309 DDB524308:DDB524309 DMX524308:DMX524309 DWT524308:DWT524309 EGP524308:EGP524309 EQL524308:EQL524309 FAH524308:FAH524309 FKD524308:FKD524309 FTZ524308:FTZ524309 GDV524308:GDV524309 GNR524308:GNR524309 GXN524308:GXN524309 HHJ524308:HHJ524309 HRF524308:HRF524309 IBB524308:IBB524309 IKX524308:IKX524309 IUT524308:IUT524309 JEP524308:JEP524309 JOL524308:JOL524309 JYH524308:JYH524309 KID524308:KID524309 KRZ524308:KRZ524309 LBV524308:LBV524309 LLR524308:LLR524309 LVN524308:LVN524309 MFJ524308:MFJ524309 MPF524308:MPF524309 MZB524308:MZB524309 NIX524308:NIX524309 NST524308:NST524309 OCP524308:OCP524309 OML524308:OML524309 OWH524308:OWH524309 PGD524308:PGD524309 PPZ524308:PPZ524309 PZV524308:PZV524309 QJR524308:QJR524309 QTN524308:QTN524309 RDJ524308:RDJ524309 RNF524308:RNF524309 RXB524308:RXB524309 SGX524308:SGX524309 SQT524308:SQT524309 TAP524308:TAP524309 TKL524308:TKL524309 TUH524308:TUH524309 UED524308:UED524309 UNZ524308:UNZ524309 UXV524308:UXV524309 VHR524308:VHR524309 VRN524308:VRN524309 WBJ524308:WBJ524309 WLF524308:WLF524309 WVB524308:WVB524309 D589844:D589845 IP589844:IP589845 SL589844:SL589845 ACH589844:ACH589845 AMD589844:AMD589845 AVZ589844:AVZ589845 BFV589844:BFV589845 BPR589844:BPR589845 BZN589844:BZN589845 CJJ589844:CJJ589845 CTF589844:CTF589845 DDB589844:DDB589845 DMX589844:DMX589845 DWT589844:DWT589845 EGP589844:EGP589845 EQL589844:EQL589845 FAH589844:FAH589845 FKD589844:FKD589845 FTZ589844:FTZ589845 GDV589844:GDV589845 GNR589844:GNR589845 GXN589844:GXN589845 HHJ589844:HHJ589845 HRF589844:HRF589845 IBB589844:IBB589845 IKX589844:IKX589845 IUT589844:IUT589845 JEP589844:JEP589845 JOL589844:JOL589845 JYH589844:JYH589845 KID589844:KID589845 KRZ589844:KRZ589845 LBV589844:LBV589845 LLR589844:LLR589845 LVN589844:LVN589845 MFJ589844:MFJ589845 MPF589844:MPF589845 MZB589844:MZB589845 NIX589844:NIX589845 NST589844:NST589845 OCP589844:OCP589845 OML589844:OML589845 OWH589844:OWH589845 PGD589844:PGD589845 PPZ589844:PPZ589845 PZV589844:PZV589845 QJR589844:QJR589845 QTN589844:QTN589845 RDJ589844:RDJ589845 RNF589844:RNF589845 RXB589844:RXB589845 SGX589844:SGX589845 SQT589844:SQT589845 TAP589844:TAP589845 TKL589844:TKL589845 TUH589844:TUH589845 UED589844:UED589845 UNZ589844:UNZ589845 UXV589844:UXV589845 VHR589844:VHR589845 VRN589844:VRN589845 WBJ589844:WBJ589845 WLF589844:WLF589845 WVB589844:WVB589845 D655380:D655381 IP655380:IP655381 SL655380:SL655381 ACH655380:ACH655381 AMD655380:AMD655381 AVZ655380:AVZ655381 BFV655380:BFV655381 BPR655380:BPR655381 BZN655380:BZN655381 CJJ655380:CJJ655381 CTF655380:CTF655381 DDB655380:DDB655381 DMX655380:DMX655381 DWT655380:DWT655381 EGP655380:EGP655381 EQL655380:EQL655381 FAH655380:FAH655381 FKD655380:FKD655381 FTZ655380:FTZ655381 GDV655380:GDV655381 GNR655380:GNR655381 GXN655380:GXN655381 HHJ655380:HHJ655381 HRF655380:HRF655381 IBB655380:IBB655381 IKX655380:IKX655381 IUT655380:IUT655381 JEP655380:JEP655381 JOL655380:JOL655381 JYH655380:JYH655381 KID655380:KID655381 KRZ655380:KRZ655381 LBV655380:LBV655381 LLR655380:LLR655381 LVN655380:LVN655381 MFJ655380:MFJ655381 MPF655380:MPF655381 MZB655380:MZB655381 NIX655380:NIX655381 NST655380:NST655381 OCP655380:OCP655381 OML655380:OML655381 OWH655380:OWH655381 PGD655380:PGD655381 PPZ655380:PPZ655381 PZV655380:PZV655381 QJR655380:QJR655381 QTN655380:QTN655381 RDJ655380:RDJ655381 RNF655380:RNF655381 RXB655380:RXB655381 SGX655380:SGX655381 SQT655380:SQT655381 TAP655380:TAP655381 TKL655380:TKL655381 TUH655380:TUH655381 UED655380:UED655381 UNZ655380:UNZ655381 UXV655380:UXV655381 VHR655380:VHR655381 VRN655380:VRN655381 WBJ655380:WBJ655381 WLF655380:WLF655381 WVB655380:WVB655381 D720916:D720917 IP720916:IP720917 SL720916:SL720917 ACH720916:ACH720917 AMD720916:AMD720917 AVZ720916:AVZ720917 BFV720916:BFV720917 BPR720916:BPR720917 BZN720916:BZN720917 CJJ720916:CJJ720917 CTF720916:CTF720917 DDB720916:DDB720917 DMX720916:DMX720917 DWT720916:DWT720917 EGP720916:EGP720917 EQL720916:EQL720917 FAH720916:FAH720917 FKD720916:FKD720917 FTZ720916:FTZ720917 GDV720916:GDV720917 GNR720916:GNR720917 GXN720916:GXN720917 HHJ720916:HHJ720917 HRF720916:HRF720917 IBB720916:IBB720917 IKX720916:IKX720917 IUT720916:IUT720917 JEP720916:JEP720917 JOL720916:JOL720917 JYH720916:JYH720917 KID720916:KID720917 KRZ720916:KRZ720917 LBV720916:LBV720917 LLR720916:LLR720917 LVN720916:LVN720917 MFJ720916:MFJ720917 MPF720916:MPF720917 MZB720916:MZB720917 NIX720916:NIX720917 NST720916:NST720917 OCP720916:OCP720917 OML720916:OML720917 OWH720916:OWH720917 PGD720916:PGD720917 PPZ720916:PPZ720917 PZV720916:PZV720917 QJR720916:QJR720917 QTN720916:QTN720917 RDJ720916:RDJ720917 RNF720916:RNF720917 RXB720916:RXB720917 SGX720916:SGX720917 SQT720916:SQT720917 TAP720916:TAP720917 TKL720916:TKL720917 TUH720916:TUH720917 UED720916:UED720917 UNZ720916:UNZ720917 UXV720916:UXV720917 VHR720916:VHR720917 VRN720916:VRN720917 WBJ720916:WBJ720917 WLF720916:WLF720917 WVB720916:WVB720917 D786452:D786453 IP786452:IP786453 SL786452:SL786453 ACH786452:ACH786453 AMD786452:AMD786453 AVZ786452:AVZ786453 BFV786452:BFV786453 BPR786452:BPR786453 BZN786452:BZN786453 CJJ786452:CJJ786453 CTF786452:CTF786453 DDB786452:DDB786453 DMX786452:DMX786453 DWT786452:DWT786453 EGP786452:EGP786453 EQL786452:EQL786453 FAH786452:FAH786453 FKD786452:FKD786453 FTZ786452:FTZ786453 GDV786452:GDV786453 GNR786452:GNR786453 GXN786452:GXN786453 HHJ786452:HHJ786453 HRF786452:HRF786453 IBB786452:IBB786453 IKX786452:IKX786453 IUT786452:IUT786453 JEP786452:JEP786453 JOL786452:JOL786453 JYH786452:JYH786453 KID786452:KID786453 KRZ786452:KRZ786453 LBV786452:LBV786453 LLR786452:LLR786453 LVN786452:LVN786453 MFJ786452:MFJ786453 MPF786452:MPF786453 MZB786452:MZB786453 NIX786452:NIX786453 NST786452:NST786453 OCP786452:OCP786453 OML786452:OML786453 OWH786452:OWH786453 PGD786452:PGD786453 PPZ786452:PPZ786453 PZV786452:PZV786453 QJR786452:QJR786453 QTN786452:QTN786453 RDJ786452:RDJ786453 RNF786452:RNF786453 RXB786452:RXB786453 SGX786452:SGX786453 SQT786452:SQT786453 TAP786452:TAP786453 TKL786452:TKL786453 TUH786452:TUH786453 UED786452:UED786453 UNZ786452:UNZ786453 UXV786452:UXV786453 VHR786452:VHR786453 VRN786452:VRN786453 WBJ786452:WBJ786453 WLF786452:WLF786453 WVB786452:WVB786453 D851988:D851989 IP851988:IP851989 SL851988:SL851989 ACH851988:ACH851989 AMD851988:AMD851989 AVZ851988:AVZ851989 BFV851988:BFV851989 BPR851988:BPR851989 BZN851988:BZN851989 CJJ851988:CJJ851989 CTF851988:CTF851989 DDB851988:DDB851989 DMX851988:DMX851989 DWT851988:DWT851989 EGP851988:EGP851989 EQL851988:EQL851989 FAH851988:FAH851989 FKD851988:FKD851989 FTZ851988:FTZ851989 GDV851988:GDV851989 GNR851988:GNR851989 GXN851988:GXN851989 HHJ851988:HHJ851989 HRF851988:HRF851989 IBB851988:IBB851989 IKX851988:IKX851989 IUT851988:IUT851989 JEP851988:JEP851989 JOL851988:JOL851989 JYH851988:JYH851989 KID851988:KID851989 KRZ851988:KRZ851989 LBV851988:LBV851989 LLR851988:LLR851989 LVN851988:LVN851989 MFJ851988:MFJ851989 MPF851988:MPF851989 MZB851988:MZB851989 NIX851988:NIX851989 NST851988:NST851989 OCP851988:OCP851989 OML851988:OML851989 OWH851988:OWH851989 PGD851988:PGD851989 PPZ851988:PPZ851989 PZV851988:PZV851989 QJR851988:QJR851989 QTN851988:QTN851989 RDJ851988:RDJ851989 RNF851988:RNF851989 RXB851988:RXB851989 SGX851988:SGX851989 SQT851988:SQT851989 TAP851988:TAP851989 TKL851988:TKL851989 TUH851988:TUH851989 UED851988:UED851989 UNZ851988:UNZ851989 UXV851988:UXV851989 VHR851988:VHR851989 VRN851988:VRN851989 WBJ851988:WBJ851989 WLF851988:WLF851989 WVB851988:WVB851989 D917524:D917525 IP917524:IP917525 SL917524:SL917525 ACH917524:ACH917525 AMD917524:AMD917525 AVZ917524:AVZ917525 BFV917524:BFV917525 BPR917524:BPR917525 BZN917524:BZN917525 CJJ917524:CJJ917525 CTF917524:CTF917525 DDB917524:DDB917525 DMX917524:DMX917525 DWT917524:DWT917525 EGP917524:EGP917525 EQL917524:EQL917525 FAH917524:FAH917525 FKD917524:FKD917525 FTZ917524:FTZ917525 GDV917524:GDV917525 GNR917524:GNR917525 GXN917524:GXN917525 HHJ917524:HHJ917525 HRF917524:HRF917525 IBB917524:IBB917525 IKX917524:IKX917525 IUT917524:IUT917525 JEP917524:JEP917525 JOL917524:JOL917525 JYH917524:JYH917525 KID917524:KID917525 KRZ917524:KRZ917525 LBV917524:LBV917525 LLR917524:LLR917525 LVN917524:LVN917525 MFJ917524:MFJ917525 MPF917524:MPF917525 MZB917524:MZB917525 NIX917524:NIX917525 NST917524:NST917525 OCP917524:OCP917525 OML917524:OML917525 OWH917524:OWH917525 PGD917524:PGD917525 PPZ917524:PPZ917525 PZV917524:PZV917525 QJR917524:QJR917525 QTN917524:QTN917525 RDJ917524:RDJ917525 RNF917524:RNF917525 RXB917524:RXB917525 SGX917524:SGX917525 SQT917524:SQT917525 TAP917524:TAP917525 TKL917524:TKL917525 TUH917524:TUH917525 UED917524:UED917525 UNZ917524:UNZ917525 UXV917524:UXV917525 VHR917524:VHR917525 VRN917524:VRN917525 WBJ917524:WBJ917525 WLF917524:WLF917525 WVB917524:WVB917525 D983060:D983061 IP983060:IP983061 SL983060:SL983061 ACH983060:ACH983061 AMD983060:AMD983061 AVZ983060:AVZ983061 BFV983060:BFV983061 BPR983060:BPR983061 BZN983060:BZN983061 CJJ983060:CJJ983061 CTF983060:CTF983061 DDB983060:DDB983061 DMX983060:DMX983061 DWT983060:DWT983061 EGP983060:EGP983061 EQL983060:EQL983061 FAH983060:FAH983061 FKD983060:FKD983061 FTZ983060:FTZ983061 GDV983060:GDV983061 GNR983060:GNR983061 GXN983060:GXN983061 HHJ983060:HHJ983061 HRF983060:HRF983061 IBB983060:IBB983061 IKX983060:IKX983061 IUT983060:IUT983061 JEP983060:JEP983061 JOL983060:JOL983061 JYH983060:JYH983061 KID983060:KID983061 KRZ983060:KRZ983061 LBV983060:LBV983061 LLR983060:LLR983061 LVN983060:LVN983061 MFJ983060:MFJ983061 MPF983060:MPF983061 MZB983060:MZB983061 NIX983060:NIX983061 NST983060:NST983061 OCP983060:OCP983061 OML983060:OML983061 OWH983060:OWH983061 PGD983060:PGD983061 PPZ983060:PPZ983061 PZV983060:PZV983061 QJR983060:QJR983061 QTN983060:QTN983061 RDJ983060:RDJ983061 RNF983060:RNF983061 RXB983060:RXB983061 SGX983060:SGX983061 SQT983060:SQT983061 TAP983060:TAP983061 TKL983060:TKL983061 TUH983060:TUH983061 UED983060:UED983061 UNZ983060:UNZ983061 UXV983060:UXV983061 VHR983060:VHR983061 VRN983060:VRN983061 WBJ983060:WBJ983061 WLF983060:WLF983061 WVB16:WVB17 WLF16:WLF17 WBJ16:WBJ17 VRN16:VRN17 VHR16:VHR17 UXV16:UXV17 UNZ16:UNZ17 UED16:UED17 TUH16:TUH17 TKL16:TKL17 TAP16:TAP17 SQT16:SQT17 SGX16:SGX17 RXB16:RXB17 RNF16:RNF17 RDJ16:RDJ17 QTN16:QTN17 QJR16:QJR17 PZV16:PZV17 PPZ16:PPZ17 PGD16:PGD17 OWH16:OWH17 OML16:OML17 OCP16:OCP17 NST16:NST17 NIX16:NIX17 MZB16:MZB17 MPF16:MPF17 MFJ16:MFJ17 LVN16:LVN17 LLR16:LLR17 LBV16:LBV17 KRZ16:KRZ17 KID16:KID17 JYH16:JYH17 JOL16:JOL17 JEP16:JEP17 IUT16:IUT17 IKX16:IKX17 IBB16:IBB17 HRF16:HRF17 HHJ16:HHJ17 GXN16:GXN17 GNR16:GNR17 GDV16:GDV17 FTZ16:FTZ17 FKD16:FKD17 FAH16:FAH17 EQL16:EQL17 EGP16:EGP17 DWT16:DWT17 DMX16:DMX17 DDB16:DDB17 CTF16:CTF17 CJJ16:CJJ17 BZN16:BZN17 BPR16:BPR17 BFV16:BFV17 AVZ16:AVZ17 AMD16:AMD17 ACH16:ACH17 SL16:SL17 IP16:IP17 D16:D17 D26:D28" xr:uid="{00000000-0002-0000-0800-00000F000000}">
      <formula1>0</formula1>
      <formula2>10000</formula2>
    </dataValidation>
    <dataValidation type="textLength" errorStyle="information" allowBlank="1" showInputMessage="1" error="XLBVal:8=Investment in BFIT_x000d__x000a__x000a__x000d_" sqref="D15 IP15 SL15 ACH15 AMD15 AVZ15 BFV15 BPR15 BZN15 CJJ15 CTF15 DDB15 DMX15 DWT15 EGP15 EQL15 FAH15 FKD15 FTZ15 GDV15 GNR15 GXN15 HHJ15 HRF15 IBB15 IKX15 IUT15 JEP15 JOL15 JYH15 KID15 KRZ15 LBV15 LLR15 LVN15 MFJ15 MPF15 MZB15 NIX15 NST15 OCP15 OML15 OWH15 PGD15 PPZ15 PZV15 QJR15 QTN15 RDJ15 RNF15 RXB15 SGX15 SQT15 TAP15 TKL15 TUH15 UED15 UNZ15 UXV15 VHR15 VRN15 WBJ15 WLF15 WVB15 D65561:D65562 IP65561:IP65562 SL65561:SL65562 ACH65561:ACH65562 AMD65561:AMD65562 AVZ65561:AVZ65562 BFV65561:BFV65562 BPR65561:BPR65562 BZN65561:BZN65562 CJJ65561:CJJ65562 CTF65561:CTF65562 DDB65561:DDB65562 DMX65561:DMX65562 DWT65561:DWT65562 EGP65561:EGP65562 EQL65561:EQL65562 FAH65561:FAH65562 FKD65561:FKD65562 FTZ65561:FTZ65562 GDV65561:GDV65562 GNR65561:GNR65562 GXN65561:GXN65562 HHJ65561:HHJ65562 HRF65561:HRF65562 IBB65561:IBB65562 IKX65561:IKX65562 IUT65561:IUT65562 JEP65561:JEP65562 JOL65561:JOL65562 JYH65561:JYH65562 KID65561:KID65562 KRZ65561:KRZ65562 LBV65561:LBV65562 LLR65561:LLR65562 LVN65561:LVN65562 MFJ65561:MFJ65562 MPF65561:MPF65562 MZB65561:MZB65562 NIX65561:NIX65562 NST65561:NST65562 OCP65561:OCP65562 OML65561:OML65562 OWH65561:OWH65562 PGD65561:PGD65562 PPZ65561:PPZ65562 PZV65561:PZV65562 QJR65561:QJR65562 QTN65561:QTN65562 RDJ65561:RDJ65562 RNF65561:RNF65562 RXB65561:RXB65562 SGX65561:SGX65562 SQT65561:SQT65562 TAP65561:TAP65562 TKL65561:TKL65562 TUH65561:TUH65562 UED65561:UED65562 UNZ65561:UNZ65562 UXV65561:UXV65562 VHR65561:VHR65562 VRN65561:VRN65562 WBJ65561:WBJ65562 WLF65561:WLF65562 WVB65561:WVB65562 D131097:D131098 IP131097:IP131098 SL131097:SL131098 ACH131097:ACH131098 AMD131097:AMD131098 AVZ131097:AVZ131098 BFV131097:BFV131098 BPR131097:BPR131098 BZN131097:BZN131098 CJJ131097:CJJ131098 CTF131097:CTF131098 DDB131097:DDB131098 DMX131097:DMX131098 DWT131097:DWT131098 EGP131097:EGP131098 EQL131097:EQL131098 FAH131097:FAH131098 FKD131097:FKD131098 FTZ131097:FTZ131098 GDV131097:GDV131098 GNR131097:GNR131098 GXN131097:GXN131098 HHJ131097:HHJ131098 HRF131097:HRF131098 IBB131097:IBB131098 IKX131097:IKX131098 IUT131097:IUT131098 JEP131097:JEP131098 JOL131097:JOL131098 JYH131097:JYH131098 KID131097:KID131098 KRZ131097:KRZ131098 LBV131097:LBV131098 LLR131097:LLR131098 LVN131097:LVN131098 MFJ131097:MFJ131098 MPF131097:MPF131098 MZB131097:MZB131098 NIX131097:NIX131098 NST131097:NST131098 OCP131097:OCP131098 OML131097:OML131098 OWH131097:OWH131098 PGD131097:PGD131098 PPZ131097:PPZ131098 PZV131097:PZV131098 QJR131097:QJR131098 QTN131097:QTN131098 RDJ131097:RDJ131098 RNF131097:RNF131098 RXB131097:RXB131098 SGX131097:SGX131098 SQT131097:SQT131098 TAP131097:TAP131098 TKL131097:TKL131098 TUH131097:TUH131098 UED131097:UED131098 UNZ131097:UNZ131098 UXV131097:UXV131098 VHR131097:VHR131098 VRN131097:VRN131098 WBJ131097:WBJ131098 WLF131097:WLF131098 WVB131097:WVB131098 D196633:D196634 IP196633:IP196634 SL196633:SL196634 ACH196633:ACH196634 AMD196633:AMD196634 AVZ196633:AVZ196634 BFV196633:BFV196634 BPR196633:BPR196634 BZN196633:BZN196634 CJJ196633:CJJ196634 CTF196633:CTF196634 DDB196633:DDB196634 DMX196633:DMX196634 DWT196633:DWT196634 EGP196633:EGP196634 EQL196633:EQL196634 FAH196633:FAH196634 FKD196633:FKD196634 FTZ196633:FTZ196634 GDV196633:GDV196634 GNR196633:GNR196634 GXN196633:GXN196634 HHJ196633:HHJ196634 HRF196633:HRF196634 IBB196633:IBB196634 IKX196633:IKX196634 IUT196633:IUT196634 JEP196633:JEP196634 JOL196633:JOL196634 JYH196633:JYH196634 KID196633:KID196634 KRZ196633:KRZ196634 LBV196633:LBV196634 LLR196633:LLR196634 LVN196633:LVN196634 MFJ196633:MFJ196634 MPF196633:MPF196634 MZB196633:MZB196634 NIX196633:NIX196634 NST196633:NST196634 OCP196633:OCP196634 OML196633:OML196634 OWH196633:OWH196634 PGD196633:PGD196634 PPZ196633:PPZ196634 PZV196633:PZV196634 QJR196633:QJR196634 QTN196633:QTN196634 RDJ196633:RDJ196634 RNF196633:RNF196634 RXB196633:RXB196634 SGX196633:SGX196634 SQT196633:SQT196634 TAP196633:TAP196634 TKL196633:TKL196634 TUH196633:TUH196634 UED196633:UED196634 UNZ196633:UNZ196634 UXV196633:UXV196634 VHR196633:VHR196634 VRN196633:VRN196634 WBJ196633:WBJ196634 WLF196633:WLF196634 WVB196633:WVB196634 D262169:D262170 IP262169:IP262170 SL262169:SL262170 ACH262169:ACH262170 AMD262169:AMD262170 AVZ262169:AVZ262170 BFV262169:BFV262170 BPR262169:BPR262170 BZN262169:BZN262170 CJJ262169:CJJ262170 CTF262169:CTF262170 DDB262169:DDB262170 DMX262169:DMX262170 DWT262169:DWT262170 EGP262169:EGP262170 EQL262169:EQL262170 FAH262169:FAH262170 FKD262169:FKD262170 FTZ262169:FTZ262170 GDV262169:GDV262170 GNR262169:GNR262170 GXN262169:GXN262170 HHJ262169:HHJ262170 HRF262169:HRF262170 IBB262169:IBB262170 IKX262169:IKX262170 IUT262169:IUT262170 JEP262169:JEP262170 JOL262169:JOL262170 JYH262169:JYH262170 KID262169:KID262170 KRZ262169:KRZ262170 LBV262169:LBV262170 LLR262169:LLR262170 LVN262169:LVN262170 MFJ262169:MFJ262170 MPF262169:MPF262170 MZB262169:MZB262170 NIX262169:NIX262170 NST262169:NST262170 OCP262169:OCP262170 OML262169:OML262170 OWH262169:OWH262170 PGD262169:PGD262170 PPZ262169:PPZ262170 PZV262169:PZV262170 QJR262169:QJR262170 QTN262169:QTN262170 RDJ262169:RDJ262170 RNF262169:RNF262170 RXB262169:RXB262170 SGX262169:SGX262170 SQT262169:SQT262170 TAP262169:TAP262170 TKL262169:TKL262170 TUH262169:TUH262170 UED262169:UED262170 UNZ262169:UNZ262170 UXV262169:UXV262170 VHR262169:VHR262170 VRN262169:VRN262170 WBJ262169:WBJ262170 WLF262169:WLF262170 WVB262169:WVB262170 D327705:D327706 IP327705:IP327706 SL327705:SL327706 ACH327705:ACH327706 AMD327705:AMD327706 AVZ327705:AVZ327706 BFV327705:BFV327706 BPR327705:BPR327706 BZN327705:BZN327706 CJJ327705:CJJ327706 CTF327705:CTF327706 DDB327705:DDB327706 DMX327705:DMX327706 DWT327705:DWT327706 EGP327705:EGP327706 EQL327705:EQL327706 FAH327705:FAH327706 FKD327705:FKD327706 FTZ327705:FTZ327706 GDV327705:GDV327706 GNR327705:GNR327706 GXN327705:GXN327706 HHJ327705:HHJ327706 HRF327705:HRF327706 IBB327705:IBB327706 IKX327705:IKX327706 IUT327705:IUT327706 JEP327705:JEP327706 JOL327705:JOL327706 JYH327705:JYH327706 KID327705:KID327706 KRZ327705:KRZ327706 LBV327705:LBV327706 LLR327705:LLR327706 LVN327705:LVN327706 MFJ327705:MFJ327706 MPF327705:MPF327706 MZB327705:MZB327706 NIX327705:NIX327706 NST327705:NST327706 OCP327705:OCP327706 OML327705:OML327706 OWH327705:OWH327706 PGD327705:PGD327706 PPZ327705:PPZ327706 PZV327705:PZV327706 QJR327705:QJR327706 QTN327705:QTN327706 RDJ327705:RDJ327706 RNF327705:RNF327706 RXB327705:RXB327706 SGX327705:SGX327706 SQT327705:SQT327706 TAP327705:TAP327706 TKL327705:TKL327706 TUH327705:TUH327706 UED327705:UED327706 UNZ327705:UNZ327706 UXV327705:UXV327706 VHR327705:VHR327706 VRN327705:VRN327706 WBJ327705:WBJ327706 WLF327705:WLF327706 WVB327705:WVB327706 D393241:D393242 IP393241:IP393242 SL393241:SL393242 ACH393241:ACH393242 AMD393241:AMD393242 AVZ393241:AVZ393242 BFV393241:BFV393242 BPR393241:BPR393242 BZN393241:BZN393242 CJJ393241:CJJ393242 CTF393241:CTF393242 DDB393241:DDB393242 DMX393241:DMX393242 DWT393241:DWT393242 EGP393241:EGP393242 EQL393241:EQL393242 FAH393241:FAH393242 FKD393241:FKD393242 FTZ393241:FTZ393242 GDV393241:GDV393242 GNR393241:GNR393242 GXN393241:GXN393242 HHJ393241:HHJ393242 HRF393241:HRF393242 IBB393241:IBB393242 IKX393241:IKX393242 IUT393241:IUT393242 JEP393241:JEP393242 JOL393241:JOL393242 JYH393241:JYH393242 KID393241:KID393242 KRZ393241:KRZ393242 LBV393241:LBV393242 LLR393241:LLR393242 LVN393241:LVN393242 MFJ393241:MFJ393242 MPF393241:MPF393242 MZB393241:MZB393242 NIX393241:NIX393242 NST393241:NST393242 OCP393241:OCP393242 OML393241:OML393242 OWH393241:OWH393242 PGD393241:PGD393242 PPZ393241:PPZ393242 PZV393241:PZV393242 QJR393241:QJR393242 QTN393241:QTN393242 RDJ393241:RDJ393242 RNF393241:RNF393242 RXB393241:RXB393242 SGX393241:SGX393242 SQT393241:SQT393242 TAP393241:TAP393242 TKL393241:TKL393242 TUH393241:TUH393242 UED393241:UED393242 UNZ393241:UNZ393242 UXV393241:UXV393242 VHR393241:VHR393242 VRN393241:VRN393242 WBJ393241:WBJ393242 WLF393241:WLF393242 WVB393241:WVB393242 D458777:D458778 IP458777:IP458778 SL458777:SL458778 ACH458777:ACH458778 AMD458777:AMD458778 AVZ458777:AVZ458778 BFV458777:BFV458778 BPR458777:BPR458778 BZN458777:BZN458778 CJJ458777:CJJ458778 CTF458777:CTF458778 DDB458777:DDB458778 DMX458777:DMX458778 DWT458777:DWT458778 EGP458777:EGP458778 EQL458777:EQL458778 FAH458777:FAH458778 FKD458777:FKD458778 FTZ458777:FTZ458778 GDV458777:GDV458778 GNR458777:GNR458778 GXN458777:GXN458778 HHJ458777:HHJ458778 HRF458777:HRF458778 IBB458777:IBB458778 IKX458777:IKX458778 IUT458777:IUT458778 JEP458777:JEP458778 JOL458777:JOL458778 JYH458777:JYH458778 KID458777:KID458778 KRZ458777:KRZ458778 LBV458777:LBV458778 LLR458777:LLR458778 LVN458777:LVN458778 MFJ458777:MFJ458778 MPF458777:MPF458778 MZB458777:MZB458778 NIX458777:NIX458778 NST458777:NST458778 OCP458777:OCP458778 OML458777:OML458778 OWH458777:OWH458778 PGD458777:PGD458778 PPZ458777:PPZ458778 PZV458777:PZV458778 QJR458777:QJR458778 QTN458777:QTN458778 RDJ458777:RDJ458778 RNF458777:RNF458778 RXB458777:RXB458778 SGX458777:SGX458778 SQT458777:SQT458778 TAP458777:TAP458778 TKL458777:TKL458778 TUH458777:TUH458778 UED458777:UED458778 UNZ458777:UNZ458778 UXV458777:UXV458778 VHR458777:VHR458778 VRN458777:VRN458778 WBJ458777:WBJ458778 WLF458777:WLF458778 WVB458777:WVB458778 D524313:D524314 IP524313:IP524314 SL524313:SL524314 ACH524313:ACH524314 AMD524313:AMD524314 AVZ524313:AVZ524314 BFV524313:BFV524314 BPR524313:BPR524314 BZN524313:BZN524314 CJJ524313:CJJ524314 CTF524313:CTF524314 DDB524313:DDB524314 DMX524313:DMX524314 DWT524313:DWT524314 EGP524313:EGP524314 EQL524313:EQL524314 FAH524313:FAH524314 FKD524313:FKD524314 FTZ524313:FTZ524314 GDV524313:GDV524314 GNR524313:GNR524314 GXN524313:GXN524314 HHJ524313:HHJ524314 HRF524313:HRF524314 IBB524313:IBB524314 IKX524313:IKX524314 IUT524313:IUT524314 JEP524313:JEP524314 JOL524313:JOL524314 JYH524313:JYH524314 KID524313:KID524314 KRZ524313:KRZ524314 LBV524313:LBV524314 LLR524313:LLR524314 LVN524313:LVN524314 MFJ524313:MFJ524314 MPF524313:MPF524314 MZB524313:MZB524314 NIX524313:NIX524314 NST524313:NST524314 OCP524313:OCP524314 OML524313:OML524314 OWH524313:OWH524314 PGD524313:PGD524314 PPZ524313:PPZ524314 PZV524313:PZV524314 QJR524313:QJR524314 QTN524313:QTN524314 RDJ524313:RDJ524314 RNF524313:RNF524314 RXB524313:RXB524314 SGX524313:SGX524314 SQT524313:SQT524314 TAP524313:TAP524314 TKL524313:TKL524314 TUH524313:TUH524314 UED524313:UED524314 UNZ524313:UNZ524314 UXV524313:UXV524314 VHR524313:VHR524314 VRN524313:VRN524314 WBJ524313:WBJ524314 WLF524313:WLF524314 WVB524313:WVB524314 D589849:D589850 IP589849:IP589850 SL589849:SL589850 ACH589849:ACH589850 AMD589849:AMD589850 AVZ589849:AVZ589850 BFV589849:BFV589850 BPR589849:BPR589850 BZN589849:BZN589850 CJJ589849:CJJ589850 CTF589849:CTF589850 DDB589849:DDB589850 DMX589849:DMX589850 DWT589849:DWT589850 EGP589849:EGP589850 EQL589849:EQL589850 FAH589849:FAH589850 FKD589849:FKD589850 FTZ589849:FTZ589850 GDV589849:GDV589850 GNR589849:GNR589850 GXN589849:GXN589850 HHJ589849:HHJ589850 HRF589849:HRF589850 IBB589849:IBB589850 IKX589849:IKX589850 IUT589849:IUT589850 JEP589849:JEP589850 JOL589849:JOL589850 JYH589849:JYH589850 KID589849:KID589850 KRZ589849:KRZ589850 LBV589849:LBV589850 LLR589849:LLR589850 LVN589849:LVN589850 MFJ589849:MFJ589850 MPF589849:MPF589850 MZB589849:MZB589850 NIX589849:NIX589850 NST589849:NST589850 OCP589849:OCP589850 OML589849:OML589850 OWH589849:OWH589850 PGD589849:PGD589850 PPZ589849:PPZ589850 PZV589849:PZV589850 QJR589849:QJR589850 QTN589849:QTN589850 RDJ589849:RDJ589850 RNF589849:RNF589850 RXB589849:RXB589850 SGX589849:SGX589850 SQT589849:SQT589850 TAP589849:TAP589850 TKL589849:TKL589850 TUH589849:TUH589850 UED589849:UED589850 UNZ589849:UNZ589850 UXV589849:UXV589850 VHR589849:VHR589850 VRN589849:VRN589850 WBJ589849:WBJ589850 WLF589849:WLF589850 WVB589849:WVB589850 D655385:D655386 IP655385:IP655386 SL655385:SL655386 ACH655385:ACH655386 AMD655385:AMD655386 AVZ655385:AVZ655386 BFV655385:BFV655386 BPR655385:BPR655386 BZN655385:BZN655386 CJJ655385:CJJ655386 CTF655385:CTF655386 DDB655385:DDB655386 DMX655385:DMX655386 DWT655385:DWT655386 EGP655385:EGP655386 EQL655385:EQL655386 FAH655385:FAH655386 FKD655385:FKD655386 FTZ655385:FTZ655386 GDV655385:GDV655386 GNR655385:GNR655386 GXN655385:GXN655386 HHJ655385:HHJ655386 HRF655385:HRF655386 IBB655385:IBB655386 IKX655385:IKX655386 IUT655385:IUT655386 JEP655385:JEP655386 JOL655385:JOL655386 JYH655385:JYH655386 KID655385:KID655386 KRZ655385:KRZ655386 LBV655385:LBV655386 LLR655385:LLR655386 LVN655385:LVN655386 MFJ655385:MFJ655386 MPF655385:MPF655386 MZB655385:MZB655386 NIX655385:NIX655386 NST655385:NST655386 OCP655385:OCP655386 OML655385:OML655386 OWH655385:OWH655386 PGD655385:PGD655386 PPZ655385:PPZ655386 PZV655385:PZV655386 QJR655385:QJR655386 QTN655385:QTN655386 RDJ655385:RDJ655386 RNF655385:RNF655386 RXB655385:RXB655386 SGX655385:SGX655386 SQT655385:SQT655386 TAP655385:TAP655386 TKL655385:TKL655386 TUH655385:TUH655386 UED655385:UED655386 UNZ655385:UNZ655386 UXV655385:UXV655386 VHR655385:VHR655386 VRN655385:VRN655386 WBJ655385:WBJ655386 WLF655385:WLF655386 WVB655385:WVB655386 D720921:D720922 IP720921:IP720922 SL720921:SL720922 ACH720921:ACH720922 AMD720921:AMD720922 AVZ720921:AVZ720922 BFV720921:BFV720922 BPR720921:BPR720922 BZN720921:BZN720922 CJJ720921:CJJ720922 CTF720921:CTF720922 DDB720921:DDB720922 DMX720921:DMX720922 DWT720921:DWT720922 EGP720921:EGP720922 EQL720921:EQL720922 FAH720921:FAH720922 FKD720921:FKD720922 FTZ720921:FTZ720922 GDV720921:GDV720922 GNR720921:GNR720922 GXN720921:GXN720922 HHJ720921:HHJ720922 HRF720921:HRF720922 IBB720921:IBB720922 IKX720921:IKX720922 IUT720921:IUT720922 JEP720921:JEP720922 JOL720921:JOL720922 JYH720921:JYH720922 KID720921:KID720922 KRZ720921:KRZ720922 LBV720921:LBV720922 LLR720921:LLR720922 LVN720921:LVN720922 MFJ720921:MFJ720922 MPF720921:MPF720922 MZB720921:MZB720922 NIX720921:NIX720922 NST720921:NST720922 OCP720921:OCP720922 OML720921:OML720922 OWH720921:OWH720922 PGD720921:PGD720922 PPZ720921:PPZ720922 PZV720921:PZV720922 QJR720921:QJR720922 QTN720921:QTN720922 RDJ720921:RDJ720922 RNF720921:RNF720922 RXB720921:RXB720922 SGX720921:SGX720922 SQT720921:SQT720922 TAP720921:TAP720922 TKL720921:TKL720922 TUH720921:TUH720922 UED720921:UED720922 UNZ720921:UNZ720922 UXV720921:UXV720922 VHR720921:VHR720922 VRN720921:VRN720922 WBJ720921:WBJ720922 WLF720921:WLF720922 WVB720921:WVB720922 D786457:D786458 IP786457:IP786458 SL786457:SL786458 ACH786457:ACH786458 AMD786457:AMD786458 AVZ786457:AVZ786458 BFV786457:BFV786458 BPR786457:BPR786458 BZN786457:BZN786458 CJJ786457:CJJ786458 CTF786457:CTF786458 DDB786457:DDB786458 DMX786457:DMX786458 DWT786457:DWT786458 EGP786457:EGP786458 EQL786457:EQL786458 FAH786457:FAH786458 FKD786457:FKD786458 FTZ786457:FTZ786458 GDV786457:GDV786458 GNR786457:GNR786458 GXN786457:GXN786458 HHJ786457:HHJ786458 HRF786457:HRF786458 IBB786457:IBB786458 IKX786457:IKX786458 IUT786457:IUT786458 JEP786457:JEP786458 JOL786457:JOL786458 JYH786457:JYH786458 KID786457:KID786458 KRZ786457:KRZ786458 LBV786457:LBV786458 LLR786457:LLR786458 LVN786457:LVN786458 MFJ786457:MFJ786458 MPF786457:MPF786458 MZB786457:MZB786458 NIX786457:NIX786458 NST786457:NST786458 OCP786457:OCP786458 OML786457:OML786458 OWH786457:OWH786458 PGD786457:PGD786458 PPZ786457:PPZ786458 PZV786457:PZV786458 QJR786457:QJR786458 QTN786457:QTN786458 RDJ786457:RDJ786458 RNF786457:RNF786458 RXB786457:RXB786458 SGX786457:SGX786458 SQT786457:SQT786458 TAP786457:TAP786458 TKL786457:TKL786458 TUH786457:TUH786458 UED786457:UED786458 UNZ786457:UNZ786458 UXV786457:UXV786458 VHR786457:VHR786458 VRN786457:VRN786458 WBJ786457:WBJ786458 WLF786457:WLF786458 WVB786457:WVB786458 D851993:D851994 IP851993:IP851994 SL851993:SL851994 ACH851993:ACH851994 AMD851993:AMD851994 AVZ851993:AVZ851994 BFV851993:BFV851994 BPR851993:BPR851994 BZN851993:BZN851994 CJJ851993:CJJ851994 CTF851993:CTF851994 DDB851993:DDB851994 DMX851993:DMX851994 DWT851993:DWT851994 EGP851993:EGP851994 EQL851993:EQL851994 FAH851993:FAH851994 FKD851993:FKD851994 FTZ851993:FTZ851994 GDV851993:GDV851994 GNR851993:GNR851994 GXN851993:GXN851994 HHJ851993:HHJ851994 HRF851993:HRF851994 IBB851993:IBB851994 IKX851993:IKX851994 IUT851993:IUT851994 JEP851993:JEP851994 JOL851993:JOL851994 JYH851993:JYH851994 KID851993:KID851994 KRZ851993:KRZ851994 LBV851993:LBV851994 LLR851993:LLR851994 LVN851993:LVN851994 MFJ851993:MFJ851994 MPF851993:MPF851994 MZB851993:MZB851994 NIX851993:NIX851994 NST851993:NST851994 OCP851993:OCP851994 OML851993:OML851994 OWH851993:OWH851994 PGD851993:PGD851994 PPZ851993:PPZ851994 PZV851993:PZV851994 QJR851993:QJR851994 QTN851993:QTN851994 RDJ851993:RDJ851994 RNF851993:RNF851994 RXB851993:RXB851994 SGX851993:SGX851994 SQT851993:SQT851994 TAP851993:TAP851994 TKL851993:TKL851994 TUH851993:TUH851994 UED851993:UED851994 UNZ851993:UNZ851994 UXV851993:UXV851994 VHR851993:VHR851994 VRN851993:VRN851994 WBJ851993:WBJ851994 WLF851993:WLF851994 WVB851993:WVB851994 D917529:D917530 IP917529:IP917530 SL917529:SL917530 ACH917529:ACH917530 AMD917529:AMD917530 AVZ917529:AVZ917530 BFV917529:BFV917530 BPR917529:BPR917530 BZN917529:BZN917530 CJJ917529:CJJ917530 CTF917529:CTF917530 DDB917529:DDB917530 DMX917529:DMX917530 DWT917529:DWT917530 EGP917529:EGP917530 EQL917529:EQL917530 FAH917529:FAH917530 FKD917529:FKD917530 FTZ917529:FTZ917530 GDV917529:GDV917530 GNR917529:GNR917530 GXN917529:GXN917530 HHJ917529:HHJ917530 HRF917529:HRF917530 IBB917529:IBB917530 IKX917529:IKX917530 IUT917529:IUT917530 JEP917529:JEP917530 JOL917529:JOL917530 JYH917529:JYH917530 KID917529:KID917530 KRZ917529:KRZ917530 LBV917529:LBV917530 LLR917529:LLR917530 LVN917529:LVN917530 MFJ917529:MFJ917530 MPF917529:MPF917530 MZB917529:MZB917530 NIX917529:NIX917530 NST917529:NST917530 OCP917529:OCP917530 OML917529:OML917530 OWH917529:OWH917530 PGD917529:PGD917530 PPZ917529:PPZ917530 PZV917529:PZV917530 QJR917529:QJR917530 QTN917529:QTN917530 RDJ917529:RDJ917530 RNF917529:RNF917530 RXB917529:RXB917530 SGX917529:SGX917530 SQT917529:SQT917530 TAP917529:TAP917530 TKL917529:TKL917530 TUH917529:TUH917530 UED917529:UED917530 UNZ917529:UNZ917530 UXV917529:UXV917530 VHR917529:VHR917530 VRN917529:VRN917530 WBJ917529:WBJ917530 WLF917529:WLF917530 WVB917529:WVB917530 D983065:D983066 IP983065:IP983066 SL983065:SL983066 ACH983065:ACH983066 AMD983065:AMD983066 AVZ983065:AVZ983066 BFV983065:BFV983066 BPR983065:BPR983066 BZN983065:BZN983066 CJJ983065:CJJ983066 CTF983065:CTF983066 DDB983065:DDB983066 DMX983065:DMX983066 DWT983065:DWT983066 EGP983065:EGP983066 EQL983065:EQL983066 FAH983065:FAH983066 FKD983065:FKD983066 FTZ983065:FTZ983066 GDV983065:GDV983066 GNR983065:GNR983066 GXN983065:GXN983066 HHJ983065:HHJ983066 HRF983065:HRF983066 IBB983065:IBB983066 IKX983065:IKX983066 IUT983065:IUT983066 JEP983065:JEP983066 JOL983065:JOL983066 JYH983065:JYH983066 KID983065:KID983066 KRZ983065:KRZ983066 LBV983065:LBV983066 LLR983065:LLR983066 LVN983065:LVN983066 MFJ983065:MFJ983066 MPF983065:MPF983066 MZB983065:MZB983066 NIX983065:NIX983066 NST983065:NST983066 OCP983065:OCP983066 OML983065:OML983066 OWH983065:OWH983066 PGD983065:PGD983066 PPZ983065:PPZ983066 PZV983065:PZV983066 QJR983065:QJR983066 QTN983065:QTN983066 RDJ983065:RDJ983066 RNF983065:RNF983066 RXB983065:RXB983066 SGX983065:SGX983066 SQT983065:SQT983066 TAP983065:TAP983066 TKL983065:TKL983066 TUH983065:TUH983066 UED983065:UED983066 UNZ983065:UNZ983066 UXV983065:UXV983066 VHR983065:VHR983066 VRN983065:VRN983066 WBJ983065:WBJ983066 WLF983065:WLF983066 WVB983065:WVB983066 D65554:D65555 IP65554:IP65555 SL65554:SL65555 ACH65554:ACH65555 AMD65554:AMD65555 AVZ65554:AVZ65555 BFV65554:BFV65555 BPR65554:BPR65555 BZN65554:BZN65555 CJJ65554:CJJ65555 CTF65554:CTF65555 DDB65554:DDB65555 DMX65554:DMX65555 DWT65554:DWT65555 EGP65554:EGP65555 EQL65554:EQL65555 FAH65554:FAH65555 FKD65554:FKD65555 FTZ65554:FTZ65555 GDV65554:GDV65555 GNR65554:GNR65555 GXN65554:GXN65555 HHJ65554:HHJ65555 HRF65554:HRF65555 IBB65554:IBB65555 IKX65554:IKX65555 IUT65554:IUT65555 JEP65554:JEP65555 JOL65554:JOL65555 JYH65554:JYH65555 KID65554:KID65555 KRZ65554:KRZ65555 LBV65554:LBV65555 LLR65554:LLR65555 LVN65554:LVN65555 MFJ65554:MFJ65555 MPF65554:MPF65555 MZB65554:MZB65555 NIX65554:NIX65555 NST65554:NST65555 OCP65554:OCP65555 OML65554:OML65555 OWH65554:OWH65555 PGD65554:PGD65555 PPZ65554:PPZ65555 PZV65554:PZV65555 QJR65554:QJR65555 QTN65554:QTN65555 RDJ65554:RDJ65555 RNF65554:RNF65555 RXB65554:RXB65555 SGX65554:SGX65555 SQT65554:SQT65555 TAP65554:TAP65555 TKL65554:TKL65555 TUH65554:TUH65555 UED65554:UED65555 UNZ65554:UNZ65555 UXV65554:UXV65555 VHR65554:VHR65555 VRN65554:VRN65555 WBJ65554:WBJ65555 WLF65554:WLF65555 WVB65554:WVB65555 D131090:D131091 IP131090:IP131091 SL131090:SL131091 ACH131090:ACH131091 AMD131090:AMD131091 AVZ131090:AVZ131091 BFV131090:BFV131091 BPR131090:BPR131091 BZN131090:BZN131091 CJJ131090:CJJ131091 CTF131090:CTF131091 DDB131090:DDB131091 DMX131090:DMX131091 DWT131090:DWT131091 EGP131090:EGP131091 EQL131090:EQL131091 FAH131090:FAH131091 FKD131090:FKD131091 FTZ131090:FTZ131091 GDV131090:GDV131091 GNR131090:GNR131091 GXN131090:GXN131091 HHJ131090:HHJ131091 HRF131090:HRF131091 IBB131090:IBB131091 IKX131090:IKX131091 IUT131090:IUT131091 JEP131090:JEP131091 JOL131090:JOL131091 JYH131090:JYH131091 KID131090:KID131091 KRZ131090:KRZ131091 LBV131090:LBV131091 LLR131090:LLR131091 LVN131090:LVN131091 MFJ131090:MFJ131091 MPF131090:MPF131091 MZB131090:MZB131091 NIX131090:NIX131091 NST131090:NST131091 OCP131090:OCP131091 OML131090:OML131091 OWH131090:OWH131091 PGD131090:PGD131091 PPZ131090:PPZ131091 PZV131090:PZV131091 QJR131090:QJR131091 QTN131090:QTN131091 RDJ131090:RDJ131091 RNF131090:RNF131091 RXB131090:RXB131091 SGX131090:SGX131091 SQT131090:SQT131091 TAP131090:TAP131091 TKL131090:TKL131091 TUH131090:TUH131091 UED131090:UED131091 UNZ131090:UNZ131091 UXV131090:UXV131091 VHR131090:VHR131091 VRN131090:VRN131091 WBJ131090:WBJ131091 WLF131090:WLF131091 WVB131090:WVB131091 D196626:D196627 IP196626:IP196627 SL196626:SL196627 ACH196626:ACH196627 AMD196626:AMD196627 AVZ196626:AVZ196627 BFV196626:BFV196627 BPR196626:BPR196627 BZN196626:BZN196627 CJJ196626:CJJ196627 CTF196626:CTF196627 DDB196626:DDB196627 DMX196626:DMX196627 DWT196626:DWT196627 EGP196626:EGP196627 EQL196626:EQL196627 FAH196626:FAH196627 FKD196626:FKD196627 FTZ196626:FTZ196627 GDV196626:GDV196627 GNR196626:GNR196627 GXN196626:GXN196627 HHJ196626:HHJ196627 HRF196626:HRF196627 IBB196626:IBB196627 IKX196626:IKX196627 IUT196626:IUT196627 JEP196626:JEP196627 JOL196626:JOL196627 JYH196626:JYH196627 KID196626:KID196627 KRZ196626:KRZ196627 LBV196626:LBV196627 LLR196626:LLR196627 LVN196626:LVN196627 MFJ196626:MFJ196627 MPF196626:MPF196627 MZB196626:MZB196627 NIX196626:NIX196627 NST196626:NST196627 OCP196626:OCP196627 OML196626:OML196627 OWH196626:OWH196627 PGD196626:PGD196627 PPZ196626:PPZ196627 PZV196626:PZV196627 QJR196626:QJR196627 QTN196626:QTN196627 RDJ196626:RDJ196627 RNF196626:RNF196627 RXB196626:RXB196627 SGX196626:SGX196627 SQT196626:SQT196627 TAP196626:TAP196627 TKL196626:TKL196627 TUH196626:TUH196627 UED196626:UED196627 UNZ196626:UNZ196627 UXV196626:UXV196627 VHR196626:VHR196627 VRN196626:VRN196627 WBJ196626:WBJ196627 WLF196626:WLF196627 WVB196626:WVB196627 D262162:D262163 IP262162:IP262163 SL262162:SL262163 ACH262162:ACH262163 AMD262162:AMD262163 AVZ262162:AVZ262163 BFV262162:BFV262163 BPR262162:BPR262163 BZN262162:BZN262163 CJJ262162:CJJ262163 CTF262162:CTF262163 DDB262162:DDB262163 DMX262162:DMX262163 DWT262162:DWT262163 EGP262162:EGP262163 EQL262162:EQL262163 FAH262162:FAH262163 FKD262162:FKD262163 FTZ262162:FTZ262163 GDV262162:GDV262163 GNR262162:GNR262163 GXN262162:GXN262163 HHJ262162:HHJ262163 HRF262162:HRF262163 IBB262162:IBB262163 IKX262162:IKX262163 IUT262162:IUT262163 JEP262162:JEP262163 JOL262162:JOL262163 JYH262162:JYH262163 KID262162:KID262163 KRZ262162:KRZ262163 LBV262162:LBV262163 LLR262162:LLR262163 LVN262162:LVN262163 MFJ262162:MFJ262163 MPF262162:MPF262163 MZB262162:MZB262163 NIX262162:NIX262163 NST262162:NST262163 OCP262162:OCP262163 OML262162:OML262163 OWH262162:OWH262163 PGD262162:PGD262163 PPZ262162:PPZ262163 PZV262162:PZV262163 QJR262162:QJR262163 QTN262162:QTN262163 RDJ262162:RDJ262163 RNF262162:RNF262163 RXB262162:RXB262163 SGX262162:SGX262163 SQT262162:SQT262163 TAP262162:TAP262163 TKL262162:TKL262163 TUH262162:TUH262163 UED262162:UED262163 UNZ262162:UNZ262163 UXV262162:UXV262163 VHR262162:VHR262163 VRN262162:VRN262163 WBJ262162:WBJ262163 WLF262162:WLF262163 WVB262162:WVB262163 D327698:D327699 IP327698:IP327699 SL327698:SL327699 ACH327698:ACH327699 AMD327698:AMD327699 AVZ327698:AVZ327699 BFV327698:BFV327699 BPR327698:BPR327699 BZN327698:BZN327699 CJJ327698:CJJ327699 CTF327698:CTF327699 DDB327698:DDB327699 DMX327698:DMX327699 DWT327698:DWT327699 EGP327698:EGP327699 EQL327698:EQL327699 FAH327698:FAH327699 FKD327698:FKD327699 FTZ327698:FTZ327699 GDV327698:GDV327699 GNR327698:GNR327699 GXN327698:GXN327699 HHJ327698:HHJ327699 HRF327698:HRF327699 IBB327698:IBB327699 IKX327698:IKX327699 IUT327698:IUT327699 JEP327698:JEP327699 JOL327698:JOL327699 JYH327698:JYH327699 KID327698:KID327699 KRZ327698:KRZ327699 LBV327698:LBV327699 LLR327698:LLR327699 LVN327698:LVN327699 MFJ327698:MFJ327699 MPF327698:MPF327699 MZB327698:MZB327699 NIX327698:NIX327699 NST327698:NST327699 OCP327698:OCP327699 OML327698:OML327699 OWH327698:OWH327699 PGD327698:PGD327699 PPZ327698:PPZ327699 PZV327698:PZV327699 QJR327698:QJR327699 QTN327698:QTN327699 RDJ327698:RDJ327699 RNF327698:RNF327699 RXB327698:RXB327699 SGX327698:SGX327699 SQT327698:SQT327699 TAP327698:TAP327699 TKL327698:TKL327699 TUH327698:TUH327699 UED327698:UED327699 UNZ327698:UNZ327699 UXV327698:UXV327699 VHR327698:VHR327699 VRN327698:VRN327699 WBJ327698:WBJ327699 WLF327698:WLF327699 WVB327698:WVB327699 D393234:D393235 IP393234:IP393235 SL393234:SL393235 ACH393234:ACH393235 AMD393234:AMD393235 AVZ393234:AVZ393235 BFV393234:BFV393235 BPR393234:BPR393235 BZN393234:BZN393235 CJJ393234:CJJ393235 CTF393234:CTF393235 DDB393234:DDB393235 DMX393234:DMX393235 DWT393234:DWT393235 EGP393234:EGP393235 EQL393234:EQL393235 FAH393234:FAH393235 FKD393234:FKD393235 FTZ393234:FTZ393235 GDV393234:GDV393235 GNR393234:GNR393235 GXN393234:GXN393235 HHJ393234:HHJ393235 HRF393234:HRF393235 IBB393234:IBB393235 IKX393234:IKX393235 IUT393234:IUT393235 JEP393234:JEP393235 JOL393234:JOL393235 JYH393234:JYH393235 KID393234:KID393235 KRZ393234:KRZ393235 LBV393234:LBV393235 LLR393234:LLR393235 LVN393234:LVN393235 MFJ393234:MFJ393235 MPF393234:MPF393235 MZB393234:MZB393235 NIX393234:NIX393235 NST393234:NST393235 OCP393234:OCP393235 OML393234:OML393235 OWH393234:OWH393235 PGD393234:PGD393235 PPZ393234:PPZ393235 PZV393234:PZV393235 QJR393234:QJR393235 QTN393234:QTN393235 RDJ393234:RDJ393235 RNF393234:RNF393235 RXB393234:RXB393235 SGX393234:SGX393235 SQT393234:SQT393235 TAP393234:TAP393235 TKL393234:TKL393235 TUH393234:TUH393235 UED393234:UED393235 UNZ393234:UNZ393235 UXV393234:UXV393235 VHR393234:VHR393235 VRN393234:VRN393235 WBJ393234:WBJ393235 WLF393234:WLF393235 WVB393234:WVB393235 D458770:D458771 IP458770:IP458771 SL458770:SL458771 ACH458770:ACH458771 AMD458770:AMD458771 AVZ458770:AVZ458771 BFV458770:BFV458771 BPR458770:BPR458771 BZN458770:BZN458771 CJJ458770:CJJ458771 CTF458770:CTF458771 DDB458770:DDB458771 DMX458770:DMX458771 DWT458770:DWT458771 EGP458770:EGP458771 EQL458770:EQL458771 FAH458770:FAH458771 FKD458770:FKD458771 FTZ458770:FTZ458771 GDV458770:GDV458771 GNR458770:GNR458771 GXN458770:GXN458771 HHJ458770:HHJ458771 HRF458770:HRF458771 IBB458770:IBB458771 IKX458770:IKX458771 IUT458770:IUT458771 JEP458770:JEP458771 JOL458770:JOL458771 JYH458770:JYH458771 KID458770:KID458771 KRZ458770:KRZ458771 LBV458770:LBV458771 LLR458770:LLR458771 LVN458770:LVN458771 MFJ458770:MFJ458771 MPF458770:MPF458771 MZB458770:MZB458771 NIX458770:NIX458771 NST458770:NST458771 OCP458770:OCP458771 OML458770:OML458771 OWH458770:OWH458771 PGD458770:PGD458771 PPZ458770:PPZ458771 PZV458770:PZV458771 QJR458770:QJR458771 QTN458770:QTN458771 RDJ458770:RDJ458771 RNF458770:RNF458771 RXB458770:RXB458771 SGX458770:SGX458771 SQT458770:SQT458771 TAP458770:TAP458771 TKL458770:TKL458771 TUH458770:TUH458771 UED458770:UED458771 UNZ458770:UNZ458771 UXV458770:UXV458771 VHR458770:VHR458771 VRN458770:VRN458771 WBJ458770:WBJ458771 WLF458770:WLF458771 WVB458770:WVB458771 D524306:D524307 IP524306:IP524307 SL524306:SL524307 ACH524306:ACH524307 AMD524306:AMD524307 AVZ524306:AVZ524307 BFV524306:BFV524307 BPR524306:BPR524307 BZN524306:BZN524307 CJJ524306:CJJ524307 CTF524306:CTF524307 DDB524306:DDB524307 DMX524306:DMX524307 DWT524306:DWT524307 EGP524306:EGP524307 EQL524306:EQL524307 FAH524306:FAH524307 FKD524306:FKD524307 FTZ524306:FTZ524307 GDV524306:GDV524307 GNR524306:GNR524307 GXN524306:GXN524307 HHJ524306:HHJ524307 HRF524306:HRF524307 IBB524306:IBB524307 IKX524306:IKX524307 IUT524306:IUT524307 JEP524306:JEP524307 JOL524306:JOL524307 JYH524306:JYH524307 KID524306:KID524307 KRZ524306:KRZ524307 LBV524306:LBV524307 LLR524306:LLR524307 LVN524306:LVN524307 MFJ524306:MFJ524307 MPF524306:MPF524307 MZB524306:MZB524307 NIX524306:NIX524307 NST524306:NST524307 OCP524306:OCP524307 OML524306:OML524307 OWH524306:OWH524307 PGD524306:PGD524307 PPZ524306:PPZ524307 PZV524306:PZV524307 QJR524306:QJR524307 QTN524306:QTN524307 RDJ524306:RDJ524307 RNF524306:RNF524307 RXB524306:RXB524307 SGX524306:SGX524307 SQT524306:SQT524307 TAP524306:TAP524307 TKL524306:TKL524307 TUH524306:TUH524307 UED524306:UED524307 UNZ524306:UNZ524307 UXV524306:UXV524307 VHR524306:VHR524307 VRN524306:VRN524307 WBJ524306:WBJ524307 WLF524306:WLF524307 WVB524306:WVB524307 D589842:D589843 IP589842:IP589843 SL589842:SL589843 ACH589842:ACH589843 AMD589842:AMD589843 AVZ589842:AVZ589843 BFV589842:BFV589843 BPR589842:BPR589843 BZN589842:BZN589843 CJJ589842:CJJ589843 CTF589842:CTF589843 DDB589842:DDB589843 DMX589842:DMX589843 DWT589842:DWT589843 EGP589842:EGP589843 EQL589842:EQL589843 FAH589842:FAH589843 FKD589842:FKD589843 FTZ589842:FTZ589843 GDV589842:GDV589843 GNR589842:GNR589843 GXN589842:GXN589843 HHJ589842:HHJ589843 HRF589842:HRF589843 IBB589842:IBB589843 IKX589842:IKX589843 IUT589842:IUT589843 JEP589842:JEP589843 JOL589842:JOL589843 JYH589842:JYH589843 KID589842:KID589843 KRZ589842:KRZ589843 LBV589842:LBV589843 LLR589842:LLR589843 LVN589842:LVN589843 MFJ589842:MFJ589843 MPF589842:MPF589843 MZB589842:MZB589843 NIX589842:NIX589843 NST589842:NST589843 OCP589842:OCP589843 OML589842:OML589843 OWH589842:OWH589843 PGD589842:PGD589843 PPZ589842:PPZ589843 PZV589842:PZV589843 QJR589842:QJR589843 QTN589842:QTN589843 RDJ589842:RDJ589843 RNF589842:RNF589843 RXB589842:RXB589843 SGX589842:SGX589843 SQT589842:SQT589843 TAP589842:TAP589843 TKL589842:TKL589843 TUH589842:TUH589843 UED589842:UED589843 UNZ589842:UNZ589843 UXV589842:UXV589843 VHR589842:VHR589843 VRN589842:VRN589843 WBJ589842:WBJ589843 WLF589842:WLF589843 WVB589842:WVB589843 D655378:D655379 IP655378:IP655379 SL655378:SL655379 ACH655378:ACH655379 AMD655378:AMD655379 AVZ655378:AVZ655379 BFV655378:BFV655379 BPR655378:BPR655379 BZN655378:BZN655379 CJJ655378:CJJ655379 CTF655378:CTF655379 DDB655378:DDB655379 DMX655378:DMX655379 DWT655378:DWT655379 EGP655378:EGP655379 EQL655378:EQL655379 FAH655378:FAH655379 FKD655378:FKD655379 FTZ655378:FTZ655379 GDV655378:GDV655379 GNR655378:GNR655379 GXN655378:GXN655379 HHJ655378:HHJ655379 HRF655378:HRF655379 IBB655378:IBB655379 IKX655378:IKX655379 IUT655378:IUT655379 JEP655378:JEP655379 JOL655378:JOL655379 JYH655378:JYH655379 KID655378:KID655379 KRZ655378:KRZ655379 LBV655378:LBV655379 LLR655378:LLR655379 LVN655378:LVN655379 MFJ655378:MFJ655379 MPF655378:MPF655379 MZB655378:MZB655379 NIX655378:NIX655379 NST655378:NST655379 OCP655378:OCP655379 OML655378:OML655379 OWH655378:OWH655379 PGD655378:PGD655379 PPZ655378:PPZ655379 PZV655378:PZV655379 QJR655378:QJR655379 QTN655378:QTN655379 RDJ655378:RDJ655379 RNF655378:RNF655379 RXB655378:RXB655379 SGX655378:SGX655379 SQT655378:SQT655379 TAP655378:TAP655379 TKL655378:TKL655379 TUH655378:TUH655379 UED655378:UED655379 UNZ655378:UNZ655379 UXV655378:UXV655379 VHR655378:VHR655379 VRN655378:VRN655379 WBJ655378:WBJ655379 WLF655378:WLF655379 WVB655378:WVB655379 D720914:D720915 IP720914:IP720915 SL720914:SL720915 ACH720914:ACH720915 AMD720914:AMD720915 AVZ720914:AVZ720915 BFV720914:BFV720915 BPR720914:BPR720915 BZN720914:BZN720915 CJJ720914:CJJ720915 CTF720914:CTF720915 DDB720914:DDB720915 DMX720914:DMX720915 DWT720914:DWT720915 EGP720914:EGP720915 EQL720914:EQL720915 FAH720914:FAH720915 FKD720914:FKD720915 FTZ720914:FTZ720915 GDV720914:GDV720915 GNR720914:GNR720915 GXN720914:GXN720915 HHJ720914:HHJ720915 HRF720914:HRF720915 IBB720914:IBB720915 IKX720914:IKX720915 IUT720914:IUT720915 JEP720914:JEP720915 JOL720914:JOL720915 JYH720914:JYH720915 KID720914:KID720915 KRZ720914:KRZ720915 LBV720914:LBV720915 LLR720914:LLR720915 LVN720914:LVN720915 MFJ720914:MFJ720915 MPF720914:MPF720915 MZB720914:MZB720915 NIX720914:NIX720915 NST720914:NST720915 OCP720914:OCP720915 OML720914:OML720915 OWH720914:OWH720915 PGD720914:PGD720915 PPZ720914:PPZ720915 PZV720914:PZV720915 QJR720914:QJR720915 QTN720914:QTN720915 RDJ720914:RDJ720915 RNF720914:RNF720915 RXB720914:RXB720915 SGX720914:SGX720915 SQT720914:SQT720915 TAP720914:TAP720915 TKL720914:TKL720915 TUH720914:TUH720915 UED720914:UED720915 UNZ720914:UNZ720915 UXV720914:UXV720915 VHR720914:VHR720915 VRN720914:VRN720915 WBJ720914:WBJ720915 WLF720914:WLF720915 WVB720914:WVB720915 D786450:D786451 IP786450:IP786451 SL786450:SL786451 ACH786450:ACH786451 AMD786450:AMD786451 AVZ786450:AVZ786451 BFV786450:BFV786451 BPR786450:BPR786451 BZN786450:BZN786451 CJJ786450:CJJ786451 CTF786450:CTF786451 DDB786450:DDB786451 DMX786450:DMX786451 DWT786450:DWT786451 EGP786450:EGP786451 EQL786450:EQL786451 FAH786450:FAH786451 FKD786450:FKD786451 FTZ786450:FTZ786451 GDV786450:GDV786451 GNR786450:GNR786451 GXN786450:GXN786451 HHJ786450:HHJ786451 HRF786450:HRF786451 IBB786450:IBB786451 IKX786450:IKX786451 IUT786450:IUT786451 JEP786450:JEP786451 JOL786450:JOL786451 JYH786450:JYH786451 KID786450:KID786451 KRZ786450:KRZ786451 LBV786450:LBV786451 LLR786450:LLR786451 LVN786450:LVN786451 MFJ786450:MFJ786451 MPF786450:MPF786451 MZB786450:MZB786451 NIX786450:NIX786451 NST786450:NST786451 OCP786450:OCP786451 OML786450:OML786451 OWH786450:OWH786451 PGD786450:PGD786451 PPZ786450:PPZ786451 PZV786450:PZV786451 QJR786450:QJR786451 QTN786450:QTN786451 RDJ786450:RDJ786451 RNF786450:RNF786451 RXB786450:RXB786451 SGX786450:SGX786451 SQT786450:SQT786451 TAP786450:TAP786451 TKL786450:TKL786451 TUH786450:TUH786451 UED786450:UED786451 UNZ786450:UNZ786451 UXV786450:UXV786451 VHR786450:VHR786451 VRN786450:VRN786451 WBJ786450:WBJ786451 WLF786450:WLF786451 WVB786450:WVB786451 D851986:D851987 IP851986:IP851987 SL851986:SL851987 ACH851986:ACH851987 AMD851986:AMD851987 AVZ851986:AVZ851987 BFV851986:BFV851987 BPR851986:BPR851987 BZN851986:BZN851987 CJJ851986:CJJ851987 CTF851986:CTF851987 DDB851986:DDB851987 DMX851986:DMX851987 DWT851986:DWT851987 EGP851986:EGP851987 EQL851986:EQL851987 FAH851986:FAH851987 FKD851986:FKD851987 FTZ851986:FTZ851987 GDV851986:GDV851987 GNR851986:GNR851987 GXN851986:GXN851987 HHJ851986:HHJ851987 HRF851986:HRF851987 IBB851986:IBB851987 IKX851986:IKX851987 IUT851986:IUT851987 JEP851986:JEP851987 JOL851986:JOL851987 JYH851986:JYH851987 KID851986:KID851987 KRZ851986:KRZ851987 LBV851986:LBV851987 LLR851986:LLR851987 LVN851986:LVN851987 MFJ851986:MFJ851987 MPF851986:MPF851987 MZB851986:MZB851987 NIX851986:NIX851987 NST851986:NST851987 OCP851986:OCP851987 OML851986:OML851987 OWH851986:OWH851987 PGD851986:PGD851987 PPZ851986:PPZ851987 PZV851986:PZV851987 QJR851986:QJR851987 QTN851986:QTN851987 RDJ851986:RDJ851987 RNF851986:RNF851987 RXB851986:RXB851987 SGX851986:SGX851987 SQT851986:SQT851987 TAP851986:TAP851987 TKL851986:TKL851987 TUH851986:TUH851987 UED851986:UED851987 UNZ851986:UNZ851987 UXV851986:UXV851987 VHR851986:VHR851987 VRN851986:VRN851987 WBJ851986:WBJ851987 WLF851986:WLF851987 WVB851986:WVB851987 D917522:D917523 IP917522:IP917523 SL917522:SL917523 ACH917522:ACH917523 AMD917522:AMD917523 AVZ917522:AVZ917523 BFV917522:BFV917523 BPR917522:BPR917523 BZN917522:BZN917523 CJJ917522:CJJ917523 CTF917522:CTF917523 DDB917522:DDB917523 DMX917522:DMX917523 DWT917522:DWT917523 EGP917522:EGP917523 EQL917522:EQL917523 FAH917522:FAH917523 FKD917522:FKD917523 FTZ917522:FTZ917523 GDV917522:GDV917523 GNR917522:GNR917523 GXN917522:GXN917523 HHJ917522:HHJ917523 HRF917522:HRF917523 IBB917522:IBB917523 IKX917522:IKX917523 IUT917522:IUT917523 JEP917522:JEP917523 JOL917522:JOL917523 JYH917522:JYH917523 KID917522:KID917523 KRZ917522:KRZ917523 LBV917522:LBV917523 LLR917522:LLR917523 LVN917522:LVN917523 MFJ917522:MFJ917523 MPF917522:MPF917523 MZB917522:MZB917523 NIX917522:NIX917523 NST917522:NST917523 OCP917522:OCP917523 OML917522:OML917523 OWH917522:OWH917523 PGD917522:PGD917523 PPZ917522:PPZ917523 PZV917522:PZV917523 QJR917522:QJR917523 QTN917522:QTN917523 RDJ917522:RDJ917523 RNF917522:RNF917523 RXB917522:RXB917523 SGX917522:SGX917523 SQT917522:SQT917523 TAP917522:TAP917523 TKL917522:TKL917523 TUH917522:TUH917523 UED917522:UED917523 UNZ917522:UNZ917523 UXV917522:UXV917523 VHR917522:VHR917523 VRN917522:VRN917523 WBJ917522:WBJ917523 WLF917522:WLF917523 WVB917522:WVB917523 D983058:D983059 IP983058:IP983059 SL983058:SL983059 ACH983058:ACH983059 AMD983058:AMD983059 AVZ983058:AVZ983059 BFV983058:BFV983059 BPR983058:BPR983059 BZN983058:BZN983059 CJJ983058:CJJ983059 CTF983058:CTF983059 DDB983058:DDB983059 DMX983058:DMX983059 DWT983058:DWT983059 EGP983058:EGP983059 EQL983058:EQL983059 FAH983058:FAH983059 FKD983058:FKD983059 FTZ983058:FTZ983059 GDV983058:GDV983059 GNR983058:GNR983059 GXN983058:GXN983059 HHJ983058:HHJ983059 HRF983058:HRF983059 IBB983058:IBB983059 IKX983058:IKX983059 IUT983058:IUT983059 JEP983058:JEP983059 JOL983058:JOL983059 JYH983058:JYH983059 KID983058:KID983059 KRZ983058:KRZ983059 LBV983058:LBV983059 LLR983058:LLR983059 LVN983058:LVN983059 MFJ983058:MFJ983059 MPF983058:MPF983059 MZB983058:MZB983059 NIX983058:NIX983059 NST983058:NST983059 OCP983058:OCP983059 OML983058:OML983059 OWH983058:OWH983059 PGD983058:PGD983059 PPZ983058:PPZ983059 PZV983058:PZV983059 QJR983058:QJR983059 QTN983058:QTN983059 RDJ983058:RDJ983059 RNF983058:RNF983059 RXB983058:RXB983059 SGX983058:SGX983059 SQT983058:SQT983059 TAP983058:TAP983059 TKL983058:TKL983059 TUH983058:TUH983059 UED983058:UED983059 UNZ983058:UNZ983059 UXV983058:UXV983059 VHR983058:VHR983059 VRN983058:VRN983059 WBJ983058:WBJ983059 WLF983058:WLF983059 WVB983058:WVB983059 D25 IP25 SL25 ACH25 AMD25 AVZ25 BFV25 BPR25 BZN25 CJJ25 CTF25 DDB25 DMX25 DWT25 EGP25 EQL25 FAH25 FKD25 FTZ25 GDV25 GNR25 GXN25 HHJ25 HRF25 IBB25 IKX25 IUT25 JEP25 JOL25 JYH25 KID25 KRZ25 LBV25 LLR25 LVN25 MFJ25 MPF25 MZB25 NIX25 NST25 OCP25 OML25 OWH25 PGD25 PPZ25 PZV25 QJR25 QTN25 RDJ25 RNF25 RXB25 SGX25 SQT25 TAP25 TKL25 TUH25 UED25 UNZ25 UXV25 VHR25 VRN25 WBJ25 WLF25 WVB25" xr:uid="{00000000-0002-0000-0800-000010000000}">
      <formula1>0</formula1>
      <formula2>10000</formula2>
    </dataValidation>
    <dataValidation type="textLength" errorStyle="information" allowBlank="1" showInputMessage="1" error="XLBVal:8=BKK Bank C/A #1473110714_x000d__x000a__x000a__x000d_" sqref="D8:D9 IP8:IP9 SL8:SL9 ACH8:ACH9 AMD8:AMD9 AVZ8:AVZ9 BFV8:BFV9 BPR8:BPR9 BZN8:BZN9 CJJ8:CJJ9 CTF8:CTF9 DDB8:DDB9 DMX8:DMX9 DWT8:DWT9 EGP8:EGP9 EQL8:EQL9 FAH8:FAH9 FKD8:FKD9 FTZ8:FTZ9 GDV8:GDV9 GNR8:GNR9 GXN8:GXN9 HHJ8:HHJ9 HRF8:HRF9 IBB8:IBB9 IKX8:IKX9 IUT8:IUT9 JEP8:JEP9 JOL8:JOL9 JYH8:JYH9 KID8:KID9 KRZ8:KRZ9 LBV8:LBV9 LLR8:LLR9 LVN8:LVN9 MFJ8:MFJ9 MPF8:MPF9 MZB8:MZB9 NIX8:NIX9 NST8:NST9 OCP8:OCP9 OML8:OML9 OWH8:OWH9 PGD8:PGD9 PPZ8:PPZ9 PZV8:PZV9 QJR8:QJR9 QTN8:QTN9 RDJ8:RDJ9 RNF8:RNF9 RXB8:RXB9 SGX8:SGX9 SQT8:SQT9 TAP8:TAP9 TKL8:TKL9 TUH8:TUH9 UED8:UED9 UNZ8:UNZ9 UXV8:UXV9 VHR8:VHR9 VRN8:VRN9 WBJ8:WBJ9 WLF8:WLF9 WVB8:WVB9 D65549 IP65549 SL65549 ACH65549 AMD65549 AVZ65549 BFV65549 BPR65549 BZN65549 CJJ65549 CTF65549 DDB65549 DMX65549 DWT65549 EGP65549 EQL65549 FAH65549 FKD65549 FTZ65549 GDV65549 GNR65549 GXN65549 HHJ65549 HRF65549 IBB65549 IKX65549 IUT65549 JEP65549 JOL65549 JYH65549 KID65549 KRZ65549 LBV65549 LLR65549 LVN65549 MFJ65549 MPF65549 MZB65549 NIX65549 NST65549 OCP65549 OML65549 OWH65549 PGD65549 PPZ65549 PZV65549 QJR65549 QTN65549 RDJ65549 RNF65549 RXB65549 SGX65549 SQT65549 TAP65549 TKL65549 TUH65549 UED65549 UNZ65549 UXV65549 VHR65549 VRN65549 WBJ65549 WLF65549 WVB65549 D131085 IP131085 SL131085 ACH131085 AMD131085 AVZ131085 BFV131085 BPR131085 BZN131085 CJJ131085 CTF131085 DDB131085 DMX131085 DWT131085 EGP131085 EQL131085 FAH131085 FKD131085 FTZ131085 GDV131085 GNR131085 GXN131085 HHJ131085 HRF131085 IBB131085 IKX131085 IUT131085 JEP131085 JOL131085 JYH131085 KID131085 KRZ131085 LBV131085 LLR131085 LVN131085 MFJ131085 MPF131085 MZB131085 NIX131085 NST131085 OCP131085 OML131085 OWH131085 PGD131085 PPZ131085 PZV131085 QJR131085 QTN131085 RDJ131085 RNF131085 RXB131085 SGX131085 SQT131085 TAP131085 TKL131085 TUH131085 UED131085 UNZ131085 UXV131085 VHR131085 VRN131085 WBJ131085 WLF131085 WVB131085 D196621 IP196621 SL196621 ACH196621 AMD196621 AVZ196621 BFV196621 BPR196621 BZN196621 CJJ196621 CTF196621 DDB196621 DMX196621 DWT196621 EGP196621 EQL196621 FAH196621 FKD196621 FTZ196621 GDV196621 GNR196621 GXN196621 HHJ196621 HRF196621 IBB196621 IKX196621 IUT196621 JEP196621 JOL196621 JYH196621 KID196621 KRZ196621 LBV196621 LLR196621 LVN196621 MFJ196621 MPF196621 MZB196621 NIX196621 NST196621 OCP196621 OML196621 OWH196621 PGD196621 PPZ196621 PZV196621 QJR196621 QTN196621 RDJ196621 RNF196621 RXB196621 SGX196621 SQT196621 TAP196621 TKL196621 TUH196621 UED196621 UNZ196621 UXV196621 VHR196621 VRN196621 WBJ196621 WLF196621 WVB196621 D262157 IP262157 SL262157 ACH262157 AMD262157 AVZ262157 BFV262157 BPR262157 BZN262157 CJJ262157 CTF262157 DDB262157 DMX262157 DWT262157 EGP262157 EQL262157 FAH262157 FKD262157 FTZ262157 GDV262157 GNR262157 GXN262157 HHJ262157 HRF262157 IBB262157 IKX262157 IUT262157 JEP262157 JOL262157 JYH262157 KID262157 KRZ262157 LBV262157 LLR262157 LVN262157 MFJ262157 MPF262157 MZB262157 NIX262157 NST262157 OCP262157 OML262157 OWH262157 PGD262157 PPZ262157 PZV262157 QJR262157 QTN262157 RDJ262157 RNF262157 RXB262157 SGX262157 SQT262157 TAP262157 TKL262157 TUH262157 UED262157 UNZ262157 UXV262157 VHR262157 VRN262157 WBJ262157 WLF262157 WVB262157 D327693 IP327693 SL327693 ACH327693 AMD327693 AVZ327693 BFV327693 BPR327693 BZN327693 CJJ327693 CTF327693 DDB327693 DMX327693 DWT327693 EGP327693 EQL327693 FAH327693 FKD327693 FTZ327693 GDV327693 GNR327693 GXN327693 HHJ327693 HRF327693 IBB327693 IKX327693 IUT327693 JEP327693 JOL327693 JYH327693 KID327693 KRZ327693 LBV327693 LLR327693 LVN327693 MFJ327693 MPF327693 MZB327693 NIX327693 NST327693 OCP327693 OML327693 OWH327693 PGD327693 PPZ327693 PZV327693 QJR327693 QTN327693 RDJ327693 RNF327693 RXB327693 SGX327693 SQT327693 TAP327693 TKL327693 TUH327693 UED327693 UNZ327693 UXV327693 VHR327693 VRN327693 WBJ327693 WLF327693 WVB327693 D393229 IP393229 SL393229 ACH393229 AMD393229 AVZ393229 BFV393229 BPR393229 BZN393229 CJJ393229 CTF393229 DDB393229 DMX393229 DWT393229 EGP393229 EQL393229 FAH393229 FKD393229 FTZ393229 GDV393229 GNR393229 GXN393229 HHJ393229 HRF393229 IBB393229 IKX393229 IUT393229 JEP393229 JOL393229 JYH393229 KID393229 KRZ393229 LBV393229 LLR393229 LVN393229 MFJ393229 MPF393229 MZB393229 NIX393229 NST393229 OCP393229 OML393229 OWH393229 PGD393229 PPZ393229 PZV393229 QJR393229 QTN393229 RDJ393229 RNF393229 RXB393229 SGX393229 SQT393229 TAP393229 TKL393229 TUH393229 UED393229 UNZ393229 UXV393229 VHR393229 VRN393229 WBJ393229 WLF393229 WVB393229 D458765 IP458765 SL458765 ACH458765 AMD458765 AVZ458765 BFV458765 BPR458765 BZN458765 CJJ458765 CTF458765 DDB458765 DMX458765 DWT458765 EGP458765 EQL458765 FAH458765 FKD458765 FTZ458765 GDV458765 GNR458765 GXN458765 HHJ458765 HRF458765 IBB458765 IKX458765 IUT458765 JEP458765 JOL458765 JYH458765 KID458765 KRZ458765 LBV458765 LLR458765 LVN458765 MFJ458765 MPF458765 MZB458765 NIX458765 NST458765 OCP458765 OML458765 OWH458765 PGD458765 PPZ458765 PZV458765 QJR458765 QTN458765 RDJ458765 RNF458765 RXB458765 SGX458765 SQT458765 TAP458765 TKL458765 TUH458765 UED458765 UNZ458765 UXV458765 VHR458765 VRN458765 WBJ458765 WLF458765 WVB458765 D524301 IP524301 SL524301 ACH524301 AMD524301 AVZ524301 BFV524301 BPR524301 BZN524301 CJJ524301 CTF524301 DDB524301 DMX524301 DWT524301 EGP524301 EQL524301 FAH524301 FKD524301 FTZ524301 GDV524301 GNR524301 GXN524301 HHJ524301 HRF524301 IBB524301 IKX524301 IUT524301 JEP524301 JOL524301 JYH524301 KID524301 KRZ524301 LBV524301 LLR524301 LVN524301 MFJ524301 MPF524301 MZB524301 NIX524301 NST524301 OCP524301 OML524301 OWH524301 PGD524301 PPZ524301 PZV524301 QJR524301 QTN524301 RDJ524301 RNF524301 RXB524301 SGX524301 SQT524301 TAP524301 TKL524301 TUH524301 UED524301 UNZ524301 UXV524301 VHR524301 VRN524301 WBJ524301 WLF524301 WVB524301 D589837 IP589837 SL589837 ACH589837 AMD589837 AVZ589837 BFV589837 BPR589837 BZN589837 CJJ589837 CTF589837 DDB589837 DMX589837 DWT589837 EGP589837 EQL589837 FAH589837 FKD589837 FTZ589837 GDV589837 GNR589837 GXN589837 HHJ589837 HRF589837 IBB589837 IKX589837 IUT589837 JEP589837 JOL589837 JYH589837 KID589837 KRZ589837 LBV589837 LLR589837 LVN589837 MFJ589837 MPF589837 MZB589837 NIX589837 NST589837 OCP589837 OML589837 OWH589837 PGD589837 PPZ589837 PZV589837 QJR589837 QTN589837 RDJ589837 RNF589837 RXB589837 SGX589837 SQT589837 TAP589837 TKL589837 TUH589837 UED589837 UNZ589837 UXV589837 VHR589837 VRN589837 WBJ589837 WLF589837 WVB589837 D655373 IP655373 SL655373 ACH655373 AMD655373 AVZ655373 BFV655373 BPR655373 BZN655373 CJJ655373 CTF655373 DDB655373 DMX655373 DWT655373 EGP655373 EQL655373 FAH655373 FKD655373 FTZ655373 GDV655373 GNR655373 GXN655373 HHJ655373 HRF655373 IBB655373 IKX655373 IUT655373 JEP655373 JOL655373 JYH655373 KID655373 KRZ655373 LBV655373 LLR655373 LVN655373 MFJ655373 MPF655373 MZB655373 NIX655373 NST655373 OCP655373 OML655373 OWH655373 PGD655373 PPZ655373 PZV655373 QJR655373 QTN655373 RDJ655373 RNF655373 RXB655373 SGX655373 SQT655373 TAP655373 TKL655373 TUH655373 UED655373 UNZ655373 UXV655373 VHR655373 VRN655373 WBJ655373 WLF655373 WVB655373 D720909 IP720909 SL720909 ACH720909 AMD720909 AVZ720909 BFV720909 BPR720909 BZN720909 CJJ720909 CTF720909 DDB720909 DMX720909 DWT720909 EGP720909 EQL720909 FAH720909 FKD720909 FTZ720909 GDV720909 GNR720909 GXN720909 HHJ720909 HRF720909 IBB720909 IKX720909 IUT720909 JEP720909 JOL720909 JYH720909 KID720909 KRZ720909 LBV720909 LLR720909 LVN720909 MFJ720909 MPF720909 MZB720909 NIX720909 NST720909 OCP720909 OML720909 OWH720909 PGD720909 PPZ720909 PZV720909 QJR720909 QTN720909 RDJ720909 RNF720909 RXB720909 SGX720909 SQT720909 TAP720909 TKL720909 TUH720909 UED720909 UNZ720909 UXV720909 VHR720909 VRN720909 WBJ720909 WLF720909 WVB720909 D786445 IP786445 SL786445 ACH786445 AMD786445 AVZ786445 BFV786445 BPR786445 BZN786445 CJJ786445 CTF786445 DDB786445 DMX786445 DWT786445 EGP786445 EQL786445 FAH786445 FKD786445 FTZ786445 GDV786445 GNR786445 GXN786445 HHJ786445 HRF786445 IBB786445 IKX786445 IUT786445 JEP786445 JOL786445 JYH786445 KID786445 KRZ786445 LBV786445 LLR786445 LVN786445 MFJ786445 MPF786445 MZB786445 NIX786445 NST786445 OCP786445 OML786445 OWH786445 PGD786445 PPZ786445 PZV786445 QJR786445 QTN786445 RDJ786445 RNF786445 RXB786445 SGX786445 SQT786445 TAP786445 TKL786445 TUH786445 UED786445 UNZ786445 UXV786445 VHR786445 VRN786445 WBJ786445 WLF786445 WVB786445 D851981 IP851981 SL851981 ACH851981 AMD851981 AVZ851981 BFV851981 BPR851981 BZN851981 CJJ851981 CTF851981 DDB851981 DMX851981 DWT851981 EGP851981 EQL851981 FAH851981 FKD851981 FTZ851981 GDV851981 GNR851981 GXN851981 HHJ851981 HRF851981 IBB851981 IKX851981 IUT851981 JEP851981 JOL851981 JYH851981 KID851981 KRZ851981 LBV851981 LLR851981 LVN851981 MFJ851981 MPF851981 MZB851981 NIX851981 NST851981 OCP851981 OML851981 OWH851981 PGD851981 PPZ851981 PZV851981 QJR851981 QTN851981 RDJ851981 RNF851981 RXB851981 SGX851981 SQT851981 TAP851981 TKL851981 TUH851981 UED851981 UNZ851981 UXV851981 VHR851981 VRN851981 WBJ851981 WLF851981 WVB851981 D917517 IP917517 SL917517 ACH917517 AMD917517 AVZ917517 BFV917517 BPR917517 BZN917517 CJJ917517 CTF917517 DDB917517 DMX917517 DWT917517 EGP917517 EQL917517 FAH917517 FKD917517 FTZ917517 GDV917517 GNR917517 GXN917517 HHJ917517 HRF917517 IBB917517 IKX917517 IUT917517 JEP917517 JOL917517 JYH917517 KID917517 KRZ917517 LBV917517 LLR917517 LVN917517 MFJ917517 MPF917517 MZB917517 NIX917517 NST917517 OCP917517 OML917517 OWH917517 PGD917517 PPZ917517 PZV917517 QJR917517 QTN917517 RDJ917517 RNF917517 RXB917517 SGX917517 SQT917517 TAP917517 TKL917517 TUH917517 UED917517 UNZ917517 UXV917517 VHR917517 VRN917517 WBJ917517 WLF917517 WVB917517 D983053 IP983053 SL983053 ACH983053 AMD983053 AVZ983053 BFV983053 BPR983053 BZN983053 CJJ983053 CTF983053 DDB983053 DMX983053 DWT983053 EGP983053 EQL983053 FAH983053 FKD983053 FTZ983053 GDV983053 GNR983053 GXN983053 HHJ983053 HRF983053 IBB983053 IKX983053 IUT983053 JEP983053 JOL983053 JYH983053 KID983053 KRZ983053 LBV983053 LLR983053 LVN983053 MFJ983053 MPF983053 MZB983053 NIX983053 NST983053 OCP983053 OML983053 OWH983053 PGD983053 PPZ983053 PZV983053 QJR983053 QTN983053 RDJ983053 RNF983053 RXB983053 SGX983053 SQT983053 TAP983053 TKL983053 TUH983053 UED983053 UNZ983053 UXV983053 VHR983053 VRN983053 WBJ983053 WLF983053 WVB983053" xr:uid="{00000000-0002-0000-0800-000011000000}">
      <formula1>0</formula1>
      <formula2>10000</formula2>
    </dataValidation>
    <dataValidation type="textLength" errorStyle="information" allowBlank="1" showInputMessage="1" error="XLBVal:8=SCB BANK-RATCHAYOTHIN_x000d__x000a__x000a__x000d_" sqref="D10 IP10 SL10 ACH10 AMD10 AVZ10 BFV10 BPR10 BZN10 CJJ10 CTF10 DDB10 DMX10 DWT10 EGP10 EQL10 FAH10 FKD10 FTZ10 GDV10 GNR10 GXN10 HHJ10 HRF10 IBB10 IKX10 IUT10 JEP10 JOL10 JYH10 KID10 KRZ10 LBV10 LLR10 LVN10 MFJ10 MPF10 MZB10 NIX10 NST10 OCP10 OML10 OWH10 PGD10 PPZ10 PZV10 QJR10 QTN10 RDJ10 RNF10 RXB10 SGX10 SQT10 TAP10 TKL10 TUH10 UED10 UNZ10 UXV10 VHR10 VRN10 WBJ10 WLF10 WVB10 D65550 IP65550 SL65550 ACH65550 AMD65550 AVZ65550 BFV65550 BPR65550 BZN65550 CJJ65550 CTF65550 DDB65550 DMX65550 DWT65550 EGP65550 EQL65550 FAH65550 FKD65550 FTZ65550 GDV65550 GNR65550 GXN65550 HHJ65550 HRF65550 IBB65550 IKX65550 IUT65550 JEP65550 JOL65550 JYH65550 KID65550 KRZ65550 LBV65550 LLR65550 LVN65550 MFJ65550 MPF65550 MZB65550 NIX65550 NST65550 OCP65550 OML65550 OWH65550 PGD65550 PPZ65550 PZV65550 QJR65550 QTN65550 RDJ65550 RNF65550 RXB65550 SGX65550 SQT65550 TAP65550 TKL65550 TUH65550 UED65550 UNZ65550 UXV65550 VHR65550 VRN65550 WBJ65550 WLF65550 WVB65550 D131086 IP131086 SL131086 ACH131086 AMD131086 AVZ131086 BFV131086 BPR131086 BZN131086 CJJ131086 CTF131086 DDB131086 DMX131086 DWT131086 EGP131086 EQL131086 FAH131086 FKD131086 FTZ131086 GDV131086 GNR131086 GXN131086 HHJ131086 HRF131086 IBB131086 IKX131086 IUT131086 JEP131086 JOL131086 JYH131086 KID131086 KRZ131086 LBV131086 LLR131086 LVN131086 MFJ131086 MPF131086 MZB131086 NIX131086 NST131086 OCP131086 OML131086 OWH131086 PGD131086 PPZ131086 PZV131086 QJR131086 QTN131086 RDJ131086 RNF131086 RXB131086 SGX131086 SQT131086 TAP131086 TKL131086 TUH131086 UED131086 UNZ131086 UXV131086 VHR131086 VRN131086 WBJ131086 WLF131086 WVB131086 D196622 IP196622 SL196622 ACH196622 AMD196622 AVZ196622 BFV196622 BPR196622 BZN196622 CJJ196622 CTF196622 DDB196622 DMX196622 DWT196622 EGP196622 EQL196622 FAH196622 FKD196622 FTZ196622 GDV196622 GNR196622 GXN196622 HHJ196622 HRF196622 IBB196622 IKX196622 IUT196622 JEP196622 JOL196622 JYH196622 KID196622 KRZ196622 LBV196622 LLR196622 LVN196622 MFJ196622 MPF196622 MZB196622 NIX196622 NST196622 OCP196622 OML196622 OWH196622 PGD196622 PPZ196622 PZV196622 QJR196622 QTN196622 RDJ196622 RNF196622 RXB196622 SGX196622 SQT196622 TAP196622 TKL196622 TUH196622 UED196622 UNZ196622 UXV196622 VHR196622 VRN196622 WBJ196622 WLF196622 WVB196622 D262158 IP262158 SL262158 ACH262158 AMD262158 AVZ262158 BFV262158 BPR262158 BZN262158 CJJ262158 CTF262158 DDB262158 DMX262158 DWT262158 EGP262158 EQL262158 FAH262158 FKD262158 FTZ262158 GDV262158 GNR262158 GXN262158 HHJ262158 HRF262158 IBB262158 IKX262158 IUT262158 JEP262158 JOL262158 JYH262158 KID262158 KRZ262158 LBV262158 LLR262158 LVN262158 MFJ262158 MPF262158 MZB262158 NIX262158 NST262158 OCP262158 OML262158 OWH262158 PGD262158 PPZ262158 PZV262158 QJR262158 QTN262158 RDJ262158 RNF262158 RXB262158 SGX262158 SQT262158 TAP262158 TKL262158 TUH262158 UED262158 UNZ262158 UXV262158 VHR262158 VRN262158 WBJ262158 WLF262158 WVB262158 D327694 IP327694 SL327694 ACH327694 AMD327694 AVZ327694 BFV327694 BPR327694 BZN327694 CJJ327694 CTF327694 DDB327694 DMX327694 DWT327694 EGP327694 EQL327694 FAH327694 FKD327694 FTZ327694 GDV327694 GNR327694 GXN327694 HHJ327694 HRF327694 IBB327694 IKX327694 IUT327694 JEP327694 JOL327694 JYH327694 KID327694 KRZ327694 LBV327694 LLR327694 LVN327694 MFJ327694 MPF327694 MZB327694 NIX327694 NST327694 OCP327694 OML327694 OWH327694 PGD327694 PPZ327694 PZV327694 QJR327694 QTN327694 RDJ327694 RNF327694 RXB327694 SGX327694 SQT327694 TAP327694 TKL327694 TUH327694 UED327694 UNZ327694 UXV327694 VHR327694 VRN327694 WBJ327694 WLF327694 WVB327694 D393230 IP393230 SL393230 ACH393230 AMD393230 AVZ393230 BFV393230 BPR393230 BZN393230 CJJ393230 CTF393230 DDB393230 DMX393230 DWT393230 EGP393230 EQL393230 FAH393230 FKD393230 FTZ393230 GDV393230 GNR393230 GXN393230 HHJ393230 HRF393230 IBB393230 IKX393230 IUT393230 JEP393230 JOL393230 JYH393230 KID393230 KRZ393230 LBV393230 LLR393230 LVN393230 MFJ393230 MPF393230 MZB393230 NIX393230 NST393230 OCP393230 OML393230 OWH393230 PGD393230 PPZ393230 PZV393230 QJR393230 QTN393230 RDJ393230 RNF393230 RXB393230 SGX393230 SQT393230 TAP393230 TKL393230 TUH393230 UED393230 UNZ393230 UXV393230 VHR393230 VRN393230 WBJ393230 WLF393230 WVB393230 D458766 IP458766 SL458766 ACH458766 AMD458766 AVZ458766 BFV458766 BPR458766 BZN458766 CJJ458766 CTF458766 DDB458766 DMX458766 DWT458766 EGP458766 EQL458766 FAH458766 FKD458766 FTZ458766 GDV458766 GNR458766 GXN458766 HHJ458766 HRF458766 IBB458766 IKX458766 IUT458766 JEP458766 JOL458766 JYH458766 KID458766 KRZ458766 LBV458766 LLR458766 LVN458766 MFJ458766 MPF458766 MZB458766 NIX458766 NST458766 OCP458766 OML458766 OWH458766 PGD458766 PPZ458766 PZV458766 QJR458766 QTN458766 RDJ458766 RNF458766 RXB458766 SGX458766 SQT458766 TAP458766 TKL458766 TUH458766 UED458766 UNZ458766 UXV458766 VHR458766 VRN458766 WBJ458766 WLF458766 WVB458766 D524302 IP524302 SL524302 ACH524302 AMD524302 AVZ524302 BFV524302 BPR524302 BZN524302 CJJ524302 CTF524302 DDB524302 DMX524302 DWT524302 EGP524302 EQL524302 FAH524302 FKD524302 FTZ524302 GDV524302 GNR524302 GXN524302 HHJ524302 HRF524302 IBB524302 IKX524302 IUT524302 JEP524302 JOL524302 JYH524302 KID524302 KRZ524302 LBV524302 LLR524302 LVN524302 MFJ524302 MPF524302 MZB524302 NIX524302 NST524302 OCP524302 OML524302 OWH524302 PGD524302 PPZ524302 PZV524302 QJR524302 QTN524302 RDJ524302 RNF524302 RXB524302 SGX524302 SQT524302 TAP524302 TKL524302 TUH524302 UED524302 UNZ524302 UXV524302 VHR524302 VRN524302 WBJ524302 WLF524302 WVB524302 D589838 IP589838 SL589838 ACH589838 AMD589838 AVZ589838 BFV589838 BPR589838 BZN589838 CJJ589838 CTF589838 DDB589838 DMX589838 DWT589838 EGP589838 EQL589838 FAH589838 FKD589838 FTZ589838 GDV589838 GNR589838 GXN589838 HHJ589838 HRF589838 IBB589838 IKX589838 IUT589838 JEP589838 JOL589838 JYH589838 KID589838 KRZ589838 LBV589838 LLR589838 LVN589838 MFJ589838 MPF589838 MZB589838 NIX589838 NST589838 OCP589838 OML589838 OWH589838 PGD589838 PPZ589838 PZV589838 QJR589838 QTN589838 RDJ589838 RNF589838 RXB589838 SGX589838 SQT589838 TAP589838 TKL589838 TUH589838 UED589838 UNZ589838 UXV589838 VHR589838 VRN589838 WBJ589838 WLF589838 WVB589838 D655374 IP655374 SL655374 ACH655374 AMD655374 AVZ655374 BFV655374 BPR655374 BZN655374 CJJ655374 CTF655374 DDB655374 DMX655374 DWT655374 EGP655374 EQL655374 FAH655374 FKD655374 FTZ655374 GDV655374 GNR655374 GXN655374 HHJ655374 HRF655374 IBB655374 IKX655374 IUT655374 JEP655374 JOL655374 JYH655374 KID655374 KRZ655374 LBV655374 LLR655374 LVN655374 MFJ655374 MPF655374 MZB655374 NIX655374 NST655374 OCP655374 OML655374 OWH655374 PGD655374 PPZ655374 PZV655374 QJR655374 QTN655374 RDJ655374 RNF655374 RXB655374 SGX655374 SQT655374 TAP655374 TKL655374 TUH655374 UED655374 UNZ655374 UXV655374 VHR655374 VRN655374 WBJ655374 WLF655374 WVB655374 D720910 IP720910 SL720910 ACH720910 AMD720910 AVZ720910 BFV720910 BPR720910 BZN720910 CJJ720910 CTF720910 DDB720910 DMX720910 DWT720910 EGP720910 EQL720910 FAH720910 FKD720910 FTZ720910 GDV720910 GNR720910 GXN720910 HHJ720910 HRF720910 IBB720910 IKX720910 IUT720910 JEP720910 JOL720910 JYH720910 KID720910 KRZ720910 LBV720910 LLR720910 LVN720910 MFJ720910 MPF720910 MZB720910 NIX720910 NST720910 OCP720910 OML720910 OWH720910 PGD720910 PPZ720910 PZV720910 QJR720910 QTN720910 RDJ720910 RNF720910 RXB720910 SGX720910 SQT720910 TAP720910 TKL720910 TUH720910 UED720910 UNZ720910 UXV720910 VHR720910 VRN720910 WBJ720910 WLF720910 WVB720910 D786446 IP786446 SL786446 ACH786446 AMD786446 AVZ786446 BFV786446 BPR786446 BZN786446 CJJ786446 CTF786446 DDB786446 DMX786446 DWT786446 EGP786446 EQL786446 FAH786446 FKD786446 FTZ786446 GDV786446 GNR786446 GXN786446 HHJ786446 HRF786446 IBB786446 IKX786446 IUT786446 JEP786446 JOL786446 JYH786446 KID786446 KRZ786446 LBV786446 LLR786446 LVN786446 MFJ786446 MPF786446 MZB786446 NIX786446 NST786446 OCP786446 OML786446 OWH786446 PGD786446 PPZ786446 PZV786446 QJR786446 QTN786446 RDJ786446 RNF786446 RXB786446 SGX786446 SQT786446 TAP786446 TKL786446 TUH786446 UED786446 UNZ786446 UXV786446 VHR786446 VRN786446 WBJ786446 WLF786446 WVB786446 D851982 IP851982 SL851982 ACH851982 AMD851982 AVZ851982 BFV851982 BPR851982 BZN851982 CJJ851982 CTF851982 DDB851982 DMX851982 DWT851982 EGP851982 EQL851982 FAH851982 FKD851982 FTZ851982 GDV851982 GNR851982 GXN851982 HHJ851982 HRF851982 IBB851982 IKX851982 IUT851982 JEP851982 JOL851982 JYH851982 KID851982 KRZ851982 LBV851982 LLR851982 LVN851982 MFJ851982 MPF851982 MZB851982 NIX851982 NST851982 OCP851982 OML851982 OWH851982 PGD851982 PPZ851982 PZV851982 QJR851982 QTN851982 RDJ851982 RNF851982 RXB851982 SGX851982 SQT851982 TAP851982 TKL851982 TUH851982 UED851982 UNZ851982 UXV851982 VHR851982 VRN851982 WBJ851982 WLF851982 WVB851982 D917518 IP917518 SL917518 ACH917518 AMD917518 AVZ917518 BFV917518 BPR917518 BZN917518 CJJ917518 CTF917518 DDB917518 DMX917518 DWT917518 EGP917518 EQL917518 FAH917518 FKD917518 FTZ917518 GDV917518 GNR917518 GXN917518 HHJ917518 HRF917518 IBB917518 IKX917518 IUT917518 JEP917518 JOL917518 JYH917518 KID917518 KRZ917518 LBV917518 LLR917518 LVN917518 MFJ917518 MPF917518 MZB917518 NIX917518 NST917518 OCP917518 OML917518 OWH917518 PGD917518 PPZ917518 PZV917518 QJR917518 QTN917518 RDJ917518 RNF917518 RXB917518 SGX917518 SQT917518 TAP917518 TKL917518 TUH917518 UED917518 UNZ917518 UXV917518 VHR917518 VRN917518 WBJ917518 WLF917518 WVB917518 D983054 IP983054 SL983054 ACH983054 AMD983054 AVZ983054 BFV983054 BPR983054 BZN983054 CJJ983054 CTF983054 DDB983054 DMX983054 DWT983054 EGP983054 EQL983054 FAH983054 FKD983054 FTZ983054 GDV983054 GNR983054 GXN983054 HHJ983054 HRF983054 IBB983054 IKX983054 IUT983054 JEP983054 JOL983054 JYH983054 KID983054 KRZ983054 LBV983054 LLR983054 LVN983054 MFJ983054 MPF983054 MZB983054 NIX983054 NST983054 OCP983054 OML983054 OWH983054 PGD983054 PPZ983054 PZV983054 QJR983054 QTN983054 RDJ983054 RNF983054 RXB983054 SGX983054 SQT983054 TAP983054 TKL983054 TUH983054 UED983054 UNZ983054 UXV983054 VHR983054 VRN983054 WBJ983054 WLF983054 WVB983054" xr:uid="{00000000-0002-0000-0800-000012000000}">
      <formula1>0</formula1>
      <formula2>10000</formula2>
    </dataValidation>
    <dataValidation type="textLength" errorStyle="information" allowBlank="1" showInputMessage="1" error="XLBVal:6=313958.77_x000d__x000a__x000a__x000d_" sqref="L29:L30 JH29:JH30 TD29:TD30 ACZ29:ACZ30 AMV29:AMV30 AWR29:AWR30 BGN29:BGN30 BQJ29:BQJ30 CAF29:CAF30 CKB29:CKB30 CTX29:CTX30 DDT29:DDT30 DNP29:DNP30 DXL29:DXL30 EHH29:EHH30 ERD29:ERD30 FAZ29:FAZ30 FKV29:FKV30 FUR29:FUR30 GEN29:GEN30 GOJ29:GOJ30 GYF29:GYF30 HIB29:HIB30 HRX29:HRX30 IBT29:IBT30 ILP29:ILP30 IVL29:IVL30 JFH29:JFH30 JPD29:JPD30 JYZ29:JYZ30 KIV29:KIV30 KSR29:KSR30 LCN29:LCN30 LMJ29:LMJ30 LWF29:LWF30 MGB29:MGB30 MPX29:MPX30 MZT29:MZT30 NJP29:NJP30 NTL29:NTL30 ODH29:ODH30 OND29:OND30 OWZ29:OWZ30 PGV29:PGV30 PQR29:PQR30 QAN29:QAN30 QKJ29:QKJ30 QUF29:QUF30 REB29:REB30 RNX29:RNX30 RXT29:RXT30 SHP29:SHP30 SRL29:SRL30 TBH29:TBH30 TLD29:TLD30 TUZ29:TUZ30 UEV29:UEV30 UOR29:UOR30 UYN29:UYN30 VIJ29:VIJ30 VSF29:VSF30 WCB29:WCB30 WLX29:WLX30 WVT29:WVT30 L65565:L65566 JH65565:JH65566 TD65565:TD65566 ACZ65565:ACZ65566 AMV65565:AMV65566 AWR65565:AWR65566 BGN65565:BGN65566 BQJ65565:BQJ65566 CAF65565:CAF65566 CKB65565:CKB65566 CTX65565:CTX65566 DDT65565:DDT65566 DNP65565:DNP65566 DXL65565:DXL65566 EHH65565:EHH65566 ERD65565:ERD65566 FAZ65565:FAZ65566 FKV65565:FKV65566 FUR65565:FUR65566 GEN65565:GEN65566 GOJ65565:GOJ65566 GYF65565:GYF65566 HIB65565:HIB65566 HRX65565:HRX65566 IBT65565:IBT65566 ILP65565:ILP65566 IVL65565:IVL65566 JFH65565:JFH65566 JPD65565:JPD65566 JYZ65565:JYZ65566 KIV65565:KIV65566 KSR65565:KSR65566 LCN65565:LCN65566 LMJ65565:LMJ65566 LWF65565:LWF65566 MGB65565:MGB65566 MPX65565:MPX65566 MZT65565:MZT65566 NJP65565:NJP65566 NTL65565:NTL65566 ODH65565:ODH65566 OND65565:OND65566 OWZ65565:OWZ65566 PGV65565:PGV65566 PQR65565:PQR65566 QAN65565:QAN65566 QKJ65565:QKJ65566 QUF65565:QUF65566 REB65565:REB65566 RNX65565:RNX65566 RXT65565:RXT65566 SHP65565:SHP65566 SRL65565:SRL65566 TBH65565:TBH65566 TLD65565:TLD65566 TUZ65565:TUZ65566 UEV65565:UEV65566 UOR65565:UOR65566 UYN65565:UYN65566 VIJ65565:VIJ65566 VSF65565:VSF65566 WCB65565:WCB65566 WLX65565:WLX65566 WVT65565:WVT65566 L131101:L131102 JH131101:JH131102 TD131101:TD131102 ACZ131101:ACZ131102 AMV131101:AMV131102 AWR131101:AWR131102 BGN131101:BGN131102 BQJ131101:BQJ131102 CAF131101:CAF131102 CKB131101:CKB131102 CTX131101:CTX131102 DDT131101:DDT131102 DNP131101:DNP131102 DXL131101:DXL131102 EHH131101:EHH131102 ERD131101:ERD131102 FAZ131101:FAZ131102 FKV131101:FKV131102 FUR131101:FUR131102 GEN131101:GEN131102 GOJ131101:GOJ131102 GYF131101:GYF131102 HIB131101:HIB131102 HRX131101:HRX131102 IBT131101:IBT131102 ILP131101:ILP131102 IVL131101:IVL131102 JFH131101:JFH131102 JPD131101:JPD131102 JYZ131101:JYZ131102 KIV131101:KIV131102 KSR131101:KSR131102 LCN131101:LCN131102 LMJ131101:LMJ131102 LWF131101:LWF131102 MGB131101:MGB131102 MPX131101:MPX131102 MZT131101:MZT131102 NJP131101:NJP131102 NTL131101:NTL131102 ODH131101:ODH131102 OND131101:OND131102 OWZ131101:OWZ131102 PGV131101:PGV131102 PQR131101:PQR131102 QAN131101:QAN131102 QKJ131101:QKJ131102 QUF131101:QUF131102 REB131101:REB131102 RNX131101:RNX131102 RXT131101:RXT131102 SHP131101:SHP131102 SRL131101:SRL131102 TBH131101:TBH131102 TLD131101:TLD131102 TUZ131101:TUZ131102 UEV131101:UEV131102 UOR131101:UOR131102 UYN131101:UYN131102 VIJ131101:VIJ131102 VSF131101:VSF131102 WCB131101:WCB131102 WLX131101:WLX131102 WVT131101:WVT131102 L196637:L196638 JH196637:JH196638 TD196637:TD196638 ACZ196637:ACZ196638 AMV196637:AMV196638 AWR196637:AWR196638 BGN196637:BGN196638 BQJ196637:BQJ196638 CAF196637:CAF196638 CKB196637:CKB196638 CTX196637:CTX196638 DDT196637:DDT196638 DNP196637:DNP196638 DXL196637:DXL196638 EHH196637:EHH196638 ERD196637:ERD196638 FAZ196637:FAZ196638 FKV196637:FKV196638 FUR196637:FUR196638 GEN196637:GEN196638 GOJ196637:GOJ196638 GYF196637:GYF196638 HIB196637:HIB196638 HRX196637:HRX196638 IBT196637:IBT196638 ILP196637:ILP196638 IVL196637:IVL196638 JFH196637:JFH196638 JPD196637:JPD196638 JYZ196637:JYZ196638 KIV196637:KIV196638 KSR196637:KSR196638 LCN196637:LCN196638 LMJ196637:LMJ196638 LWF196637:LWF196638 MGB196637:MGB196638 MPX196637:MPX196638 MZT196637:MZT196638 NJP196637:NJP196638 NTL196637:NTL196638 ODH196637:ODH196638 OND196637:OND196638 OWZ196637:OWZ196638 PGV196637:PGV196638 PQR196637:PQR196638 QAN196637:QAN196638 QKJ196637:QKJ196638 QUF196637:QUF196638 REB196637:REB196638 RNX196637:RNX196638 RXT196637:RXT196638 SHP196637:SHP196638 SRL196637:SRL196638 TBH196637:TBH196638 TLD196637:TLD196638 TUZ196637:TUZ196638 UEV196637:UEV196638 UOR196637:UOR196638 UYN196637:UYN196638 VIJ196637:VIJ196638 VSF196637:VSF196638 WCB196637:WCB196638 WLX196637:WLX196638 WVT196637:WVT196638 L262173:L262174 JH262173:JH262174 TD262173:TD262174 ACZ262173:ACZ262174 AMV262173:AMV262174 AWR262173:AWR262174 BGN262173:BGN262174 BQJ262173:BQJ262174 CAF262173:CAF262174 CKB262173:CKB262174 CTX262173:CTX262174 DDT262173:DDT262174 DNP262173:DNP262174 DXL262173:DXL262174 EHH262173:EHH262174 ERD262173:ERD262174 FAZ262173:FAZ262174 FKV262173:FKV262174 FUR262173:FUR262174 GEN262173:GEN262174 GOJ262173:GOJ262174 GYF262173:GYF262174 HIB262173:HIB262174 HRX262173:HRX262174 IBT262173:IBT262174 ILP262173:ILP262174 IVL262173:IVL262174 JFH262173:JFH262174 JPD262173:JPD262174 JYZ262173:JYZ262174 KIV262173:KIV262174 KSR262173:KSR262174 LCN262173:LCN262174 LMJ262173:LMJ262174 LWF262173:LWF262174 MGB262173:MGB262174 MPX262173:MPX262174 MZT262173:MZT262174 NJP262173:NJP262174 NTL262173:NTL262174 ODH262173:ODH262174 OND262173:OND262174 OWZ262173:OWZ262174 PGV262173:PGV262174 PQR262173:PQR262174 QAN262173:QAN262174 QKJ262173:QKJ262174 QUF262173:QUF262174 REB262173:REB262174 RNX262173:RNX262174 RXT262173:RXT262174 SHP262173:SHP262174 SRL262173:SRL262174 TBH262173:TBH262174 TLD262173:TLD262174 TUZ262173:TUZ262174 UEV262173:UEV262174 UOR262173:UOR262174 UYN262173:UYN262174 VIJ262173:VIJ262174 VSF262173:VSF262174 WCB262173:WCB262174 WLX262173:WLX262174 WVT262173:WVT262174 L327709:L327710 JH327709:JH327710 TD327709:TD327710 ACZ327709:ACZ327710 AMV327709:AMV327710 AWR327709:AWR327710 BGN327709:BGN327710 BQJ327709:BQJ327710 CAF327709:CAF327710 CKB327709:CKB327710 CTX327709:CTX327710 DDT327709:DDT327710 DNP327709:DNP327710 DXL327709:DXL327710 EHH327709:EHH327710 ERD327709:ERD327710 FAZ327709:FAZ327710 FKV327709:FKV327710 FUR327709:FUR327710 GEN327709:GEN327710 GOJ327709:GOJ327710 GYF327709:GYF327710 HIB327709:HIB327710 HRX327709:HRX327710 IBT327709:IBT327710 ILP327709:ILP327710 IVL327709:IVL327710 JFH327709:JFH327710 JPD327709:JPD327710 JYZ327709:JYZ327710 KIV327709:KIV327710 KSR327709:KSR327710 LCN327709:LCN327710 LMJ327709:LMJ327710 LWF327709:LWF327710 MGB327709:MGB327710 MPX327709:MPX327710 MZT327709:MZT327710 NJP327709:NJP327710 NTL327709:NTL327710 ODH327709:ODH327710 OND327709:OND327710 OWZ327709:OWZ327710 PGV327709:PGV327710 PQR327709:PQR327710 QAN327709:QAN327710 QKJ327709:QKJ327710 QUF327709:QUF327710 REB327709:REB327710 RNX327709:RNX327710 RXT327709:RXT327710 SHP327709:SHP327710 SRL327709:SRL327710 TBH327709:TBH327710 TLD327709:TLD327710 TUZ327709:TUZ327710 UEV327709:UEV327710 UOR327709:UOR327710 UYN327709:UYN327710 VIJ327709:VIJ327710 VSF327709:VSF327710 WCB327709:WCB327710 WLX327709:WLX327710 WVT327709:WVT327710 L393245:L393246 JH393245:JH393246 TD393245:TD393246 ACZ393245:ACZ393246 AMV393245:AMV393246 AWR393245:AWR393246 BGN393245:BGN393246 BQJ393245:BQJ393246 CAF393245:CAF393246 CKB393245:CKB393246 CTX393245:CTX393246 DDT393245:DDT393246 DNP393245:DNP393246 DXL393245:DXL393246 EHH393245:EHH393246 ERD393245:ERD393246 FAZ393245:FAZ393246 FKV393245:FKV393246 FUR393245:FUR393246 GEN393245:GEN393246 GOJ393245:GOJ393246 GYF393245:GYF393246 HIB393245:HIB393246 HRX393245:HRX393246 IBT393245:IBT393246 ILP393245:ILP393246 IVL393245:IVL393246 JFH393245:JFH393246 JPD393245:JPD393246 JYZ393245:JYZ393246 KIV393245:KIV393246 KSR393245:KSR393246 LCN393245:LCN393246 LMJ393245:LMJ393246 LWF393245:LWF393246 MGB393245:MGB393246 MPX393245:MPX393246 MZT393245:MZT393246 NJP393245:NJP393246 NTL393245:NTL393246 ODH393245:ODH393246 OND393245:OND393246 OWZ393245:OWZ393246 PGV393245:PGV393246 PQR393245:PQR393246 QAN393245:QAN393246 QKJ393245:QKJ393246 QUF393245:QUF393246 REB393245:REB393246 RNX393245:RNX393246 RXT393245:RXT393246 SHP393245:SHP393246 SRL393245:SRL393246 TBH393245:TBH393246 TLD393245:TLD393246 TUZ393245:TUZ393246 UEV393245:UEV393246 UOR393245:UOR393246 UYN393245:UYN393246 VIJ393245:VIJ393246 VSF393245:VSF393246 WCB393245:WCB393246 WLX393245:WLX393246 WVT393245:WVT393246 L458781:L458782 JH458781:JH458782 TD458781:TD458782 ACZ458781:ACZ458782 AMV458781:AMV458782 AWR458781:AWR458782 BGN458781:BGN458782 BQJ458781:BQJ458782 CAF458781:CAF458782 CKB458781:CKB458782 CTX458781:CTX458782 DDT458781:DDT458782 DNP458781:DNP458782 DXL458781:DXL458782 EHH458781:EHH458782 ERD458781:ERD458782 FAZ458781:FAZ458782 FKV458781:FKV458782 FUR458781:FUR458782 GEN458781:GEN458782 GOJ458781:GOJ458782 GYF458781:GYF458782 HIB458781:HIB458782 HRX458781:HRX458782 IBT458781:IBT458782 ILP458781:ILP458782 IVL458781:IVL458782 JFH458781:JFH458782 JPD458781:JPD458782 JYZ458781:JYZ458782 KIV458781:KIV458782 KSR458781:KSR458782 LCN458781:LCN458782 LMJ458781:LMJ458782 LWF458781:LWF458782 MGB458781:MGB458782 MPX458781:MPX458782 MZT458781:MZT458782 NJP458781:NJP458782 NTL458781:NTL458782 ODH458781:ODH458782 OND458781:OND458782 OWZ458781:OWZ458782 PGV458781:PGV458782 PQR458781:PQR458782 QAN458781:QAN458782 QKJ458781:QKJ458782 QUF458781:QUF458782 REB458781:REB458782 RNX458781:RNX458782 RXT458781:RXT458782 SHP458781:SHP458782 SRL458781:SRL458782 TBH458781:TBH458782 TLD458781:TLD458782 TUZ458781:TUZ458782 UEV458781:UEV458782 UOR458781:UOR458782 UYN458781:UYN458782 VIJ458781:VIJ458782 VSF458781:VSF458782 WCB458781:WCB458782 WLX458781:WLX458782 WVT458781:WVT458782 L524317:L524318 JH524317:JH524318 TD524317:TD524318 ACZ524317:ACZ524318 AMV524317:AMV524318 AWR524317:AWR524318 BGN524317:BGN524318 BQJ524317:BQJ524318 CAF524317:CAF524318 CKB524317:CKB524318 CTX524317:CTX524318 DDT524317:DDT524318 DNP524317:DNP524318 DXL524317:DXL524318 EHH524317:EHH524318 ERD524317:ERD524318 FAZ524317:FAZ524318 FKV524317:FKV524318 FUR524317:FUR524318 GEN524317:GEN524318 GOJ524317:GOJ524318 GYF524317:GYF524318 HIB524317:HIB524318 HRX524317:HRX524318 IBT524317:IBT524318 ILP524317:ILP524318 IVL524317:IVL524318 JFH524317:JFH524318 JPD524317:JPD524318 JYZ524317:JYZ524318 KIV524317:KIV524318 KSR524317:KSR524318 LCN524317:LCN524318 LMJ524317:LMJ524318 LWF524317:LWF524318 MGB524317:MGB524318 MPX524317:MPX524318 MZT524317:MZT524318 NJP524317:NJP524318 NTL524317:NTL524318 ODH524317:ODH524318 OND524317:OND524318 OWZ524317:OWZ524318 PGV524317:PGV524318 PQR524317:PQR524318 QAN524317:QAN524318 QKJ524317:QKJ524318 QUF524317:QUF524318 REB524317:REB524318 RNX524317:RNX524318 RXT524317:RXT524318 SHP524317:SHP524318 SRL524317:SRL524318 TBH524317:TBH524318 TLD524317:TLD524318 TUZ524317:TUZ524318 UEV524317:UEV524318 UOR524317:UOR524318 UYN524317:UYN524318 VIJ524317:VIJ524318 VSF524317:VSF524318 WCB524317:WCB524318 WLX524317:WLX524318 WVT524317:WVT524318 L589853:L589854 JH589853:JH589854 TD589853:TD589854 ACZ589853:ACZ589854 AMV589853:AMV589854 AWR589853:AWR589854 BGN589853:BGN589854 BQJ589853:BQJ589854 CAF589853:CAF589854 CKB589853:CKB589854 CTX589853:CTX589854 DDT589853:DDT589854 DNP589853:DNP589854 DXL589853:DXL589854 EHH589853:EHH589854 ERD589853:ERD589854 FAZ589853:FAZ589854 FKV589853:FKV589854 FUR589853:FUR589854 GEN589853:GEN589854 GOJ589853:GOJ589854 GYF589853:GYF589854 HIB589853:HIB589854 HRX589853:HRX589854 IBT589853:IBT589854 ILP589853:ILP589854 IVL589853:IVL589854 JFH589853:JFH589854 JPD589853:JPD589854 JYZ589853:JYZ589854 KIV589853:KIV589854 KSR589853:KSR589854 LCN589853:LCN589854 LMJ589853:LMJ589854 LWF589853:LWF589854 MGB589853:MGB589854 MPX589853:MPX589854 MZT589853:MZT589854 NJP589853:NJP589854 NTL589853:NTL589854 ODH589853:ODH589854 OND589853:OND589854 OWZ589853:OWZ589854 PGV589853:PGV589854 PQR589853:PQR589854 QAN589853:QAN589854 QKJ589853:QKJ589854 QUF589853:QUF589854 REB589853:REB589854 RNX589853:RNX589854 RXT589853:RXT589854 SHP589853:SHP589854 SRL589853:SRL589854 TBH589853:TBH589854 TLD589853:TLD589854 TUZ589853:TUZ589854 UEV589853:UEV589854 UOR589853:UOR589854 UYN589853:UYN589854 VIJ589853:VIJ589854 VSF589853:VSF589854 WCB589853:WCB589854 WLX589853:WLX589854 WVT589853:WVT589854 L655389:L655390 JH655389:JH655390 TD655389:TD655390 ACZ655389:ACZ655390 AMV655389:AMV655390 AWR655389:AWR655390 BGN655389:BGN655390 BQJ655389:BQJ655390 CAF655389:CAF655390 CKB655389:CKB655390 CTX655389:CTX655390 DDT655389:DDT655390 DNP655389:DNP655390 DXL655389:DXL655390 EHH655389:EHH655390 ERD655389:ERD655390 FAZ655389:FAZ655390 FKV655389:FKV655390 FUR655389:FUR655390 GEN655389:GEN655390 GOJ655389:GOJ655390 GYF655389:GYF655390 HIB655389:HIB655390 HRX655389:HRX655390 IBT655389:IBT655390 ILP655389:ILP655390 IVL655389:IVL655390 JFH655389:JFH655390 JPD655389:JPD655390 JYZ655389:JYZ655390 KIV655389:KIV655390 KSR655389:KSR655390 LCN655389:LCN655390 LMJ655389:LMJ655390 LWF655389:LWF655390 MGB655389:MGB655390 MPX655389:MPX655390 MZT655389:MZT655390 NJP655389:NJP655390 NTL655389:NTL655390 ODH655389:ODH655390 OND655389:OND655390 OWZ655389:OWZ655390 PGV655389:PGV655390 PQR655389:PQR655390 QAN655389:QAN655390 QKJ655389:QKJ655390 QUF655389:QUF655390 REB655389:REB655390 RNX655389:RNX655390 RXT655389:RXT655390 SHP655389:SHP655390 SRL655389:SRL655390 TBH655389:TBH655390 TLD655389:TLD655390 TUZ655389:TUZ655390 UEV655389:UEV655390 UOR655389:UOR655390 UYN655389:UYN655390 VIJ655389:VIJ655390 VSF655389:VSF655390 WCB655389:WCB655390 WLX655389:WLX655390 WVT655389:WVT655390 L720925:L720926 JH720925:JH720926 TD720925:TD720926 ACZ720925:ACZ720926 AMV720925:AMV720926 AWR720925:AWR720926 BGN720925:BGN720926 BQJ720925:BQJ720926 CAF720925:CAF720926 CKB720925:CKB720926 CTX720925:CTX720926 DDT720925:DDT720926 DNP720925:DNP720926 DXL720925:DXL720926 EHH720925:EHH720926 ERD720925:ERD720926 FAZ720925:FAZ720926 FKV720925:FKV720926 FUR720925:FUR720926 GEN720925:GEN720926 GOJ720925:GOJ720926 GYF720925:GYF720926 HIB720925:HIB720926 HRX720925:HRX720926 IBT720925:IBT720926 ILP720925:ILP720926 IVL720925:IVL720926 JFH720925:JFH720926 JPD720925:JPD720926 JYZ720925:JYZ720926 KIV720925:KIV720926 KSR720925:KSR720926 LCN720925:LCN720926 LMJ720925:LMJ720926 LWF720925:LWF720926 MGB720925:MGB720926 MPX720925:MPX720926 MZT720925:MZT720926 NJP720925:NJP720926 NTL720925:NTL720926 ODH720925:ODH720926 OND720925:OND720926 OWZ720925:OWZ720926 PGV720925:PGV720926 PQR720925:PQR720926 QAN720925:QAN720926 QKJ720925:QKJ720926 QUF720925:QUF720926 REB720925:REB720926 RNX720925:RNX720926 RXT720925:RXT720926 SHP720925:SHP720926 SRL720925:SRL720926 TBH720925:TBH720926 TLD720925:TLD720926 TUZ720925:TUZ720926 UEV720925:UEV720926 UOR720925:UOR720926 UYN720925:UYN720926 VIJ720925:VIJ720926 VSF720925:VSF720926 WCB720925:WCB720926 WLX720925:WLX720926 WVT720925:WVT720926 L786461:L786462 JH786461:JH786462 TD786461:TD786462 ACZ786461:ACZ786462 AMV786461:AMV786462 AWR786461:AWR786462 BGN786461:BGN786462 BQJ786461:BQJ786462 CAF786461:CAF786462 CKB786461:CKB786462 CTX786461:CTX786462 DDT786461:DDT786462 DNP786461:DNP786462 DXL786461:DXL786462 EHH786461:EHH786462 ERD786461:ERD786462 FAZ786461:FAZ786462 FKV786461:FKV786462 FUR786461:FUR786462 GEN786461:GEN786462 GOJ786461:GOJ786462 GYF786461:GYF786462 HIB786461:HIB786462 HRX786461:HRX786462 IBT786461:IBT786462 ILP786461:ILP786462 IVL786461:IVL786462 JFH786461:JFH786462 JPD786461:JPD786462 JYZ786461:JYZ786462 KIV786461:KIV786462 KSR786461:KSR786462 LCN786461:LCN786462 LMJ786461:LMJ786462 LWF786461:LWF786462 MGB786461:MGB786462 MPX786461:MPX786462 MZT786461:MZT786462 NJP786461:NJP786462 NTL786461:NTL786462 ODH786461:ODH786462 OND786461:OND786462 OWZ786461:OWZ786462 PGV786461:PGV786462 PQR786461:PQR786462 QAN786461:QAN786462 QKJ786461:QKJ786462 QUF786461:QUF786462 REB786461:REB786462 RNX786461:RNX786462 RXT786461:RXT786462 SHP786461:SHP786462 SRL786461:SRL786462 TBH786461:TBH786462 TLD786461:TLD786462 TUZ786461:TUZ786462 UEV786461:UEV786462 UOR786461:UOR786462 UYN786461:UYN786462 VIJ786461:VIJ786462 VSF786461:VSF786462 WCB786461:WCB786462 WLX786461:WLX786462 WVT786461:WVT786462 L851997:L851998 JH851997:JH851998 TD851997:TD851998 ACZ851997:ACZ851998 AMV851997:AMV851998 AWR851997:AWR851998 BGN851997:BGN851998 BQJ851997:BQJ851998 CAF851997:CAF851998 CKB851997:CKB851998 CTX851997:CTX851998 DDT851997:DDT851998 DNP851997:DNP851998 DXL851997:DXL851998 EHH851997:EHH851998 ERD851997:ERD851998 FAZ851997:FAZ851998 FKV851997:FKV851998 FUR851997:FUR851998 GEN851997:GEN851998 GOJ851997:GOJ851998 GYF851997:GYF851998 HIB851997:HIB851998 HRX851997:HRX851998 IBT851997:IBT851998 ILP851997:ILP851998 IVL851997:IVL851998 JFH851997:JFH851998 JPD851997:JPD851998 JYZ851997:JYZ851998 KIV851997:KIV851998 KSR851997:KSR851998 LCN851997:LCN851998 LMJ851997:LMJ851998 LWF851997:LWF851998 MGB851997:MGB851998 MPX851997:MPX851998 MZT851997:MZT851998 NJP851997:NJP851998 NTL851997:NTL851998 ODH851997:ODH851998 OND851997:OND851998 OWZ851997:OWZ851998 PGV851997:PGV851998 PQR851997:PQR851998 QAN851997:QAN851998 QKJ851997:QKJ851998 QUF851997:QUF851998 REB851997:REB851998 RNX851997:RNX851998 RXT851997:RXT851998 SHP851997:SHP851998 SRL851997:SRL851998 TBH851997:TBH851998 TLD851997:TLD851998 TUZ851997:TUZ851998 UEV851997:UEV851998 UOR851997:UOR851998 UYN851997:UYN851998 VIJ851997:VIJ851998 VSF851997:VSF851998 WCB851997:WCB851998 WLX851997:WLX851998 WVT851997:WVT851998 L917533:L917534 JH917533:JH917534 TD917533:TD917534 ACZ917533:ACZ917534 AMV917533:AMV917534 AWR917533:AWR917534 BGN917533:BGN917534 BQJ917533:BQJ917534 CAF917533:CAF917534 CKB917533:CKB917534 CTX917533:CTX917534 DDT917533:DDT917534 DNP917533:DNP917534 DXL917533:DXL917534 EHH917533:EHH917534 ERD917533:ERD917534 FAZ917533:FAZ917534 FKV917533:FKV917534 FUR917533:FUR917534 GEN917533:GEN917534 GOJ917533:GOJ917534 GYF917533:GYF917534 HIB917533:HIB917534 HRX917533:HRX917534 IBT917533:IBT917534 ILP917533:ILP917534 IVL917533:IVL917534 JFH917533:JFH917534 JPD917533:JPD917534 JYZ917533:JYZ917534 KIV917533:KIV917534 KSR917533:KSR917534 LCN917533:LCN917534 LMJ917533:LMJ917534 LWF917533:LWF917534 MGB917533:MGB917534 MPX917533:MPX917534 MZT917533:MZT917534 NJP917533:NJP917534 NTL917533:NTL917534 ODH917533:ODH917534 OND917533:OND917534 OWZ917533:OWZ917534 PGV917533:PGV917534 PQR917533:PQR917534 QAN917533:QAN917534 QKJ917533:QKJ917534 QUF917533:QUF917534 REB917533:REB917534 RNX917533:RNX917534 RXT917533:RXT917534 SHP917533:SHP917534 SRL917533:SRL917534 TBH917533:TBH917534 TLD917533:TLD917534 TUZ917533:TUZ917534 UEV917533:UEV917534 UOR917533:UOR917534 UYN917533:UYN917534 VIJ917533:VIJ917534 VSF917533:VSF917534 WCB917533:WCB917534 WLX917533:WLX917534 WVT917533:WVT917534 L983069:L983070 JH983069:JH983070 TD983069:TD983070 ACZ983069:ACZ983070 AMV983069:AMV983070 AWR983069:AWR983070 BGN983069:BGN983070 BQJ983069:BQJ983070 CAF983069:CAF983070 CKB983069:CKB983070 CTX983069:CTX983070 DDT983069:DDT983070 DNP983069:DNP983070 DXL983069:DXL983070 EHH983069:EHH983070 ERD983069:ERD983070 FAZ983069:FAZ983070 FKV983069:FKV983070 FUR983069:FUR983070 GEN983069:GEN983070 GOJ983069:GOJ983070 GYF983069:GYF983070 HIB983069:HIB983070 HRX983069:HRX983070 IBT983069:IBT983070 ILP983069:ILP983070 IVL983069:IVL983070 JFH983069:JFH983070 JPD983069:JPD983070 JYZ983069:JYZ983070 KIV983069:KIV983070 KSR983069:KSR983070 LCN983069:LCN983070 LMJ983069:LMJ983070 LWF983069:LWF983070 MGB983069:MGB983070 MPX983069:MPX983070 MZT983069:MZT983070 NJP983069:NJP983070 NTL983069:NTL983070 ODH983069:ODH983070 OND983069:OND983070 OWZ983069:OWZ983070 PGV983069:PGV983070 PQR983069:PQR983070 QAN983069:QAN983070 QKJ983069:QKJ983070 QUF983069:QUF983070 REB983069:REB983070 RNX983069:RNX983070 RXT983069:RXT983070 SHP983069:SHP983070 SRL983069:SRL983070 TBH983069:TBH983070 TLD983069:TLD983070 TUZ983069:TUZ983070 UEV983069:UEV983070 UOR983069:UOR983070 UYN983069:UYN983070 VIJ983069:VIJ983070 VSF983069:VSF983070 WCB983069:WCB983070 WLX983069:WLX983070 WVT983069:WVT983070" xr:uid="{00000000-0002-0000-0800-000013000000}">
      <formula1>0</formula1>
      <formula2>10000</formula2>
    </dataValidation>
    <dataValidation type="textLength" errorStyle="information" allowBlank="1" showInputMessage="1" error="XLBVal:6=18325.2_x000d__x000a__x000d_" sqref="L329 JH329 TD329 ACZ329 AMV329 AWR329 BGN329 BQJ329 CAF329 CKB329 CTX329 DDT329 DNP329 DXL329 EHH329 ERD329 FAZ329 FKV329 FUR329 GEN329 GOJ329 GYF329 HIB329 HRX329 IBT329 ILP329 IVL329 JFH329 JPD329 JYZ329 KIV329 KSR329 LCN329 LMJ329 LWF329 MGB329 MPX329 MZT329 NJP329 NTL329 ODH329 OND329 OWZ329 PGV329 PQR329 QAN329 QKJ329 QUF329 REB329 RNX329 RXT329 SHP329 SRL329 TBH329 TLD329 TUZ329 UEV329 UOR329 UYN329 VIJ329 VSF329 WCB329 WLX329 WVT329 L65865 JH65865 TD65865 ACZ65865 AMV65865 AWR65865 BGN65865 BQJ65865 CAF65865 CKB65865 CTX65865 DDT65865 DNP65865 DXL65865 EHH65865 ERD65865 FAZ65865 FKV65865 FUR65865 GEN65865 GOJ65865 GYF65865 HIB65865 HRX65865 IBT65865 ILP65865 IVL65865 JFH65865 JPD65865 JYZ65865 KIV65865 KSR65865 LCN65865 LMJ65865 LWF65865 MGB65865 MPX65865 MZT65865 NJP65865 NTL65865 ODH65865 OND65865 OWZ65865 PGV65865 PQR65865 QAN65865 QKJ65865 QUF65865 REB65865 RNX65865 RXT65865 SHP65865 SRL65865 TBH65865 TLD65865 TUZ65865 UEV65865 UOR65865 UYN65865 VIJ65865 VSF65865 WCB65865 WLX65865 WVT65865 L131401 JH131401 TD131401 ACZ131401 AMV131401 AWR131401 BGN131401 BQJ131401 CAF131401 CKB131401 CTX131401 DDT131401 DNP131401 DXL131401 EHH131401 ERD131401 FAZ131401 FKV131401 FUR131401 GEN131401 GOJ131401 GYF131401 HIB131401 HRX131401 IBT131401 ILP131401 IVL131401 JFH131401 JPD131401 JYZ131401 KIV131401 KSR131401 LCN131401 LMJ131401 LWF131401 MGB131401 MPX131401 MZT131401 NJP131401 NTL131401 ODH131401 OND131401 OWZ131401 PGV131401 PQR131401 QAN131401 QKJ131401 QUF131401 REB131401 RNX131401 RXT131401 SHP131401 SRL131401 TBH131401 TLD131401 TUZ131401 UEV131401 UOR131401 UYN131401 VIJ131401 VSF131401 WCB131401 WLX131401 WVT131401 L196937 JH196937 TD196937 ACZ196937 AMV196937 AWR196937 BGN196937 BQJ196937 CAF196937 CKB196937 CTX196937 DDT196937 DNP196937 DXL196937 EHH196937 ERD196937 FAZ196937 FKV196937 FUR196937 GEN196937 GOJ196937 GYF196937 HIB196937 HRX196937 IBT196937 ILP196937 IVL196937 JFH196937 JPD196937 JYZ196937 KIV196937 KSR196937 LCN196937 LMJ196937 LWF196937 MGB196937 MPX196937 MZT196937 NJP196937 NTL196937 ODH196937 OND196937 OWZ196937 PGV196937 PQR196937 QAN196937 QKJ196937 QUF196937 REB196937 RNX196937 RXT196937 SHP196937 SRL196937 TBH196937 TLD196937 TUZ196937 UEV196937 UOR196937 UYN196937 VIJ196937 VSF196937 WCB196937 WLX196937 WVT196937 L262473 JH262473 TD262473 ACZ262473 AMV262473 AWR262473 BGN262473 BQJ262473 CAF262473 CKB262473 CTX262473 DDT262473 DNP262473 DXL262473 EHH262473 ERD262473 FAZ262473 FKV262473 FUR262473 GEN262473 GOJ262473 GYF262473 HIB262473 HRX262473 IBT262473 ILP262473 IVL262473 JFH262473 JPD262473 JYZ262473 KIV262473 KSR262473 LCN262473 LMJ262473 LWF262473 MGB262473 MPX262473 MZT262473 NJP262473 NTL262473 ODH262473 OND262473 OWZ262473 PGV262473 PQR262473 QAN262473 QKJ262473 QUF262473 REB262473 RNX262473 RXT262473 SHP262473 SRL262473 TBH262473 TLD262473 TUZ262473 UEV262473 UOR262473 UYN262473 VIJ262473 VSF262473 WCB262473 WLX262473 WVT262473 L328009 JH328009 TD328009 ACZ328009 AMV328009 AWR328009 BGN328009 BQJ328009 CAF328009 CKB328009 CTX328009 DDT328009 DNP328009 DXL328009 EHH328009 ERD328009 FAZ328009 FKV328009 FUR328009 GEN328009 GOJ328009 GYF328009 HIB328009 HRX328009 IBT328009 ILP328009 IVL328009 JFH328009 JPD328009 JYZ328009 KIV328009 KSR328009 LCN328009 LMJ328009 LWF328009 MGB328009 MPX328009 MZT328009 NJP328009 NTL328009 ODH328009 OND328009 OWZ328009 PGV328009 PQR328009 QAN328009 QKJ328009 QUF328009 REB328009 RNX328009 RXT328009 SHP328009 SRL328009 TBH328009 TLD328009 TUZ328009 UEV328009 UOR328009 UYN328009 VIJ328009 VSF328009 WCB328009 WLX328009 WVT328009 L393545 JH393545 TD393545 ACZ393545 AMV393545 AWR393545 BGN393545 BQJ393545 CAF393545 CKB393545 CTX393545 DDT393545 DNP393545 DXL393545 EHH393545 ERD393545 FAZ393545 FKV393545 FUR393545 GEN393545 GOJ393545 GYF393545 HIB393545 HRX393545 IBT393545 ILP393545 IVL393545 JFH393545 JPD393545 JYZ393545 KIV393545 KSR393545 LCN393545 LMJ393545 LWF393545 MGB393545 MPX393545 MZT393545 NJP393545 NTL393545 ODH393545 OND393545 OWZ393545 PGV393545 PQR393545 QAN393545 QKJ393545 QUF393545 REB393545 RNX393545 RXT393545 SHP393545 SRL393545 TBH393545 TLD393545 TUZ393545 UEV393545 UOR393545 UYN393545 VIJ393545 VSF393545 WCB393545 WLX393545 WVT393545 L459081 JH459081 TD459081 ACZ459081 AMV459081 AWR459081 BGN459081 BQJ459081 CAF459081 CKB459081 CTX459081 DDT459081 DNP459081 DXL459081 EHH459081 ERD459081 FAZ459081 FKV459081 FUR459081 GEN459081 GOJ459081 GYF459081 HIB459081 HRX459081 IBT459081 ILP459081 IVL459081 JFH459081 JPD459081 JYZ459081 KIV459081 KSR459081 LCN459081 LMJ459081 LWF459081 MGB459081 MPX459081 MZT459081 NJP459081 NTL459081 ODH459081 OND459081 OWZ459081 PGV459081 PQR459081 QAN459081 QKJ459081 QUF459081 REB459081 RNX459081 RXT459081 SHP459081 SRL459081 TBH459081 TLD459081 TUZ459081 UEV459081 UOR459081 UYN459081 VIJ459081 VSF459081 WCB459081 WLX459081 WVT459081 L524617 JH524617 TD524617 ACZ524617 AMV524617 AWR524617 BGN524617 BQJ524617 CAF524617 CKB524617 CTX524617 DDT524617 DNP524617 DXL524617 EHH524617 ERD524617 FAZ524617 FKV524617 FUR524617 GEN524617 GOJ524617 GYF524617 HIB524617 HRX524617 IBT524617 ILP524617 IVL524617 JFH524617 JPD524617 JYZ524617 KIV524617 KSR524617 LCN524617 LMJ524617 LWF524617 MGB524617 MPX524617 MZT524617 NJP524617 NTL524617 ODH524617 OND524617 OWZ524617 PGV524617 PQR524617 QAN524617 QKJ524617 QUF524617 REB524617 RNX524617 RXT524617 SHP524617 SRL524617 TBH524617 TLD524617 TUZ524617 UEV524617 UOR524617 UYN524617 VIJ524617 VSF524617 WCB524617 WLX524617 WVT524617 L590153 JH590153 TD590153 ACZ590153 AMV590153 AWR590153 BGN590153 BQJ590153 CAF590153 CKB590153 CTX590153 DDT590153 DNP590153 DXL590153 EHH590153 ERD590153 FAZ590153 FKV590153 FUR590153 GEN590153 GOJ590153 GYF590153 HIB590153 HRX590153 IBT590153 ILP590153 IVL590153 JFH590153 JPD590153 JYZ590153 KIV590153 KSR590153 LCN590153 LMJ590153 LWF590153 MGB590153 MPX590153 MZT590153 NJP590153 NTL590153 ODH590153 OND590153 OWZ590153 PGV590153 PQR590153 QAN590153 QKJ590153 QUF590153 REB590153 RNX590153 RXT590153 SHP590153 SRL590153 TBH590153 TLD590153 TUZ590153 UEV590153 UOR590153 UYN590153 VIJ590153 VSF590153 WCB590153 WLX590153 WVT590153 L655689 JH655689 TD655689 ACZ655689 AMV655689 AWR655689 BGN655689 BQJ655689 CAF655689 CKB655689 CTX655689 DDT655689 DNP655689 DXL655689 EHH655689 ERD655689 FAZ655689 FKV655689 FUR655689 GEN655689 GOJ655689 GYF655689 HIB655689 HRX655689 IBT655689 ILP655689 IVL655689 JFH655689 JPD655689 JYZ655689 KIV655689 KSR655689 LCN655689 LMJ655689 LWF655689 MGB655689 MPX655689 MZT655689 NJP655689 NTL655689 ODH655689 OND655689 OWZ655689 PGV655689 PQR655689 QAN655689 QKJ655689 QUF655689 REB655689 RNX655689 RXT655689 SHP655689 SRL655689 TBH655689 TLD655689 TUZ655689 UEV655689 UOR655689 UYN655689 VIJ655689 VSF655689 WCB655689 WLX655689 WVT655689 L721225 JH721225 TD721225 ACZ721225 AMV721225 AWR721225 BGN721225 BQJ721225 CAF721225 CKB721225 CTX721225 DDT721225 DNP721225 DXL721225 EHH721225 ERD721225 FAZ721225 FKV721225 FUR721225 GEN721225 GOJ721225 GYF721225 HIB721225 HRX721225 IBT721225 ILP721225 IVL721225 JFH721225 JPD721225 JYZ721225 KIV721225 KSR721225 LCN721225 LMJ721225 LWF721225 MGB721225 MPX721225 MZT721225 NJP721225 NTL721225 ODH721225 OND721225 OWZ721225 PGV721225 PQR721225 QAN721225 QKJ721225 QUF721225 REB721225 RNX721225 RXT721225 SHP721225 SRL721225 TBH721225 TLD721225 TUZ721225 UEV721225 UOR721225 UYN721225 VIJ721225 VSF721225 WCB721225 WLX721225 WVT721225 L786761 JH786761 TD786761 ACZ786761 AMV786761 AWR786761 BGN786761 BQJ786761 CAF786761 CKB786761 CTX786761 DDT786761 DNP786761 DXL786761 EHH786761 ERD786761 FAZ786761 FKV786761 FUR786761 GEN786761 GOJ786761 GYF786761 HIB786761 HRX786761 IBT786761 ILP786761 IVL786761 JFH786761 JPD786761 JYZ786761 KIV786761 KSR786761 LCN786761 LMJ786761 LWF786761 MGB786761 MPX786761 MZT786761 NJP786761 NTL786761 ODH786761 OND786761 OWZ786761 PGV786761 PQR786761 QAN786761 QKJ786761 QUF786761 REB786761 RNX786761 RXT786761 SHP786761 SRL786761 TBH786761 TLD786761 TUZ786761 UEV786761 UOR786761 UYN786761 VIJ786761 VSF786761 WCB786761 WLX786761 WVT786761 L852297 JH852297 TD852297 ACZ852297 AMV852297 AWR852297 BGN852297 BQJ852297 CAF852297 CKB852297 CTX852297 DDT852297 DNP852297 DXL852297 EHH852297 ERD852297 FAZ852297 FKV852297 FUR852297 GEN852297 GOJ852297 GYF852297 HIB852297 HRX852297 IBT852297 ILP852297 IVL852297 JFH852297 JPD852297 JYZ852297 KIV852297 KSR852297 LCN852297 LMJ852297 LWF852297 MGB852297 MPX852297 MZT852297 NJP852297 NTL852297 ODH852297 OND852297 OWZ852297 PGV852297 PQR852297 QAN852297 QKJ852297 QUF852297 REB852297 RNX852297 RXT852297 SHP852297 SRL852297 TBH852297 TLD852297 TUZ852297 UEV852297 UOR852297 UYN852297 VIJ852297 VSF852297 WCB852297 WLX852297 WVT852297 L917833 JH917833 TD917833 ACZ917833 AMV917833 AWR917833 BGN917833 BQJ917833 CAF917833 CKB917833 CTX917833 DDT917833 DNP917833 DXL917833 EHH917833 ERD917833 FAZ917833 FKV917833 FUR917833 GEN917833 GOJ917833 GYF917833 HIB917833 HRX917833 IBT917833 ILP917833 IVL917833 JFH917833 JPD917833 JYZ917833 KIV917833 KSR917833 LCN917833 LMJ917833 LWF917833 MGB917833 MPX917833 MZT917833 NJP917833 NTL917833 ODH917833 OND917833 OWZ917833 PGV917833 PQR917833 QAN917833 QKJ917833 QUF917833 REB917833 RNX917833 RXT917833 SHP917833 SRL917833 TBH917833 TLD917833 TUZ917833 UEV917833 UOR917833 UYN917833 VIJ917833 VSF917833 WCB917833 WLX917833 WVT917833 L983369 JH983369 TD983369 ACZ983369 AMV983369 AWR983369 BGN983369 BQJ983369 CAF983369 CKB983369 CTX983369 DDT983369 DNP983369 DXL983369 EHH983369 ERD983369 FAZ983369 FKV983369 FUR983369 GEN983369 GOJ983369 GYF983369 HIB983369 HRX983369 IBT983369 ILP983369 IVL983369 JFH983369 JPD983369 JYZ983369 KIV983369 KSR983369 LCN983369 LMJ983369 LWF983369 MGB983369 MPX983369 MZT983369 NJP983369 NTL983369 ODH983369 OND983369 OWZ983369 PGV983369 PQR983369 QAN983369 QKJ983369 QUF983369 REB983369 RNX983369 RXT983369 SHP983369 SRL983369 TBH983369 TLD983369 TUZ983369 UEV983369 UOR983369 UYN983369 VIJ983369 VSF983369 WCB983369 WLX983369 WVT983369" xr:uid="{00000000-0002-0000-0800-000014000000}">
      <formula1>0</formula1>
      <formula2>10000</formula2>
    </dataValidation>
    <dataValidation type="textLength" errorStyle="information" allowBlank="1" showInputMessage="1" error="XLBVal:6=107000_x000d__x000a__x000d_" sqref="L281 JH281 TD281 ACZ281 AMV281 AWR281 BGN281 BQJ281 CAF281 CKB281 CTX281 DDT281 DNP281 DXL281 EHH281 ERD281 FAZ281 FKV281 FUR281 GEN281 GOJ281 GYF281 HIB281 HRX281 IBT281 ILP281 IVL281 JFH281 JPD281 JYZ281 KIV281 KSR281 LCN281 LMJ281 LWF281 MGB281 MPX281 MZT281 NJP281 NTL281 ODH281 OND281 OWZ281 PGV281 PQR281 QAN281 QKJ281 QUF281 REB281 RNX281 RXT281 SHP281 SRL281 TBH281 TLD281 TUZ281 UEV281 UOR281 UYN281 VIJ281 VSF281 WCB281 WLX281 WVT281 L65817 JH65817 TD65817 ACZ65817 AMV65817 AWR65817 BGN65817 BQJ65817 CAF65817 CKB65817 CTX65817 DDT65817 DNP65817 DXL65817 EHH65817 ERD65817 FAZ65817 FKV65817 FUR65817 GEN65817 GOJ65817 GYF65817 HIB65817 HRX65817 IBT65817 ILP65817 IVL65817 JFH65817 JPD65817 JYZ65817 KIV65817 KSR65817 LCN65817 LMJ65817 LWF65817 MGB65817 MPX65817 MZT65817 NJP65817 NTL65817 ODH65817 OND65817 OWZ65817 PGV65817 PQR65817 QAN65817 QKJ65817 QUF65817 REB65817 RNX65817 RXT65817 SHP65817 SRL65817 TBH65817 TLD65817 TUZ65817 UEV65817 UOR65817 UYN65817 VIJ65817 VSF65817 WCB65817 WLX65817 WVT65817 L131353 JH131353 TD131353 ACZ131353 AMV131353 AWR131353 BGN131353 BQJ131353 CAF131353 CKB131353 CTX131353 DDT131353 DNP131353 DXL131353 EHH131353 ERD131353 FAZ131353 FKV131353 FUR131353 GEN131353 GOJ131353 GYF131353 HIB131353 HRX131353 IBT131353 ILP131353 IVL131353 JFH131353 JPD131353 JYZ131353 KIV131353 KSR131353 LCN131353 LMJ131353 LWF131353 MGB131353 MPX131353 MZT131353 NJP131353 NTL131353 ODH131353 OND131353 OWZ131353 PGV131353 PQR131353 QAN131353 QKJ131353 QUF131353 REB131353 RNX131353 RXT131353 SHP131353 SRL131353 TBH131353 TLD131353 TUZ131353 UEV131353 UOR131353 UYN131353 VIJ131353 VSF131353 WCB131353 WLX131353 WVT131353 L196889 JH196889 TD196889 ACZ196889 AMV196889 AWR196889 BGN196889 BQJ196889 CAF196889 CKB196889 CTX196889 DDT196889 DNP196889 DXL196889 EHH196889 ERD196889 FAZ196889 FKV196889 FUR196889 GEN196889 GOJ196889 GYF196889 HIB196889 HRX196889 IBT196889 ILP196889 IVL196889 JFH196889 JPD196889 JYZ196889 KIV196889 KSR196889 LCN196889 LMJ196889 LWF196889 MGB196889 MPX196889 MZT196889 NJP196889 NTL196889 ODH196889 OND196889 OWZ196889 PGV196889 PQR196889 QAN196889 QKJ196889 QUF196889 REB196889 RNX196889 RXT196889 SHP196889 SRL196889 TBH196889 TLD196889 TUZ196889 UEV196889 UOR196889 UYN196889 VIJ196889 VSF196889 WCB196889 WLX196889 WVT196889 L262425 JH262425 TD262425 ACZ262425 AMV262425 AWR262425 BGN262425 BQJ262425 CAF262425 CKB262425 CTX262425 DDT262425 DNP262425 DXL262425 EHH262425 ERD262425 FAZ262425 FKV262425 FUR262425 GEN262425 GOJ262425 GYF262425 HIB262425 HRX262425 IBT262425 ILP262425 IVL262425 JFH262425 JPD262425 JYZ262425 KIV262425 KSR262425 LCN262425 LMJ262425 LWF262425 MGB262425 MPX262425 MZT262425 NJP262425 NTL262425 ODH262425 OND262425 OWZ262425 PGV262425 PQR262425 QAN262425 QKJ262425 QUF262425 REB262425 RNX262425 RXT262425 SHP262425 SRL262425 TBH262425 TLD262425 TUZ262425 UEV262425 UOR262425 UYN262425 VIJ262425 VSF262425 WCB262425 WLX262425 WVT262425 L327961 JH327961 TD327961 ACZ327961 AMV327961 AWR327961 BGN327961 BQJ327961 CAF327961 CKB327961 CTX327961 DDT327961 DNP327961 DXL327961 EHH327961 ERD327961 FAZ327961 FKV327961 FUR327961 GEN327961 GOJ327961 GYF327961 HIB327961 HRX327961 IBT327961 ILP327961 IVL327961 JFH327961 JPD327961 JYZ327961 KIV327961 KSR327961 LCN327961 LMJ327961 LWF327961 MGB327961 MPX327961 MZT327961 NJP327961 NTL327961 ODH327961 OND327961 OWZ327961 PGV327961 PQR327961 QAN327961 QKJ327961 QUF327961 REB327961 RNX327961 RXT327961 SHP327961 SRL327961 TBH327961 TLD327961 TUZ327961 UEV327961 UOR327961 UYN327961 VIJ327961 VSF327961 WCB327961 WLX327961 WVT327961 L393497 JH393497 TD393497 ACZ393497 AMV393497 AWR393497 BGN393497 BQJ393497 CAF393497 CKB393497 CTX393497 DDT393497 DNP393497 DXL393497 EHH393497 ERD393497 FAZ393497 FKV393497 FUR393497 GEN393497 GOJ393497 GYF393497 HIB393497 HRX393497 IBT393497 ILP393497 IVL393497 JFH393497 JPD393497 JYZ393497 KIV393497 KSR393497 LCN393497 LMJ393497 LWF393497 MGB393497 MPX393497 MZT393497 NJP393497 NTL393497 ODH393497 OND393497 OWZ393497 PGV393497 PQR393497 QAN393497 QKJ393497 QUF393497 REB393497 RNX393497 RXT393497 SHP393497 SRL393497 TBH393497 TLD393497 TUZ393497 UEV393497 UOR393497 UYN393497 VIJ393497 VSF393497 WCB393497 WLX393497 WVT393497 L459033 JH459033 TD459033 ACZ459033 AMV459033 AWR459033 BGN459033 BQJ459033 CAF459033 CKB459033 CTX459033 DDT459033 DNP459033 DXL459033 EHH459033 ERD459033 FAZ459033 FKV459033 FUR459033 GEN459033 GOJ459033 GYF459033 HIB459033 HRX459033 IBT459033 ILP459033 IVL459033 JFH459033 JPD459033 JYZ459033 KIV459033 KSR459033 LCN459033 LMJ459033 LWF459033 MGB459033 MPX459033 MZT459033 NJP459033 NTL459033 ODH459033 OND459033 OWZ459033 PGV459033 PQR459033 QAN459033 QKJ459033 QUF459033 REB459033 RNX459033 RXT459033 SHP459033 SRL459033 TBH459033 TLD459033 TUZ459033 UEV459033 UOR459033 UYN459033 VIJ459033 VSF459033 WCB459033 WLX459033 WVT459033 L524569 JH524569 TD524569 ACZ524569 AMV524569 AWR524569 BGN524569 BQJ524569 CAF524569 CKB524569 CTX524569 DDT524569 DNP524569 DXL524569 EHH524569 ERD524569 FAZ524569 FKV524569 FUR524569 GEN524569 GOJ524569 GYF524569 HIB524569 HRX524569 IBT524569 ILP524569 IVL524569 JFH524569 JPD524569 JYZ524569 KIV524569 KSR524569 LCN524569 LMJ524569 LWF524569 MGB524569 MPX524569 MZT524569 NJP524569 NTL524569 ODH524569 OND524569 OWZ524569 PGV524569 PQR524569 QAN524569 QKJ524569 QUF524569 REB524569 RNX524569 RXT524569 SHP524569 SRL524569 TBH524569 TLD524569 TUZ524569 UEV524569 UOR524569 UYN524569 VIJ524569 VSF524569 WCB524569 WLX524569 WVT524569 L590105 JH590105 TD590105 ACZ590105 AMV590105 AWR590105 BGN590105 BQJ590105 CAF590105 CKB590105 CTX590105 DDT590105 DNP590105 DXL590105 EHH590105 ERD590105 FAZ590105 FKV590105 FUR590105 GEN590105 GOJ590105 GYF590105 HIB590105 HRX590105 IBT590105 ILP590105 IVL590105 JFH590105 JPD590105 JYZ590105 KIV590105 KSR590105 LCN590105 LMJ590105 LWF590105 MGB590105 MPX590105 MZT590105 NJP590105 NTL590105 ODH590105 OND590105 OWZ590105 PGV590105 PQR590105 QAN590105 QKJ590105 QUF590105 REB590105 RNX590105 RXT590105 SHP590105 SRL590105 TBH590105 TLD590105 TUZ590105 UEV590105 UOR590105 UYN590105 VIJ590105 VSF590105 WCB590105 WLX590105 WVT590105 L655641 JH655641 TD655641 ACZ655641 AMV655641 AWR655641 BGN655641 BQJ655641 CAF655641 CKB655641 CTX655641 DDT655641 DNP655641 DXL655641 EHH655641 ERD655641 FAZ655641 FKV655641 FUR655641 GEN655641 GOJ655641 GYF655641 HIB655641 HRX655641 IBT655641 ILP655641 IVL655641 JFH655641 JPD655641 JYZ655641 KIV655641 KSR655641 LCN655641 LMJ655641 LWF655641 MGB655641 MPX655641 MZT655641 NJP655641 NTL655641 ODH655641 OND655641 OWZ655641 PGV655641 PQR655641 QAN655641 QKJ655641 QUF655641 REB655641 RNX655641 RXT655641 SHP655641 SRL655641 TBH655641 TLD655641 TUZ655641 UEV655641 UOR655641 UYN655641 VIJ655641 VSF655641 WCB655641 WLX655641 WVT655641 L721177 JH721177 TD721177 ACZ721177 AMV721177 AWR721177 BGN721177 BQJ721177 CAF721177 CKB721177 CTX721177 DDT721177 DNP721177 DXL721177 EHH721177 ERD721177 FAZ721177 FKV721177 FUR721177 GEN721177 GOJ721177 GYF721177 HIB721177 HRX721177 IBT721177 ILP721177 IVL721177 JFH721177 JPD721177 JYZ721177 KIV721177 KSR721177 LCN721177 LMJ721177 LWF721177 MGB721177 MPX721177 MZT721177 NJP721177 NTL721177 ODH721177 OND721177 OWZ721177 PGV721177 PQR721177 QAN721177 QKJ721177 QUF721177 REB721177 RNX721177 RXT721177 SHP721177 SRL721177 TBH721177 TLD721177 TUZ721177 UEV721177 UOR721177 UYN721177 VIJ721177 VSF721177 WCB721177 WLX721177 WVT721177 L786713 JH786713 TD786713 ACZ786713 AMV786713 AWR786713 BGN786713 BQJ786713 CAF786713 CKB786713 CTX786713 DDT786713 DNP786713 DXL786713 EHH786713 ERD786713 FAZ786713 FKV786713 FUR786713 GEN786713 GOJ786713 GYF786713 HIB786713 HRX786713 IBT786713 ILP786713 IVL786713 JFH786713 JPD786713 JYZ786713 KIV786713 KSR786713 LCN786713 LMJ786713 LWF786713 MGB786713 MPX786713 MZT786713 NJP786713 NTL786713 ODH786713 OND786713 OWZ786713 PGV786713 PQR786713 QAN786713 QKJ786713 QUF786713 REB786713 RNX786713 RXT786713 SHP786713 SRL786713 TBH786713 TLD786713 TUZ786713 UEV786713 UOR786713 UYN786713 VIJ786713 VSF786713 WCB786713 WLX786713 WVT786713 L852249 JH852249 TD852249 ACZ852249 AMV852249 AWR852249 BGN852249 BQJ852249 CAF852249 CKB852249 CTX852249 DDT852249 DNP852249 DXL852249 EHH852249 ERD852249 FAZ852249 FKV852249 FUR852249 GEN852249 GOJ852249 GYF852249 HIB852249 HRX852249 IBT852249 ILP852249 IVL852249 JFH852249 JPD852249 JYZ852249 KIV852249 KSR852249 LCN852249 LMJ852249 LWF852249 MGB852249 MPX852249 MZT852249 NJP852249 NTL852249 ODH852249 OND852249 OWZ852249 PGV852249 PQR852249 QAN852249 QKJ852249 QUF852249 REB852249 RNX852249 RXT852249 SHP852249 SRL852249 TBH852249 TLD852249 TUZ852249 UEV852249 UOR852249 UYN852249 VIJ852249 VSF852249 WCB852249 WLX852249 WVT852249 L917785 JH917785 TD917785 ACZ917785 AMV917785 AWR917785 BGN917785 BQJ917785 CAF917785 CKB917785 CTX917785 DDT917785 DNP917785 DXL917785 EHH917785 ERD917785 FAZ917785 FKV917785 FUR917785 GEN917785 GOJ917785 GYF917785 HIB917785 HRX917785 IBT917785 ILP917785 IVL917785 JFH917785 JPD917785 JYZ917785 KIV917785 KSR917785 LCN917785 LMJ917785 LWF917785 MGB917785 MPX917785 MZT917785 NJP917785 NTL917785 ODH917785 OND917785 OWZ917785 PGV917785 PQR917785 QAN917785 QKJ917785 QUF917785 REB917785 RNX917785 RXT917785 SHP917785 SRL917785 TBH917785 TLD917785 TUZ917785 UEV917785 UOR917785 UYN917785 VIJ917785 VSF917785 WCB917785 WLX917785 WVT917785 L983321 JH983321 TD983321 ACZ983321 AMV983321 AWR983321 BGN983321 BQJ983321 CAF983321 CKB983321 CTX983321 DDT983321 DNP983321 DXL983321 EHH983321 ERD983321 FAZ983321 FKV983321 FUR983321 GEN983321 GOJ983321 GYF983321 HIB983321 HRX983321 IBT983321 ILP983321 IVL983321 JFH983321 JPD983321 JYZ983321 KIV983321 KSR983321 LCN983321 LMJ983321 LWF983321 MGB983321 MPX983321 MZT983321 NJP983321 NTL983321 ODH983321 OND983321 OWZ983321 PGV983321 PQR983321 QAN983321 QKJ983321 QUF983321 REB983321 RNX983321 RXT983321 SHP983321 SRL983321 TBH983321 TLD983321 TUZ983321 UEV983321 UOR983321 UYN983321 VIJ983321 VSF983321 WCB983321 WLX983321 WVT983321" xr:uid="{00000000-0002-0000-0800-000015000000}">
      <formula1>0</formula1>
      <formula2>10000</formula2>
    </dataValidation>
    <dataValidation type="textLength" errorStyle="information" allowBlank="1" showInputMessage="1" error="XLBVal:6=200_x000d__x000a__x000d_" sqref="L288 JH288 TD288 ACZ288 AMV288 AWR288 BGN288 BQJ288 CAF288 CKB288 CTX288 DDT288 DNP288 DXL288 EHH288 ERD288 FAZ288 FKV288 FUR288 GEN288 GOJ288 GYF288 HIB288 HRX288 IBT288 ILP288 IVL288 JFH288 JPD288 JYZ288 KIV288 KSR288 LCN288 LMJ288 LWF288 MGB288 MPX288 MZT288 NJP288 NTL288 ODH288 OND288 OWZ288 PGV288 PQR288 QAN288 QKJ288 QUF288 REB288 RNX288 RXT288 SHP288 SRL288 TBH288 TLD288 TUZ288 UEV288 UOR288 UYN288 VIJ288 VSF288 WCB288 WLX288 WVT288 L65824 JH65824 TD65824 ACZ65824 AMV65824 AWR65824 BGN65824 BQJ65824 CAF65824 CKB65824 CTX65824 DDT65824 DNP65824 DXL65824 EHH65824 ERD65824 FAZ65824 FKV65824 FUR65824 GEN65824 GOJ65824 GYF65824 HIB65824 HRX65824 IBT65824 ILP65824 IVL65824 JFH65824 JPD65824 JYZ65824 KIV65824 KSR65824 LCN65824 LMJ65824 LWF65824 MGB65824 MPX65824 MZT65824 NJP65824 NTL65824 ODH65824 OND65824 OWZ65824 PGV65824 PQR65824 QAN65824 QKJ65824 QUF65824 REB65824 RNX65824 RXT65824 SHP65824 SRL65824 TBH65824 TLD65824 TUZ65824 UEV65824 UOR65824 UYN65824 VIJ65824 VSF65824 WCB65824 WLX65824 WVT65824 L131360 JH131360 TD131360 ACZ131360 AMV131360 AWR131360 BGN131360 BQJ131360 CAF131360 CKB131360 CTX131360 DDT131360 DNP131360 DXL131360 EHH131360 ERD131360 FAZ131360 FKV131360 FUR131360 GEN131360 GOJ131360 GYF131360 HIB131360 HRX131360 IBT131360 ILP131360 IVL131360 JFH131360 JPD131360 JYZ131360 KIV131360 KSR131360 LCN131360 LMJ131360 LWF131360 MGB131360 MPX131360 MZT131360 NJP131360 NTL131360 ODH131360 OND131360 OWZ131360 PGV131360 PQR131360 QAN131360 QKJ131360 QUF131360 REB131360 RNX131360 RXT131360 SHP131360 SRL131360 TBH131360 TLD131360 TUZ131360 UEV131360 UOR131360 UYN131360 VIJ131360 VSF131360 WCB131360 WLX131360 WVT131360 L196896 JH196896 TD196896 ACZ196896 AMV196896 AWR196896 BGN196896 BQJ196896 CAF196896 CKB196896 CTX196896 DDT196896 DNP196896 DXL196896 EHH196896 ERD196896 FAZ196896 FKV196896 FUR196896 GEN196896 GOJ196896 GYF196896 HIB196896 HRX196896 IBT196896 ILP196896 IVL196896 JFH196896 JPD196896 JYZ196896 KIV196896 KSR196896 LCN196896 LMJ196896 LWF196896 MGB196896 MPX196896 MZT196896 NJP196896 NTL196896 ODH196896 OND196896 OWZ196896 PGV196896 PQR196896 QAN196896 QKJ196896 QUF196896 REB196896 RNX196896 RXT196896 SHP196896 SRL196896 TBH196896 TLD196896 TUZ196896 UEV196896 UOR196896 UYN196896 VIJ196896 VSF196896 WCB196896 WLX196896 WVT196896 L262432 JH262432 TD262432 ACZ262432 AMV262432 AWR262432 BGN262432 BQJ262432 CAF262432 CKB262432 CTX262432 DDT262432 DNP262432 DXL262432 EHH262432 ERD262432 FAZ262432 FKV262432 FUR262432 GEN262432 GOJ262432 GYF262432 HIB262432 HRX262432 IBT262432 ILP262432 IVL262432 JFH262432 JPD262432 JYZ262432 KIV262432 KSR262432 LCN262432 LMJ262432 LWF262432 MGB262432 MPX262432 MZT262432 NJP262432 NTL262432 ODH262432 OND262432 OWZ262432 PGV262432 PQR262432 QAN262432 QKJ262432 QUF262432 REB262432 RNX262432 RXT262432 SHP262432 SRL262432 TBH262432 TLD262432 TUZ262432 UEV262432 UOR262432 UYN262432 VIJ262432 VSF262432 WCB262432 WLX262432 WVT262432 L327968 JH327968 TD327968 ACZ327968 AMV327968 AWR327968 BGN327968 BQJ327968 CAF327968 CKB327968 CTX327968 DDT327968 DNP327968 DXL327968 EHH327968 ERD327968 FAZ327968 FKV327968 FUR327968 GEN327968 GOJ327968 GYF327968 HIB327968 HRX327968 IBT327968 ILP327968 IVL327968 JFH327968 JPD327968 JYZ327968 KIV327968 KSR327968 LCN327968 LMJ327968 LWF327968 MGB327968 MPX327968 MZT327968 NJP327968 NTL327968 ODH327968 OND327968 OWZ327968 PGV327968 PQR327968 QAN327968 QKJ327968 QUF327968 REB327968 RNX327968 RXT327968 SHP327968 SRL327968 TBH327968 TLD327968 TUZ327968 UEV327968 UOR327968 UYN327968 VIJ327968 VSF327968 WCB327968 WLX327968 WVT327968 L393504 JH393504 TD393504 ACZ393504 AMV393504 AWR393504 BGN393504 BQJ393504 CAF393504 CKB393504 CTX393504 DDT393504 DNP393504 DXL393504 EHH393504 ERD393504 FAZ393504 FKV393504 FUR393504 GEN393504 GOJ393504 GYF393504 HIB393504 HRX393504 IBT393504 ILP393504 IVL393504 JFH393504 JPD393504 JYZ393504 KIV393504 KSR393504 LCN393504 LMJ393504 LWF393504 MGB393504 MPX393504 MZT393504 NJP393504 NTL393504 ODH393504 OND393504 OWZ393504 PGV393504 PQR393504 QAN393504 QKJ393504 QUF393504 REB393504 RNX393504 RXT393504 SHP393504 SRL393504 TBH393504 TLD393504 TUZ393504 UEV393504 UOR393504 UYN393504 VIJ393504 VSF393504 WCB393504 WLX393504 WVT393504 L459040 JH459040 TD459040 ACZ459040 AMV459040 AWR459040 BGN459040 BQJ459040 CAF459040 CKB459040 CTX459040 DDT459040 DNP459040 DXL459040 EHH459040 ERD459040 FAZ459040 FKV459040 FUR459040 GEN459040 GOJ459040 GYF459040 HIB459040 HRX459040 IBT459040 ILP459040 IVL459040 JFH459040 JPD459040 JYZ459040 KIV459040 KSR459040 LCN459040 LMJ459040 LWF459040 MGB459040 MPX459040 MZT459040 NJP459040 NTL459040 ODH459040 OND459040 OWZ459040 PGV459040 PQR459040 QAN459040 QKJ459040 QUF459040 REB459040 RNX459040 RXT459040 SHP459040 SRL459040 TBH459040 TLD459040 TUZ459040 UEV459040 UOR459040 UYN459040 VIJ459040 VSF459040 WCB459040 WLX459040 WVT459040 L524576 JH524576 TD524576 ACZ524576 AMV524576 AWR524576 BGN524576 BQJ524576 CAF524576 CKB524576 CTX524576 DDT524576 DNP524576 DXL524576 EHH524576 ERD524576 FAZ524576 FKV524576 FUR524576 GEN524576 GOJ524576 GYF524576 HIB524576 HRX524576 IBT524576 ILP524576 IVL524576 JFH524576 JPD524576 JYZ524576 KIV524576 KSR524576 LCN524576 LMJ524576 LWF524576 MGB524576 MPX524576 MZT524576 NJP524576 NTL524576 ODH524576 OND524576 OWZ524576 PGV524576 PQR524576 QAN524576 QKJ524576 QUF524576 REB524576 RNX524576 RXT524576 SHP524576 SRL524576 TBH524576 TLD524576 TUZ524576 UEV524576 UOR524576 UYN524576 VIJ524576 VSF524576 WCB524576 WLX524576 WVT524576 L590112 JH590112 TD590112 ACZ590112 AMV590112 AWR590112 BGN590112 BQJ590112 CAF590112 CKB590112 CTX590112 DDT590112 DNP590112 DXL590112 EHH590112 ERD590112 FAZ590112 FKV590112 FUR590112 GEN590112 GOJ590112 GYF590112 HIB590112 HRX590112 IBT590112 ILP590112 IVL590112 JFH590112 JPD590112 JYZ590112 KIV590112 KSR590112 LCN590112 LMJ590112 LWF590112 MGB590112 MPX590112 MZT590112 NJP590112 NTL590112 ODH590112 OND590112 OWZ590112 PGV590112 PQR590112 QAN590112 QKJ590112 QUF590112 REB590112 RNX590112 RXT590112 SHP590112 SRL590112 TBH590112 TLD590112 TUZ590112 UEV590112 UOR590112 UYN590112 VIJ590112 VSF590112 WCB590112 WLX590112 WVT590112 L655648 JH655648 TD655648 ACZ655648 AMV655648 AWR655648 BGN655648 BQJ655648 CAF655648 CKB655648 CTX655648 DDT655648 DNP655648 DXL655648 EHH655648 ERD655648 FAZ655648 FKV655648 FUR655648 GEN655648 GOJ655648 GYF655648 HIB655648 HRX655648 IBT655648 ILP655648 IVL655648 JFH655648 JPD655648 JYZ655648 KIV655648 KSR655648 LCN655648 LMJ655648 LWF655648 MGB655648 MPX655648 MZT655648 NJP655648 NTL655648 ODH655648 OND655648 OWZ655648 PGV655648 PQR655648 QAN655648 QKJ655648 QUF655648 REB655648 RNX655648 RXT655648 SHP655648 SRL655648 TBH655648 TLD655648 TUZ655648 UEV655648 UOR655648 UYN655648 VIJ655648 VSF655648 WCB655648 WLX655648 WVT655648 L721184 JH721184 TD721184 ACZ721184 AMV721184 AWR721184 BGN721184 BQJ721184 CAF721184 CKB721184 CTX721184 DDT721184 DNP721184 DXL721184 EHH721184 ERD721184 FAZ721184 FKV721184 FUR721184 GEN721184 GOJ721184 GYF721184 HIB721184 HRX721184 IBT721184 ILP721184 IVL721184 JFH721184 JPD721184 JYZ721184 KIV721184 KSR721184 LCN721184 LMJ721184 LWF721184 MGB721184 MPX721184 MZT721184 NJP721184 NTL721184 ODH721184 OND721184 OWZ721184 PGV721184 PQR721184 QAN721184 QKJ721184 QUF721184 REB721184 RNX721184 RXT721184 SHP721184 SRL721184 TBH721184 TLD721184 TUZ721184 UEV721184 UOR721184 UYN721184 VIJ721184 VSF721184 WCB721184 WLX721184 WVT721184 L786720 JH786720 TD786720 ACZ786720 AMV786720 AWR786720 BGN786720 BQJ786720 CAF786720 CKB786720 CTX786720 DDT786720 DNP786720 DXL786720 EHH786720 ERD786720 FAZ786720 FKV786720 FUR786720 GEN786720 GOJ786720 GYF786720 HIB786720 HRX786720 IBT786720 ILP786720 IVL786720 JFH786720 JPD786720 JYZ786720 KIV786720 KSR786720 LCN786720 LMJ786720 LWF786720 MGB786720 MPX786720 MZT786720 NJP786720 NTL786720 ODH786720 OND786720 OWZ786720 PGV786720 PQR786720 QAN786720 QKJ786720 QUF786720 REB786720 RNX786720 RXT786720 SHP786720 SRL786720 TBH786720 TLD786720 TUZ786720 UEV786720 UOR786720 UYN786720 VIJ786720 VSF786720 WCB786720 WLX786720 WVT786720 L852256 JH852256 TD852256 ACZ852256 AMV852256 AWR852256 BGN852256 BQJ852256 CAF852256 CKB852256 CTX852256 DDT852256 DNP852256 DXL852256 EHH852256 ERD852256 FAZ852256 FKV852256 FUR852256 GEN852256 GOJ852256 GYF852256 HIB852256 HRX852256 IBT852256 ILP852256 IVL852256 JFH852256 JPD852256 JYZ852256 KIV852256 KSR852256 LCN852256 LMJ852256 LWF852256 MGB852256 MPX852256 MZT852256 NJP852256 NTL852256 ODH852256 OND852256 OWZ852256 PGV852256 PQR852256 QAN852256 QKJ852256 QUF852256 REB852256 RNX852256 RXT852256 SHP852256 SRL852256 TBH852256 TLD852256 TUZ852256 UEV852256 UOR852256 UYN852256 VIJ852256 VSF852256 WCB852256 WLX852256 WVT852256 L917792 JH917792 TD917792 ACZ917792 AMV917792 AWR917792 BGN917792 BQJ917792 CAF917792 CKB917792 CTX917792 DDT917792 DNP917792 DXL917792 EHH917792 ERD917792 FAZ917792 FKV917792 FUR917792 GEN917792 GOJ917792 GYF917792 HIB917792 HRX917792 IBT917792 ILP917792 IVL917792 JFH917792 JPD917792 JYZ917792 KIV917792 KSR917792 LCN917792 LMJ917792 LWF917792 MGB917792 MPX917792 MZT917792 NJP917792 NTL917792 ODH917792 OND917792 OWZ917792 PGV917792 PQR917792 QAN917792 QKJ917792 QUF917792 REB917792 RNX917792 RXT917792 SHP917792 SRL917792 TBH917792 TLD917792 TUZ917792 UEV917792 UOR917792 UYN917792 VIJ917792 VSF917792 WCB917792 WLX917792 WVT917792 L983328 JH983328 TD983328 ACZ983328 AMV983328 AWR983328 BGN983328 BQJ983328 CAF983328 CKB983328 CTX983328 DDT983328 DNP983328 DXL983328 EHH983328 ERD983328 FAZ983328 FKV983328 FUR983328 GEN983328 GOJ983328 GYF983328 HIB983328 HRX983328 IBT983328 ILP983328 IVL983328 JFH983328 JPD983328 JYZ983328 KIV983328 KSR983328 LCN983328 LMJ983328 LWF983328 MGB983328 MPX983328 MZT983328 NJP983328 NTL983328 ODH983328 OND983328 OWZ983328 PGV983328 PQR983328 QAN983328 QKJ983328 QUF983328 REB983328 RNX983328 RXT983328 SHP983328 SRL983328 TBH983328 TLD983328 TUZ983328 UEV983328 UOR983328 UYN983328 VIJ983328 VSF983328 WCB983328 WLX983328 WVT983328" xr:uid="{00000000-0002-0000-0800-000016000000}">
      <formula1>0</formula1>
      <formula2>10000</formula2>
    </dataValidation>
    <dataValidation type="textLength" errorStyle="information" allowBlank="1" showInputMessage="1" error="XLBVal:6=83827833.12_x000d__x000a_" sqref="L316 JH316 TD316 ACZ316 AMV316 AWR316 BGN316 BQJ316 CAF316 CKB316 CTX316 DDT316 DNP316 DXL316 EHH316 ERD316 FAZ316 FKV316 FUR316 GEN316 GOJ316 GYF316 HIB316 HRX316 IBT316 ILP316 IVL316 JFH316 JPD316 JYZ316 KIV316 KSR316 LCN316 LMJ316 LWF316 MGB316 MPX316 MZT316 NJP316 NTL316 ODH316 OND316 OWZ316 PGV316 PQR316 QAN316 QKJ316 QUF316 REB316 RNX316 RXT316 SHP316 SRL316 TBH316 TLD316 TUZ316 UEV316 UOR316 UYN316 VIJ316 VSF316 WCB316 WLX316 WVT316 L65852 JH65852 TD65852 ACZ65852 AMV65852 AWR65852 BGN65852 BQJ65852 CAF65852 CKB65852 CTX65852 DDT65852 DNP65852 DXL65852 EHH65852 ERD65852 FAZ65852 FKV65852 FUR65852 GEN65852 GOJ65852 GYF65852 HIB65852 HRX65852 IBT65852 ILP65852 IVL65852 JFH65852 JPD65852 JYZ65852 KIV65852 KSR65852 LCN65852 LMJ65852 LWF65852 MGB65852 MPX65852 MZT65852 NJP65852 NTL65852 ODH65852 OND65852 OWZ65852 PGV65852 PQR65852 QAN65852 QKJ65852 QUF65852 REB65852 RNX65852 RXT65852 SHP65852 SRL65852 TBH65852 TLD65852 TUZ65852 UEV65852 UOR65852 UYN65852 VIJ65852 VSF65852 WCB65852 WLX65852 WVT65852 L131388 JH131388 TD131388 ACZ131388 AMV131388 AWR131388 BGN131388 BQJ131388 CAF131388 CKB131388 CTX131388 DDT131388 DNP131388 DXL131388 EHH131388 ERD131388 FAZ131388 FKV131388 FUR131388 GEN131388 GOJ131388 GYF131388 HIB131388 HRX131388 IBT131388 ILP131388 IVL131388 JFH131388 JPD131388 JYZ131388 KIV131388 KSR131388 LCN131388 LMJ131388 LWF131388 MGB131388 MPX131388 MZT131388 NJP131388 NTL131388 ODH131388 OND131388 OWZ131388 PGV131388 PQR131388 QAN131388 QKJ131388 QUF131388 REB131388 RNX131388 RXT131388 SHP131388 SRL131388 TBH131388 TLD131388 TUZ131388 UEV131388 UOR131388 UYN131388 VIJ131388 VSF131388 WCB131388 WLX131388 WVT131388 L196924 JH196924 TD196924 ACZ196924 AMV196924 AWR196924 BGN196924 BQJ196924 CAF196924 CKB196924 CTX196924 DDT196924 DNP196924 DXL196924 EHH196924 ERD196924 FAZ196924 FKV196924 FUR196924 GEN196924 GOJ196924 GYF196924 HIB196924 HRX196924 IBT196924 ILP196924 IVL196924 JFH196924 JPD196924 JYZ196924 KIV196924 KSR196924 LCN196924 LMJ196924 LWF196924 MGB196924 MPX196924 MZT196924 NJP196924 NTL196924 ODH196924 OND196924 OWZ196924 PGV196924 PQR196924 QAN196924 QKJ196924 QUF196924 REB196924 RNX196924 RXT196924 SHP196924 SRL196924 TBH196924 TLD196924 TUZ196924 UEV196924 UOR196924 UYN196924 VIJ196924 VSF196924 WCB196924 WLX196924 WVT196924 L262460 JH262460 TD262460 ACZ262460 AMV262460 AWR262460 BGN262460 BQJ262460 CAF262460 CKB262460 CTX262460 DDT262460 DNP262460 DXL262460 EHH262460 ERD262460 FAZ262460 FKV262460 FUR262460 GEN262460 GOJ262460 GYF262460 HIB262460 HRX262460 IBT262460 ILP262460 IVL262460 JFH262460 JPD262460 JYZ262460 KIV262460 KSR262460 LCN262460 LMJ262460 LWF262460 MGB262460 MPX262460 MZT262460 NJP262460 NTL262460 ODH262460 OND262460 OWZ262460 PGV262460 PQR262460 QAN262460 QKJ262460 QUF262460 REB262460 RNX262460 RXT262460 SHP262460 SRL262460 TBH262460 TLD262460 TUZ262460 UEV262460 UOR262460 UYN262460 VIJ262460 VSF262460 WCB262460 WLX262460 WVT262460 L327996 JH327996 TD327996 ACZ327996 AMV327996 AWR327996 BGN327996 BQJ327996 CAF327996 CKB327996 CTX327996 DDT327996 DNP327996 DXL327996 EHH327996 ERD327996 FAZ327996 FKV327996 FUR327996 GEN327996 GOJ327996 GYF327996 HIB327996 HRX327996 IBT327996 ILP327996 IVL327996 JFH327996 JPD327996 JYZ327996 KIV327996 KSR327996 LCN327996 LMJ327996 LWF327996 MGB327996 MPX327996 MZT327996 NJP327996 NTL327996 ODH327996 OND327996 OWZ327996 PGV327996 PQR327996 QAN327996 QKJ327996 QUF327996 REB327996 RNX327996 RXT327996 SHP327996 SRL327996 TBH327996 TLD327996 TUZ327996 UEV327996 UOR327996 UYN327996 VIJ327996 VSF327996 WCB327996 WLX327996 WVT327996 L393532 JH393532 TD393532 ACZ393532 AMV393532 AWR393532 BGN393532 BQJ393532 CAF393532 CKB393532 CTX393532 DDT393532 DNP393532 DXL393532 EHH393532 ERD393532 FAZ393532 FKV393532 FUR393532 GEN393532 GOJ393532 GYF393532 HIB393532 HRX393532 IBT393532 ILP393532 IVL393532 JFH393532 JPD393532 JYZ393532 KIV393532 KSR393532 LCN393532 LMJ393532 LWF393532 MGB393532 MPX393532 MZT393532 NJP393532 NTL393532 ODH393532 OND393532 OWZ393532 PGV393532 PQR393532 QAN393532 QKJ393532 QUF393532 REB393532 RNX393532 RXT393532 SHP393532 SRL393532 TBH393532 TLD393532 TUZ393532 UEV393532 UOR393532 UYN393532 VIJ393532 VSF393532 WCB393532 WLX393532 WVT393532 L459068 JH459068 TD459068 ACZ459068 AMV459068 AWR459068 BGN459068 BQJ459068 CAF459068 CKB459068 CTX459068 DDT459068 DNP459068 DXL459068 EHH459068 ERD459068 FAZ459068 FKV459068 FUR459068 GEN459068 GOJ459068 GYF459068 HIB459068 HRX459068 IBT459068 ILP459068 IVL459068 JFH459068 JPD459068 JYZ459068 KIV459068 KSR459068 LCN459068 LMJ459068 LWF459068 MGB459068 MPX459068 MZT459068 NJP459068 NTL459068 ODH459068 OND459068 OWZ459068 PGV459068 PQR459068 QAN459068 QKJ459068 QUF459068 REB459068 RNX459068 RXT459068 SHP459068 SRL459068 TBH459068 TLD459068 TUZ459068 UEV459068 UOR459068 UYN459068 VIJ459068 VSF459068 WCB459068 WLX459068 WVT459068 L524604 JH524604 TD524604 ACZ524604 AMV524604 AWR524604 BGN524604 BQJ524604 CAF524604 CKB524604 CTX524604 DDT524604 DNP524604 DXL524604 EHH524604 ERD524604 FAZ524604 FKV524604 FUR524604 GEN524604 GOJ524604 GYF524604 HIB524604 HRX524604 IBT524604 ILP524604 IVL524604 JFH524604 JPD524604 JYZ524604 KIV524604 KSR524604 LCN524604 LMJ524604 LWF524604 MGB524604 MPX524604 MZT524604 NJP524604 NTL524604 ODH524604 OND524604 OWZ524604 PGV524604 PQR524604 QAN524604 QKJ524604 QUF524604 REB524604 RNX524604 RXT524604 SHP524604 SRL524604 TBH524604 TLD524604 TUZ524604 UEV524604 UOR524604 UYN524604 VIJ524604 VSF524604 WCB524604 WLX524604 WVT524604 L590140 JH590140 TD590140 ACZ590140 AMV590140 AWR590140 BGN590140 BQJ590140 CAF590140 CKB590140 CTX590140 DDT590140 DNP590140 DXL590140 EHH590140 ERD590140 FAZ590140 FKV590140 FUR590140 GEN590140 GOJ590140 GYF590140 HIB590140 HRX590140 IBT590140 ILP590140 IVL590140 JFH590140 JPD590140 JYZ590140 KIV590140 KSR590140 LCN590140 LMJ590140 LWF590140 MGB590140 MPX590140 MZT590140 NJP590140 NTL590140 ODH590140 OND590140 OWZ590140 PGV590140 PQR590140 QAN590140 QKJ590140 QUF590140 REB590140 RNX590140 RXT590140 SHP590140 SRL590140 TBH590140 TLD590140 TUZ590140 UEV590140 UOR590140 UYN590140 VIJ590140 VSF590140 WCB590140 WLX590140 WVT590140 L655676 JH655676 TD655676 ACZ655676 AMV655676 AWR655676 BGN655676 BQJ655676 CAF655676 CKB655676 CTX655676 DDT655676 DNP655676 DXL655676 EHH655676 ERD655676 FAZ655676 FKV655676 FUR655676 GEN655676 GOJ655676 GYF655676 HIB655676 HRX655676 IBT655676 ILP655676 IVL655676 JFH655676 JPD655676 JYZ655676 KIV655676 KSR655676 LCN655676 LMJ655676 LWF655676 MGB655676 MPX655676 MZT655676 NJP655676 NTL655676 ODH655676 OND655676 OWZ655676 PGV655676 PQR655676 QAN655676 QKJ655676 QUF655676 REB655676 RNX655676 RXT655676 SHP655676 SRL655676 TBH655676 TLD655676 TUZ655676 UEV655676 UOR655676 UYN655676 VIJ655676 VSF655676 WCB655676 WLX655676 WVT655676 L721212 JH721212 TD721212 ACZ721212 AMV721212 AWR721212 BGN721212 BQJ721212 CAF721212 CKB721212 CTX721212 DDT721212 DNP721212 DXL721212 EHH721212 ERD721212 FAZ721212 FKV721212 FUR721212 GEN721212 GOJ721212 GYF721212 HIB721212 HRX721212 IBT721212 ILP721212 IVL721212 JFH721212 JPD721212 JYZ721212 KIV721212 KSR721212 LCN721212 LMJ721212 LWF721212 MGB721212 MPX721212 MZT721212 NJP721212 NTL721212 ODH721212 OND721212 OWZ721212 PGV721212 PQR721212 QAN721212 QKJ721212 QUF721212 REB721212 RNX721212 RXT721212 SHP721212 SRL721212 TBH721212 TLD721212 TUZ721212 UEV721212 UOR721212 UYN721212 VIJ721212 VSF721212 WCB721212 WLX721212 WVT721212 L786748 JH786748 TD786748 ACZ786748 AMV786748 AWR786748 BGN786748 BQJ786748 CAF786748 CKB786748 CTX786748 DDT786748 DNP786748 DXL786748 EHH786748 ERD786748 FAZ786748 FKV786748 FUR786748 GEN786748 GOJ786748 GYF786748 HIB786748 HRX786748 IBT786748 ILP786748 IVL786748 JFH786748 JPD786748 JYZ786748 KIV786748 KSR786748 LCN786748 LMJ786748 LWF786748 MGB786748 MPX786748 MZT786748 NJP786748 NTL786748 ODH786748 OND786748 OWZ786748 PGV786748 PQR786748 QAN786748 QKJ786748 QUF786748 REB786748 RNX786748 RXT786748 SHP786748 SRL786748 TBH786748 TLD786748 TUZ786748 UEV786748 UOR786748 UYN786748 VIJ786748 VSF786748 WCB786748 WLX786748 WVT786748 L852284 JH852284 TD852284 ACZ852284 AMV852284 AWR852284 BGN852284 BQJ852284 CAF852284 CKB852284 CTX852284 DDT852284 DNP852284 DXL852284 EHH852284 ERD852284 FAZ852284 FKV852284 FUR852284 GEN852284 GOJ852284 GYF852284 HIB852284 HRX852284 IBT852284 ILP852284 IVL852284 JFH852284 JPD852284 JYZ852284 KIV852284 KSR852284 LCN852284 LMJ852284 LWF852284 MGB852284 MPX852284 MZT852284 NJP852284 NTL852284 ODH852284 OND852284 OWZ852284 PGV852284 PQR852284 QAN852284 QKJ852284 QUF852284 REB852284 RNX852284 RXT852284 SHP852284 SRL852284 TBH852284 TLD852284 TUZ852284 UEV852284 UOR852284 UYN852284 VIJ852284 VSF852284 WCB852284 WLX852284 WVT852284 L917820 JH917820 TD917820 ACZ917820 AMV917820 AWR917820 BGN917820 BQJ917820 CAF917820 CKB917820 CTX917820 DDT917820 DNP917820 DXL917820 EHH917820 ERD917820 FAZ917820 FKV917820 FUR917820 GEN917820 GOJ917820 GYF917820 HIB917820 HRX917820 IBT917820 ILP917820 IVL917820 JFH917820 JPD917820 JYZ917820 KIV917820 KSR917820 LCN917820 LMJ917820 LWF917820 MGB917820 MPX917820 MZT917820 NJP917820 NTL917820 ODH917820 OND917820 OWZ917820 PGV917820 PQR917820 QAN917820 QKJ917820 QUF917820 REB917820 RNX917820 RXT917820 SHP917820 SRL917820 TBH917820 TLD917820 TUZ917820 UEV917820 UOR917820 UYN917820 VIJ917820 VSF917820 WCB917820 WLX917820 WVT917820 L983356 JH983356 TD983356 ACZ983356 AMV983356 AWR983356 BGN983356 BQJ983356 CAF983356 CKB983356 CTX983356 DDT983356 DNP983356 DXL983356 EHH983356 ERD983356 FAZ983356 FKV983356 FUR983356 GEN983356 GOJ983356 GYF983356 HIB983356 HRX983356 IBT983356 ILP983356 IVL983356 JFH983356 JPD983356 JYZ983356 KIV983356 KSR983356 LCN983356 LMJ983356 LWF983356 MGB983356 MPX983356 MZT983356 NJP983356 NTL983356 ODH983356 OND983356 OWZ983356 PGV983356 PQR983356 QAN983356 QKJ983356 QUF983356 REB983356 RNX983356 RXT983356 SHP983356 SRL983356 TBH983356 TLD983356 TUZ983356 UEV983356 UOR983356 UYN983356 VIJ983356 VSF983356 WCB983356 WLX983356 WVT983356" xr:uid="{00000000-0002-0000-0800-000017000000}">
      <formula1>0</formula1>
      <formula2>10000</formula2>
    </dataValidation>
    <dataValidation type="textLength" errorStyle="information" allowBlank="1" showInputMessage="1" error="XLBVal:6=20000_x000d__x000a__x000d_" sqref="L282 JH282 TD282 ACZ282 AMV282 AWR282 BGN282 BQJ282 CAF282 CKB282 CTX282 DDT282 DNP282 DXL282 EHH282 ERD282 FAZ282 FKV282 FUR282 GEN282 GOJ282 GYF282 HIB282 HRX282 IBT282 ILP282 IVL282 JFH282 JPD282 JYZ282 KIV282 KSR282 LCN282 LMJ282 LWF282 MGB282 MPX282 MZT282 NJP282 NTL282 ODH282 OND282 OWZ282 PGV282 PQR282 QAN282 QKJ282 QUF282 REB282 RNX282 RXT282 SHP282 SRL282 TBH282 TLD282 TUZ282 UEV282 UOR282 UYN282 VIJ282 VSF282 WCB282 WLX282 WVT282 L65818 JH65818 TD65818 ACZ65818 AMV65818 AWR65818 BGN65818 BQJ65818 CAF65818 CKB65818 CTX65818 DDT65818 DNP65818 DXL65818 EHH65818 ERD65818 FAZ65818 FKV65818 FUR65818 GEN65818 GOJ65818 GYF65818 HIB65818 HRX65818 IBT65818 ILP65818 IVL65818 JFH65818 JPD65818 JYZ65818 KIV65818 KSR65818 LCN65818 LMJ65818 LWF65818 MGB65818 MPX65818 MZT65818 NJP65818 NTL65818 ODH65818 OND65818 OWZ65818 PGV65818 PQR65818 QAN65818 QKJ65818 QUF65818 REB65818 RNX65818 RXT65818 SHP65818 SRL65818 TBH65818 TLD65818 TUZ65818 UEV65818 UOR65818 UYN65818 VIJ65818 VSF65818 WCB65818 WLX65818 WVT65818 L131354 JH131354 TD131354 ACZ131354 AMV131354 AWR131354 BGN131354 BQJ131354 CAF131354 CKB131354 CTX131354 DDT131354 DNP131354 DXL131354 EHH131354 ERD131354 FAZ131354 FKV131354 FUR131354 GEN131354 GOJ131354 GYF131354 HIB131354 HRX131354 IBT131354 ILP131354 IVL131354 JFH131354 JPD131354 JYZ131354 KIV131354 KSR131354 LCN131354 LMJ131354 LWF131354 MGB131354 MPX131354 MZT131354 NJP131354 NTL131354 ODH131354 OND131354 OWZ131354 PGV131354 PQR131354 QAN131354 QKJ131354 QUF131354 REB131354 RNX131354 RXT131354 SHP131354 SRL131354 TBH131354 TLD131354 TUZ131354 UEV131354 UOR131354 UYN131354 VIJ131354 VSF131354 WCB131354 WLX131354 WVT131354 L196890 JH196890 TD196890 ACZ196890 AMV196890 AWR196890 BGN196890 BQJ196890 CAF196890 CKB196890 CTX196890 DDT196890 DNP196890 DXL196890 EHH196890 ERD196890 FAZ196890 FKV196890 FUR196890 GEN196890 GOJ196890 GYF196890 HIB196890 HRX196890 IBT196890 ILP196890 IVL196890 JFH196890 JPD196890 JYZ196890 KIV196890 KSR196890 LCN196890 LMJ196890 LWF196890 MGB196890 MPX196890 MZT196890 NJP196890 NTL196890 ODH196890 OND196890 OWZ196890 PGV196890 PQR196890 QAN196890 QKJ196890 QUF196890 REB196890 RNX196890 RXT196890 SHP196890 SRL196890 TBH196890 TLD196890 TUZ196890 UEV196890 UOR196890 UYN196890 VIJ196890 VSF196890 WCB196890 WLX196890 WVT196890 L262426 JH262426 TD262426 ACZ262426 AMV262426 AWR262426 BGN262426 BQJ262426 CAF262426 CKB262426 CTX262426 DDT262426 DNP262426 DXL262426 EHH262426 ERD262426 FAZ262426 FKV262426 FUR262426 GEN262426 GOJ262426 GYF262426 HIB262426 HRX262426 IBT262426 ILP262426 IVL262426 JFH262426 JPD262426 JYZ262426 KIV262426 KSR262426 LCN262426 LMJ262426 LWF262426 MGB262426 MPX262426 MZT262426 NJP262426 NTL262426 ODH262426 OND262426 OWZ262426 PGV262426 PQR262426 QAN262426 QKJ262426 QUF262426 REB262426 RNX262426 RXT262426 SHP262426 SRL262426 TBH262426 TLD262426 TUZ262426 UEV262426 UOR262426 UYN262426 VIJ262426 VSF262426 WCB262426 WLX262426 WVT262426 L327962 JH327962 TD327962 ACZ327962 AMV327962 AWR327962 BGN327962 BQJ327962 CAF327962 CKB327962 CTX327962 DDT327962 DNP327962 DXL327962 EHH327962 ERD327962 FAZ327962 FKV327962 FUR327962 GEN327962 GOJ327962 GYF327962 HIB327962 HRX327962 IBT327962 ILP327962 IVL327962 JFH327962 JPD327962 JYZ327962 KIV327962 KSR327962 LCN327962 LMJ327962 LWF327962 MGB327962 MPX327962 MZT327962 NJP327962 NTL327962 ODH327962 OND327962 OWZ327962 PGV327962 PQR327962 QAN327962 QKJ327962 QUF327962 REB327962 RNX327962 RXT327962 SHP327962 SRL327962 TBH327962 TLD327962 TUZ327962 UEV327962 UOR327962 UYN327962 VIJ327962 VSF327962 WCB327962 WLX327962 WVT327962 L393498 JH393498 TD393498 ACZ393498 AMV393498 AWR393498 BGN393498 BQJ393498 CAF393498 CKB393498 CTX393498 DDT393498 DNP393498 DXL393498 EHH393498 ERD393498 FAZ393498 FKV393498 FUR393498 GEN393498 GOJ393498 GYF393498 HIB393498 HRX393498 IBT393498 ILP393498 IVL393498 JFH393498 JPD393498 JYZ393498 KIV393498 KSR393498 LCN393498 LMJ393498 LWF393498 MGB393498 MPX393498 MZT393498 NJP393498 NTL393498 ODH393498 OND393498 OWZ393498 PGV393498 PQR393498 QAN393498 QKJ393498 QUF393498 REB393498 RNX393498 RXT393498 SHP393498 SRL393498 TBH393498 TLD393498 TUZ393498 UEV393498 UOR393498 UYN393498 VIJ393498 VSF393498 WCB393498 WLX393498 WVT393498 L459034 JH459034 TD459034 ACZ459034 AMV459034 AWR459034 BGN459034 BQJ459034 CAF459034 CKB459034 CTX459034 DDT459034 DNP459034 DXL459034 EHH459034 ERD459034 FAZ459034 FKV459034 FUR459034 GEN459034 GOJ459034 GYF459034 HIB459034 HRX459034 IBT459034 ILP459034 IVL459034 JFH459034 JPD459034 JYZ459034 KIV459034 KSR459034 LCN459034 LMJ459034 LWF459034 MGB459034 MPX459034 MZT459034 NJP459034 NTL459034 ODH459034 OND459034 OWZ459034 PGV459034 PQR459034 QAN459034 QKJ459034 QUF459034 REB459034 RNX459034 RXT459034 SHP459034 SRL459034 TBH459034 TLD459034 TUZ459034 UEV459034 UOR459034 UYN459034 VIJ459034 VSF459034 WCB459034 WLX459034 WVT459034 L524570 JH524570 TD524570 ACZ524570 AMV524570 AWR524570 BGN524570 BQJ524570 CAF524570 CKB524570 CTX524570 DDT524570 DNP524570 DXL524570 EHH524570 ERD524570 FAZ524570 FKV524570 FUR524570 GEN524570 GOJ524570 GYF524570 HIB524570 HRX524570 IBT524570 ILP524570 IVL524570 JFH524570 JPD524570 JYZ524570 KIV524570 KSR524570 LCN524570 LMJ524570 LWF524570 MGB524570 MPX524570 MZT524570 NJP524570 NTL524570 ODH524570 OND524570 OWZ524570 PGV524570 PQR524570 QAN524570 QKJ524570 QUF524570 REB524570 RNX524570 RXT524570 SHP524570 SRL524570 TBH524570 TLD524570 TUZ524570 UEV524570 UOR524570 UYN524570 VIJ524570 VSF524570 WCB524570 WLX524570 WVT524570 L590106 JH590106 TD590106 ACZ590106 AMV590106 AWR590106 BGN590106 BQJ590106 CAF590106 CKB590106 CTX590106 DDT590106 DNP590106 DXL590106 EHH590106 ERD590106 FAZ590106 FKV590106 FUR590106 GEN590106 GOJ590106 GYF590106 HIB590106 HRX590106 IBT590106 ILP590106 IVL590106 JFH590106 JPD590106 JYZ590106 KIV590106 KSR590106 LCN590106 LMJ590106 LWF590106 MGB590106 MPX590106 MZT590106 NJP590106 NTL590106 ODH590106 OND590106 OWZ590106 PGV590106 PQR590106 QAN590106 QKJ590106 QUF590106 REB590106 RNX590106 RXT590106 SHP590106 SRL590106 TBH590106 TLD590106 TUZ590106 UEV590106 UOR590106 UYN590106 VIJ590106 VSF590106 WCB590106 WLX590106 WVT590106 L655642 JH655642 TD655642 ACZ655642 AMV655642 AWR655642 BGN655642 BQJ655642 CAF655642 CKB655642 CTX655642 DDT655642 DNP655642 DXL655642 EHH655642 ERD655642 FAZ655642 FKV655642 FUR655642 GEN655642 GOJ655642 GYF655642 HIB655642 HRX655642 IBT655642 ILP655642 IVL655642 JFH655642 JPD655642 JYZ655642 KIV655642 KSR655642 LCN655642 LMJ655642 LWF655642 MGB655642 MPX655642 MZT655642 NJP655642 NTL655642 ODH655642 OND655642 OWZ655642 PGV655642 PQR655642 QAN655642 QKJ655642 QUF655642 REB655642 RNX655642 RXT655642 SHP655642 SRL655642 TBH655642 TLD655642 TUZ655642 UEV655642 UOR655642 UYN655642 VIJ655642 VSF655642 WCB655642 WLX655642 WVT655642 L721178 JH721178 TD721178 ACZ721178 AMV721178 AWR721178 BGN721178 BQJ721178 CAF721178 CKB721178 CTX721178 DDT721178 DNP721178 DXL721178 EHH721178 ERD721178 FAZ721178 FKV721178 FUR721178 GEN721178 GOJ721178 GYF721178 HIB721178 HRX721178 IBT721178 ILP721178 IVL721178 JFH721178 JPD721178 JYZ721178 KIV721178 KSR721178 LCN721178 LMJ721178 LWF721178 MGB721178 MPX721178 MZT721178 NJP721178 NTL721178 ODH721178 OND721178 OWZ721178 PGV721178 PQR721178 QAN721178 QKJ721178 QUF721178 REB721178 RNX721178 RXT721178 SHP721178 SRL721178 TBH721178 TLD721178 TUZ721178 UEV721178 UOR721178 UYN721178 VIJ721178 VSF721178 WCB721178 WLX721178 WVT721178 L786714 JH786714 TD786714 ACZ786714 AMV786714 AWR786714 BGN786714 BQJ786714 CAF786714 CKB786714 CTX786714 DDT786714 DNP786714 DXL786714 EHH786714 ERD786714 FAZ786714 FKV786714 FUR786714 GEN786714 GOJ786714 GYF786714 HIB786714 HRX786714 IBT786714 ILP786714 IVL786714 JFH786714 JPD786714 JYZ786714 KIV786714 KSR786714 LCN786714 LMJ786714 LWF786714 MGB786714 MPX786714 MZT786714 NJP786714 NTL786714 ODH786714 OND786714 OWZ786714 PGV786714 PQR786714 QAN786714 QKJ786714 QUF786714 REB786714 RNX786714 RXT786714 SHP786714 SRL786714 TBH786714 TLD786714 TUZ786714 UEV786714 UOR786714 UYN786714 VIJ786714 VSF786714 WCB786714 WLX786714 WVT786714 L852250 JH852250 TD852250 ACZ852250 AMV852250 AWR852250 BGN852250 BQJ852250 CAF852250 CKB852250 CTX852250 DDT852250 DNP852250 DXL852250 EHH852250 ERD852250 FAZ852250 FKV852250 FUR852250 GEN852250 GOJ852250 GYF852250 HIB852250 HRX852250 IBT852250 ILP852250 IVL852250 JFH852250 JPD852250 JYZ852250 KIV852250 KSR852250 LCN852250 LMJ852250 LWF852250 MGB852250 MPX852250 MZT852250 NJP852250 NTL852250 ODH852250 OND852250 OWZ852250 PGV852250 PQR852250 QAN852250 QKJ852250 QUF852250 REB852250 RNX852250 RXT852250 SHP852250 SRL852250 TBH852250 TLD852250 TUZ852250 UEV852250 UOR852250 UYN852250 VIJ852250 VSF852250 WCB852250 WLX852250 WVT852250 L917786 JH917786 TD917786 ACZ917786 AMV917786 AWR917786 BGN917786 BQJ917786 CAF917786 CKB917786 CTX917786 DDT917786 DNP917786 DXL917786 EHH917786 ERD917786 FAZ917786 FKV917786 FUR917786 GEN917786 GOJ917786 GYF917786 HIB917786 HRX917786 IBT917786 ILP917786 IVL917786 JFH917786 JPD917786 JYZ917786 KIV917786 KSR917786 LCN917786 LMJ917786 LWF917786 MGB917786 MPX917786 MZT917786 NJP917786 NTL917786 ODH917786 OND917786 OWZ917786 PGV917786 PQR917786 QAN917786 QKJ917786 QUF917786 REB917786 RNX917786 RXT917786 SHP917786 SRL917786 TBH917786 TLD917786 TUZ917786 UEV917786 UOR917786 UYN917786 VIJ917786 VSF917786 WCB917786 WLX917786 WVT917786 L983322 JH983322 TD983322 ACZ983322 AMV983322 AWR983322 BGN983322 BQJ983322 CAF983322 CKB983322 CTX983322 DDT983322 DNP983322 DXL983322 EHH983322 ERD983322 FAZ983322 FKV983322 FUR983322 GEN983322 GOJ983322 GYF983322 HIB983322 HRX983322 IBT983322 ILP983322 IVL983322 JFH983322 JPD983322 JYZ983322 KIV983322 KSR983322 LCN983322 LMJ983322 LWF983322 MGB983322 MPX983322 MZT983322 NJP983322 NTL983322 ODH983322 OND983322 OWZ983322 PGV983322 PQR983322 QAN983322 QKJ983322 QUF983322 REB983322 RNX983322 RXT983322 SHP983322 SRL983322 TBH983322 TLD983322 TUZ983322 UEV983322 UOR983322 UYN983322 VIJ983322 VSF983322 WCB983322 WLX983322 WVT983322" xr:uid="{00000000-0002-0000-0800-000018000000}">
      <formula1>0</formula1>
      <formula2>10000</formula2>
    </dataValidation>
    <dataValidation type="textLength" errorStyle="information" allowBlank="1" showInputMessage="1" error="XLBVal:6=1122729.54_x000d_" sqref="I137 JE137 TA137 ACW137 AMS137 AWO137 BGK137 BQG137 CAC137 CJY137 CTU137 DDQ137 DNM137 DXI137 EHE137 ERA137 FAW137 FKS137 FUO137 GEK137 GOG137 GYC137 HHY137 HRU137 IBQ137 ILM137 IVI137 JFE137 JPA137 JYW137 KIS137 KSO137 LCK137 LMG137 LWC137 MFY137 MPU137 MZQ137 NJM137 NTI137 ODE137 ONA137 OWW137 PGS137 PQO137 QAK137 QKG137 QUC137 RDY137 RNU137 RXQ137 SHM137 SRI137 TBE137 TLA137 TUW137 UES137 UOO137 UYK137 VIG137 VSC137 WBY137 WLU137 WVQ137 I65673 JE65673 TA65673 ACW65673 AMS65673 AWO65673 BGK65673 BQG65673 CAC65673 CJY65673 CTU65673 DDQ65673 DNM65673 DXI65673 EHE65673 ERA65673 FAW65673 FKS65673 FUO65673 GEK65673 GOG65673 GYC65673 HHY65673 HRU65673 IBQ65673 ILM65673 IVI65673 JFE65673 JPA65673 JYW65673 KIS65673 KSO65673 LCK65673 LMG65673 LWC65673 MFY65673 MPU65673 MZQ65673 NJM65673 NTI65673 ODE65673 ONA65673 OWW65673 PGS65673 PQO65673 QAK65673 QKG65673 QUC65673 RDY65673 RNU65673 RXQ65673 SHM65673 SRI65673 TBE65673 TLA65673 TUW65673 UES65673 UOO65673 UYK65673 VIG65673 VSC65673 WBY65673 WLU65673 WVQ65673 I131209 JE131209 TA131209 ACW131209 AMS131209 AWO131209 BGK131209 BQG131209 CAC131209 CJY131209 CTU131209 DDQ131209 DNM131209 DXI131209 EHE131209 ERA131209 FAW131209 FKS131209 FUO131209 GEK131209 GOG131209 GYC131209 HHY131209 HRU131209 IBQ131209 ILM131209 IVI131209 JFE131209 JPA131209 JYW131209 KIS131209 KSO131209 LCK131209 LMG131209 LWC131209 MFY131209 MPU131209 MZQ131209 NJM131209 NTI131209 ODE131209 ONA131209 OWW131209 PGS131209 PQO131209 QAK131209 QKG131209 QUC131209 RDY131209 RNU131209 RXQ131209 SHM131209 SRI131209 TBE131209 TLA131209 TUW131209 UES131209 UOO131209 UYK131209 VIG131209 VSC131209 WBY131209 WLU131209 WVQ131209 I196745 JE196745 TA196745 ACW196745 AMS196745 AWO196745 BGK196745 BQG196745 CAC196745 CJY196745 CTU196745 DDQ196745 DNM196745 DXI196745 EHE196745 ERA196745 FAW196745 FKS196745 FUO196745 GEK196745 GOG196745 GYC196745 HHY196745 HRU196745 IBQ196745 ILM196745 IVI196745 JFE196745 JPA196745 JYW196745 KIS196745 KSO196745 LCK196745 LMG196745 LWC196745 MFY196745 MPU196745 MZQ196745 NJM196745 NTI196745 ODE196745 ONA196745 OWW196745 PGS196745 PQO196745 QAK196745 QKG196745 QUC196745 RDY196745 RNU196745 RXQ196745 SHM196745 SRI196745 TBE196745 TLA196745 TUW196745 UES196745 UOO196745 UYK196745 VIG196745 VSC196745 WBY196745 WLU196745 WVQ196745 I262281 JE262281 TA262281 ACW262281 AMS262281 AWO262281 BGK262281 BQG262281 CAC262281 CJY262281 CTU262281 DDQ262281 DNM262281 DXI262281 EHE262281 ERA262281 FAW262281 FKS262281 FUO262281 GEK262281 GOG262281 GYC262281 HHY262281 HRU262281 IBQ262281 ILM262281 IVI262281 JFE262281 JPA262281 JYW262281 KIS262281 KSO262281 LCK262281 LMG262281 LWC262281 MFY262281 MPU262281 MZQ262281 NJM262281 NTI262281 ODE262281 ONA262281 OWW262281 PGS262281 PQO262281 QAK262281 QKG262281 QUC262281 RDY262281 RNU262281 RXQ262281 SHM262281 SRI262281 TBE262281 TLA262281 TUW262281 UES262281 UOO262281 UYK262281 VIG262281 VSC262281 WBY262281 WLU262281 WVQ262281 I327817 JE327817 TA327817 ACW327817 AMS327817 AWO327817 BGK327817 BQG327817 CAC327817 CJY327817 CTU327817 DDQ327817 DNM327817 DXI327817 EHE327817 ERA327817 FAW327817 FKS327817 FUO327817 GEK327817 GOG327817 GYC327817 HHY327817 HRU327817 IBQ327817 ILM327817 IVI327817 JFE327817 JPA327817 JYW327817 KIS327817 KSO327817 LCK327817 LMG327817 LWC327817 MFY327817 MPU327817 MZQ327817 NJM327817 NTI327817 ODE327817 ONA327817 OWW327817 PGS327817 PQO327817 QAK327817 QKG327817 QUC327817 RDY327817 RNU327817 RXQ327817 SHM327817 SRI327817 TBE327817 TLA327817 TUW327817 UES327817 UOO327817 UYK327817 VIG327817 VSC327817 WBY327817 WLU327817 WVQ327817 I393353 JE393353 TA393353 ACW393353 AMS393353 AWO393353 BGK393353 BQG393353 CAC393353 CJY393353 CTU393353 DDQ393353 DNM393353 DXI393353 EHE393353 ERA393353 FAW393353 FKS393353 FUO393353 GEK393353 GOG393353 GYC393353 HHY393353 HRU393353 IBQ393353 ILM393353 IVI393353 JFE393353 JPA393353 JYW393353 KIS393353 KSO393353 LCK393353 LMG393353 LWC393353 MFY393353 MPU393353 MZQ393353 NJM393353 NTI393353 ODE393353 ONA393353 OWW393353 PGS393353 PQO393353 QAK393353 QKG393353 QUC393353 RDY393353 RNU393353 RXQ393353 SHM393353 SRI393353 TBE393353 TLA393353 TUW393353 UES393353 UOO393353 UYK393353 VIG393353 VSC393353 WBY393353 WLU393353 WVQ393353 I458889 JE458889 TA458889 ACW458889 AMS458889 AWO458889 BGK458889 BQG458889 CAC458889 CJY458889 CTU458889 DDQ458889 DNM458889 DXI458889 EHE458889 ERA458889 FAW458889 FKS458889 FUO458889 GEK458889 GOG458889 GYC458889 HHY458889 HRU458889 IBQ458889 ILM458889 IVI458889 JFE458889 JPA458889 JYW458889 KIS458889 KSO458889 LCK458889 LMG458889 LWC458889 MFY458889 MPU458889 MZQ458889 NJM458889 NTI458889 ODE458889 ONA458889 OWW458889 PGS458889 PQO458889 QAK458889 QKG458889 QUC458889 RDY458889 RNU458889 RXQ458889 SHM458889 SRI458889 TBE458889 TLA458889 TUW458889 UES458889 UOO458889 UYK458889 VIG458889 VSC458889 WBY458889 WLU458889 WVQ458889 I524425 JE524425 TA524425 ACW524425 AMS524425 AWO524425 BGK524425 BQG524425 CAC524425 CJY524425 CTU524425 DDQ524425 DNM524425 DXI524425 EHE524425 ERA524425 FAW524425 FKS524425 FUO524425 GEK524425 GOG524425 GYC524425 HHY524425 HRU524425 IBQ524425 ILM524425 IVI524425 JFE524425 JPA524425 JYW524425 KIS524425 KSO524425 LCK524425 LMG524425 LWC524425 MFY524425 MPU524425 MZQ524425 NJM524425 NTI524425 ODE524425 ONA524425 OWW524425 PGS524425 PQO524425 QAK524425 QKG524425 QUC524425 RDY524425 RNU524425 RXQ524425 SHM524425 SRI524425 TBE524425 TLA524425 TUW524425 UES524425 UOO524425 UYK524425 VIG524425 VSC524425 WBY524425 WLU524425 WVQ524425 I589961 JE589961 TA589961 ACW589961 AMS589961 AWO589961 BGK589961 BQG589961 CAC589961 CJY589961 CTU589961 DDQ589961 DNM589961 DXI589961 EHE589961 ERA589961 FAW589961 FKS589961 FUO589961 GEK589961 GOG589961 GYC589961 HHY589961 HRU589961 IBQ589961 ILM589961 IVI589961 JFE589961 JPA589961 JYW589961 KIS589961 KSO589961 LCK589961 LMG589961 LWC589961 MFY589961 MPU589961 MZQ589961 NJM589961 NTI589961 ODE589961 ONA589961 OWW589961 PGS589961 PQO589961 QAK589961 QKG589961 QUC589961 RDY589961 RNU589961 RXQ589961 SHM589961 SRI589961 TBE589961 TLA589961 TUW589961 UES589961 UOO589961 UYK589961 VIG589961 VSC589961 WBY589961 WLU589961 WVQ589961 I655497 JE655497 TA655497 ACW655497 AMS655497 AWO655497 BGK655497 BQG655497 CAC655497 CJY655497 CTU655497 DDQ655497 DNM655497 DXI655497 EHE655497 ERA655497 FAW655497 FKS655497 FUO655497 GEK655497 GOG655497 GYC655497 HHY655497 HRU655497 IBQ655497 ILM655497 IVI655497 JFE655497 JPA655497 JYW655497 KIS655497 KSO655497 LCK655497 LMG655497 LWC655497 MFY655497 MPU655497 MZQ655497 NJM655497 NTI655497 ODE655497 ONA655497 OWW655497 PGS655497 PQO655497 QAK655497 QKG655497 QUC655497 RDY655497 RNU655497 RXQ655497 SHM655497 SRI655497 TBE655497 TLA655497 TUW655497 UES655497 UOO655497 UYK655497 VIG655497 VSC655497 WBY655497 WLU655497 WVQ655497 I721033 JE721033 TA721033 ACW721033 AMS721033 AWO721033 BGK721033 BQG721033 CAC721033 CJY721033 CTU721033 DDQ721033 DNM721033 DXI721033 EHE721033 ERA721033 FAW721033 FKS721033 FUO721033 GEK721033 GOG721033 GYC721033 HHY721033 HRU721033 IBQ721033 ILM721033 IVI721033 JFE721033 JPA721033 JYW721033 KIS721033 KSO721033 LCK721033 LMG721033 LWC721033 MFY721033 MPU721033 MZQ721033 NJM721033 NTI721033 ODE721033 ONA721033 OWW721033 PGS721033 PQO721033 QAK721033 QKG721033 QUC721033 RDY721033 RNU721033 RXQ721033 SHM721033 SRI721033 TBE721033 TLA721033 TUW721033 UES721033 UOO721033 UYK721033 VIG721033 VSC721033 WBY721033 WLU721033 WVQ721033 I786569 JE786569 TA786569 ACW786569 AMS786569 AWO786569 BGK786569 BQG786569 CAC786569 CJY786569 CTU786569 DDQ786569 DNM786569 DXI786569 EHE786569 ERA786569 FAW786569 FKS786569 FUO786569 GEK786569 GOG786569 GYC786569 HHY786569 HRU786569 IBQ786569 ILM786569 IVI786569 JFE786569 JPA786569 JYW786569 KIS786569 KSO786569 LCK786569 LMG786569 LWC786569 MFY786569 MPU786569 MZQ786569 NJM786569 NTI786569 ODE786569 ONA786569 OWW786569 PGS786569 PQO786569 QAK786569 QKG786569 QUC786569 RDY786569 RNU786569 RXQ786569 SHM786569 SRI786569 TBE786569 TLA786569 TUW786569 UES786569 UOO786569 UYK786569 VIG786569 VSC786569 WBY786569 WLU786569 WVQ786569 I852105 JE852105 TA852105 ACW852105 AMS852105 AWO852105 BGK852105 BQG852105 CAC852105 CJY852105 CTU852105 DDQ852105 DNM852105 DXI852105 EHE852105 ERA852105 FAW852105 FKS852105 FUO852105 GEK852105 GOG852105 GYC852105 HHY852105 HRU852105 IBQ852105 ILM852105 IVI852105 JFE852105 JPA852105 JYW852105 KIS852105 KSO852105 LCK852105 LMG852105 LWC852105 MFY852105 MPU852105 MZQ852105 NJM852105 NTI852105 ODE852105 ONA852105 OWW852105 PGS852105 PQO852105 QAK852105 QKG852105 QUC852105 RDY852105 RNU852105 RXQ852105 SHM852105 SRI852105 TBE852105 TLA852105 TUW852105 UES852105 UOO852105 UYK852105 VIG852105 VSC852105 WBY852105 WLU852105 WVQ852105 I917641 JE917641 TA917641 ACW917641 AMS917641 AWO917641 BGK917641 BQG917641 CAC917641 CJY917641 CTU917641 DDQ917641 DNM917641 DXI917641 EHE917641 ERA917641 FAW917641 FKS917641 FUO917641 GEK917641 GOG917641 GYC917641 HHY917641 HRU917641 IBQ917641 ILM917641 IVI917641 JFE917641 JPA917641 JYW917641 KIS917641 KSO917641 LCK917641 LMG917641 LWC917641 MFY917641 MPU917641 MZQ917641 NJM917641 NTI917641 ODE917641 ONA917641 OWW917641 PGS917641 PQO917641 QAK917641 QKG917641 QUC917641 RDY917641 RNU917641 RXQ917641 SHM917641 SRI917641 TBE917641 TLA917641 TUW917641 UES917641 UOO917641 UYK917641 VIG917641 VSC917641 WBY917641 WLU917641 WVQ917641 I983177 JE983177 TA983177 ACW983177 AMS983177 AWO983177 BGK983177 BQG983177 CAC983177 CJY983177 CTU983177 DDQ983177 DNM983177 DXI983177 EHE983177 ERA983177 FAW983177 FKS983177 FUO983177 GEK983177 GOG983177 GYC983177 HHY983177 HRU983177 IBQ983177 ILM983177 IVI983177 JFE983177 JPA983177 JYW983177 KIS983177 KSO983177 LCK983177 LMG983177 LWC983177 MFY983177 MPU983177 MZQ983177 NJM983177 NTI983177 ODE983177 ONA983177 OWW983177 PGS983177 PQO983177 QAK983177 QKG983177 QUC983177 RDY983177 RNU983177 RXQ983177 SHM983177 SRI983177 TBE983177 TLA983177 TUW983177 UES983177 UOO983177 UYK983177 VIG983177 VSC983177 WBY983177 WLU983177 WVQ983177" xr:uid="{00000000-0002-0000-0800-000019000000}">
      <formula1>0</formula1>
      <formula2>10000</formula2>
    </dataValidation>
    <dataValidation type="textLength" errorStyle="information" allowBlank="1" showInputMessage="1" error="XLBVal:6=116594_x000d_" sqref="IV137:IX137 SR137:ST137 ACN137:ACP137 AMJ137:AML137 AWF137:AWH137 BGB137:BGD137 BPX137:BPZ137 BZT137:BZV137 CJP137:CJR137 CTL137:CTN137 DDH137:DDJ137 DND137:DNF137 DWZ137:DXB137 EGV137:EGX137 EQR137:EQT137 FAN137:FAP137 FKJ137:FKL137 FUF137:FUH137 GEB137:GED137 GNX137:GNZ137 GXT137:GXV137 HHP137:HHR137 HRL137:HRN137 IBH137:IBJ137 ILD137:ILF137 IUZ137:IVB137 JEV137:JEX137 JOR137:JOT137 JYN137:JYP137 KIJ137:KIL137 KSF137:KSH137 LCB137:LCD137 LLX137:LLZ137 LVT137:LVV137 MFP137:MFR137 MPL137:MPN137 MZH137:MZJ137 NJD137:NJF137 NSZ137:NTB137 OCV137:OCX137 OMR137:OMT137 OWN137:OWP137 PGJ137:PGL137 PQF137:PQH137 QAB137:QAD137 QJX137:QJZ137 QTT137:QTV137 RDP137:RDR137 RNL137:RNN137 RXH137:RXJ137 SHD137:SHF137 SQZ137:SRB137 TAV137:TAX137 TKR137:TKT137 TUN137:TUP137 UEJ137:UEL137 UOF137:UOH137 UYB137:UYD137 VHX137:VHZ137 VRT137:VRV137 WBP137:WBR137 WLL137:WLN137 WVH137:WVJ137 IV65673:IX65673 SR65673:ST65673 ACN65673:ACP65673 AMJ65673:AML65673 AWF65673:AWH65673 BGB65673:BGD65673 BPX65673:BPZ65673 BZT65673:BZV65673 CJP65673:CJR65673 CTL65673:CTN65673 DDH65673:DDJ65673 DND65673:DNF65673 DWZ65673:DXB65673 EGV65673:EGX65673 EQR65673:EQT65673 FAN65673:FAP65673 FKJ65673:FKL65673 FUF65673:FUH65673 GEB65673:GED65673 GNX65673:GNZ65673 GXT65673:GXV65673 HHP65673:HHR65673 HRL65673:HRN65673 IBH65673:IBJ65673 ILD65673:ILF65673 IUZ65673:IVB65673 JEV65673:JEX65673 JOR65673:JOT65673 JYN65673:JYP65673 KIJ65673:KIL65673 KSF65673:KSH65673 LCB65673:LCD65673 LLX65673:LLZ65673 LVT65673:LVV65673 MFP65673:MFR65673 MPL65673:MPN65673 MZH65673:MZJ65673 NJD65673:NJF65673 NSZ65673:NTB65673 OCV65673:OCX65673 OMR65673:OMT65673 OWN65673:OWP65673 PGJ65673:PGL65673 PQF65673:PQH65673 QAB65673:QAD65673 QJX65673:QJZ65673 QTT65673:QTV65673 RDP65673:RDR65673 RNL65673:RNN65673 RXH65673:RXJ65673 SHD65673:SHF65673 SQZ65673:SRB65673 TAV65673:TAX65673 TKR65673:TKT65673 TUN65673:TUP65673 UEJ65673:UEL65673 UOF65673:UOH65673 UYB65673:UYD65673 VHX65673:VHZ65673 VRT65673:VRV65673 WBP65673:WBR65673 WLL65673:WLN65673 WVH65673:WVJ65673 IV131209:IX131209 SR131209:ST131209 ACN131209:ACP131209 AMJ131209:AML131209 AWF131209:AWH131209 BGB131209:BGD131209 BPX131209:BPZ131209 BZT131209:BZV131209 CJP131209:CJR131209 CTL131209:CTN131209 DDH131209:DDJ131209 DND131209:DNF131209 DWZ131209:DXB131209 EGV131209:EGX131209 EQR131209:EQT131209 FAN131209:FAP131209 FKJ131209:FKL131209 FUF131209:FUH131209 GEB131209:GED131209 GNX131209:GNZ131209 GXT131209:GXV131209 HHP131209:HHR131209 HRL131209:HRN131209 IBH131209:IBJ131209 ILD131209:ILF131209 IUZ131209:IVB131209 JEV131209:JEX131209 JOR131209:JOT131209 JYN131209:JYP131209 KIJ131209:KIL131209 KSF131209:KSH131209 LCB131209:LCD131209 LLX131209:LLZ131209 LVT131209:LVV131209 MFP131209:MFR131209 MPL131209:MPN131209 MZH131209:MZJ131209 NJD131209:NJF131209 NSZ131209:NTB131209 OCV131209:OCX131209 OMR131209:OMT131209 OWN131209:OWP131209 PGJ131209:PGL131209 PQF131209:PQH131209 QAB131209:QAD131209 QJX131209:QJZ131209 QTT131209:QTV131209 RDP131209:RDR131209 RNL131209:RNN131209 RXH131209:RXJ131209 SHD131209:SHF131209 SQZ131209:SRB131209 TAV131209:TAX131209 TKR131209:TKT131209 TUN131209:TUP131209 UEJ131209:UEL131209 UOF131209:UOH131209 UYB131209:UYD131209 VHX131209:VHZ131209 VRT131209:VRV131209 WBP131209:WBR131209 WLL131209:WLN131209 WVH131209:WVJ131209 IV196745:IX196745 SR196745:ST196745 ACN196745:ACP196745 AMJ196745:AML196745 AWF196745:AWH196745 BGB196745:BGD196745 BPX196745:BPZ196745 BZT196745:BZV196745 CJP196745:CJR196745 CTL196745:CTN196745 DDH196745:DDJ196745 DND196745:DNF196745 DWZ196745:DXB196745 EGV196745:EGX196745 EQR196745:EQT196745 FAN196745:FAP196745 FKJ196745:FKL196745 FUF196745:FUH196745 GEB196745:GED196745 GNX196745:GNZ196745 GXT196745:GXV196745 HHP196745:HHR196745 HRL196745:HRN196745 IBH196745:IBJ196745 ILD196745:ILF196745 IUZ196745:IVB196745 JEV196745:JEX196745 JOR196745:JOT196745 JYN196745:JYP196745 KIJ196745:KIL196745 KSF196745:KSH196745 LCB196745:LCD196745 LLX196745:LLZ196745 LVT196745:LVV196745 MFP196745:MFR196745 MPL196745:MPN196745 MZH196745:MZJ196745 NJD196745:NJF196745 NSZ196745:NTB196745 OCV196745:OCX196745 OMR196745:OMT196745 OWN196745:OWP196745 PGJ196745:PGL196745 PQF196745:PQH196745 QAB196745:QAD196745 QJX196745:QJZ196745 QTT196745:QTV196745 RDP196745:RDR196745 RNL196745:RNN196745 RXH196745:RXJ196745 SHD196745:SHF196745 SQZ196745:SRB196745 TAV196745:TAX196745 TKR196745:TKT196745 TUN196745:TUP196745 UEJ196745:UEL196745 UOF196745:UOH196745 UYB196745:UYD196745 VHX196745:VHZ196745 VRT196745:VRV196745 WBP196745:WBR196745 WLL196745:WLN196745 WVH196745:WVJ196745 IV262281:IX262281 SR262281:ST262281 ACN262281:ACP262281 AMJ262281:AML262281 AWF262281:AWH262281 BGB262281:BGD262281 BPX262281:BPZ262281 BZT262281:BZV262281 CJP262281:CJR262281 CTL262281:CTN262281 DDH262281:DDJ262281 DND262281:DNF262281 DWZ262281:DXB262281 EGV262281:EGX262281 EQR262281:EQT262281 FAN262281:FAP262281 FKJ262281:FKL262281 FUF262281:FUH262281 GEB262281:GED262281 GNX262281:GNZ262281 GXT262281:GXV262281 HHP262281:HHR262281 HRL262281:HRN262281 IBH262281:IBJ262281 ILD262281:ILF262281 IUZ262281:IVB262281 JEV262281:JEX262281 JOR262281:JOT262281 JYN262281:JYP262281 KIJ262281:KIL262281 KSF262281:KSH262281 LCB262281:LCD262281 LLX262281:LLZ262281 LVT262281:LVV262281 MFP262281:MFR262281 MPL262281:MPN262281 MZH262281:MZJ262281 NJD262281:NJF262281 NSZ262281:NTB262281 OCV262281:OCX262281 OMR262281:OMT262281 OWN262281:OWP262281 PGJ262281:PGL262281 PQF262281:PQH262281 QAB262281:QAD262281 QJX262281:QJZ262281 QTT262281:QTV262281 RDP262281:RDR262281 RNL262281:RNN262281 RXH262281:RXJ262281 SHD262281:SHF262281 SQZ262281:SRB262281 TAV262281:TAX262281 TKR262281:TKT262281 TUN262281:TUP262281 UEJ262281:UEL262281 UOF262281:UOH262281 UYB262281:UYD262281 VHX262281:VHZ262281 VRT262281:VRV262281 WBP262281:WBR262281 WLL262281:WLN262281 WVH262281:WVJ262281 IV327817:IX327817 SR327817:ST327817 ACN327817:ACP327817 AMJ327817:AML327817 AWF327817:AWH327817 BGB327817:BGD327817 BPX327817:BPZ327817 BZT327817:BZV327817 CJP327817:CJR327817 CTL327817:CTN327817 DDH327817:DDJ327817 DND327817:DNF327817 DWZ327817:DXB327817 EGV327817:EGX327817 EQR327817:EQT327817 FAN327817:FAP327817 FKJ327817:FKL327817 FUF327817:FUH327817 GEB327817:GED327817 GNX327817:GNZ327817 GXT327817:GXV327817 HHP327817:HHR327817 HRL327817:HRN327817 IBH327817:IBJ327817 ILD327817:ILF327817 IUZ327817:IVB327817 JEV327817:JEX327817 JOR327817:JOT327817 JYN327817:JYP327817 KIJ327817:KIL327817 KSF327817:KSH327817 LCB327817:LCD327817 LLX327817:LLZ327817 LVT327817:LVV327817 MFP327817:MFR327817 MPL327817:MPN327817 MZH327817:MZJ327817 NJD327817:NJF327817 NSZ327817:NTB327817 OCV327817:OCX327817 OMR327817:OMT327817 OWN327817:OWP327817 PGJ327817:PGL327817 PQF327817:PQH327817 QAB327817:QAD327817 QJX327817:QJZ327817 QTT327817:QTV327817 RDP327817:RDR327817 RNL327817:RNN327817 RXH327817:RXJ327817 SHD327817:SHF327817 SQZ327817:SRB327817 TAV327817:TAX327817 TKR327817:TKT327817 TUN327817:TUP327817 UEJ327817:UEL327817 UOF327817:UOH327817 UYB327817:UYD327817 VHX327817:VHZ327817 VRT327817:VRV327817 WBP327817:WBR327817 WLL327817:WLN327817 WVH327817:WVJ327817 IV393353:IX393353 SR393353:ST393353 ACN393353:ACP393353 AMJ393353:AML393353 AWF393353:AWH393353 BGB393353:BGD393353 BPX393353:BPZ393353 BZT393353:BZV393353 CJP393353:CJR393353 CTL393353:CTN393353 DDH393353:DDJ393353 DND393353:DNF393353 DWZ393353:DXB393353 EGV393353:EGX393353 EQR393353:EQT393353 FAN393353:FAP393353 FKJ393353:FKL393353 FUF393353:FUH393353 GEB393353:GED393353 GNX393353:GNZ393353 GXT393353:GXV393353 HHP393353:HHR393353 HRL393353:HRN393353 IBH393353:IBJ393353 ILD393353:ILF393353 IUZ393353:IVB393353 JEV393353:JEX393353 JOR393353:JOT393353 JYN393353:JYP393353 KIJ393353:KIL393353 KSF393353:KSH393353 LCB393353:LCD393353 LLX393353:LLZ393353 LVT393353:LVV393353 MFP393353:MFR393353 MPL393353:MPN393353 MZH393353:MZJ393353 NJD393353:NJF393353 NSZ393353:NTB393353 OCV393353:OCX393353 OMR393353:OMT393353 OWN393353:OWP393353 PGJ393353:PGL393353 PQF393353:PQH393353 QAB393353:QAD393353 QJX393353:QJZ393353 QTT393353:QTV393353 RDP393353:RDR393353 RNL393353:RNN393353 RXH393353:RXJ393353 SHD393353:SHF393353 SQZ393353:SRB393353 TAV393353:TAX393353 TKR393353:TKT393353 TUN393353:TUP393353 UEJ393353:UEL393353 UOF393353:UOH393353 UYB393353:UYD393353 VHX393353:VHZ393353 VRT393353:VRV393353 WBP393353:WBR393353 WLL393353:WLN393353 WVH393353:WVJ393353 IV458889:IX458889 SR458889:ST458889 ACN458889:ACP458889 AMJ458889:AML458889 AWF458889:AWH458889 BGB458889:BGD458889 BPX458889:BPZ458889 BZT458889:BZV458889 CJP458889:CJR458889 CTL458889:CTN458889 DDH458889:DDJ458889 DND458889:DNF458889 DWZ458889:DXB458889 EGV458889:EGX458889 EQR458889:EQT458889 FAN458889:FAP458889 FKJ458889:FKL458889 FUF458889:FUH458889 GEB458889:GED458889 GNX458889:GNZ458889 GXT458889:GXV458889 HHP458889:HHR458889 HRL458889:HRN458889 IBH458889:IBJ458889 ILD458889:ILF458889 IUZ458889:IVB458889 JEV458889:JEX458889 JOR458889:JOT458889 JYN458889:JYP458889 KIJ458889:KIL458889 KSF458889:KSH458889 LCB458889:LCD458889 LLX458889:LLZ458889 LVT458889:LVV458889 MFP458889:MFR458889 MPL458889:MPN458889 MZH458889:MZJ458889 NJD458889:NJF458889 NSZ458889:NTB458889 OCV458889:OCX458889 OMR458889:OMT458889 OWN458889:OWP458889 PGJ458889:PGL458889 PQF458889:PQH458889 QAB458889:QAD458889 QJX458889:QJZ458889 QTT458889:QTV458889 RDP458889:RDR458889 RNL458889:RNN458889 RXH458889:RXJ458889 SHD458889:SHF458889 SQZ458889:SRB458889 TAV458889:TAX458889 TKR458889:TKT458889 TUN458889:TUP458889 UEJ458889:UEL458889 UOF458889:UOH458889 UYB458889:UYD458889 VHX458889:VHZ458889 VRT458889:VRV458889 WBP458889:WBR458889 WLL458889:WLN458889 WVH458889:WVJ458889 IV524425:IX524425 SR524425:ST524425 ACN524425:ACP524425 AMJ524425:AML524425 AWF524425:AWH524425 BGB524425:BGD524425 BPX524425:BPZ524425 BZT524425:BZV524425 CJP524425:CJR524425 CTL524425:CTN524425 DDH524425:DDJ524425 DND524425:DNF524425 DWZ524425:DXB524425 EGV524425:EGX524425 EQR524425:EQT524425 FAN524425:FAP524425 FKJ524425:FKL524425 FUF524425:FUH524425 GEB524425:GED524425 GNX524425:GNZ524425 GXT524425:GXV524425 HHP524425:HHR524425 HRL524425:HRN524425 IBH524425:IBJ524425 ILD524425:ILF524425 IUZ524425:IVB524425 JEV524425:JEX524425 JOR524425:JOT524425 JYN524425:JYP524425 KIJ524425:KIL524425 KSF524425:KSH524425 LCB524425:LCD524425 LLX524425:LLZ524425 LVT524425:LVV524425 MFP524425:MFR524425 MPL524425:MPN524425 MZH524425:MZJ524425 NJD524425:NJF524425 NSZ524425:NTB524425 OCV524425:OCX524425 OMR524425:OMT524425 OWN524425:OWP524425 PGJ524425:PGL524425 PQF524425:PQH524425 QAB524425:QAD524425 QJX524425:QJZ524425 QTT524425:QTV524425 RDP524425:RDR524425 RNL524425:RNN524425 RXH524425:RXJ524425 SHD524425:SHF524425 SQZ524425:SRB524425 TAV524425:TAX524425 TKR524425:TKT524425 TUN524425:TUP524425 UEJ524425:UEL524425 UOF524425:UOH524425 UYB524425:UYD524425 VHX524425:VHZ524425 VRT524425:VRV524425 WBP524425:WBR524425 WLL524425:WLN524425 WVH524425:WVJ524425 IV589961:IX589961 SR589961:ST589961 ACN589961:ACP589961 AMJ589961:AML589961 AWF589961:AWH589961 BGB589961:BGD589961 BPX589961:BPZ589961 BZT589961:BZV589961 CJP589961:CJR589961 CTL589961:CTN589961 DDH589961:DDJ589961 DND589961:DNF589961 DWZ589961:DXB589961 EGV589961:EGX589961 EQR589961:EQT589961 FAN589961:FAP589961 FKJ589961:FKL589961 FUF589961:FUH589961 GEB589961:GED589961 GNX589961:GNZ589961 GXT589961:GXV589961 HHP589961:HHR589961 HRL589961:HRN589961 IBH589961:IBJ589961 ILD589961:ILF589961 IUZ589961:IVB589961 JEV589961:JEX589961 JOR589961:JOT589961 JYN589961:JYP589961 KIJ589961:KIL589961 KSF589961:KSH589961 LCB589961:LCD589961 LLX589961:LLZ589961 LVT589961:LVV589961 MFP589961:MFR589961 MPL589961:MPN589961 MZH589961:MZJ589961 NJD589961:NJF589961 NSZ589961:NTB589961 OCV589961:OCX589961 OMR589961:OMT589961 OWN589961:OWP589961 PGJ589961:PGL589961 PQF589961:PQH589961 QAB589961:QAD589961 QJX589961:QJZ589961 QTT589961:QTV589961 RDP589961:RDR589961 RNL589961:RNN589961 RXH589961:RXJ589961 SHD589961:SHF589961 SQZ589961:SRB589961 TAV589961:TAX589961 TKR589961:TKT589961 TUN589961:TUP589961 UEJ589961:UEL589961 UOF589961:UOH589961 UYB589961:UYD589961 VHX589961:VHZ589961 VRT589961:VRV589961 WBP589961:WBR589961 WLL589961:WLN589961 WVH589961:WVJ589961 IV655497:IX655497 SR655497:ST655497 ACN655497:ACP655497 AMJ655497:AML655497 AWF655497:AWH655497 BGB655497:BGD655497 BPX655497:BPZ655497 BZT655497:BZV655497 CJP655497:CJR655497 CTL655497:CTN655497 DDH655497:DDJ655497 DND655497:DNF655497 DWZ655497:DXB655497 EGV655497:EGX655497 EQR655497:EQT655497 FAN655497:FAP655497 FKJ655497:FKL655497 FUF655497:FUH655497 GEB655497:GED655497 GNX655497:GNZ655497 GXT655497:GXV655497 HHP655497:HHR655497 HRL655497:HRN655497 IBH655497:IBJ655497 ILD655497:ILF655497 IUZ655497:IVB655497 JEV655497:JEX655497 JOR655497:JOT655497 JYN655497:JYP655497 KIJ655497:KIL655497 KSF655497:KSH655497 LCB655497:LCD655497 LLX655497:LLZ655497 LVT655497:LVV655497 MFP655497:MFR655497 MPL655497:MPN655497 MZH655497:MZJ655497 NJD655497:NJF655497 NSZ655497:NTB655497 OCV655497:OCX655497 OMR655497:OMT655497 OWN655497:OWP655497 PGJ655497:PGL655497 PQF655497:PQH655497 QAB655497:QAD655497 QJX655497:QJZ655497 QTT655497:QTV655497 RDP655497:RDR655497 RNL655497:RNN655497 RXH655497:RXJ655497 SHD655497:SHF655497 SQZ655497:SRB655497 TAV655497:TAX655497 TKR655497:TKT655497 TUN655497:TUP655497 UEJ655497:UEL655497 UOF655497:UOH655497 UYB655497:UYD655497 VHX655497:VHZ655497 VRT655497:VRV655497 WBP655497:WBR655497 WLL655497:WLN655497 WVH655497:WVJ655497 IV721033:IX721033 SR721033:ST721033 ACN721033:ACP721033 AMJ721033:AML721033 AWF721033:AWH721033 BGB721033:BGD721033 BPX721033:BPZ721033 BZT721033:BZV721033 CJP721033:CJR721033 CTL721033:CTN721033 DDH721033:DDJ721033 DND721033:DNF721033 DWZ721033:DXB721033 EGV721033:EGX721033 EQR721033:EQT721033 FAN721033:FAP721033 FKJ721033:FKL721033 FUF721033:FUH721033 GEB721033:GED721033 GNX721033:GNZ721033 GXT721033:GXV721033 HHP721033:HHR721033 HRL721033:HRN721033 IBH721033:IBJ721033 ILD721033:ILF721033 IUZ721033:IVB721033 JEV721033:JEX721033 JOR721033:JOT721033 JYN721033:JYP721033 KIJ721033:KIL721033 KSF721033:KSH721033 LCB721033:LCD721033 LLX721033:LLZ721033 LVT721033:LVV721033 MFP721033:MFR721033 MPL721033:MPN721033 MZH721033:MZJ721033 NJD721033:NJF721033 NSZ721033:NTB721033 OCV721033:OCX721033 OMR721033:OMT721033 OWN721033:OWP721033 PGJ721033:PGL721033 PQF721033:PQH721033 QAB721033:QAD721033 QJX721033:QJZ721033 QTT721033:QTV721033 RDP721033:RDR721033 RNL721033:RNN721033 RXH721033:RXJ721033 SHD721033:SHF721033 SQZ721033:SRB721033 TAV721033:TAX721033 TKR721033:TKT721033 TUN721033:TUP721033 UEJ721033:UEL721033 UOF721033:UOH721033 UYB721033:UYD721033 VHX721033:VHZ721033 VRT721033:VRV721033 WBP721033:WBR721033 WLL721033:WLN721033 WVH721033:WVJ721033 IV786569:IX786569 SR786569:ST786569 ACN786569:ACP786569 AMJ786569:AML786569 AWF786569:AWH786569 BGB786569:BGD786569 BPX786569:BPZ786569 BZT786569:BZV786569 CJP786569:CJR786569 CTL786569:CTN786569 DDH786569:DDJ786569 DND786569:DNF786569 DWZ786569:DXB786569 EGV786569:EGX786569 EQR786569:EQT786569 FAN786569:FAP786569 FKJ786569:FKL786569 FUF786569:FUH786569 GEB786569:GED786569 GNX786569:GNZ786569 GXT786569:GXV786569 HHP786569:HHR786569 HRL786569:HRN786569 IBH786569:IBJ786569 ILD786569:ILF786569 IUZ786569:IVB786569 JEV786569:JEX786569 JOR786569:JOT786569 JYN786569:JYP786569 KIJ786569:KIL786569 KSF786569:KSH786569 LCB786569:LCD786569 LLX786569:LLZ786569 LVT786569:LVV786569 MFP786569:MFR786569 MPL786569:MPN786569 MZH786569:MZJ786569 NJD786569:NJF786569 NSZ786569:NTB786569 OCV786569:OCX786569 OMR786569:OMT786569 OWN786569:OWP786569 PGJ786569:PGL786569 PQF786569:PQH786569 QAB786569:QAD786569 QJX786569:QJZ786569 QTT786569:QTV786569 RDP786569:RDR786569 RNL786569:RNN786569 RXH786569:RXJ786569 SHD786569:SHF786569 SQZ786569:SRB786569 TAV786569:TAX786569 TKR786569:TKT786569 TUN786569:TUP786569 UEJ786569:UEL786569 UOF786569:UOH786569 UYB786569:UYD786569 VHX786569:VHZ786569 VRT786569:VRV786569 WBP786569:WBR786569 WLL786569:WLN786569 WVH786569:WVJ786569 IV852105:IX852105 SR852105:ST852105 ACN852105:ACP852105 AMJ852105:AML852105 AWF852105:AWH852105 BGB852105:BGD852105 BPX852105:BPZ852105 BZT852105:BZV852105 CJP852105:CJR852105 CTL852105:CTN852105 DDH852105:DDJ852105 DND852105:DNF852105 DWZ852105:DXB852105 EGV852105:EGX852105 EQR852105:EQT852105 FAN852105:FAP852105 FKJ852105:FKL852105 FUF852105:FUH852105 GEB852105:GED852105 GNX852105:GNZ852105 GXT852105:GXV852105 HHP852105:HHR852105 HRL852105:HRN852105 IBH852105:IBJ852105 ILD852105:ILF852105 IUZ852105:IVB852105 JEV852105:JEX852105 JOR852105:JOT852105 JYN852105:JYP852105 KIJ852105:KIL852105 KSF852105:KSH852105 LCB852105:LCD852105 LLX852105:LLZ852105 LVT852105:LVV852105 MFP852105:MFR852105 MPL852105:MPN852105 MZH852105:MZJ852105 NJD852105:NJF852105 NSZ852105:NTB852105 OCV852105:OCX852105 OMR852105:OMT852105 OWN852105:OWP852105 PGJ852105:PGL852105 PQF852105:PQH852105 QAB852105:QAD852105 QJX852105:QJZ852105 QTT852105:QTV852105 RDP852105:RDR852105 RNL852105:RNN852105 RXH852105:RXJ852105 SHD852105:SHF852105 SQZ852105:SRB852105 TAV852105:TAX852105 TKR852105:TKT852105 TUN852105:TUP852105 UEJ852105:UEL852105 UOF852105:UOH852105 UYB852105:UYD852105 VHX852105:VHZ852105 VRT852105:VRV852105 WBP852105:WBR852105 WLL852105:WLN852105 WVH852105:WVJ852105 IV917641:IX917641 SR917641:ST917641 ACN917641:ACP917641 AMJ917641:AML917641 AWF917641:AWH917641 BGB917641:BGD917641 BPX917641:BPZ917641 BZT917641:BZV917641 CJP917641:CJR917641 CTL917641:CTN917641 DDH917641:DDJ917641 DND917641:DNF917641 DWZ917641:DXB917641 EGV917641:EGX917641 EQR917641:EQT917641 FAN917641:FAP917641 FKJ917641:FKL917641 FUF917641:FUH917641 GEB917641:GED917641 GNX917641:GNZ917641 GXT917641:GXV917641 HHP917641:HHR917641 HRL917641:HRN917641 IBH917641:IBJ917641 ILD917641:ILF917641 IUZ917641:IVB917641 JEV917641:JEX917641 JOR917641:JOT917641 JYN917641:JYP917641 KIJ917641:KIL917641 KSF917641:KSH917641 LCB917641:LCD917641 LLX917641:LLZ917641 LVT917641:LVV917641 MFP917641:MFR917641 MPL917641:MPN917641 MZH917641:MZJ917641 NJD917641:NJF917641 NSZ917641:NTB917641 OCV917641:OCX917641 OMR917641:OMT917641 OWN917641:OWP917641 PGJ917641:PGL917641 PQF917641:PQH917641 QAB917641:QAD917641 QJX917641:QJZ917641 QTT917641:QTV917641 RDP917641:RDR917641 RNL917641:RNN917641 RXH917641:RXJ917641 SHD917641:SHF917641 SQZ917641:SRB917641 TAV917641:TAX917641 TKR917641:TKT917641 TUN917641:TUP917641 UEJ917641:UEL917641 UOF917641:UOH917641 UYB917641:UYD917641 VHX917641:VHZ917641 VRT917641:VRV917641 WBP917641:WBR917641 WLL917641:WLN917641 WVH917641:WVJ917641 IV983177:IX983177 SR983177:ST983177 ACN983177:ACP983177 AMJ983177:AML983177 AWF983177:AWH983177 BGB983177:BGD983177 BPX983177:BPZ983177 BZT983177:BZV983177 CJP983177:CJR983177 CTL983177:CTN983177 DDH983177:DDJ983177 DND983177:DNF983177 DWZ983177:DXB983177 EGV983177:EGX983177 EQR983177:EQT983177 FAN983177:FAP983177 FKJ983177:FKL983177 FUF983177:FUH983177 GEB983177:GED983177 GNX983177:GNZ983177 GXT983177:GXV983177 HHP983177:HHR983177 HRL983177:HRN983177 IBH983177:IBJ983177 ILD983177:ILF983177 IUZ983177:IVB983177 JEV983177:JEX983177 JOR983177:JOT983177 JYN983177:JYP983177 KIJ983177:KIL983177 KSF983177:KSH983177 LCB983177:LCD983177 LLX983177:LLZ983177 LVT983177:LVV983177 MFP983177:MFR983177 MPL983177:MPN983177 MZH983177:MZJ983177 NJD983177:NJF983177 NSZ983177:NTB983177 OCV983177:OCX983177 OMR983177:OMT983177 OWN983177:OWP983177 PGJ983177:PGL983177 PQF983177:PQH983177 QAB983177:QAD983177 QJX983177:QJZ983177 QTT983177:QTV983177 RDP983177:RDR983177 RNL983177:RNN983177 RXH983177:RXJ983177 SHD983177:SHF983177 SQZ983177:SRB983177 TAV983177:TAX983177 TKR983177:TKT983177 TUN983177:TUP983177 UEJ983177:UEL983177 UOF983177:UOH983177 UYB983177:UYD983177 VHX983177:VHZ983177 VRT983177:VRV983177 WBP983177:WBR983177 WLL983177:WLN983177 WVH983177:WVJ983177" xr:uid="{00000000-0002-0000-0800-00001A000000}">
      <formula1>0</formula1>
      <formula2>10000</formula2>
    </dataValidation>
    <dataValidation type="textLength" errorStyle="information" allowBlank="1" showInputMessage="1" error="XLBVal:6=-28717659.82_x000d_" sqref="I98 JE98 TA98 ACW98 AMS98 AWO98 BGK98 BQG98 CAC98 CJY98 CTU98 DDQ98 DNM98 DXI98 EHE98 ERA98 FAW98 FKS98 FUO98 GEK98 GOG98 GYC98 HHY98 HRU98 IBQ98 ILM98 IVI98 JFE98 JPA98 JYW98 KIS98 KSO98 LCK98 LMG98 LWC98 MFY98 MPU98 MZQ98 NJM98 NTI98 ODE98 ONA98 OWW98 PGS98 PQO98 QAK98 QKG98 QUC98 RDY98 RNU98 RXQ98 SHM98 SRI98 TBE98 TLA98 TUW98 UES98 UOO98 UYK98 VIG98 VSC98 WBY98 WLU98 WVQ98 I65634 JE65634 TA65634 ACW65634 AMS65634 AWO65634 BGK65634 BQG65634 CAC65634 CJY65634 CTU65634 DDQ65634 DNM65634 DXI65634 EHE65634 ERA65634 FAW65634 FKS65634 FUO65634 GEK65634 GOG65634 GYC65634 HHY65634 HRU65634 IBQ65634 ILM65634 IVI65634 JFE65634 JPA65634 JYW65634 KIS65634 KSO65634 LCK65634 LMG65634 LWC65634 MFY65634 MPU65634 MZQ65634 NJM65634 NTI65634 ODE65634 ONA65634 OWW65634 PGS65634 PQO65634 QAK65634 QKG65634 QUC65634 RDY65634 RNU65634 RXQ65634 SHM65634 SRI65634 TBE65634 TLA65634 TUW65634 UES65634 UOO65634 UYK65634 VIG65634 VSC65634 WBY65634 WLU65634 WVQ65634 I131170 JE131170 TA131170 ACW131170 AMS131170 AWO131170 BGK131170 BQG131170 CAC131170 CJY131170 CTU131170 DDQ131170 DNM131170 DXI131170 EHE131170 ERA131170 FAW131170 FKS131170 FUO131170 GEK131170 GOG131170 GYC131170 HHY131170 HRU131170 IBQ131170 ILM131170 IVI131170 JFE131170 JPA131170 JYW131170 KIS131170 KSO131170 LCK131170 LMG131170 LWC131170 MFY131170 MPU131170 MZQ131170 NJM131170 NTI131170 ODE131170 ONA131170 OWW131170 PGS131170 PQO131170 QAK131170 QKG131170 QUC131170 RDY131170 RNU131170 RXQ131170 SHM131170 SRI131170 TBE131170 TLA131170 TUW131170 UES131170 UOO131170 UYK131170 VIG131170 VSC131170 WBY131170 WLU131170 WVQ131170 I196706 JE196706 TA196706 ACW196706 AMS196706 AWO196706 BGK196706 BQG196706 CAC196706 CJY196706 CTU196706 DDQ196706 DNM196706 DXI196706 EHE196706 ERA196706 FAW196706 FKS196706 FUO196706 GEK196706 GOG196706 GYC196706 HHY196706 HRU196706 IBQ196706 ILM196706 IVI196706 JFE196706 JPA196706 JYW196706 KIS196706 KSO196706 LCK196706 LMG196706 LWC196706 MFY196706 MPU196706 MZQ196706 NJM196706 NTI196706 ODE196706 ONA196706 OWW196706 PGS196706 PQO196706 QAK196706 QKG196706 QUC196706 RDY196706 RNU196706 RXQ196706 SHM196706 SRI196706 TBE196706 TLA196706 TUW196706 UES196706 UOO196706 UYK196706 VIG196706 VSC196706 WBY196706 WLU196706 WVQ196706 I262242 JE262242 TA262242 ACW262242 AMS262242 AWO262242 BGK262242 BQG262242 CAC262242 CJY262242 CTU262242 DDQ262242 DNM262242 DXI262242 EHE262242 ERA262242 FAW262242 FKS262242 FUO262242 GEK262242 GOG262242 GYC262242 HHY262242 HRU262242 IBQ262242 ILM262242 IVI262242 JFE262242 JPA262242 JYW262242 KIS262242 KSO262242 LCK262242 LMG262242 LWC262242 MFY262242 MPU262242 MZQ262242 NJM262242 NTI262242 ODE262242 ONA262242 OWW262242 PGS262242 PQO262242 QAK262242 QKG262242 QUC262242 RDY262242 RNU262242 RXQ262242 SHM262242 SRI262242 TBE262242 TLA262242 TUW262242 UES262242 UOO262242 UYK262242 VIG262242 VSC262242 WBY262242 WLU262242 WVQ262242 I327778 JE327778 TA327778 ACW327778 AMS327778 AWO327778 BGK327778 BQG327778 CAC327778 CJY327778 CTU327778 DDQ327778 DNM327778 DXI327778 EHE327778 ERA327778 FAW327778 FKS327778 FUO327778 GEK327778 GOG327778 GYC327778 HHY327778 HRU327778 IBQ327778 ILM327778 IVI327778 JFE327778 JPA327778 JYW327778 KIS327778 KSO327778 LCK327778 LMG327778 LWC327778 MFY327778 MPU327778 MZQ327778 NJM327778 NTI327778 ODE327778 ONA327778 OWW327778 PGS327778 PQO327778 QAK327778 QKG327778 QUC327778 RDY327778 RNU327778 RXQ327778 SHM327778 SRI327778 TBE327778 TLA327778 TUW327778 UES327778 UOO327778 UYK327778 VIG327778 VSC327778 WBY327778 WLU327778 WVQ327778 I393314 JE393314 TA393314 ACW393314 AMS393314 AWO393314 BGK393314 BQG393314 CAC393314 CJY393314 CTU393314 DDQ393314 DNM393314 DXI393314 EHE393314 ERA393314 FAW393314 FKS393314 FUO393314 GEK393314 GOG393314 GYC393314 HHY393314 HRU393314 IBQ393314 ILM393314 IVI393314 JFE393314 JPA393314 JYW393314 KIS393314 KSO393314 LCK393314 LMG393314 LWC393314 MFY393314 MPU393314 MZQ393314 NJM393314 NTI393314 ODE393314 ONA393314 OWW393314 PGS393314 PQO393314 QAK393314 QKG393314 QUC393314 RDY393314 RNU393314 RXQ393314 SHM393314 SRI393314 TBE393314 TLA393314 TUW393314 UES393314 UOO393314 UYK393314 VIG393314 VSC393314 WBY393314 WLU393314 WVQ393314 I458850 JE458850 TA458850 ACW458850 AMS458850 AWO458850 BGK458850 BQG458850 CAC458850 CJY458850 CTU458850 DDQ458850 DNM458850 DXI458850 EHE458850 ERA458850 FAW458850 FKS458850 FUO458850 GEK458850 GOG458850 GYC458850 HHY458850 HRU458850 IBQ458850 ILM458850 IVI458850 JFE458850 JPA458850 JYW458850 KIS458850 KSO458850 LCK458850 LMG458850 LWC458850 MFY458850 MPU458850 MZQ458850 NJM458850 NTI458850 ODE458850 ONA458850 OWW458850 PGS458850 PQO458850 QAK458850 QKG458850 QUC458850 RDY458850 RNU458850 RXQ458850 SHM458850 SRI458850 TBE458850 TLA458850 TUW458850 UES458850 UOO458850 UYK458850 VIG458850 VSC458850 WBY458850 WLU458850 WVQ458850 I524386 JE524386 TA524386 ACW524386 AMS524386 AWO524386 BGK524386 BQG524386 CAC524386 CJY524386 CTU524386 DDQ524386 DNM524386 DXI524386 EHE524386 ERA524386 FAW524386 FKS524386 FUO524386 GEK524386 GOG524386 GYC524386 HHY524386 HRU524386 IBQ524386 ILM524386 IVI524386 JFE524386 JPA524386 JYW524386 KIS524386 KSO524386 LCK524386 LMG524386 LWC524386 MFY524386 MPU524386 MZQ524386 NJM524386 NTI524386 ODE524386 ONA524386 OWW524386 PGS524386 PQO524386 QAK524386 QKG524386 QUC524386 RDY524386 RNU524386 RXQ524386 SHM524386 SRI524386 TBE524386 TLA524386 TUW524386 UES524386 UOO524386 UYK524386 VIG524386 VSC524386 WBY524386 WLU524386 WVQ524386 I589922 JE589922 TA589922 ACW589922 AMS589922 AWO589922 BGK589922 BQG589922 CAC589922 CJY589922 CTU589922 DDQ589922 DNM589922 DXI589922 EHE589922 ERA589922 FAW589922 FKS589922 FUO589922 GEK589922 GOG589922 GYC589922 HHY589922 HRU589922 IBQ589922 ILM589922 IVI589922 JFE589922 JPA589922 JYW589922 KIS589922 KSO589922 LCK589922 LMG589922 LWC589922 MFY589922 MPU589922 MZQ589922 NJM589922 NTI589922 ODE589922 ONA589922 OWW589922 PGS589922 PQO589922 QAK589922 QKG589922 QUC589922 RDY589922 RNU589922 RXQ589922 SHM589922 SRI589922 TBE589922 TLA589922 TUW589922 UES589922 UOO589922 UYK589922 VIG589922 VSC589922 WBY589922 WLU589922 WVQ589922 I655458 JE655458 TA655458 ACW655458 AMS655458 AWO655458 BGK655458 BQG655458 CAC655458 CJY655458 CTU655458 DDQ655458 DNM655458 DXI655458 EHE655458 ERA655458 FAW655458 FKS655458 FUO655458 GEK655458 GOG655458 GYC655458 HHY655458 HRU655458 IBQ655458 ILM655458 IVI655458 JFE655458 JPA655458 JYW655458 KIS655458 KSO655458 LCK655458 LMG655458 LWC655458 MFY655458 MPU655458 MZQ655458 NJM655458 NTI655458 ODE655458 ONA655458 OWW655458 PGS655458 PQO655458 QAK655458 QKG655458 QUC655458 RDY655458 RNU655458 RXQ655458 SHM655458 SRI655458 TBE655458 TLA655458 TUW655458 UES655458 UOO655458 UYK655458 VIG655458 VSC655458 WBY655458 WLU655458 WVQ655458 I720994 JE720994 TA720994 ACW720994 AMS720994 AWO720994 BGK720994 BQG720994 CAC720994 CJY720994 CTU720994 DDQ720994 DNM720994 DXI720994 EHE720994 ERA720994 FAW720994 FKS720994 FUO720994 GEK720994 GOG720994 GYC720994 HHY720994 HRU720994 IBQ720994 ILM720994 IVI720994 JFE720994 JPA720994 JYW720994 KIS720994 KSO720994 LCK720994 LMG720994 LWC720994 MFY720994 MPU720994 MZQ720994 NJM720994 NTI720994 ODE720994 ONA720994 OWW720994 PGS720994 PQO720994 QAK720994 QKG720994 QUC720994 RDY720994 RNU720994 RXQ720994 SHM720994 SRI720994 TBE720994 TLA720994 TUW720994 UES720994 UOO720994 UYK720994 VIG720994 VSC720994 WBY720994 WLU720994 WVQ720994 I786530 JE786530 TA786530 ACW786530 AMS786530 AWO786530 BGK786530 BQG786530 CAC786530 CJY786530 CTU786530 DDQ786530 DNM786530 DXI786530 EHE786530 ERA786530 FAW786530 FKS786530 FUO786530 GEK786530 GOG786530 GYC786530 HHY786530 HRU786530 IBQ786530 ILM786530 IVI786530 JFE786530 JPA786530 JYW786530 KIS786530 KSO786530 LCK786530 LMG786530 LWC786530 MFY786530 MPU786530 MZQ786530 NJM786530 NTI786530 ODE786530 ONA786530 OWW786530 PGS786530 PQO786530 QAK786530 QKG786530 QUC786530 RDY786530 RNU786530 RXQ786530 SHM786530 SRI786530 TBE786530 TLA786530 TUW786530 UES786530 UOO786530 UYK786530 VIG786530 VSC786530 WBY786530 WLU786530 WVQ786530 I852066 JE852066 TA852066 ACW852066 AMS852066 AWO852066 BGK852066 BQG852066 CAC852066 CJY852066 CTU852066 DDQ852066 DNM852066 DXI852066 EHE852066 ERA852066 FAW852066 FKS852066 FUO852066 GEK852066 GOG852066 GYC852066 HHY852066 HRU852066 IBQ852066 ILM852066 IVI852066 JFE852066 JPA852066 JYW852066 KIS852066 KSO852066 LCK852066 LMG852066 LWC852066 MFY852066 MPU852066 MZQ852066 NJM852066 NTI852066 ODE852066 ONA852066 OWW852066 PGS852066 PQO852066 QAK852066 QKG852066 QUC852066 RDY852066 RNU852066 RXQ852066 SHM852066 SRI852066 TBE852066 TLA852066 TUW852066 UES852066 UOO852066 UYK852066 VIG852066 VSC852066 WBY852066 WLU852066 WVQ852066 I917602 JE917602 TA917602 ACW917602 AMS917602 AWO917602 BGK917602 BQG917602 CAC917602 CJY917602 CTU917602 DDQ917602 DNM917602 DXI917602 EHE917602 ERA917602 FAW917602 FKS917602 FUO917602 GEK917602 GOG917602 GYC917602 HHY917602 HRU917602 IBQ917602 ILM917602 IVI917602 JFE917602 JPA917602 JYW917602 KIS917602 KSO917602 LCK917602 LMG917602 LWC917602 MFY917602 MPU917602 MZQ917602 NJM917602 NTI917602 ODE917602 ONA917602 OWW917602 PGS917602 PQO917602 QAK917602 QKG917602 QUC917602 RDY917602 RNU917602 RXQ917602 SHM917602 SRI917602 TBE917602 TLA917602 TUW917602 UES917602 UOO917602 UYK917602 VIG917602 VSC917602 WBY917602 WLU917602 WVQ917602 I983138 JE983138 TA983138 ACW983138 AMS983138 AWO983138 BGK983138 BQG983138 CAC983138 CJY983138 CTU983138 DDQ983138 DNM983138 DXI983138 EHE983138 ERA983138 FAW983138 FKS983138 FUO983138 GEK983138 GOG983138 GYC983138 HHY983138 HRU983138 IBQ983138 ILM983138 IVI983138 JFE983138 JPA983138 JYW983138 KIS983138 KSO983138 LCK983138 LMG983138 LWC983138 MFY983138 MPU983138 MZQ983138 NJM983138 NTI983138 ODE983138 ONA983138 OWW983138 PGS983138 PQO983138 QAK983138 QKG983138 QUC983138 RDY983138 RNU983138 RXQ983138 SHM983138 SRI983138 TBE983138 TLA983138 TUW983138 UES983138 UOO983138 UYK983138 VIG983138 VSC983138 WBY983138 WLU983138 WVQ983138 IU98 SQ98 ACM98 AMI98 AWE98 BGA98 BPW98 BZS98 CJO98 CTK98 DDG98 DNC98 DWY98 EGU98 EQQ98 FAM98 FKI98 FUE98 GEA98 GNW98 GXS98 HHO98 HRK98 IBG98 ILC98 IUY98 JEU98 JOQ98 JYM98 KII98 KSE98 LCA98 LLW98 LVS98 MFO98 MPK98 MZG98 NJC98 NSY98 OCU98 OMQ98 OWM98 PGI98 PQE98 QAA98 QJW98 QTS98 RDO98 RNK98 RXG98 SHC98 SQY98 TAU98 TKQ98 TUM98 UEI98 UOE98 UYA98 VHW98 VRS98 WBO98 WLK98 WVG98 IU65634 SQ65634 ACM65634 AMI65634 AWE65634 BGA65634 BPW65634 BZS65634 CJO65634 CTK65634 DDG65634 DNC65634 DWY65634 EGU65634 EQQ65634 FAM65634 FKI65634 FUE65634 GEA65634 GNW65634 GXS65634 HHO65634 HRK65634 IBG65634 ILC65634 IUY65634 JEU65634 JOQ65634 JYM65634 KII65634 KSE65634 LCA65634 LLW65634 LVS65634 MFO65634 MPK65634 MZG65634 NJC65634 NSY65634 OCU65634 OMQ65634 OWM65634 PGI65634 PQE65634 QAA65634 QJW65634 QTS65634 RDO65634 RNK65634 RXG65634 SHC65634 SQY65634 TAU65634 TKQ65634 TUM65634 UEI65634 UOE65634 UYA65634 VHW65634 VRS65634 WBO65634 WLK65634 WVG65634 IU131170 SQ131170 ACM131170 AMI131170 AWE131170 BGA131170 BPW131170 BZS131170 CJO131170 CTK131170 DDG131170 DNC131170 DWY131170 EGU131170 EQQ131170 FAM131170 FKI131170 FUE131170 GEA131170 GNW131170 GXS131170 HHO131170 HRK131170 IBG131170 ILC131170 IUY131170 JEU131170 JOQ131170 JYM131170 KII131170 KSE131170 LCA131170 LLW131170 LVS131170 MFO131170 MPK131170 MZG131170 NJC131170 NSY131170 OCU131170 OMQ131170 OWM131170 PGI131170 PQE131170 QAA131170 QJW131170 QTS131170 RDO131170 RNK131170 RXG131170 SHC131170 SQY131170 TAU131170 TKQ131170 TUM131170 UEI131170 UOE131170 UYA131170 VHW131170 VRS131170 WBO131170 WLK131170 WVG131170 IU196706 SQ196706 ACM196706 AMI196706 AWE196706 BGA196706 BPW196706 BZS196706 CJO196706 CTK196706 DDG196706 DNC196706 DWY196706 EGU196706 EQQ196706 FAM196706 FKI196706 FUE196706 GEA196706 GNW196706 GXS196706 HHO196706 HRK196706 IBG196706 ILC196706 IUY196706 JEU196706 JOQ196706 JYM196706 KII196706 KSE196706 LCA196706 LLW196706 LVS196706 MFO196706 MPK196706 MZG196706 NJC196706 NSY196706 OCU196706 OMQ196706 OWM196706 PGI196706 PQE196706 QAA196706 QJW196706 QTS196706 RDO196706 RNK196706 RXG196706 SHC196706 SQY196706 TAU196706 TKQ196706 TUM196706 UEI196706 UOE196706 UYA196706 VHW196706 VRS196706 WBO196706 WLK196706 WVG196706 IU262242 SQ262242 ACM262242 AMI262242 AWE262242 BGA262242 BPW262242 BZS262242 CJO262242 CTK262242 DDG262242 DNC262242 DWY262242 EGU262242 EQQ262242 FAM262242 FKI262242 FUE262242 GEA262242 GNW262242 GXS262242 HHO262242 HRK262242 IBG262242 ILC262242 IUY262242 JEU262242 JOQ262242 JYM262242 KII262242 KSE262242 LCA262242 LLW262242 LVS262242 MFO262242 MPK262242 MZG262242 NJC262242 NSY262242 OCU262242 OMQ262242 OWM262242 PGI262242 PQE262242 QAA262242 QJW262242 QTS262242 RDO262242 RNK262242 RXG262242 SHC262242 SQY262242 TAU262242 TKQ262242 TUM262242 UEI262242 UOE262242 UYA262242 VHW262242 VRS262242 WBO262242 WLK262242 WVG262242 IU327778 SQ327778 ACM327778 AMI327778 AWE327778 BGA327778 BPW327778 BZS327778 CJO327778 CTK327778 DDG327778 DNC327778 DWY327778 EGU327778 EQQ327778 FAM327778 FKI327778 FUE327778 GEA327778 GNW327778 GXS327778 HHO327778 HRK327778 IBG327778 ILC327778 IUY327778 JEU327778 JOQ327778 JYM327778 KII327778 KSE327778 LCA327778 LLW327778 LVS327778 MFO327778 MPK327778 MZG327778 NJC327778 NSY327778 OCU327778 OMQ327778 OWM327778 PGI327778 PQE327778 QAA327778 QJW327778 QTS327778 RDO327778 RNK327778 RXG327778 SHC327778 SQY327778 TAU327778 TKQ327778 TUM327778 UEI327778 UOE327778 UYA327778 VHW327778 VRS327778 WBO327778 WLK327778 WVG327778 IU393314 SQ393314 ACM393314 AMI393314 AWE393314 BGA393314 BPW393314 BZS393314 CJO393314 CTK393314 DDG393314 DNC393314 DWY393314 EGU393314 EQQ393314 FAM393314 FKI393314 FUE393314 GEA393314 GNW393314 GXS393314 HHO393314 HRK393314 IBG393314 ILC393314 IUY393314 JEU393314 JOQ393314 JYM393314 KII393314 KSE393314 LCA393314 LLW393314 LVS393314 MFO393314 MPK393314 MZG393314 NJC393314 NSY393314 OCU393314 OMQ393314 OWM393314 PGI393314 PQE393314 QAA393314 QJW393314 QTS393314 RDO393314 RNK393314 RXG393314 SHC393314 SQY393314 TAU393314 TKQ393314 TUM393314 UEI393314 UOE393314 UYA393314 VHW393314 VRS393314 WBO393314 WLK393314 WVG393314 IU458850 SQ458850 ACM458850 AMI458850 AWE458850 BGA458850 BPW458850 BZS458850 CJO458850 CTK458850 DDG458850 DNC458850 DWY458850 EGU458850 EQQ458850 FAM458850 FKI458850 FUE458850 GEA458850 GNW458850 GXS458850 HHO458850 HRK458850 IBG458850 ILC458850 IUY458850 JEU458850 JOQ458850 JYM458850 KII458850 KSE458850 LCA458850 LLW458850 LVS458850 MFO458850 MPK458850 MZG458850 NJC458850 NSY458850 OCU458850 OMQ458850 OWM458850 PGI458850 PQE458850 QAA458850 QJW458850 QTS458850 RDO458850 RNK458850 RXG458850 SHC458850 SQY458850 TAU458850 TKQ458850 TUM458850 UEI458850 UOE458850 UYA458850 VHW458850 VRS458850 WBO458850 WLK458850 WVG458850 IU524386 SQ524386 ACM524386 AMI524386 AWE524386 BGA524386 BPW524386 BZS524386 CJO524386 CTK524386 DDG524386 DNC524386 DWY524386 EGU524386 EQQ524386 FAM524386 FKI524386 FUE524386 GEA524386 GNW524386 GXS524386 HHO524386 HRK524386 IBG524386 ILC524386 IUY524386 JEU524386 JOQ524386 JYM524386 KII524386 KSE524386 LCA524386 LLW524386 LVS524386 MFO524386 MPK524386 MZG524386 NJC524386 NSY524386 OCU524386 OMQ524386 OWM524386 PGI524386 PQE524386 QAA524386 QJW524386 QTS524386 RDO524386 RNK524386 RXG524386 SHC524386 SQY524386 TAU524386 TKQ524386 TUM524386 UEI524386 UOE524386 UYA524386 VHW524386 VRS524386 WBO524386 WLK524386 WVG524386 IU589922 SQ589922 ACM589922 AMI589922 AWE589922 BGA589922 BPW589922 BZS589922 CJO589922 CTK589922 DDG589922 DNC589922 DWY589922 EGU589922 EQQ589922 FAM589922 FKI589922 FUE589922 GEA589922 GNW589922 GXS589922 HHO589922 HRK589922 IBG589922 ILC589922 IUY589922 JEU589922 JOQ589922 JYM589922 KII589922 KSE589922 LCA589922 LLW589922 LVS589922 MFO589922 MPK589922 MZG589922 NJC589922 NSY589922 OCU589922 OMQ589922 OWM589922 PGI589922 PQE589922 QAA589922 QJW589922 QTS589922 RDO589922 RNK589922 RXG589922 SHC589922 SQY589922 TAU589922 TKQ589922 TUM589922 UEI589922 UOE589922 UYA589922 VHW589922 VRS589922 WBO589922 WLK589922 WVG589922 IU655458 SQ655458 ACM655458 AMI655458 AWE655458 BGA655458 BPW655458 BZS655458 CJO655458 CTK655458 DDG655458 DNC655458 DWY655458 EGU655458 EQQ655458 FAM655458 FKI655458 FUE655458 GEA655458 GNW655458 GXS655458 HHO655458 HRK655458 IBG655458 ILC655458 IUY655458 JEU655458 JOQ655458 JYM655458 KII655458 KSE655458 LCA655458 LLW655458 LVS655458 MFO655458 MPK655458 MZG655458 NJC655458 NSY655458 OCU655458 OMQ655458 OWM655458 PGI655458 PQE655458 QAA655458 QJW655458 QTS655458 RDO655458 RNK655458 RXG655458 SHC655458 SQY655458 TAU655458 TKQ655458 TUM655458 UEI655458 UOE655458 UYA655458 VHW655458 VRS655458 WBO655458 WLK655458 WVG655458 IU720994 SQ720994 ACM720994 AMI720994 AWE720994 BGA720994 BPW720994 BZS720994 CJO720994 CTK720994 DDG720994 DNC720994 DWY720994 EGU720994 EQQ720994 FAM720994 FKI720994 FUE720994 GEA720994 GNW720994 GXS720994 HHO720994 HRK720994 IBG720994 ILC720994 IUY720994 JEU720994 JOQ720994 JYM720994 KII720994 KSE720994 LCA720994 LLW720994 LVS720994 MFO720994 MPK720994 MZG720994 NJC720994 NSY720994 OCU720994 OMQ720994 OWM720994 PGI720994 PQE720994 QAA720994 QJW720994 QTS720994 RDO720994 RNK720994 RXG720994 SHC720994 SQY720994 TAU720994 TKQ720994 TUM720994 UEI720994 UOE720994 UYA720994 VHW720994 VRS720994 WBO720994 WLK720994 WVG720994 IU786530 SQ786530 ACM786530 AMI786530 AWE786530 BGA786530 BPW786530 BZS786530 CJO786530 CTK786530 DDG786530 DNC786530 DWY786530 EGU786530 EQQ786530 FAM786530 FKI786530 FUE786530 GEA786530 GNW786530 GXS786530 HHO786530 HRK786530 IBG786530 ILC786530 IUY786530 JEU786530 JOQ786530 JYM786530 KII786530 KSE786530 LCA786530 LLW786530 LVS786530 MFO786530 MPK786530 MZG786530 NJC786530 NSY786530 OCU786530 OMQ786530 OWM786530 PGI786530 PQE786530 QAA786530 QJW786530 QTS786530 RDO786530 RNK786530 RXG786530 SHC786530 SQY786530 TAU786530 TKQ786530 TUM786530 UEI786530 UOE786530 UYA786530 VHW786530 VRS786530 WBO786530 WLK786530 WVG786530 IU852066 SQ852066 ACM852066 AMI852066 AWE852066 BGA852066 BPW852066 BZS852066 CJO852066 CTK852066 DDG852066 DNC852066 DWY852066 EGU852066 EQQ852066 FAM852066 FKI852066 FUE852066 GEA852066 GNW852066 GXS852066 HHO852066 HRK852066 IBG852066 ILC852066 IUY852066 JEU852066 JOQ852066 JYM852066 KII852066 KSE852066 LCA852066 LLW852066 LVS852066 MFO852066 MPK852066 MZG852066 NJC852066 NSY852066 OCU852066 OMQ852066 OWM852066 PGI852066 PQE852066 QAA852066 QJW852066 QTS852066 RDO852066 RNK852066 RXG852066 SHC852066 SQY852066 TAU852066 TKQ852066 TUM852066 UEI852066 UOE852066 UYA852066 VHW852066 VRS852066 WBO852066 WLK852066 WVG852066 IU917602 SQ917602 ACM917602 AMI917602 AWE917602 BGA917602 BPW917602 BZS917602 CJO917602 CTK917602 DDG917602 DNC917602 DWY917602 EGU917602 EQQ917602 FAM917602 FKI917602 FUE917602 GEA917602 GNW917602 GXS917602 HHO917602 HRK917602 IBG917602 ILC917602 IUY917602 JEU917602 JOQ917602 JYM917602 KII917602 KSE917602 LCA917602 LLW917602 LVS917602 MFO917602 MPK917602 MZG917602 NJC917602 NSY917602 OCU917602 OMQ917602 OWM917602 PGI917602 PQE917602 QAA917602 QJW917602 QTS917602 RDO917602 RNK917602 RXG917602 SHC917602 SQY917602 TAU917602 TKQ917602 TUM917602 UEI917602 UOE917602 UYA917602 VHW917602 VRS917602 WBO917602 WLK917602 WVG917602 IU983138 SQ983138 ACM983138 AMI983138 AWE983138 BGA983138 BPW983138 BZS983138 CJO983138 CTK983138 DDG983138 DNC983138 DWY983138 EGU983138 EQQ983138 FAM983138 FKI983138 FUE983138 GEA983138 GNW983138 GXS983138 HHO983138 HRK983138 IBG983138 ILC983138 IUY983138 JEU983138 JOQ983138 JYM983138 KII983138 KSE983138 LCA983138 LLW983138 LVS983138 MFO983138 MPK983138 MZG983138 NJC983138 NSY983138 OCU983138 OMQ983138 OWM983138 PGI983138 PQE983138 QAA983138 QJW983138 QTS983138 RDO983138 RNK983138 RXG983138 SHC983138 SQY983138 TAU983138 TKQ983138 TUM983138 UEI983138 UOE983138 UYA983138 VHW983138 VRS983138 WBO983138 WLK983138 WVG983138" xr:uid="{00000000-0002-0000-0800-00001B000000}">
      <formula1>0</formula1>
      <formula2>10000</formula2>
    </dataValidation>
    <dataValidation type="textLength" errorStyle="information" allowBlank="1" showInputMessage="1" error="XLBVal:6=-8345.92_x000d_" sqref="I97 JE97 TA97 ACW97 AMS97 AWO97 BGK97 BQG97 CAC97 CJY97 CTU97 DDQ97 DNM97 DXI97 EHE97 ERA97 FAW97 FKS97 FUO97 GEK97 GOG97 GYC97 HHY97 HRU97 IBQ97 ILM97 IVI97 JFE97 JPA97 JYW97 KIS97 KSO97 LCK97 LMG97 LWC97 MFY97 MPU97 MZQ97 NJM97 NTI97 ODE97 ONA97 OWW97 PGS97 PQO97 QAK97 QKG97 QUC97 RDY97 RNU97 RXQ97 SHM97 SRI97 TBE97 TLA97 TUW97 UES97 UOO97 UYK97 VIG97 VSC97 WBY97 WLU97 WVQ97 I65633 JE65633 TA65633 ACW65633 AMS65633 AWO65633 BGK65633 BQG65633 CAC65633 CJY65633 CTU65633 DDQ65633 DNM65633 DXI65633 EHE65633 ERA65633 FAW65633 FKS65633 FUO65633 GEK65633 GOG65633 GYC65633 HHY65633 HRU65633 IBQ65633 ILM65633 IVI65633 JFE65633 JPA65633 JYW65633 KIS65633 KSO65633 LCK65633 LMG65633 LWC65633 MFY65633 MPU65633 MZQ65633 NJM65633 NTI65633 ODE65633 ONA65633 OWW65633 PGS65633 PQO65633 QAK65633 QKG65633 QUC65633 RDY65633 RNU65633 RXQ65633 SHM65633 SRI65633 TBE65633 TLA65633 TUW65633 UES65633 UOO65633 UYK65633 VIG65633 VSC65633 WBY65633 WLU65633 WVQ65633 I131169 JE131169 TA131169 ACW131169 AMS131169 AWO131169 BGK131169 BQG131169 CAC131169 CJY131169 CTU131169 DDQ131169 DNM131169 DXI131169 EHE131169 ERA131169 FAW131169 FKS131169 FUO131169 GEK131169 GOG131169 GYC131169 HHY131169 HRU131169 IBQ131169 ILM131169 IVI131169 JFE131169 JPA131169 JYW131169 KIS131169 KSO131169 LCK131169 LMG131169 LWC131169 MFY131169 MPU131169 MZQ131169 NJM131169 NTI131169 ODE131169 ONA131169 OWW131169 PGS131169 PQO131169 QAK131169 QKG131169 QUC131169 RDY131169 RNU131169 RXQ131169 SHM131169 SRI131169 TBE131169 TLA131169 TUW131169 UES131169 UOO131169 UYK131169 VIG131169 VSC131169 WBY131169 WLU131169 WVQ131169 I196705 JE196705 TA196705 ACW196705 AMS196705 AWO196705 BGK196705 BQG196705 CAC196705 CJY196705 CTU196705 DDQ196705 DNM196705 DXI196705 EHE196705 ERA196705 FAW196705 FKS196705 FUO196705 GEK196705 GOG196705 GYC196705 HHY196705 HRU196705 IBQ196705 ILM196705 IVI196705 JFE196705 JPA196705 JYW196705 KIS196705 KSO196705 LCK196705 LMG196705 LWC196705 MFY196705 MPU196705 MZQ196705 NJM196705 NTI196705 ODE196705 ONA196705 OWW196705 PGS196705 PQO196705 QAK196705 QKG196705 QUC196705 RDY196705 RNU196705 RXQ196705 SHM196705 SRI196705 TBE196705 TLA196705 TUW196705 UES196705 UOO196705 UYK196705 VIG196705 VSC196705 WBY196705 WLU196705 WVQ196705 I262241 JE262241 TA262241 ACW262241 AMS262241 AWO262241 BGK262241 BQG262241 CAC262241 CJY262241 CTU262241 DDQ262241 DNM262241 DXI262241 EHE262241 ERA262241 FAW262241 FKS262241 FUO262241 GEK262241 GOG262241 GYC262241 HHY262241 HRU262241 IBQ262241 ILM262241 IVI262241 JFE262241 JPA262241 JYW262241 KIS262241 KSO262241 LCK262241 LMG262241 LWC262241 MFY262241 MPU262241 MZQ262241 NJM262241 NTI262241 ODE262241 ONA262241 OWW262241 PGS262241 PQO262241 QAK262241 QKG262241 QUC262241 RDY262241 RNU262241 RXQ262241 SHM262241 SRI262241 TBE262241 TLA262241 TUW262241 UES262241 UOO262241 UYK262241 VIG262241 VSC262241 WBY262241 WLU262241 WVQ262241 I327777 JE327777 TA327777 ACW327777 AMS327777 AWO327777 BGK327777 BQG327777 CAC327777 CJY327777 CTU327777 DDQ327777 DNM327777 DXI327777 EHE327777 ERA327777 FAW327777 FKS327777 FUO327777 GEK327777 GOG327777 GYC327777 HHY327777 HRU327777 IBQ327777 ILM327777 IVI327777 JFE327777 JPA327777 JYW327777 KIS327777 KSO327777 LCK327777 LMG327777 LWC327777 MFY327777 MPU327777 MZQ327777 NJM327777 NTI327777 ODE327777 ONA327777 OWW327777 PGS327777 PQO327777 QAK327777 QKG327777 QUC327777 RDY327777 RNU327777 RXQ327777 SHM327777 SRI327777 TBE327777 TLA327777 TUW327777 UES327777 UOO327777 UYK327777 VIG327777 VSC327777 WBY327777 WLU327777 WVQ327777 I393313 JE393313 TA393313 ACW393313 AMS393313 AWO393313 BGK393313 BQG393313 CAC393313 CJY393313 CTU393313 DDQ393313 DNM393313 DXI393313 EHE393313 ERA393313 FAW393313 FKS393313 FUO393313 GEK393313 GOG393313 GYC393313 HHY393313 HRU393313 IBQ393313 ILM393313 IVI393313 JFE393313 JPA393313 JYW393313 KIS393313 KSO393313 LCK393313 LMG393313 LWC393313 MFY393313 MPU393313 MZQ393313 NJM393313 NTI393313 ODE393313 ONA393313 OWW393313 PGS393313 PQO393313 QAK393313 QKG393313 QUC393313 RDY393313 RNU393313 RXQ393313 SHM393313 SRI393313 TBE393313 TLA393313 TUW393313 UES393313 UOO393313 UYK393313 VIG393313 VSC393313 WBY393313 WLU393313 WVQ393313 I458849 JE458849 TA458849 ACW458849 AMS458849 AWO458849 BGK458849 BQG458849 CAC458849 CJY458849 CTU458849 DDQ458849 DNM458849 DXI458849 EHE458849 ERA458849 FAW458849 FKS458849 FUO458849 GEK458849 GOG458849 GYC458849 HHY458849 HRU458849 IBQ458849 ILM458849 IVI458849 JFE458849 JPA458849 JYW458849 KIS458849 KSO458849 LCK458849 LMG458849 LWC458849 MFY458849 MPU458849 MZQ458849 NJM458849 NTI458849 ODE458849 ONA458849 OWW458849 PGS458849 PQO458849 QAK458849 QKG458849 QUC458849 RDY458849 RNU458849 RXQ458849 SHM458849 SRI458849 TBE458849 TLA458849 TUW458849 UES458849 UOO458849 UYK458849 VIG458849 VSC458849 WBY458849 WLU458849 WVQ458849 I524385 JE524385 TA524385 ACW524385 AMS524385 AWO524385 BGK524385 BQG524385 CAC524385 CJY524385 CTU524385 DDQ524385 DNM524385 DXI524385 EHE524385 ERA524385 FAW524385 FKS524385 FUO524385 GEK524385 GOG524385 GYC524385 HHY524385 HRU524385 IBQ524385 ILM524385 IVI524385 JFE524385 JPA524385 JYW524385 KIS524385 KSO524385 LCK524385 LMG524385 LWC524385 MFY524385 MPU524385 MZQ524385 NJM524385 NTI524385 ODE524385 ONA524385 OWW524385 PGS524385 PQO524385 QAK524385 QKG524385 QUC524385 RDY524385 RNU524385 RXQ524385 SHM524385 SRI524385 TBE524385 TLA524385 TUW524385 UES524385 UOO524385 UYK524385 VIG524385 VSC524385 WBY524385 WLU524385 WVQ524385 I589921 JE589921 TA589921 ACW589921 AMS589921 AWO589921 BGK589921 BQG589921 CAC589921 CJY589921 CTU589921 DDQ589921 DNM589921 DXI589921 EHE589921 ERA589921 FAW589921 FKS589921 FUO589921 GEK589921 GOG589921 GYC589921 HHY589921 HRU589921 IBQ589921 ILM589921 IVI589921 JFE589921 JPA589921 JYW589921 KIS589921 KSO589921 LCK589921 LMG589921 LWC589921 MFY589921 MPU589921 MZQ589921 NJM589921 NTI589921 ODE589921 ONA589921 OWW589921 PGS589921 PQO589921 QAK589921 QKG589921 QUC589921 RDY589921 RNU589921 RXQ589921 SHM589921 SRI589921 TBE589921 TLA589921 TUW589921 UES589921 UOO589921 UYK589921 VIG589921 VSC589921 WBY589921 WLU589921 WVQ589921 I655457 JE655457 TA655457 ACW655457 AMS655457 AWO655457 BGK655457 BQG655457 CAC655457 CJY655457 CTU655457 DDQ655457 DNM655457 DXI655457 EHE655457 ERA655457 FAW655457 FKS655457 FUO655457 GEK655457 GOG655457 GYC655457 HHY655457 HRU655457 IBQ655457 ILM655457 IVI655457 JFE655457 JPA655457 JYW655457 KIS655457 KSO655457 LCK655457 LMG655457 LWC655457 MFY655457 MPU655457 MZQ655457 NJM655457 NTI655457 ODE655457 ONA655457 OWW655457 PGS655457 PQO655457 QAK655457 QKG655457 QUC655457 RDY655457 RNU655457 RXQ655457 SHM655457 SRI655457 TBE655457 TLA655457 TUW655457 UES655457 UOO655457 UYK655457 VIG655457 VSC655457 WBY655457 WLU655457 WVQ655457 I720993 JE720993 TA720993 ACW720993 AMS720993 AWO720993 BGK720993 BQG720993 CAC720993 CJY720993 CTU720993 DDQ720993 DNM720993 DXI720993 EHE720993 ERA720993 FAW720993 FKS720993 FUO720993 GEK720993 GOG720993 GYC720993 HHY720993 HRU720993 IBQ720993 ILM720993 IVI720993 JFE720993 JPA720993 JYW720993 KIS720993 KSO720993 LCK720993 LMG720993 LWC720993 MFY720993 MPU720993 MZQ720993 NJM720993 NTI720993 ODE720993 ONA720993 OWW720993 PGS720993 PQO720993 QAK720993 QKG720993 QUC720993 RDY720993 RNU720993 RXQ720993 SHM720993 SRI720993 TBE720993 TLA720993 TUW720993 UES720993 UOO720993 UYK720993 VIG720993 VSC720993 WBY720993 WLU720993 WVQ720993 I786529 JE786529 TA786529 ACW786529 AMS786529 AWO786529 BGK786529 BQG786529 CAC786529 CJY786529 CTU786529 DDQ786529 DNM786529 DXI786529 EHE786529 ERA786529 FAW786529 FKS786529 FUO786529 GEK786529 GOG786529 GYC786529 HHY786529 HRU786529 IBQ786529 ILM786529 IVI786529 JFE786529 JPA786529 JYW786529 KIS786529 KSO786529 LCK786529 LMG786529 LWC786529 MFY786529 MPU786529 MZQ786529 NJM786529 NTI786529 ODE786529 ONA786529 OWW786529 PGS786529 PQO786529 QAK786529 QKG786529 QUC786529 RDY786529 RNU786529 RXQ786529 SHM786529 SRI786529 TBE786529 TLA786529 TUW786529 UES786529 UOO786529 UYK786529 VIG786529 VSC786529 WBY786529 WLU786529 WVQ786529 I852065 JE852065 TA852065 ACW852065 AMS852065 AWO852065 BGK852065 BQG852065 CAC852065 CJY852065 CTU852065 DDQ852065 DNM852065 DXI852065 EHE852065 ERA852065 FAW852065 FKS852065 FUO852065 GEK852065 GOG852065 GYC852065 HHY852065 HRU852065 IBQ852065 ILM852065 IVI852065 JFE852065 JPA852065 JYW852065 KIS852065 KSO852065 LCK852065 LMG852065 LWC852065 MFY852065 MPU852065 MZQ852065 NJM852065 NTI852065 ODE852065 ONA852065 OWW852065 PGS852065 PQO852065 QAK852065 QKG852065 QUC852065 RDY852065 RNU852065 RXQ852065 SHM852065 SRI852065 TBE852065 TLA852065 TUW852065 UES852065 UOO852065 UYK852065 VIG852065 VSC852065 WBY852065 WLU852065 WVQ852065 I917601 JE917601 TA917601 ACW917601 AMS917601 AWO917601 BGK917601 BQG917601 CAC917601 CJY917601 CTU917601 DDQ917601 DNM917601 DXI917601 EHE917601 ERA917601 FAW917601 FKS917601 FUO917601 GEK917601 GOG917601 GYC917601 HHY917601 HRU917601 IBQ917601 ILM917601 IVI917601 JFE917601 JPA917601 JYW917601 KIS917601 KSO917601 LCK917601 LMG917601 LWC917601 MFY917601 MPU917601 MZQ917601 NJM917601 NTI917601 ODE917601 ONA917601 OWW917601 PGS917601 PQO917601 QAK917601 QKG917601 QUC917601 RDY917601 RNU917601 RXQ917601 SHM917601 SRI917601 TBE917601 TLA917601 TUW917601 UES917601 UOO917601 UYK917601 VIG917601 VSC917601 WBY917601 WLU917601 WVQ917601 I983137 JE983137 TA983137 ACW983137 AMS983137 AWO983137 BGK983137 BQG983137 CAC983137 CJY983137 CTU983137 DDQ983137 DNM983137 DXI983137 EHE983137 ERA983137 FAW983137 FKS983137 FUO983137 GEK983137 GOG983137 GYC983137 HHY983137 HRU983137 IBQ983137 ILM983137 IVI983137 JFE983137 JPA983137 JYW983137 KIS983137 KSO983137 LCK983137 LMG983137 LWC983137 MFY983137 MPU983137 MZQ983137 NJM983137 NTI983137 ODE983137 ONA983137 OWW983137 PGS983137 PQO983137 QAK983137 QKG983137 QUC983137 RDY983137 RNU983137 RXQ983137 SHM983137 SRI983137 TBE983137 TLA983137 TUW983137 UES983137 UOO983137 UYK983137 VIG983137 VSC983137 WBY983137 WLU983137 WVQ983137" xr:uid="{00000000-0002-0000-0800-00001C000000}">
      <formula1>0</formula1>
      <formula2>10000</formula2>
    </dataValidation>
    <dataValidation type="textLength" errorStyle="information" allowBlank="1" showInputMessage="1" error="XLBVal:6=558225.01_x000d__x000a__x000a__x000d_" sqref="L63 JH63 TD63 ACZ63 AMV63 AWR63 BGN63 BQJ63 CAF63 CKB63 CTX63 DDT63 DNP63 DXL63 EHH63 ERD63 FAZ63 FKV63 FUR63 GEN63 GOJ63 GYF63 HIB63 HRX63 IBT63 ILP63 IVL63 JFH63 JPD63 JYZ63 KIV63 KSR63 LCN63 LMJ63 LWF63 MGB63 MPX63 MZT63 NJP63 NTL63 ODH63 OND63 OWZ63 PGV63 PQR63 QAN63 QKJ63 QUF63 REB63 RNX63 RXT63 SHP63 SRL63 TBH63 TLD63 TUZ63 UEV63 UOR63 UYN63 VIJ63 VSF63 WCB63 WLX63 WVT63 L65599 JH65599 TD65599 ACZ65599 AMV65599 AWR65599 BGN65599 BQJ65599 CAF65599 CKB65599 CTX65599 DDT65599 DNP65599 DXL65599 EHH65599 ERD65599 FAZ65599 FKV65599 FUR65599 GEN65599 GOJ65599 GYF65599 HIB65599 HRX65599 IBT65599 ILP65599 IVL65599 JFH65599 JPD65599 JYZ65599 KIV65599 KSR65599 LCN65599 LMJ65599 LWF65599 MGB65599 MPX65599 MZT65599 NJP65599 NTL65599 ODH65599 OND65599 OWZ65599 PGV65599 PQR65599 QAN65599 QKJ65599 QUF65599 REB65599 RNX65599 RXT65599 SHP65599 SRL65599 TBH65599 TLD65599 TUZ65599 UEV65599 UOR65599 UYN65599 VIJ65599 VSF65599 WCB65599 WLX65599 WVT65599 L131135 JH131135 TD131135 ACZ131135 AMV131135 AWR131135 BGN131135 BQJ131135 CAF131135 CKB131135 CTX131135 DDT131135 DNP131135 DXL131135 EHH131135 ERD131135 FAZ131135 FKV131135 FUR131135 GEN131135 GOJ131135 GYF131135 HIB131135 HRX131135 IBT131135 ILP131135 IVL131135 JFH131135 JPD131135 JYZ131135 KIV131135 KSR131135 LCN131135 LMJ131135 LWF131135 MGB131135 MPX131135 MZT131135 NJP131135 NTL131135 ODH131135 OND131135 OWZ131135 PGV131135 PQR131135 QAN131135 QKJ131135 QUF131135 REB131135 RNX131135 RXT131135 SHP131135 SRL131135 TBH131135 TLD131135 TUZ131135 UEV131135 UOR131135 UYN131135 VIJ131135 VSF131135 WCB131135 WLX131135 WVT131135 L196671 JH196671 TD196671 ACZ196671 AMV196671 AWR196671 BGN196671 BQJ196671 CAF196671 CKB196671 CTX196671 DDT196671 DNP196671 DXL196671 EHH196671 ERD196671 FAZ196671 FKV196671 FUR196671 GEN196671 GOJ196671 GYF196671 HIB196671 HRX196671 IBT196671 ILP196671 IVL196671 JFH196671 JPD196671 JYZ196671 KIV196671 KSR196671 LCN196671 LMJ196671 LWF196671 MGB196671 MPX196671 MZT196671 NJP196671 NTL196671 ODH196671 OND196671 OWZ196671 PGV196671 PQR196671 QAN196671 QKJ196671 QUF196671 REB196671 RNX196671 RXT196671 SHP196671 SRL196671 TBH196671 TLD196671 TUZ196671 UEV196671 UOR196671 UYN196671 VIJ196671 VSF196671 WCB196671 WLX196671 WVT196671 L262207 JH262207 TD262207 ACZ262207 AMV262207 AWR262207 BGN262207 BQJ262207 CAF262207 CKB262207 CTX262207 DDT262207 DNP262207 DXL262207 EHH262207 ERD262207 FAZ262207 FKV262207 FUR262207 GEN262207 GOJ262207 GYF262207 HIB262207 HRX262207 IBT262207 ILP262207 IVL262207 JFH262207 JPD262207 JYZ262207 KIV262207 KSR262207 LCN262207 LMJ262207 LWF262207 MGB262207 MPX262207 MZT262207 NJP262207 NTL262207 ODH262207 OND262207 OWZ262207 PGV262207 PQR262207 QAN262207 QKJ262207 QUF262207 REB262207 RNX262207 RXT262207 SHP262207 SRL262207 TBH262207 TLD262207 TUZ262207 UEV262207 UOR262207 UYN262207 VIJ262207 VSF262207 WCB262207 WLX262207 WVT262207 L327743 JH327743 TD327743 ACZ327743 AMV327743 AWR327743 BGN327743 BQJ327743 CAF327743 CKB327743 CTX327743 DDT327743 DNP327743 DXL327743 EHH327743 ERD327743 FAZ327743 FKV327743 FUR327743 GEN327743 GOJ327743 GYF327743 HIB327743 HRX327743 IBT327743 ILP327743 IVL327743 JFH327743 JPD327743 JYZ327743 KIV327743 KSR327743 LCN327743 LMJ327743 LWF327743 MGB327743 MPX327743 MZT327743 NJP327743 NTL327743 ODH327743 OND327743 OWZ327743 PGV327743 PQR327743 QAN327743 QKJ327743 QUF327743 REB327743 RNX327743 RXT327743 SHP327743 SRL327743 TBH327743 TLD327743 TUZ327743 UEV327743 UOR327743 UYN327743 VIJ327743 VSF327743 WCB327743 WLX327743 WVT327743 L393279 JH393279 TD393279 ACZ393279 AMV393279 AWR393279 BGN393279 BQJ393279 CAF393279 CKB393279 CTX393279 DDT393279 DNP393279 DXL393279 EHH393279 ERD393279 FAZ393279 FKV393279 FUR393279 GEN393279 GOJ393279 GYF393279 HIB393279 HRX393279 IBT393279 ILP393279 IVL393279 JFH393279 JPD393279 JYZ393279 KIV393279 KSR393279 LCN393279 LMJ393279 LWF393279 MGB393279 MPX393279 MZT393279 NJP393279 NTL393279 ODH393279 OND393279 OWZ393279 PGV393279 PQR393279 QAN393279 QKJ393279 QUF393279 REB393279 RNX393279 RXT393279 SHP393279 SRL393279 TBH393279 TLD393279 TUZ393279 UEV393279 UOR393279 UYN393279 VIJ393279 VSF393279 WCB393279 WLX393279 WVT393279 L458815 JH458815 TD458815 ACZ458815 AMV458815 AWR458815 BGN458815 BQJ458815 CAF458815 CKB458815 CTX458815 DDT458815 DNP458815 DXL458815 EHH458815 ERD458815 FAZ458815 FKV458815 FUR458815 GEN458815 GOJ458815 GYF458815 HIB458815 HRX458815 IBT458815 ILP458815 IVL458815 JFH458815 JPD458815 JYZ458815 KIV458815 KSR458815 LCN458815 LMJ458815 LWF458815 MGB458815 MPX458815 MZT458815 NJP458815 NTL458815 ODH458815 OND458815 OWZ458815 PGV458815 PQR458815 QAN458815 QKJ458815 QUF458815 REB458815 RNX458815 RXT458815 SHP458815 SRL458815 TBH458815 TLD458815 TUZ458815 UEV458815 UOR458815 UYN458815 VIJ458815 VSF458815 WCB458815 WLX458815 WVT458815 L524351 JH524351 TD524351 ACZ524351 AMV524351 AWR524351 BGN524351 BQJ524351 CAF524351 CKB524351 CTX524351 DDT524351 DNP524351 DXL524351 EHH524351 ERD524351 FAZ524351 FKV524351 FUR524351 GEN524351 GOJ524351 GYF524351 HIB524351 HRX524351 IBT524351 ILP524351 IVL524351 JFH524351 JPD524351 JYZ524351 KIV524351 KSR524351 LCN524351 LMJ524351 LWF524351 MGB524351 MPX524351 MZT524351 NJP524351 NTL524351 ODH524351 OND524351 OWZ524351 PGV524351 PQR524351 QAN524351 QKJ524351 QUF524351 REB524351 RNX524351 RXT524351 SHP524351 SRL524351 TBH524351 TLD524351 TUZ524351 UEV524351 UOR524351 UYN524351 VIJ524351 VSF524351 WCB524351 WLX524351 WVT524351 L589887 JH589887 TD589887 ACZ589887 AMV589887 AWR589887 BGN589887 BQJ589887 CAF589887 CKB589887 CTX589887 DDT589887 DNP589887 DXL589887 EHH589887 ERD589887 FAZ589887 FKV589887 FUR589887 GEN589887 GOJ589887 GYF589887 HIB589887 HRX589887 IBT589887 ILP589887 IVL589887 JFH589887 JPD589887 JYZ589887 KIV589887 KSR589887 LCN589887 LMJ589887 LWF589887 MGB589887 MPX589887 MZT589887 NJP589887 NTL589887 ODH589887 OND589887 OWZ589887 PGV589887 PQR589887 QAN589887 QKJ589887 QUF589887 REB589887 RNX589887 RXT589887 SHP589887 SRL589887 TBH589887 TLD589887 TUZ589887 UEV589887 UOR589887 UYN589887 VIJ589887 VSF589887 WCB589887 WLX589887 WVT589887 L655423 JH655423 TD655423 ACZ655423 AMV655423 AWR655423 BGN655423 BQJ655423 CAF655423 CKB655423 CTX655423 DDT655423 DNP655423 DXL655423 EHH655423 ERD655423 FAZ655423 FKV655423 FUR655423 GEN655423 GOJ655423 GYF655423 HIB655423 HRX655423 IBT655423 ILP655423 IVL655423 JFH655423 JPD655423 JYZ655423 KIV655423 KSR655423 LCN655423 LMJ655423 LWF655423 MGB655423 MPX655423 MZT655423 NJP655423 NTL655423 ODH655423 OND655423 OWZ655423 PGV655423 PQR655423 QAN655423 QKJ655423 QUF655423 REB655423 RNX655423 RXT655423 SHP655423 SRL655423 TBH655423 TLD655423 TUZ655423 UEV655423 UOR655423 UYN655423 VIJ655423 VSF655423 WCB655423 WLX655423 WVT655423 L720959 JH720959 TD720959 ACZ720959 AMV720959 AWR720959 BGN720959 BQJ720959 CAF720959 CKB720959 CTX720959 DDT720959 DNP720959 DXL720959 EHH720959 ERD720959 FAZ720959 FKV720959 FUR720959 GEN720959 GOJ720959 GYF720959 HIB720959 HRX720959 IBT720959 ILP720959 IVL720959 JFH720959 JPD720959 JYZ720959 KIV720959 KSR720959 LCN720959 LMJ720959 LWF720959 MGB720959 MPX720959 MZT720959 NJP720959 NTL720959 ODH720959 OND720959 OWZ720959 PGV720959 PQR720959 QAN720959 QKJ720959 QUF720959 REB720959 RNX720959 RXT720959 SHP720959 SRL720959 TBH720959 TLD720959 TUZ720959 UEV720959 UOR720959 UYN720959 VIJ720959 VSF720959 WCB720959 WLX720959 WVT720959 L786495 JH786495 TD786495 ACZ786495 AMV786495 AWR786495 BGN786495 BQJ786495 CAF786495 CKB786495 CTX786495 DDT786495 DNP786495 DXL786495 EHH786495 ERD786495 FAZ786495 FKV786495 FUR786495 GEN786495 GOJ786495 GYF786495 HIB786495 HRX786495 IBT786495 ILP786495 IVL786495 JFH786495 JPD786495 JYZ786495 KIV786495 KSR786495 LCN786495 LMJ786495 LWF786495 MGB786495 MPX786495 MZT786495 NJP786495 NTL786495 ODH786495 OND786495 OWZ786495 PGV786495 PQR786495 QAN786495 QKJ786495 QUF786495 REB786495 RNX786495 RXT786495 SHP786495 SRL786495 TBH786495 TLD786495 TUZ786495 UEV786495 UOR786495 UYN786495 VIJ786495 VSF786495 WCB786495 WLX786495 WVT786495 L852031 JH852031 TD852031 ACZ852031 AMV852031 AWR852031 BGN852031 BQJ852031 CAF852031 CKB852031 CTX852031 DDT852031 DNP852031 DXL852031 EHH852031 ERD852031 FAZ852031 FKV852031 FUR852031 GEN852031 GOJ852031 GYF852031 HIB852031 HRX852031 IBT852031 ILP852031 IVL852031 JFH852031 JPD852031 JYZ852031 KIV852031 KSR852031 LCN852031 LMJ852031 LWF852031 MGB852031 MPX852031 MZT852031 NJP852031 NTL852031 ODH852031 OND852031 OWZ852031 PGV852031 PQR852031 QAN852031 QKJ852031 QUF852031 REB852031 RNX852031 RXT852031 SHP852031 SRL852031 TBH852031 TLD852031 TUZ852031 UEV852031 UOR852031 UYN852031 VIJ852031 VSF852031 WCB852031 WLX852031 WVT852031 L917567 JH917567 TD917567 ACZ917567 AMV917567 AWR917567 BGN917567 BQJ917567 CAF917567 CKB917567 CTX917567 DDT917567 DNP917567 DXL917567 EHH917567 ERD917567 FAZ917567 FKV917567 FUR917567 GEN917567 GOJ917567 GYF917567 HIB917567 HRX917567 IBT917567 ILP917567 IVL917567 JFH917567 JPD917567 JYZ917567 KIV917567 KSR917567 LCN917567 LMJ917567 LWF917567 MGB917567 MPX917567 MZT917567 NJP917567 NTL917567 ODH917567 OND917567 OWZ917567 PGV917567 PQR917567 QAN917567 QKJ917567 QUF917567 REB917567 RNX917567 RXT917567 SHP917567 SRL917567 TBH917567 TLD917567 TUZ917567 UEV917567 UOR917567 UYN917567 VIJ917567 VSF917567 WCB917567 WLX917567 WVT917567 L983103 JH983103 TD983103 ACZ983103 AMV983103 AWR983103 BGN983103 BQJ983103 CAF983103 CKB983103 CTX983103 DDT983103 DNP983103 DXL983103 EHH983103 ERD983103 FAZ983103 FKV983103 FUR983103 GEN983103 GOJ983103 GYF983103 HIB983103 HRX983103 IBT983103 ILP983103 IVL983103 JFH983103 JPD983103 JYZ983103 KIV983103 KSR983103 LCN983103 LMJ983103 LWF983103 MGB983103 MPX983103 MZT983103 NJP983103 NTL983103 ODH983103 OND983103 OWZ983103 PGV983103 PQR983103 QAN983103 QKJ983103 QUF983103 REB983103 RNX983103 RXT983103 SHP983103 SRL983103 TBH983103 TLD983103 TUZ983103 UEV983103 UOR983103 UYN983103 VIJ983103 VSF983103 WCB983103 WLX983103 WVT983103" xr:uid="{00000000-0002-0000-0800-00001D000000}">
      <formula1>0</formula1>
      <formula2>10000</formula2>
    </dataValidation>
    <dataValidation type="textLength" errorStyle="information" allowBlank="1" showInputMessage="1" error="XLBVal:6=612186.74_x000d__x000a__x000a__x000d_" sqref="L61 JH61 TD61 ACZ61 AMV61 AWR61 BGN61 BQJ61 CAF61 CKB61 CTX61 DDT61 DNP61 DXL61 EHH61 ERD61 FAZ61 FKV61 FUR61 GEN61 GOJ61 GYF61 HIB61 HRX61 IBT61 ILP61 IVL61 JFH61 JPD61 JYZ61 KIV61 KSR61 LCN61 LMJ61 LWF61 MGB61 MPX61 MZT61 NJP61 NTL61 ODH61 OND61 OWZ61 PGV61 PQR61 QAN61 QKJ61 QUF61 REB61 RNX61 RXT61 SHP61 SRL61 TBH61 TLD61 TUZ61 UEV61 UOR61 UYN61 VIJ61 VSF61 WCB61 WLX61 WVT61 L65597 JH65597 TD65597 ACZ65597 AMV65597 AWR65597 BGN65597 BQJ65597 CAF65597 CKB65597 CTX65597 DDT65597 DNP65597 DXL65597 EHH65597 ERD65597 FAZ65597 FKV65597 FUR65597 GEN65597 GOJ65597 GYF65597 HIB65597 HRX65597 IBT65597 ILP65597 IVL65597 JFH65597 JPD65597 JYZ65597 KIV65597 KSR65597 LCN65597 LMJ65597 LWF65597 MGB65597 MPX65597 MZT65597 NJP65597 NTL65597 ODH65597 OND65597 OWZ65597 PGV65597 PQR65597 QAN65597 QKJ65597 QUF65597 REB65597 RNX65597 RXT65597 SHP65597 SRL65597 TBH65597 TLD65597 TUZ65597 UEV65597 UOR65597 UYN65597 VIJ65597 VSF65597 WCB65597 WLX65597 WVT65597 L131133 JH131133 TD131133 ACZ131133 AMV131133 AWR131133 BGN131133 BQJ131133 CAF131133 CKB131133 CTX131133 DDT131133 DNP131133 DXL131133 EHH131133 ERD131133 FAZ131133 FKV131133 FUR131133 GEN131133 GOJ131133 GYF131133 HIB131133 HRX131133 IBT131133 ILP131133 IVL131133 JFH131133 JPD131133 JYZ131133 KIV131133 KSR131133 LCN131133 LMJ131133 LWF131133 MGB131133 MPX131133 MZT131133 NJP131133 NTL131133 ODH131133 OND131133 OWZ131133 PGV131133 PQR131133 QAN131133 QKJ131133 QUF131133 REB131133 RNX131133 RXT131133 SHP131133 SRL131133 TBH131133 TLD131133 TUZ131133 UEV131133 UOR131133 UYN131133 VIJ131133 VSF131133 WCB131133 WLX131133 WVT131133 L196669 JH196669 TD196669 ACZ196669 AMV196669 AWR196669 BGN196669 BQJ196669 CAF196669 CKB196669 CTX196669 DDT196669 DNP196669 DXL196669 EHH196669 ERD196669 FAZ196669 FKV196669 FUR196669 GEN196669 GOJ196669 GYF196669 HIB196669 HRX196669 IBT196669 ILP196669 IVL196669 JFH196669 JPD196669 JYZ196669 KIV196669 KSR196669 LCN196669 LMJ196669 LWF196669 MGB196669 MPX196669 MZT196669 NJP196669 NTL196669 ODH196669 OND196669 OWZ196669 PGV196669 PQR196669 QAN196669 QKJ196669 QUF196669 REB196669 RNX196669 RXT196669 SHP196669 SRL196669 TBH196669 TLD196669 TUZ196669 UEV196669 UOR196669 UYN196669 VIJ196669 VSF196669 WCB196669 WLX196669 WVT196669 L262205 JH262205 TD262205 ACZ262205 AMV262205 AWR262205 BGN262205 BQJ262205 CAF262205 CKB262205 CTX262205 DDT262205 DNP262205 DXL262205 EHH262205 ERD262205 FAZ262205 FKV262205 FUR262205 GEN262205 GOJ262205 GYF262205 HIB262205 HRX262205 IBT262205 ILP262205 IVL262205 JFH262205 JPD262205 JYZ262205 KIV262205 KSR262205 LCN262205 LMJ262205 LWF262205 MGB262205 MPX262205 MZT262205 NJP262205 NTL262205 ODH262205 OND262205 OWZ262205 PGV262205 PQR262205 QAN262205 QKJ262205 QUF262205 REB262205 RNX262205 RXT262205 SHP262205 SRL262205 TBH262205 TLD262205 TUZ262205 UEV262205 UOR262205 UYN262205 VIJ262205 VSF262205 WCB262205 WLX262205 WVT262205 L327741 JH327741 TD327741 ACZ327741 AMV327741 AWR327741 BGN327741 BQJ327741 CAF327741 CKB327741 CTX327741 DDT327741 DNP327741 DXL327741 EHH327741 ERD327741 FAZ327741 FKV327741 FUR327741 GEN327741 GOJ327741 GYF327741 HIB327741 HRX327741 IBT327741 ILP327741 IVL327741 JFH327741 JPD327741 JYZ327741 KIV327741 KSR327741 LCN327741 LMJ327741 LWF327741 MGB327741 MPX327741 MZT327741 NJP327741 NTL327741 ODH327741 OND327741 OWZ327741 PGV327741 PQR327741 QAN327741 QKJ327741 QUF327741 REB327741 RNX327741 RXT327741 SHP327741 SRL327741 TBH327741 TLD327741 TUZ327741 UEV327741 UOR327741 UYN327741 VIJ327741 VSF327741 WCB327741 WLX327741 WVT327741 L393277 JH393277 TD393277 ACZ393277 AMV393277 AWR393277 BGN393277 BQJ393277 CAF393277 CKB393277 CTX393277 DDT393277 DNP393277 DXL393277 EHH393277 ERD393277 FAZ393277 FKV393277 FUR393277 GEN393277 GOJ393277 GYF393277 HIB393277 HRX393277 IBT393277 ILP393277 IVL393277 JFH393277 JPD393277 JYZ393277 KIV393277 KSR393277 LCN393277 LMJ393277 LWF393277 MGB393277 MPX393277 MZT393277 NJP393277 NTL393277 ODH393277 OND393277 OWZ393277 PGV393277 PQR393277 QAN393277 QKJ393277 QUF393277 REB393277 RNX393277 RXT393277 SHP393277 SRL393277 TBH393277 TLD393277 TUZ393277 UEV393277 UOR393277 UYN393277 VIJ393277 VSF393277 WCB393277 WLX393277 WVT393277 L458813 JH458813 TD458813 ACZ458813 AMV458813 AWR458813 BGN458813 BQJ458813 CAF458813 CKB458813 CTX458813 DDT458813 DNP458813 DXL458813 EHH458813 ERD458813 FAZ458813 FKV458813 FUR458813 GEN458813 GOJ458813 GYF458813 HIB458813 HRX458813 IBT458813 ILP458813 IVL458813 JFH458813 JPD458813 JYZ458813 KIV458813 KSR458813 LCN458813 LMJ458813 LWF458813 MGB458813 MPX458813 MZT458813 NJP458813 NTL458813 ODH458813 OND458813 OWZ458813 PGV458813 PQR458813 QAN458813 QKJ458813 QUF458813 REB458813 RNX458813 RXT458813 SHP458813 SRL458813 TBH458813 TLD458813 TUZ458813 UEV458813 UOR458813 UYN458813 VIJ458813 VSF458813 WCB458813 WLX458813 WVT458813 L524349 JH524349 TD524349 ACZ524349 AMV524349 AWR524349 BGN524349 BQJ524349 CAF524349 CKB524349 CTX524349 DDT524349 DNP524349 DXL524349 EHH524349 ERD524349 FAZ524349 FKV524349 FUR524349 GEN524349 GOJ524349 GYF524349 HIB524349 HRX524349 IBT524349 ILP524349 IVL524349 JFH524349 JPD524349 JYZ524349 KIV524349 KSR524349 LCN524349 LMJ524349 LWF524349 MGB524349 MPX524349 MZT524349 NJP524349 NTL524349 ODH524349 OND524349 OWZ524349 PGV524349 PQR524349 QAN524349 QKJ524349 QUF524349 REB524349 RNX524349 RXT524349 SHP524349 SRL524349 TBH524349 TLD524349 TUZ524349 UEV524349 UOR524349 UYN524349 VIJ524349 VSF524349 WCB524349 WLX524349 WVT524349 L589885 JH589885 TD589885 ACZ589885 AMV589885 AWR589885 BGN589885 BQJ589885 CAF589885 CKB589885 CTX589885 DDT589885 DNP589885 DXL589885 EHH589885 ERD589885 FAZ589885 FKV589885 FUR589885 GEN589885 GOJ589885 GYF589885 HIB589885 HRX589885 IBT589885 ILP589885 IVL589885 JFH589885 JPD589885 JYZ589885 KIV589885 KSR589885 LCN589885 LMJ589885 LWF589885 MGB589885 MPX589885 MZT589885 NJP589885 NTL589885 ODH589885 OND589885 OWZ589885 PGV589885 PQR589885 QAN589885 QKJ589885 QUF589885 REB589885 RNX589885 RXT589885 SHP589885 SRL589885 TBH589885 TLD589885 TUZ589885 UEV589885 UOR589885 UYN589885 VIJ589885 VSF589885 WCB589885 WLX589885 WVT589885 L655421 JH655421 TD655421 ACZ655421 AMV655421 AWR655421 BGN655421 BQJ655421 CAF655421 CKB655421 CTX655421 DDT655421 DNP655421 DXL655421 EHH655421 ERD655421 FAZ655421 FKV655421 FUR655421 GEN655421 GOJ655421 GYF655421 HIB655421 HRX655421 IBT655421 ILP655421 IVL655421 JFH655421 JPD655421 JYZ655421 KIV655421 KSR655421 LCN655421 LMJ655421 LWF655421 MGB655421 MPX655421 MZT655421 NJP655421 NTL655421 ODH655421 OND655421 OWZ655421 PGV655421 PQR655421 QAN655421 QKJ655421 QUF655421 REB655421 RNX655421 RXT655421 SHP655421 SRL655421 TBH655421 TLD655421 TUZ655421 UEV655421 UOR655421 UYN655421 VIJ655421 VSF655421 WCB655421 WLX655421 WVT655421 L720957 JH720957 TD720957 ACZ720957 AMV720957 AWR720957 BGN720957 BQJ720957 CAF720957 CKB720957 CTX720957 DDT720957 DNP720957 DXL720957 EHH720957 ERD720957 FAZ720957 FKV720957 FUR720957 GEN720957 GOJ720957 GYF720957 HIB720957 HRX720957 IBT720957 ILP720957 IVL720957 JFH720957 JPD720957 JYZ720957 KIV720957 KSR720957 LCN720957 LMJ720957 LWF720957 MGB720957 MPX720957 MZT720957 NJP720957 NTL720957 ODH720957 OND720957 OWZ720957 PGV720957 PQR720957 QAN720957 QKJ720957 QUF720957 REB720957 RNX720957 RXT720957 SHP720957 SRL720957 TBH720957 TLD720957 TUZ720957 UEV720957 UOR720957 UYN720957 VIJ720957 VSF720957 WCB720957 WLX720957 WVT720957 L786493 JH786493 TD786493 ACZ786493 AMV786493 AWR786493 BGN786493 BQJ786493 CAF786493 CKB786493 CTX786493 DDT786493 DNP786493 DXL786493 EHH786493 ERD786493 FAZ786493 FKV786493 FUR786493 GEN786493 GOJ786493 GYF786493 HIB786493 HRX786493 IBT786493 ILP786493 IVL786493 JFH786493 JPD786493 JYZ786493 KIV786493 KSR786493 LCN786493 LMJ786493 LWF786493 MGB786493 MPX786493 MZT786493 NJP786493 NTL786493 ODH786493 OND786493 OWZ786493 PGV786493 PQR786493 QAN786493 QKJ786493 QUF786493 REB786493 RNX786493 RXT786493 SHP786493 SRL786493 TBH786493 TLD786493 TUZ786493 UEV786493 UOR786493 UYN786493 VIJ786493 VSF786493 WCB786493 WLX786493 WVT786493 L852029 JH852029 TD852029 ACZ852029 AMV852029 AWR852029 BGN852029 BQJ852029 CAF852029 CKB852029 CTX852029 DDT852029 DNP852029 DXL852029 EHH852029 ERD852029 FAZ852029 FKV852029 FUR852029 GEN852029 GOJ852029 GYF852029 HIB852029 HRX852029 IBT852029 ILP852029 IVL852029 JFH852029 JPD852029 JYZ852029 KIV852029 KSR852029 LCN852029 LMJ852029 LWF852029 MGB852029 MPX852029 MZT852029 NJP852029 NTL852029 ODH852029 OND852029 OWZ852029 PGV852029 PQR852029 QAN852029 QKJ852029 QUF852029 REB852029 RNX852029 RXT852029 SHP852029 SRL852029 TBH852029 TLD852029 TUZ852029 UEV852029 UOR852029 UYN852029 VIJ852029 VSF852029 WCB852029 WLX852029 WVT852029 L917565 JH917565 TD917565 ACZ917565 AMV917565 AWR917565 BGN917565 BQJ917565 CAF917565 CKB917565 CTX917565 DDT917565 DNP917565 DXL917565 EHH917565 ERD917565 FAZ917565 FKV917565 FUR917565 GEN917565 GOJ917565 GYF917565 HIB917565 HRX917565 IBT917565 ILP917565 IVL917565 JFH917565 JPD917565 JYZ917565 KIV917565 KSR917565 LCN917565 LMJ917565 LWF917565 MGB917565 MPX917565 MZT917565 NJP917565 NTL917565 ODH917565 OND917565 OWZ917565 PGV917565 PQR917565 QAN917565 QKJ917565 QUF917565 REB917565 RNX917565 RXT917565 SHP917565 SRL917565 TBH917565 TLD917565 TUZ917565 UEV917565 UOR917565 UYN917565 VIJ917565 VSF917565 WCB917565 WLX917565 WVT917565 L983101 JH983101 TD983101 ACZ983101 AMV983101 AWR983101 BGN983101 BQJ983101 CAF983101 CKB983101 CTX983101 DDT983101 DNP983101 DXL983101 EHH983101 ERD983101 FAZ983101 FKV983101 FUR983101 GEN983101 GOJ983101 GYF983101 HIB983101 HRX983101 IBT983101 ILP983101 IVL983101 JFH983101 JPD983101 JYZ983101 KIV983101 KSR983101 LCN983101 LMJ983101 LWF983101 MGB983101 MPX983101 MZT983101 NJP983101 NTL983101 ODH983101 OND983101 OWZ983101 PGV983101 PQR983101 QAN983101 QKJ983101 QUF983101 REB983101 RNX983101 RXT983101 SHP983101 SRL983101 TBH983101 TLD983101 TUZ983101 UEV983101 UOR983101 UYN983101 VIJ983101 VSF983101 WCB983101 WLX983101 WVT983101" xr:uid="{00000000-0002-0000-0800-00001E000000}">
      <formula1>0</formula1>
      <formula2>10000</formula2>
    </dataValidation>
    <dataValidation type="textLength" errorStyle="information" allowBlank="1" showInputMessage="1" error="XLBVal:6=83060.19_x000d__x000a__x000d_" sqref="I63 JE63 TA63 ACW63 AMS63 AWO63 BGK63 BQG63 CAC63 CJY63 CTU63 DDQ63 DNM63 DXI63 EHE63 ERA63 FAW63 FKS63 FUO63 GEK63 GOG63 GYC63 HHY63 HRU63 IBQ63 ILM63 IVI63 JFE63 JPA63 JYW63 KIS63 KSO63 LCK63 LMG63 LWC63 MFY63 MPU63 MZQ63 NJM63 NTI63 ODE63 ONA63 OWW63 PGS63 PQO63 QAK63 QKG63 QUC63 RDY63 RNU63 RXQ63 SHM63 SRI63 TBE63 TLA63 TUW63 UES63 UOO63 UYK63 VIG63 VSC63 WBY63 WLU63 WVQ63 I65599 JE65599 TA65599 ACW65599 AMS65599 AWO65599 BGK65599 BQG65599 CAC65599 CJY65599 CTU65599 DDQ65599 DNM65599 DXI65599 EHE65599 ERA65599 FAW65599 FKS65599 FUO65599 GEK65599 GOG65599 GYC65599 HHY65599 HRU65599 IBQ65599 ILM65599 IVI65599 JFE65599 JPA65599 JYW65599 KIS65599 KSO65599 LCK65599 LMG65599 LWC65599 MFY65599 MPU65599 MZQ65599 NJM65599 NTI65599 ODE65599 ONA65599 OWW65599 PGS65599 PQO65599 QAK65599 QKG65599 QUC65599 RDY65599 RNU65599 RXQ65599 SHM65599 SRI65599 TBE65599 TLA65599 TUW65599 UES65599 UOO65599 UYK65599 VIG65599 VSC65599 WBY65599 WLU65599 WVQ65599 I131135 JE131135 TA131135 ACW131135 AMS131135 AWO131135 BGK131135 BQG131135 CAC131135 CJY131135 CTU131135 DDQ131135 DNM131135 DXI131135 EHE131135 ERA131135 FAW131135 FKS131135 FUO131135 GEK131135 GOG131135 GYC131135 HHY131135 HRU131135 IBQ131135 ILM131135 IVI131135 JFE131135 JPA131135 JYW131135 KIS131135 KSO131135 LCK131135 LMG131135 LWC131135 MFY131135 MPU131135 MZQ131135 NJM131135 NTI131135 ODE131135 ONA131135 OWW131135 PGS131135 PQO131135 QAK131135 QKG131135 QUC131135 RDY131135 RNU131135 RXQ131135 SHM131135 SRI131135 TBE131135 TLA131135 TUW131135 UES131135 UOO131135 UYK131135 VIG131135 VSC131135 WBY131135 WLU131135 WVQ131135 I196671 JE196671 TA196671 ACW196671 AMS196671 AWO196671 BGK196671 BQG196671 CAC196671 CJY196671 CTU196671 DDQ196671 DNM196671 DXI196671 EHE196671 ERA196671 FAW196671 FKS196671 FUO196671 GEK196671 GOG196671 GYC196671 HHY196671 HRU196671 IBQ196671 ILM196671 IVI196671 JFE196671 JPA196671 JYW196671 KIS196671 KSO196671 LCK196671 LMG196671 LWC196671 MFY196671 MPU196671 MZQ196671 NJM196671 NTI196671 ODE196671 ONA196671 OWW196671 PGS196671 PQO196671 QAK196671 QKG196671 QUC196671 RDY196671 RNU196671 RXQ196671 SHM196671 SRI196671 TBE196671 TLA196671 TUW196671 UES196671 UOO196671 UYK196671 VIG196671 VSC196671 WBY196671 WLU196671 WVQ196671 I262207 JE262207 TA262207 ACW262207 AMS262207 AWO262207 BGK262207 BQG262207 CAC262207 CJY262207 CTU262207 DDQ262207 DNM262207 DXI262207 EHE262207 ERA262207 FAW262207 FKS262207 FUO262207 GEK262207 GOG262207 GYC262207 HHY262207 HRU262207 IBQ262207 ILM262207 IVI262207 JFE262207 JPA262207 JYW262207 KIS262207 KSO262207 LCK262207 LMG262207 LWC262207 MFY262207 MPU262207 MZQ262207 NJM262207 NTI262207 ODE262207 ONA262207 OWW262207 PGS262207 PQO262207 QAK262207 QKG262207 QUC262207 RDY262207 RNU262207 RXQ262207 SHM262207 SRI262207 TBE262207 TLA262207 TUW262207 UES262207 UOO262207 UYK262207 VIG262207 VSC262207 WBY262207 WLU262207 WVQ262207 I327743 JE327743 TA327743 ACW327743 AMS327743 AWO327743 BGK327743 BQG327743 CAC327743 CJY327743 CTU327743 DDQ327743 DNM327743 DXI327743 EHE327743 ERA327743 FAW327743 FKS327743 FUO327743 GEK327743 GOG327743 GYC327743 HHY327743 HRU327743 IBQ327743 ILM327743 IVI327743 JFE327743 JPA327743 JYW327743 KIS327743 KSO327743 LCK327743 LMG327743 LWC327743 MFY327743 MPU327743 MZQ327743 NJM327743 NTI327743 ODE327743 ONA327743 OWW327743 PGS327743 PQO327743 QAK327743 QKG327743 QUC327743 RDY327743 RNU327743 RXQ327743 SHM327743 SRI327743 TBE327743 TLA327743 TUW327743 UES327743 UOO327743 UYK327743 VIG327743 VSC327743 WBY327743 WLU327743 WVQ327743 I393279 JE393279 TA393279 ACW393279 AMS393279 AWO393279 BGK393279 BQG393279 CAC393279 CJY393279 CTU393279 DDQ393279 DNM393279 DXI393279 EHE393279 ERA393279 FAW393279 FKS393279 FUO393279 GEK393279 GOG393279 GYC393279 HHY393279 HRU393279 IBQ393279 ILM393279 IVI393279 JFE393279 JPA393279 JYW393279 KIS393279 KSO393279 LCK393279 LMG393279 LWC393279 MFY393279 MPU393279 MZQ393279 NJM393279 NTI393279 ODE393279 ONA393279 OWW393279 PGS393279 PQO393279 QAK393279 QKG393279 QUC393279 RDY393279 RNU393279 RXQ393279 SHM393279 SRI393279 TBE393279 TLA393279 TUW393279 UES393279 UOO393279 UYK393279 VIG393279 VSC393279 WBY393279 WLU393279 WVQ393279 I458815 JE458815 TA458815 ACW458815 AMS458815 AWO458815 BGK458815 BQG458815 CAC458815 CJY458815 CTU458815 DDQ458815 DNM458815 DXI458815 EHE458815 ERA458815 FAW458815 FKS458815 FUO458815 GEK458815 GOG458815 GYC458815 HHY458815 HRU458815 IBQ458815 ILM458815 IVI458815 JFE458815 JPA458815 JYW458815 KIS458815 KSO458815 LCK458815 LMG458815 LWC458815 MFY458815 MPU458815 MZQ458815 NJM458815 NTI458815 ODE458815 ONA458815 OWW458815 PGS458815 PQO458815 QAK458815 QKG458815 QUC458815 RDY458815 RNU458815 RXQ458815 SHM458815 SRI458815 TBE458815 TLA458815 TUW458815 UES458815 UOO458815 UYK458815 VIG458815 VSC458815 WBY458815 WLU458815 WVQ458815 I524351 JE524351 TA524351 ACW524351 AMS524351 AWO524351 BGK524351 BQG524351 CAC524351 CJY524351 CTU524351 DDQ524351 DNM524351 DXI524351 EHE524351 ERA524351 FAW524351 FKS524351 FUO524351 GEK524351 GOG524351 GYC524351 HHY524351 HRU524351 IBQ524351 ILM524351 IVI524351 JFE524351 JPA524351 JYW524351 KIS524351 KSO524351 LCK524351 LMG524351 LWC524351 MFY524351 MPU524351 MZQ524351 NJM524351 NTI524351 ODE524351 ONA524351 OWW524351 PGS524351 PQO524351 QAK524351 QKG524351 QUC524351 RDY524351 RNU524351 RXQ524351 SHM524351 SRI524351 TBE524351 TLA524351 TUW524351 UES524351 UOO524351 UYK524351 VIG524351 VSC524351 WBY524351 WLU524351 WVQ524351 I589887 JE589887 TA589887 ACW589887 AMS589887 AWO589887 BGK589887 BQG589887 CAC589887 CJY589887 CTU589887 DDQ589887 DNM589887 DXI589887 EHE589887 ERA589887 FAW589887 FKS589887 FUO589887 GEK589887 GOG589887 GYC589887 HHY589887 HRU589887 IBQ589887 ILM589887 IVI589887 JFE589887 JPA589887 JYW589887 KIS589887 KSO589887 LCK589887 LMG589887 LWC589887 MFY589887 MPU589887 MZQ589887 NJM589887 NTI589887 ODE589887 ONA589887 OWW589887 PGS589887 PQO589887 QAK589887 QKG589887 QUC589887 RDY589887 RNU589887 RXQ589887 SHM589887 SRI589887 TBE589887 TLA589887 TUW589887 UES589887 UOO589887 UYK589887 VIG589887 VSC589887 WBY589887 WLU589887 WVQ589887 I655423 JE655423 TA655423 ACW655423 AMS655423 AWO655423 BGK655423 BQG655423 CAC655423 CJY655423 CTU655423 DDQ655423 DNM655423 DXI655423 EHE655423 ERA655423 FAW655423 FKS655423 FUO655423 GEK655423 GOG655423 GYC655423 HHY655423 HRU655423 IBQ655423 ILM655423 IVI655423 JFE655423 JPA655423 JYW655423 KIS655423 KSO655423 LCK655423 LMG655423 LWC655423 MFY655423 MPU655423 MZQ655423 NJM655423 NTI655423 ODE655423 ONA655423 OWW655423 PGS655423 PQO655423 QAK655423 QKG655423 QUC655423 RDY655423 RNU655423 RXQ655423 SHM655423 SRI655423 TBE655423 TLA655423 TUW655423 UES655423 UOO655423 UYK655423 VIG655423 VSC655423 WBY655423 WLU655423 WVQ655423 I720959 JE720959 TA720959 ACW720959 AMS720959 AWO720959 BGK720959 BQG720959 CAC720959 CJY720959 CTU720959 DDQ720959 DNM720959 DXI720959 EHE720959 ERA720959 FAW720959 FKS720959 FUO720959 GEK720959 GOG720959 GYC720959 HHY720959 HRU720959 IBQ720959 ILM720959 IVI720959 JFE720959 JPA720959 JYW720959 KIS720959 KSO720959 LCK720959 LMG720959 LWC720959 MFY720959 MPU720959 MZQ720959 NJM720959 NTI720959 ODE720959 ONA720959 OWW720959 PGS720959 PQO720959 QAK720959 QKG720959 QUC720959 RDY720959 RNU720959 RXQ720959 SHM720959 SRI720959 TBE720959 TLA720959 TUW720959 UES720959 UOO720959 UYK720959 VIG720959 VSC720959 WBY720959 WLU720959 WVQ720959 I786495 JE786495 TA786495 ACW786495 AMS786495 AWO786495 BGK786495 BQG786495 CAC786495 CJY786495 CTU786495 DDQ786495 DNM786495 DXI786495 EHE786495 ERA786495 FAW786495 FKS786495 FUO786495 GEK786495 GOG786495 GYC786495 HHY786495 HRU786495 IBQ786495 ILM786495 IVI786495 JFE786495 JPA786495 JYW786495 KIS786495 KSO786495 LCK786495 LMG786495 LWC786495 MFY786495 MPU786495 MZQ786495 NJM786495 NTI786495 ODE786495 ONA786495 OWW786495 PGS786495 PQO786495 QAK786495 QKG786495 QUC786495 RDY786495 RNU786495 RXQ786495 SHM786495 SRI786495 TBE786495 TLA786495 TUW786495 UES786495 UOO786495 UYK786495 VIG786495 VSC786495 WBY786495 WLU786495 WVQ786495 I852031 JE852031 TA852031 ACW852031 AMS852031 AWO852031 BGK852031 BQG852031 CAC852031 CJY852031 CTU852031 DDQ852031 DNM852031 DXI852031 EHE852031 ERA852031 FAW852031 FKS852031 FUO852031 GEK852031 GOG852031 GYC852031 HHY852031 HRU852031 IBQ852031 ILM852031 IVI852031 JFE852031 JPA852031 JYW852031 KIS852031 KSO852031 LCK852031 LMG852031 LWC852031 MFY852031 MPU852031 MZQ852031 NJM852031 NTI852031 ODE852031 ONA852031 OWW852031 PGS852031 PQO852031 QAK852031 QKG852031 QUC852031 RDY852031 RNU852031 RXQ852031 SHM852031 SRI852031 TBE852031 TLA852031 TUW852031 UES852031 UOO852031 UYK852031 VIG852031 VSC852031 WBY852031 WLU852031 WVQ852031 I917567 JE917567 TA917567 ACW917567 AMS917567 AWO917567 BGK917567 BQG917567 CAC917567 CJY917567 CTU917567 DDQ917567 DNM917567 DXI917567 EHE917567 ERA917567 FAW917567 FKS917567 FUO917567 GEK917567 GOG917567 GYC917567 HHY917567 HRU917567 IBQ917567 ILM917567 IVI917567 JFE917567 JPA917567 JYW917567 KIS917567 KSO917567 LCK917567 LMG917567 LWC917567 MFY917567 MPU917567 MZQ917567 NJM917567 NTI917567 ODE917567 ONA917567 OWW917567 PGS917567 PQO917567 QAK917567 QKG917567 QUC917567 RDY917567 RNU917567 RXQ917567 SHM917567 SRI917567 TBE917567 TLA917567 TUW917567 UES917567 UOO917567 UYK917567 VIG917567 VSC917567 WBY917567 WLU917567 WVQ917567 I983103 JE983103 TA983103 ACW983103 AMS983103 AWO983103 BGK983103 BQG983103 CAC983103 CJY983103 CTU983103 DDQ983103 DNM983103 DXI983103 EHE983103 ERA983103 FAW983103 FKS983103 FUO983103 GEK983103 GOG983103 GYC983103 HHY983103 HRU983103 IBQ983103 ILM983103 IVI983103 JFE983103 JPA983103 JYW983103 KIS983103 KSO983103 LCK983103 LMG983103 LWC983103 MFY983103 MPU983103 MZQ983103 NJM983103 NTI983103 ODE983103 ONA983103 OWW983103 PGS983103 PQO983103 QAK983103 QKG983103 QUC983103 RDY983103 RNU983103 RXQ983103 SHM983103 SRI983103 TBE983103 TLA983103 TUW983103 UES983103 UOO983103 UYK983103 VIG983103 VSC983103 WBY983103 WLU983103 WVQ983103" xr:uid="{00000000-0002-0000-0800-00001F000000}">
      <formula1>0</formula1>
      <formula2>10000</formula2>
    </dataValidation>
    <dataValidation type="textLength" errorStyle="information" allowBlank="1" showInputMessage="1" error="XLBVal:6=387389.4_x000d__x000a__x000d_" sqref="I62 JE62 TA62 ACW62 AMS62 AWO62 BGK62 BQG62 CAC62 CJY62 CTU62 DDQ62 DNM62 DXI62 EHE62 ERA62 FAW62 FKS62 FUO62 GEK62 GOG62 GYC62 HHY62 HRU62 IBQ62 ILM62 IVI62 JFE62 JPA62 JYW62 KIS62 KSO62 LCK62 LMG62 LWC62 MFY62 MPU62 MZQ62 NJM62 NTI62 ODE62 ONA62 OWW62 PGS62 PQO62 QAK62 QKG62 QUC62 RDY62 RNU62 RXQ62 SHM62 SRI62 TBE62 TLA62 TUW62 UES62 UOO62 UYK62 VIG62 VSC62 WBY62 WLU62 WVQ62 I65598 JE65598 TA65598 ACW65598 AMS65598 AWO65598 BGK65598 BQG65598 CAC65598 CJY65598 CTU65598 DDQ65598 DNM65598 DXI65598 EHE65598 ERA65598 FAW65598 FKS65598 FUO65598 GEK65598 GOG65598 GYC65598 HHY65598 HRU65598 IBQ65598 ILM65598 IVI65598 JFE65598 JPA65598 JYW65598 KIS65598 KSO65598 LCK65598 LMG65598 LWC65598 MFY65598 MPU65598 MZQ65598 NJM65598 NTI65598 ODE65598 ONA65598 OWW65598 PGS65598 PQO65598 QAK65598 QKG65598 QUC65598 RDY65598 RNU65598 RXQ65598 SHM65598 SRI65598 TBE65598 TLA65598 TUW65598 UES65598 UOO65598 UYK65598 VIG65598 VSC65598 WBY65598 WLU65598 WVQ65598 I131134 JE131134 TA131134 ACW131134 AMS131134 AWO131134 BGK131134 BQG131134 CAC131134 CJY131134 CTU131134 DDQ131134 DNM131134 DXI131134 EHE131134 ERA131134 FAW131134 FKS131134 FUO131134 GEK131134 GOG131134 GYC131134 HHY131134 HRU131134 IBQ131134 ILM131134 IVI131134 JFE131134 JPA131134 JYW131134 KIS131134 KSO131134 LCK131134 LMG131134 LWC131134 MFY131134 MPU131134 MZQ131134 NJM131134 NTI131134 ODE131134 ONA131134 OWW131134 PGS131134 PQO131134 QAK131134 QKG131134 QUC131134 RDY131134 RNU131134 RXQ131134 SHM131134 SRI131134 TBE131134 TLA131134 TUW131134 UES131134 UOO131134 UYK131134 VIG131134 VSC131134 WBY131134 WLU131134 WVQ131134 I196670 JE196670 TA196670 ACW196670 AMS196670 AWO196670 BGK196670 BQG196670 CAC196670 CJY196670 CTU196670 DDQ196670 DNM196670 DXI196670 EHE196670 ERA196670 FAW196670 FKS196670 FUO196670 GEK196670 GOG196670 GYC196670 HHY196670 HRU196670 IBQ196670 ILM196670 IVI196670 JFE196670 JPA196670 JYW196670 KIS196670 KSO196670 LCK196670 LMG196670 LWC196670 MFY196670 MPU196670 MZQ196670 NJM196670 NTI196670 ODE196670 ONA196670 OWW196670 PGS196670 PQO196670 QAK196670 QKG196670 QUC196670 RDY196670 RNU196670 RXQ196670 SHM196670 SRI196670 TBE196670 TLA196670 TUW196670 UES196670 UOO196670 UYK196670 VIG196670 VSC196670 WBY196670 WLU196670 WVQ196670 I262206 JE262206 TA262206 ACW262206 AMS262206 AWO262206 BGK262206 BQG262206 CAC262206 CJY262206 CTU262206 DDQ262206 DNM262206 DXI262206 EHE262206 ERA262206 FAW262206 FKS262206 FUO262206 GEK262206 GOG262206 GYC262206 HHY262206 HRU262206 IBQ262206 ILM262206 IVI262206 JFE262206 JPA262206 JYW262206 KIS262206 KSO262206 LCK262206 LMG262206 LWC262206 MFY262206 MPU262206 MZQ262206 NJM262206 NTI262206 ODE262206 ONA262206 OWW262206 PGS262206 PQO262206 QAK262206 QKG262206 QUC262206 RDY262206 RNU262206 RXQ262206 SHM262206 SRI262206 TBE262206 TLA262206 TUW262206 UES262206 UOO262206 UYK262206 VIG262206 VSC262206 WBY262206 WLU262206 WVQ262206 I327742 JE327742 TA327742 ACW327742 AMS327742 AWO327742 BGK327742 BQG327742 CAC327742 CJY327742 CTU327742 DDQ327742 DNM327742 DXI327742 EHE327742 ERA327742 FAW327742 FKS327742 FUO327742 GEK327742 GOG327742 GYC327742 HHY327742 HRU327742 IBQ327742 ILM327742 IVI327742 JFE327742 JPA327742 JYW327742 KIS327742 KSO327742 LCK327742 LMG327742 LWC327742 MFY327742 MPU327742 MZQ327742 NJM327742 NTI327742 ODE327742 ONA327742 OWW327742 PGS327742 PQO327742 QAK327742 QKG327742 QUC327742 RDY327742 RNU327742 RXQ327742 SHM327742 SRI327742 TBE327742 TLA327742 TUW327742 UES327742 UOO327742 UYK327742 VIG327742 VSC327742 WBY327742 WLU327742 WVQ327742 I393278 JE393278 TA393278 ACW393278 AMS393278 AWO393278 BGK393278 BQG393278 CAC393278 CJY393278 CTU393278 DDQ393278 DNM393278 DXI393278 EHE393278 ERA393278 FAW393278 FKS393278 FUO393278 GEK393278 GOG393278 GYC393278 HHY393278 HRU393278 IBQ393278 ILM393278 IVI393278 JFE393278 JPA393278 JYW393278 KIS393278 KSO393278 LCK393278 LMG393278 LWC393278 MFY393278 MPU393278 MZQ393278 NJM393278 NTI393278 ODE393278 ONA393278 OWW393278 PGS393278 PQO393278 QAK393278 QKG393278 QUC393278 RDY393278 RNU393278 RXQ393278 SHM393278 SRI393278 TBE393278 TLA393278 TUW393278 UES393278 UOO393278 UYK393278 VIG393278 VSC393278 WBY393278 WLU393278 WVQ393278 I458814 JE458814 TA458814 ACW458814 AMS458814 AWO458814 BGK458814 BQG458814 CAC458814 CJY458814 CTU458814 DDQ458814 DNM458814 DXI458814 EHE458814 ERA458814 FAW458814 FKS458814 FUO458814 GEK458814 GOG458814 GYC458814 HHY458814 HRU458814 IBQ458814 ILM458814 IVI458814 JFE458814 JPA458814 JYW458814 KIS458814 KSO458814 LCK458814 LMG458814 LWC458814 MFY458814 MPU458814 MZQ458814 NJM458814 NTI458814 ODE458814 ONA458814 OWW458814 PGS458814 PQO458814 QAK458814 QKG458814 QUC458814 RDY458814 RNU458814 RXQ458814 SHM458814 SRI458814 TBE458814 TLA458814 TUW458814 UES458814 UOO458814 UYK458814 VIG458814 VSC458814 WBY458814 WLU458814 WVQ458814 I524350 JE524350 TA524350 ACW524350 AMS524350 AWO524350 BGK524350 BQG524350 CAC524350 CJY524350 CTU524350 DDQ524350 DNM524350 DXI524350 EHE524350 ERA524350 FAW524350 FKS524350 FUO524350 GEK524350 GOG524350 GYC524350 HHY524350 HRU524350 IBQ524350 ILM524350 IVI524350 JFE524350 JPA524350 JYW524350 KIS524350 KSO524350 LCK524350 LMG524350 LWC524350 MFY524350 MPU524350 MZQ524350 NJM524350 NTI524350 ODE524350 ONA524350 OWW524350 PGS524350 PQO524350 QAK524350 QKG524350 QUC524350 RDY524350 RNU524350 RXQ524350 SHM524350 SRI524350 TBE524350 TLA524350 TUW524350 UES524350 UOO524350 UYK524350 VIG524350 VSC524350 WBY524350 WLU524350 WVQ524350 I589886 JE589886 TA589886 ACW589886 AMS589886 AWO589886 BGK589886 BQG589886 CAC589886 CJY589886 CTU589886 DDQ589886 DNM589886 DXI589886 EHE589886 ERA589886 FAW589886 FKS589886 FUO589886 GEK589886 GOG589886 GYC589886 HHY589886 HRU589886 IBQ589886 ILM589886 IVI589886 JFE589886 JPA589886 JYW589886 KIS589886 KSO589886 LCK589886 LMG589886 LWC589886 MFY589886 MPU589886 MZQ589886 NJM589886 NTI589886 ODE589886 ONA589886 OWW589886 PGS589886 PQO589886 QAK589886 QKG589886 QUC589886 RDY589886 RNU589886 RXQ589886 SHM589886 SRI589886 TBE589886 TLA589886 TUW589886 UES589886 UOO589886 UYK589886 VIG589886 VSC589886 WBY589886 WLU589886 WVQ589886 I655422 JE655422 TA655422 ACW655422 AMS655422 AWO655422 BGK655422 BQG655422 CAC655422 CJY655422 CTU655422 DDQ655422 DNM655422 DXI655422 EHE655422 ERA655422 FAW655422 FKS655422 FUO655422 GEK655422 GOG655422 GYC655422 HHY655422 HRU655422 IBQ655422 ILM655422 IVI655422 JFE655422 JPA655422 JYW655422 KIS655422 KSO655422 LCK655422 LMG655422 LWC655422 MFY655422 MPU655422 MZQ655422 NJM655422 NTI655422 ODE655422 ONA655422 OWW655422 PGS655422 PQO655422 QAK655422 QKG655422 QUC655422 RDY655422 RNU655422 RXQ655422 SHM655422 SRI655422 TBE655422 TLA655422 TUW655422 UES655422 UOO655422 UYK655422 VIG655422 VSC655422 WBY655422 WLU655422 WVQ655422 I720958 JE720958 TA720958 ACW720958 AMS720958 AWO720958 BGK720958 BQG720958 CAC720958 CJY720958 CTU720958 DDQ720958 DNM720958 DXI720958 EHE720958 ERA720958 FAW720958 FKS720958 FUO720958 GEK720958 GOG720958 GYC720958 HHY720958 HRU720958 IBQ720958 ILM720958 IVI720958 JFE720958 JPA720958 JYW720958 KIS720958 KSO720958 LCK720958 LMG720958 LWC720958 MFY720958 MPU720958 MZQ720958 NJM720958 NTI720958 ODE720958 ONA720958 OWW720958 PGS720958 PQO720958 QAK720958 QKG720958 QUC720958 RDY720958 RNU720958 RXQ720958 SHM720958 SRI720958 TBE720958 TLA720958 TUW720958 UES720958 UOO720958 UYK720958 VIG720958 VSC720958 WBY720958 WLU720958 WVQ720958 I786494 JE786494 TA786494 ACW786494 AMS786494 AWO786494 BGK786494 BQG786494 CAC786494 CJY786494 CTU786494 DDQ786494 DNM786494 DXI786494 EHE786494 ERA786494 FAW786494 FKS786494 FUO786494 GEK786494 GOG786494 GYC786494 HHY786494 HRU786494 IBQ786494 ILM786494 IVI786494 JFE786494 JPA786494 JYW786494 KIS786494 KSO786494 LCK786494 LMG786494 LWC786494 MFY786494 MPU786494 MZQ786494 NJM786494 NTI786494 ODE786494 ONA786494 OWW786494 PGS786494 PQO786494 QAK786494 QKG786494 QUC786494 RDY786494 RNU786494 RXQ786494 SHM786494 SRI786494 TBE786494 TLA786494 TUW786494 UES786494 UOO786494 UYK786494 VIG786494 VSC786494 WBY786494 WLU786494 WVQ786494 I852030 JE852030 TA852030 ACW852030 AMS852030 AWO852030 BGK852030 BQG852030 CAC852030 CJY852030 CTU852030 DDQ852030 DNM852030 DXI852030 EHE852030 ERA852030 FAW852030 FKS852030 FUO852030 GEK852030 GOG852030 GYC852030 HHY852030 HRU852030 IBQ852030 ILM852030 IVI852030 JFE852030 JPA852030 JYW852030 KIS852030 KSO852030 LCK852030 LMG852030 LWC852030 MFY852030 MPU852030 MZQ852030 NJM852030 NTI852030 ODE852030 ONA852030 OWW852030 PGS852030 PQO852030 QAK852030 QKG852030 QUC852030 RDY852030 RNU852030 RXQ852030 SHM852030 SRI852030 TBE852030 TLA852030 TUW852030 UES852030 UOO852030 UYK852030 VIG852030 VSC852030 WBY852030 WLU852030 WVQ852030 I917566 JE917566 TA917566 ACW917566 AMS917566 AWO917566 BGK917566 BQG917566 CAC917566 CJY917566 CTU917566 DDQ917566 DNM917566 DXI917566 EHE917566 ERA917566 FAW917566 FKS917566 FUO917566 GEK917566 GOG917566 GYC917566 HHY917566 HRU917566 IBQ917566 ILM917566 IVI917566 JFE917566 JPA917566 JYW917566 KIS917566 KSO917566 LCK917566 LMG917566 LWC917566 MFY917566 MPU917566 MZQ917566 NJM917566 NTI917566 ODE917566 ONA917566 OWW917566 PGS917566 PQO917566 QAK917566 QKG917566 QUC917566 RDY917566 RNU917566 RXQ917566 SHM917566 SRI917566 TBE917566 TLA917566 TUW917566 UES917566 UOO917566 UYK917566 VIG917566 VSC917566 WBY917566 WLU917566 WVQ917566 I983102 JE983102 TA983102 ACW983102 AMS983102 AWO983102 BGK983102 BQG983102 CAC983102 CJY983102 CTU983102 DDQ983102 DNM983102 DXI983102 EHE983102 ERA983102 FAW983102 FKS983102 FUO983102 GEK983102 GOG983102 GYC983102 HHY983102 HRU983102 IBQ983102 ILM983102 IVI983102 JFE983102 JPA983102 JYW983102 KIS983102 KSO983102 LCK983102 LMG983102 LWC983102 MFY983102 MPU983102 MZQ983102 NJM983102 NTI983102 ODE983102 ONA983102 OWW983102 PGS983102 PQO983102 QAK983102 QKG983102 QUC983102 RDY983102 RNU983102 RXQ983102 SHM983102 SRI983102 TBE983102 TLA983102 TUW983102 UES983102 UOO983102 UYK983102 VIG983102 VSC983102 WBY983102 WLU983102 WVQ983102" xr:uid="{00000000-0002-0000-0800-000020000000}">
      <formula1>0</formula1>
      <formula2>10000</formula2>
    </dataValidation>
    <dataValidation type="textLength" errorStyle="information" allowBlank="1" showInputMessage="1" error="XLBVal:6=-17216.09_x000d__x000a__x000d_" sqref="I61 JE61 TA61 ACW61 AMS61 AWO61 BGK61 BQG61 CAC61 CJY61 CTU61 DDQ61 DNM61 DXI61 EHE61 ERA61 FAW61 FKS61 FUO61 GEK61 GOG61 GYC61 HHY61 HRU61 IBQ61 ILM61 IVI61 JFE61 JPA61 JYW61 KIS61 KSO61 LCK61 LMG61 LWC61 MFY61 MPU61 MZQ61 NJM61 NTI61 ODE61 ONA61 OWW61 PGS61 PQO61 QAK61 QKG61 QUC61 RDY61 RNU61 RXQ61 SHM61 SRI61 TBE61 TLA61 TUW61 UES61 UOO61 UYK61 VIG61 VSC61 WBY61 WLU61 WVQ61 I65597 JE65597 TA65597 ACW65597 AMS65597 AWO65597 BGK65597 BQG65597 CAC65597 CJY65597 CTU65597 DDQ65597 DNM65597 DXI65597 EHE65597 ERA65597 FAW65597 FKS65597 FUO65597 GEK65597 GOG65597 GYC65597 HHY65597 HRU65597 IBQ65597 ILM65597 IVI65597 JFE65597 JPA65597 JYW65597 KIS65597 KSO65597 LCK65597 LMG65597 LWC65597 MFY65597 MPU65597 MZQ65597 NJM65597 NTI65597 ODE65597 ONA65597 OWW65597 PGS65597 PQO65597 QAK65597 QKG65597 QUC65597 RDY65597 RNU65597 RXQ65597 SHM65597 SRI65597 TBE65597 TLA65597 TUW65597 UES65597 UOO65597 UYK65597 VIG65597 VSC65597 WBY65597 WLU65597 WVQ65597 I131133 JE131133 TA131133 ACW131133 AMS131133 AWO131133 BGK131133 BQG131133 CAC131133 CJY131133 CTU131133 DDQ131133 DNM131133 DXI131133 EHE131133 ERA131133 FAW131133 FKS131133 FUO131133 GEK131133 GOG131133 GYC131133 HHY131133 HRU131133 IBQ131133 ILM131133 IVI131133 JFE131133 JPA131133 JYW131133 KIS131133 KSO131133 LCK131133 LMG131133 LWC131133 MFY131133 MPU131133 MZQ131133 NJM131133 NTI131133 ODE131133 ONA131133 OWW131133 PGS131133 PQO131133 QAK131133 QKG131133 QUC131133 RDY131133 RNU131133 RXQ131133 SHM131133 SRI131133 TBE131133 TLA131133 TUW131133 UES131133 UOO131133 UYK131133 VIG131133 VSC131133 WBY131133 WLU131133 WVQ131133 I196669 JE196669 TA196669 ACW196669 AMS196669 AWO196669 BGK196669 BQG196669 CAC196669 CJY196669 CTU196669 DDQ196669 DNM196669 DXI196669 EHE196669 ERA196669 FAW196669 FKS196669 FUO196669 GEK196669 GOG196669 GYC196669 HHY196669 HRU196669 IBQ196669 ILM196669 IVI196669 JFE196669 JPA196669 JYW196669 KIS196669 KSO196669 LCK196669 LMG196669 LWC196669 MFY196669 MPU196669 MZQ196669 NJM196669 NTI196669 ODE196669 ONA196669 OWW196669 PGS196669 PQO196669 QAK196669 QKG196669 QUC196669 RDY196669 RNU196669 RXQ196669 SHM196669 SRI196669 TBE196669 TLA196669 TUW196669 UES196669 UOO196669 UYK196669 VIG196669 VSC196669 WBY196669 WLU196669 WVQ196669 I262205 JE262205 TA262205 ACW262205 AMS262205 AWO262205 BGK262205 BQG262205 CAC262205 CJY262205 CTU262205 DDQ262205 DNM262205 DXI262205 EHE262205 ERA262205 FAW262205 FKS262205 FUO262205 GEK262205 GOG262205 GYC262205 HHY262205 HRU262205 IBQ262205 ILM262205 IVI262205 JFE262205 JPA262205 JYW262205 KIS262205 KSO262205 LCK262205 LMG262205 LWC262205 MFY262205 MPU262205 MZQ262205 NJM262205 NTI262205 ODE262205 ONA262205 OWW262205 PGS262205 PQO262205 QAK262205 QKG262205 QUC262205 RDY262205 RNU262205 RXQ262205 SHM262205 SRI262205 TBE262205 TLA262205 TUW262205 UES262205 UOO262205 UYK262205 VIG262205 VSC262205 WBY262205 WLU262205 WVQ262205 I327741 JE327741 TA327741 ACW327741 AMS327741 AWO327741 BGK327741 BQG327741 CAC327741 CJY327741 CTU327741 DDQ327741 DNM327741 DXI327741 EHE327741 ERA327741 FAW327741 FKS327741 FUO327741 GEK327741 GOG327741 GYC327741 HHY327741 HRU327741 IBQ327741 ILM327741 IVI327741 JFE327741 JPA327741 JYW327741 KIS327741 KSO327741 LCK327741 LMG327741 LWC327741 MFY327741 MPU327741 MZQ327741 NJM327741 NTI327741 ODE327741 ONA327741 OWW327741 PGS327741 PQO327741 QAK327741 QKG327741 QUC327741 RDY327741 RNU327741 RXQ327741 SHM327741 SRI327741 TBE327741 TLA327741 TUW327741 UES327741 UOO327741 UYK327741 VIG327741 VSC327741 WBY327741 WLU327741 WVQ327741 I393277 JE393277 TA393277 ACW393277 AMS393277 AWO393277 BGK393277 BQG393277 CAC393277 CJY393277 CTU393277 DDQ393277 DNM393277 DXI393277 EHE393277 ERA393277 FAW393277 FKS393277 FUO393277 GEK393277 GOG393277 GYC393277 HHY393277 HRU393277 IBQ393277 ILM393277 IVI393277 JFE393277 JPA393277 JYW393277 KIS393277 KSO393277 LCK393277 LMG393277 LWC393277 MFY393277 MPU393277 MZQ393277 NJM393277 NTI393277 ODE393277 ONA393277 OWW393277 PGS393277 PQO393277 QAK393277 QKG393277 QUC393277 RDY393277 RNU393277 RXQ393277 SHM393277 SRI393277 TBE393277 TLA393277 TUW393277 UES393277 UOO393277 UYK393277 VIG393277 VSC393277 WBY393277 WLU393277 WVQ393277 I458813 JE458813 TA458813 ACW458813 AMS458813 AWO458813 BGK458813 BQG458813 CAC458813 CJY458813 CTU458813 DDQ458813 DNM458813 DXI458813 EHE458813 ERA458813 FAW458813 FKS458813 FUO458813 GEK458813 GOG458813 GYC458813 HHY458813 HRU458813 IBQ458813 ILM458813 IVI458813 JFE458813 JPA458813 JYW458813 KIS458813 KSO458813 LCK458813 LMG458813 LWC458813 MFY458813 MPU458813 MZQ458813 NJM458813 NTI458813 ODE458813 ONA458813 OWW458813 PGS458813 PQO458813 QAK458813 QKG458813 QUC458813 RDY458813 RNU458813 RXQ458813 SHM458813 SRI458813 TBE458813 TLA458813 TUW458813 UES458813 UOO458813 UYK458813 VIG458813 VSC458813 WBY458813 WLU458813 WVQ458813 I524349 JE524349 TA524349 ACW524349 AMS524349 AWO524349 BGK524349 BQG524349 CAC524349 CJY524349 CTU524349 DDQ524349 DNM524349 DXI524349 EHE524349 ERA524349 FAW524349 FKS524349 FUO524349 GEK524349 GOG524349 GYC524349 HHY524349 HRU524349 IBQ524349 ILM524349 IVI524349 JFE524349 JPA524349 JYW524349 KIS524349 KSO524349 LCK524349 LMG524349 LWC524349 MFY524349 MPU524349 MZQ524349 NJM524349 NTI524349 ODE524349 ONA524349 OWW524349 PGS524349 PQO524349 QAK524349 QKG524349 QUC524349 RDY524349 RNU524349 RXQ524349 SHM524349 SRI524349 TBE524349 TLA524349 TUW524349 UES524349 UOO524349 UYK524349 VIG524349 VSC524349 WBY524349 WLU524349 WVQ524349 I589885 JE589885 TA589885 ACW589885 AMS589885 AWO589885 BGK589885 BQG589885 CAC589885 CJY589885 CTU589885 DDQ589885 DNM589885 DXI589885 EHE589885 ERA589885 FAW589885 FKS589885 FUO589885 GEK589885 GOG589885 GYC589885 HHY589885 HRU589885 IBQ589885 ILM589885 IVI589885 JFE589885 JPA589885 JYW589885 KIS589885 KSO589885 LCK589885 LMG589885 LWC589885 MFY589885 MPU589885 MZQ589885 NJM589885 NTI589885 ODE589885 ONA589885 OWW589885 PGS589885 PQO589885 QAK589885 QKG589885 QUC589885 RDY589885 RNU589885 RXQ589885 SHM589885 SRI589885 TBE589885 TLA589885 TUW589885 UES589885 UOO589885 UYK589885 VIG589885 VSC589885 WBY589885 WLU589885 WVQ589885 I655421 JE655421 TA655421 ACW655421 AMS655421 AWO655421 BGK655421 BQG655421 CAC655421 CJY655421 CTU655421 DDQ655421 DNM655421 DXI655421 EHE655421 ERA655421 FAW655421 FKS655421 FUO655421 GEK655421 GOG655421 GYC655421 HHY655421 HRU655421 IBQ655421 ILM655421 IVI655421 JFE655421 JPA655421 JYW655421 KIS655421 KSO655421 LCK655421 LMG655421 LWC655421 MFY655421 MPU655421 MZQ655421 NJM655421 NTI655421 ODE655421 ONA655421 OWW655421 PGS655421 PQO655421 QAK655421 QKG655421 QUC655421 RDY655421 RNU655421 RXQ655421 SHM655421 SRI655421 TBE655421 TLA655421 TUW655421 UES655421 UOO655421 UYK655421 VIG655421 VSC655421 WBY655421 WLU655421 WVQ655421 I720957 JE720957 TA720957 ACW720957 AMS720957 AWO720957 BGK720957 BQG720957 CAC720957 CJY720957 CTU720957 DDQ720957 DNM720957 DXI720957 EHE720957 ERA720957 FAW720957 FKS720957 FUO720957 GEK720957 GOG720957 GYC720957 HHY720957 HRU720957 IBQ720957 ILM720957 IVI720957 JFE720957 JPA720957 JYW720957 KIS720957 KSO720957 LCK720957 LMG720957 LWC720957 MFY720957 MPU720957 MZQ720957 NJM720957 NTI720957 ODE720957 ONA720957 OWW720957 PGS720957 PQO720957 QAK720957 QKG720957 QUC720957 RDY720957 RNU720957 RXQ720957 SHM720957 SRI720957 TBE720957 TLA720957 TUW720957 UES720957 UOO720957 UYK720957 VIG720957 VSC720957 WBY720957 WLU720957 WVQ720957 I786493 JE786493 TA786493 ACW786493 AMS786493 AWO786493 BGK786493 BQG786493 CAC786493 CJY786493 CTU786493 DDQ786493 DNM786493 DXI786493 EHE786493 ERA786493 FAW786493 FKS786493 FUO786493 GEK786493 GOG786493 GYC786493 HHY786493 HRU786493 IBQ786493 ILM786493 IVI786493 JFE786493 JPA786493 JYW786493 KIS786493 KSO786493 LCK786493 LMG786493 LWC786493 MFY786493 MPU786493 MZQ786493 NJM786493 NTI786493 ODE786493 ONA786493 OWW786493 PGS786493 PQO786493 QAK786493 QKG786493 QUC786493 RDY786493 RNU786493 RXQ786493 SHM786493 SRI786493 TBE786493 TLA786493 TUW786493 UES786493 UOO786493 UYK786493 VIG786493 VSC786493 WBY786493 WLU786493 WVQ786493 I852029 JE852029 TA852029 ACW852029 AMS852029 AWO852029 BGK852029 BQG852029 CAC852029 CJY852029 CTU852029 DDQ852029 DNM852029 DXI852029 EHE852029 ERA852029 FAW852029 FKS852029 FUO852029 GEK852029 GOG852029 GYC852029 HHY852029 HRU852029 IBQ852029 ILM852029 IVI852029 JFE852029 JPA852029 JYW852029 KIS852029 KSO852029 LCK852029 LMG852029 LWC852029 MFY852029 MPU852029 MZQ852029 NJM852029 NTI852029 ODE852029 ONA852029 OWW852029 PGS852029 PQO852029 QAK852029 QKG852029 QUC852029 RDY852029 RNU852029 RXQ852029 SHM852029 SRI852029 TBE852029 TLA852029 TUW852029 UES852029 UOO852029 UYK852029 VIG852029 VSC852029 WBY852029 WLU852029 WVQ852029 I917565 JE917565 TA917565 ACW917565 AMS917565 AWO917565 BGK917565 BQG917565 CAC917565 CJY917565 CTU917565 DDQ917565 DNM917565 DXI917565 EHE917565 ERA917565 FAW917565 FKS917565 FUO917565 GEK917565 GOG917565 GYC917565 HHY917565 HRU917565 IBQ917565 ILM917565 IVI917565 JFE917565 JPA917565 JYW917565 KIS917565 KSO917565 LCK917565 LMG917565 LWC917565 MFY917565 MPU917565 MZQ917565 NJM917565 NTI917565 ODE917565 ONA917565 OWW917565 PGS917565 PQO917565 QAK917565 QKG917565 QUC917565 RDY917565 RNU917565 RXQ917565 SHM917565 SRI917565 TBE917565 TLA917565 TUW917565 UES917565 UOO917565 UYK917565 VIG917565 VSC917565 WBY917565 WLU917565 WVQ917565 I983101 JE983101 TA983101 ACW983101 AMS983101 AWO983101 BGK983101 BQG983101 CAC983101 CJY983101 CTU983101 DDQ983101 DNM983101 DXI983101 EHE983101 ERA983101 FAW983101 FKS983101 FUO983101 GEK983101 GOG983101 GYC983101 HHY983101 HRU983101 IBQ983101 ILM983101 IVI983101 JFE983101 JPA983101 JYW983101 KIS983101 KSO983101 LCK983101 LMG983101 LWC983101 MFY983101 MPU983101 MZQ983101 NJM983101 NTI983101 ODE983101 ONA983101 OWW983101 PGS983101 PQO983101 QAK983101 QKG983101 QUC983101 RDY983101 RNU983101 RXQ983101 SHM983101 SRI983101 TBE983101 TLA983101 TUW983101 UES983101 UOO983101 UYK983101 VIG983101 VSC983101 WBY983101 WLU983101 WVQ983101" xr:uid="{00000000-0002-0000-0800-000021000000}">
      <formula1>0</formula1>
      <formula2>10000</formula2>
    </dataValidation>
    <dataValidation type="textLength" errorStyle="information" allowBlank="1" showInputMessage="1" error="XLBVal:6=4128713.48_x000d__x000a__x000d_" sqref="I60 JE60 TA60 ACW60 AMS60 AWO60 BGK60 BQG60 CAC60 CJY60 CTU60 DDQ60 DNM60 DXI60 EHE60 ERA60 FAW60 FKS60 FUO60 GEK60 GOG60 GYC60 HHY60 HRU60 IBQ60 ILM60 IVI60 JFE60 JPA60 JYW60 KIS60 KSO60 LCK60 LMG60 LWC60 MFY60 MPU60 MZQ60 NJM60 NTI60 ODE60 ONA60 OWW60 PGS60 PQO60 QAK60 QKG60 QUC60 RDY60 RNU60 RXQ60 SHM60 SRI60 TBE60 TLA60 TUW60 UES60 UOO60 UYK60 VIG60 VSC60 WBY60 WLU60 WVQ60 I65596 JE65596 TA65596 ACW65596 AMS65596 AWO65596 BGK65596 BQG65596 CAC65596 CJY65596 CTU65596 DDQ65596 DNM65596 DXI65596 EHE65596 ERA65596 FAW65596 FKS65596 FUO65596 GEK65596 GOG65596 GYC65596 HHY65596 HRU65596 IBQ65596 ILM65596 IVI65596 JFE65596 JPA65596 JYW65596 KIS65596 KSO65596 LCK65596 LMG65596 LWC65596 MFY65596 MPU65596 MZQ65596 NJM65596 NTI65596 ODE65596 ONA65596 OWW65596 PGS65596 PQO65596 QAK65596 QKG65596 QUC65596 RDY65596 RNU65596 RXQ65596 SHM65596 SRI65596 TBE65596 TLA65596 TUW65596 UES65596 UOO65596 UYK65596 VIG65596 VSC65596 WBY65596 WLU65596 WVQ65596 I131132 JE131132 TA131132 ACW131132 AMS131132 AWO131132 BGK131132 BQG131132 CAC131132 CJY131132 CTU131132 DDQ131132 DNM131132 DXI131132 EHE131132 ERA131132 FAW131132 FKS131132 FUO131132 GEK131132 GOG131132 GYC131132 HHY131132 HRU131132 IBQ131132 ILM131132 IVI131132 JFE131132 JPA131132 JYW131132 KIS131132 KSO131132 LCK131132 LMG131132 LWC131132 MFY131132 MPU131132 MZQ131132 NJM131132 NTI131132 ODE131132 ONA131132 OWW131132 PGS131132 PQO131132 QAK131132 QKG131132 QUC131132 RDY131132 RNU131132 RXQ131132 SHM131132 SRI131132 TBE131132 TLA131132 TUW131132 UES131132 UOO131132 UYK131132 VIG131132 VSC131132 WBY131132 WLU131132 WVQ131132 I196668 JE196668 TA196668 ACW196668 AMS196668 AWO196668 BGK196668 BQG196668 CAC196668 CJY196668 CTU196668 DDQ196668 DNM196668 DXI196668 EHE196668 ERA196668 FAW196668 FKS196668 FUO196668 GEK196668 GOG196668 GYC196668 HHY196668 HRU196668 IBQ196668 ILM196668 IVI196668 JFE196668 JPA196668 JYW196668 KIS196668 KSO196668 LCK196668 LMG196668 LWC196668 MFY196668 MPU196668 MZQ196668 NJM196668 NTI196668 ODE196668 ONA196668 OWW196668 PGS196668 PQO196668 QAK196668 QKG196668 QUC196668 RDY196668 RNU196668 RXQ196668 SHM196668 SRI196668 TBE196668 TLA196668 TUW196668 UES196668 UOO196668 UYK196668 VIG196668 VSC196668 WBY196668 WLU196668 WVQ196668 I262204 JE262204 TA262204 ACW262204 AMS262204 AWO262204 BGK262204 BQG262204 CAC262204 CJY262204 CTU262204 DDQ262204 DNM262204 DXI262204 EHE262204 ERA262204 FAW262204 FKS262204 FUO262204 GEK262204 GOG262204 GYC262204 HHY262204 HRU262204 IBQ262204 ILM262204 IVI262204 JFE262204 JPA262204 JYW262204 KIS262204 KSO262204 LCK262204 LMG262204 LWC262204 MFY262204 MPU262204 MZQ262204 NJM262204 NTI262204 ODE262204 ONA262204 OWW262204 PGS262204 PQO262204 QAK262204 QKG262204 QUC262204 RDY262204 RNU262204 RXQ262204 SHM262204 SRI262204 TBE262204 TLA262204 TUW262204 UES262204 UOO262204 UYK262204 VIG262204 VSC262204 WBY262204 WLU262204 WVQ262204 I327740 JE327740 TA327740 ACW327740 AMS327740 AWO327740 BGK327740 BQG327740 CAC327740 CJY327740 CTU327740 DDQ327740 DNM327740 DXI327740 EHE327740 ERA327740 FAW327740 FKS327740 FUO327740 GEK327740 GOG327740 GYC327740 HHY327740 HRU327740 IBQ327740 ILM327740 IVI327740 JFE327740 JPA327740 JYW327740 KIS327740 KSO327740 LCK327740 LMG327740 LWC327740 MFY327740 MPU327740 MZQ327740 NJM327740 NTI327740 ODE327740 ONA327740 OWW327740 PGS327740 PQO327740 QAK327740 QKG327740 QUC327740 RDY327740 RNU327740 RXQ327740 SHM327740 SRI327740 TBE327740 TLA327740 TUW327740 UES327740 UOO327740 UYK327740 VIG327740 VSC327740 WBY327740 WLU327740 WVQ327740 I393276 JE393276 TA393276 ACW393276 AMS393276 AWO393276 BGK393276 BQG393276 CAC393276 CJY393276 CTU393276 DDQ393276 DNM393276 DXI393276 EHE393276 ERA393276 FAW393276 FKS393276 FUO393276 GEK393276 GOG393276 GYC393276 HHY393276 HRU393276 IBQ393276 ILM393276 IVI393276 JFE393276 JPA393276 JYW393276 KIS393276 KSO393276 LCK393276 LMG393276 LWC393276 MFY393276 MPU393276 MZQ393276 NJM393276 NTI393276 ODE393276 ONA393276 OWW393276 PGS393276 PQO393276 QAK393276 QKG393276 QUC393276 RDY393276 RNU393276 RXQ393276 SHM393276 SRI393276 TBE393276 TLA393276 TUW393276 UES393276 UOO393276 UYK393276 VIG393276 VSC393276 WBY393276 WLU393276 WVQ393276 I458812 JE458812 TA458812 ACW458812 AMS458812 AWO458812 BGK458812 BQG458812 CAC458812 CJY458812 CTU458812 DDQ458812 DNM458812 DXI458812 EHE458812 ERA458812 FAW458812 FKS458812 FUO458812 GEK458812 GOG458812 GYC458812 HHY458812 HRU458812 IBQ458812 ILM458812 IVI458812 JFE458812 JPA458812 JYW458812 KIS458812 KSO458812 LCK458812 LMG458812 LWC458812 MFY458812 MPU458812 MZQ458812 NJM458812 NTI458812 ODE458812 ONA458812 OWW458812 PGS458812 PQO458812 QAK458812 QKG458812 QUC458812 RDY458812 RNU458812 RXQ458812 SHM458812 SRI458812 TBE458812 TLA458812 TUW458812 UES458812 UOO458812 UYK458812 VIG458812 VSC458812 WBY458812 WLU458812 WVQ458812 I524348 JE524348 TA524348 ACW524348 AMS524348 AWO524348 BGK524348 BQG524348 CAC524348 CJY524348 CTU524348 DDQ524348 DNM524348 DXI524348 EHE524348 ERA524348 FAW524348 FKS524348 FUO524348 GEK524348 GOG524348 GYC524348 HHY524348 HRU524348 IBQ524348 ILM524348 IVI524348 JFE524348 JPA524348 JYW524348 KIS524348 KSO524348 LCK524348 LMG524348 LWC524348 MFY524348 MPU524348 MZQ524348 NJM524348 NTI524348 ODE524348 ONA524348 OWW524348 PGS524348 PQO524348 QAK524348 QKG524348 QUC524348 RDY524348 RNU524348 RXQ524348 SHM524348 SRI524348 TBE524348 TLA524348 TUW524348 UES524348 UOO524348 UYK524348 VIG524348 VSC524348 WBY524348 WLU524348 WVQ524348 I589884 JE589884 TA589884 ACW589884 AMS589884 AWO589884 BGK589884 BQG589884 CAC589884 CJY589884 CTU589884 DDQ589884 DNM589884 DXI589884 EHE589884 ERA589884 FAW589884 FKS589884 FUO589884 GEK589884 GOG589884 GYC589884 HHY589884 HRU589884 IBQ589884 ILM589884 IVI589884 JFE589884 JPA589884 JYW589884 KIS589884 KSO589884 LCK589884 LMG589884 LWC589884 MFY589884 MPU589884 MZQ589884 NJM589884 NTI589884 ODE589884 ONA589884 OWW589884 PGS589884 PQO589884 QAK589884 QKG589884 QUC589884 RDY589884 RNU589884 RXQ589884 SHM589884 SRI589884 TBE589884 TLA589884 TUW589884 UES589884 UOO589884 UYK589884 VIG589884 VSC589884 WBY589884 WLU589884 WVQ589884 I655420 JE655420 TA655420 ACW655420 AMS655420 AWO655420 BGK655420 BQG655420 CAC655420 CJY655420 CTU655420 DDQ655420 DNM655420 DXI655420 EHE655420 ERA655420 FAW655420 FKS655420 FUO655420 GEK655420 GOG655420 GYC655420 HHY655420 HRU655420 IBQ655420 ILM655420 IVI655420 JFE655420 JPA655420 JYW655420 KIS655420 KSO655420 LCK655420 LMG655420 LWC655420 MFY655420 MPU655420 MZQ655420 NJM655420 NTI655420 ODE655420 ONA655420 OWW655420 PGS655420 PQO655420 QAK655420 QKG655420 QUC655420 RDY655420 RNU655420 RXQ655420 SHM655420 SRI655420 TBE655420 TLA655420 TUW655420 UES655420 UOO655420 UYK655420 VIG655420 VSC655420 WBY655420 WLU655420 WVQ655420 I720956 JE720956 TA720956 ACW720956 AMS720956 AWO720956 BGK720956 BQG720956 CAC720956 CJY720956 CTU720956 DDQ720956 DNM720956 DXI720956 EHE720956 ERA720956 FAW720956 FKS720956 FUO720956 GEK720956 GOG720956 GYC720956 HHY720956 HRU720956 IBQ720956 ILM720956 IVI720956 JFE720956 JPA720956 JYW720956 KIS720956 KSO720956 LCK720956 LMG720956 LWC720956 MFY720956 MPU720956 MZQ720956 NJM720956 NTI720956 ODE720956 ONA720956 OWW720956 PGS720956 PQO720956 QAK720956 QKG720956 QUC720956 RDY720956 RNU720956 RXQ720956 SHM720956 SRI720956 TBE720956 TLA720956 TUW720956 UES720956 UOO720956 UYK720956 VIG720956 VSC720956 WBY720956 WLU720956 WVQ720956 I786492 JE786492 TA786492 ACW786492 AMS786492 AWO786492 BGK786492 BQG786492 CAC786492 CJY786492 CTU786492 DDQ786492 DNM786492 DXI786492 EHE786492 ERA786492 FAW786492 FKS786492 FUO786492 GEK786492 GOG786492 GYC786492 HHY786492 HRU786492 IBQ786492 ILM786492 IVI786492 JFE786492 JPA786492 JYW786492 KIS786492 KSO786492 LCK786492 LMG786492 LWC786492 MFY786492 MPU786492 MZQ786492 NJM786492 NTI786492 ODE786492 ONA786492 OWW786492 PGS786492 PQO786492 QAK786492 QKG786492 QUC786492 RDY786492 RNU786492 RXQ786492 SHM786492 SRI786492 TBE786492 TLA786492 TUW786492 UES786492 UOO786492 UYK786492 VIG786492 VSC786492 WBY786492 WLU786492 WVQ786492 I852028 JE852028 TA852028 ACW852028 AMS852028 AWO852028 BGK852028 BQG852028 CAC852028 CJY852028 CTU852028 DDQ852028 DNM852028 DXI852028 EHE852028 ERA852028 FAW852028 FKS852028 FUO852028 GEK852028 GOG852028 GYC852028 HHY852028 HRU852028 IBQ852028 ILM852028 IVI852028 JFE852028 JPA852028 JYW852028 KIS852028 KSO852028 LCK852028 LMG852028 LWC852028 MFY852028 MPU852028 MZQ852028 NJM852028 NTI852028 ODE852028 ONA852028 OWW852028 PGS852028 PQO852028 QAK852028 QKG852028 QUC852028 RDY852028 RNU852028 RXQ852028 SHM852028 SRI852028 TBE852028 TLA852028 TUW852028 UES852028 UOO852028 UYK852028 VIG852028 VSC852028 WBY852028 WLU852028 WVQ852028 I917564 JE917564 TA917564 ACW917564 AMS917564 AWO917564 BGK917564 BQG917564 CAC917564 CJY917564 CTU917564 DDQ917564 DNM917564 DXI917564 EHE917564 ERA917564 FAW917564 FKS917564 FUO917564 GEK917564 GOG917564 GYC917564 HHY917564 HRU917564 IBQ917564 ILM917564 IVI917564 JFE917564 JPA917564 JYW917564 KIS917564 KSO917564 LCK917564 LMG917564 LWC917564 MFY917564 MPU917564 MZQ917564 NJM917564 NTI917564 ODE917564 ONA917564 OWW917564 PGS917564 PQO917564 QAK917564 QKG917564 QUC917564 RDY917564 RNU917564 RXQ917564 SHM917564 SRI917564 TBE917564 TLA917564 TUW917564 UES917564 UOO917564 UYK917564 VIG917564 VSC917564 WBY917564 WLU917564 WVQ917564 I983100 JE983100 TA983100 ACW983100 AMS983100 AWO983100 BGK983100 BQG983100 CAC983100 CJY983100 CTU983100 DDQ983100 DNM983100 DXI983100 EHE983100 ERA983100 FAW983100 FKS983100 FUO983100 GEK983100 GOG983100 GYC983100 HHY983100 HRU983100 IBQ983100 ILM983100 IVI983100 JFE983100 JPA983100 JYW983100 KIS983100 KSO983100 LCK983100 LMG983100 LWC983100 MFY983100 MPU983100 MZQ983100 NJM983100 NTI983100 ODE983100 ONA983100 OWW983100 PGS983100 PQO983100 QAK983100 QKG983100 QUC983100 RDY983100 RNU983100 RXQ983100 SHM983100 SRI983100 TBE983100 TLA983100 TUW983100 UES983100 UOO983100 UYK983100 VIG983100 VSC983100 WBY983100 WLU983100 WVQ983100" xr:uid="{00000000-0002-0000-0800-000022000000}">
      <formula1>0</formula1>
      <formula2>10000</formula2>
    </dataValidation>
    <dataValidation type="textLength" errorStyle="information" allowBlank="1" showInputMessage="1" error="XLBVal:6=136682685.7_x000d__x000a__x000a__x000d_" sqref="L55 JH55 TD55 ACZ55 AMV55 AWR55 BGN55 BQJ55 CAF55 CKB55 CTX55 DDT55 DNP55 DXL55 EHH55 ERD55 FAZ55 FKV55 FUR55 GEN55 GOJ55 GYF55 HIB55 HRX55 IBT55 ILP55 IVL55 JFH55 JPD55 JYZ55 KIV55 KSR55 LCN55 LMJ55 LWF55 MGB55 MPX55 MZT55 NJP55 NTL55 ODH55 OND55 OWZ55 PGV55 PQR55 QAN55 QKJ55 QUF55 REB55 RNX55 RXT55 SHP55 SRL55 TBH55 TLD55 TUZ55 UEV55 UOR55 UYN55 VIJ55 VSF55 WCB55 WLX55 WVT55 L65591 JH65591 TD65591 ACZ65591 AMV65591 AWR65591 BGN65591 BQJ65591 CAF65591 CKB65591 CTX65591 DDT65591 DNP65591 DXL65591 EHH65591 ERD65591 FAZ65591 FKV65591 FUR65591 GEN65591 GOJ65591 GYF65591 HIB65591 HRX65591 IBT65591 ILP65591 IVL65591 JFH65591 JPD65591 JYZ65591 KIV65591 KSR65591 LCN65591 LMJ65591 LWF65591 MGB65591 MPX65591 MZT65591 NJP65591 NTL65591 ODH65591 OND65591 OWZ65591 PGV65591 PQR65591 QAN65591 QKJ65591 QUF65591 REB65591 RNX65591 RXT65591 SHP65591 SRL65591 TBH65591 TLD65591 TUZ65591 UEV65591 UOR65591 UYN65591 VIJ65591 VSF65591 WCB65591 WLX65591 WVT65591 L131127 JH131127 TD131127 ACZ131127 AMV131127 AWR131127 BGN131127 BQJ131127 CAF131127 CKB131127 CTX131127 DDT131127 DNP131127 DXL131127 EHH131127 ERD131127 FAZ131127 FKV131127 FUR131127 GEN131127 GOJ131127 GYF131127 HIB131127 HRX131127 IBT131127 ILP131127 IVL131127 JFH131127 JPD131127 JYZ131127 KIV131127 KSR131127 LCN131127 LMJ131127 LWF131127 MGB131127 MPX131127 MZT131127 NJP131127 NTL131127 ODH131127 OND131127 OWZ131127 PGV131127 PQR131127 QAN131127 QKJ131127 QUF131127 REB131127 RNX131127 RXT131127 SHP131127 SRL131127 TBH131127 TLD131127 TUZ131127 UEV131127 UOR131127 UYN131127 VIJ131127 VSF131127 WCB131127 WLX131127 WVT131127 L196663 JH196663 TD196663 ACZ196663 AMV196663 AWR196663 BGN196663 BQJ196663 CAF196663 CKB196663 CTX196663 DDT196663 DNP196663 DXL196663 EHH196663 ERD196663 FAZ196663 FKV196663 FUR196663 GEN196663 GOJ196663 GYF196663 HIB196663 HRX196663 IBT196663 ILP196663 IVL196663 JFH196663 JPD196663 JYZ196663 KIV196663 KSR196663 LCN196663 LMJ196663 LWF196663 MGB196663 MPX196663 MZT196663 NJP196663 NTL196663 ODH196663 OND196663 OWZ196663 PGV196663 PQR196663 QAN196663 QKJ196663 QUF196663 REB196663 RNX196663 RXT196663 SHP196663 SRL196663 TBH196663 TLD196663 TUZ196663 UEV196663 UOR196663 UYN196663 VIJ196663 VSF196663 WCB196663 WLX196663 WVT196663 L262199 JH262199 TD262199 ACZ262199 AMV262199 AWR262199 BGN262199 BQJ262199 CAF262199 CKB262199 CTX262199 DDT262199 DNP262199 DXL262199 EHH262199 ERD262199 FAZ262199 FKV262199 FUR262199 GEN262199 GOJ262199 GYF262199 HIB262199 HRX262199 IBT262199 ILP262199 IVL262199 JFH262199 JPD262199 JYZ262199 KIV262199 KSR262199 LCN262199 LMJ262199 LWF262199 MGB262199 MPX262199 MZT262199 NJP262199 NTL262199 ODH262199 OND262199 OWZ262199 PGV262199 PQR262199 QAN262199 QKJ262199 QUF262199 REB262199 RNX262199 RXT262199 SHP262199 SRL262199 TBH262199 TLD262199 TUZ262199 UEV262199 UOR262199 UYN262199 VIJ262199 VSF262199 WCB262199 WLX262199 WVT262199 L327735 JH327735 TD327735 ACZ327735 AMV327735 AWR327735 BGN327735 BQJ327735 CAF327735 CKB327735 CTX327735 DDT327735 DNP327735 DXL327735 EHH327735 ERD327735 FAZ327735 FKV327735 FUR327735 GEN327735 GOJ327735 GYF327735 HIB327735 HRX327735 IBT327735 ILP327735 IVL327735 JFH327735 JPD327735 JYZ327735 KIV327735 KSR327735 LCN327735 LMJ327735 LWF327735 MGB327735 MPX327735 MZT327735 NJP327735 NTL327735 ODH327735 OND327735 OWZ327735 PGV327735 PQR327735 QAN327735 QKJ327735 QUF327735 REB327735 RNX327735 RXT327735 SHP327735 SRL327735 TBH327735 TLD327735 TUZ327735 UEV327735 UOR327735 UYN327735 VIJ327735 VSF327735 WCB327735 WLX327735 WVT327735 L393271 JH393271 TD393271 ACZ393271 AMV393271 AWR393271 BGN393271 BQJ393271 CAF393271 CKB393271 CTX393271 DDT393271 DNP393271 DXL393271 EHH393271 ERD393271 FAZ393271 FKV393271 FUR393271 GEN393271 GOJ393271 GYF393271 HIB393271 HRX393271 IBT393271 ILP393271 IVL393271 JFH393271 JPD393271 JYZ393271 KIV393271 KSR393271 LCN393271 LMJ393271 LWF393271 MGB393271 MPX393271 MZT393271 NJP393271 NTL393271 ODH393271 OND393271 OWZ393271 PGV393271 PQR393271 QAN393271 QKJ393271 QUF393271 REB393271 RNX393271 RXT393271 SHP393271 SRL393271 TBH393271 TLD393271 TUZ393271 UEV393271 UOR393271 UYN393271 VIJ393271 VSF393271 WCB393271 WLX393271 WVT393271 L458807 JH458807 TD458807 ACZ458807 AMV458807 AWR458807 BGN458807 BQJ458807 CAF458807 CKB458807 CTX458807 DDT458807 DNP458807 DXL458807 EHH458807 ERD458807 FAZ458807 FKV458807 FUR458807 GEN458807 GOJ458807 GYF458807 HIB458807 HRX458807 IBT458807 ILP458807 IVL458807 JFH458807 JPD458807 JYZ458807 KIV458807 KSR458807 LCN458807 LMJ458807 LWF458807 MGB458807 MPX458807 MZT458807 NJP458807 NTL458807 ODH458807 OND458807 OWZ458807 PGV458807 PQR458807 QAN458807 QKJ458807 QUF458807 REB458807 RNX458807 RXT458807 SHP458807 SRL458807 TBH458807 TLD458807 TUZ458807 UEV458807 UOR458807 UYN458807 VIJ458807 VSF458807 WCB458807 WLX458807 WVT458807 L524343 JH524343 TD524343 ACZ524343 AMV524343 AWR524343 BGN524343 BQJ524343 CAF524343 CKB524343 CTX524343 DDT524343 DNP524343 DXL524343 EHH524343 ERD524343 FAZ524343 FKV524343 FUR524343 GEN524343 GOJ524343 GYF524343 HIB524343 HRX524343 IBT524343 ILP524343 IVL524343 JFH524343 JPD524343 JYZ524343 KIV524343 KSR524343 LCN524343 LMJ524343 LWF524343 MGB524343 MPX524343 MZT524343 NJP524343 NTL524343 ODH524343 OND524343 OWZ524343 PGV524343 PQR524343 QAN524343 QKJ524343 QUF524343 REB524343 RNX524343 RXT524343 SHP524343 SRL524343 TBH524343 TLD524343 TUZ524343 UEV524343 UOR524343 UYN524343 VIJ524343 VSF524343 WCB524343 WLX524343 WVT524343 L589879 JH589879 TD589879 ACZ589879 AMV589879 AWR589879 BGN589879 BQJ589879 CAF589879 CKB589879 CTX589879 DDT589879 DNP589879 DXL589879 EHH589879 ERD589879 FAZ589879 FKV589879 FUR589879 GEN589879 GOJ589879 GYF589879 HIB589879 HRX589879 IBT589879 ILP589879 IVL589879 JFH589879 JPD589879 JYZ589879 KIV589879 KSR589879 LCN589879 LMJ589879 LWF589879 MGB589879 MPX589879 MZT589879 NJP589879 NTL589879 ODH589879 OND589879 OWZ589879 PGV589879 PQR589879 QAN589879 QKJ589879 QUF589879 REB589879 RNX589879 RXT589879 SHP589879 SRL589879 TBH589879 TLD589879 TUZ589879 UEV589879 UOR589879 UYN589879 VIJ589879 VSF589879 WCB589879 WLX589879 WVT589879 L655415 JH655415 TD655415 ACZ655415 AMV655415 AWR655415 BGN655415 BQJ655415 CAF655415 CKB655415 CTX655415 DDT655415 DNP655415 DXL655415 EHH655415 ERD655415 FAZ655415 FKV655415 FUR655415 GEN655415 GOJ655415 GYF655415 HIB655415 HRX655415 IBT655415 ILP655415 IVL655415 JFH655415 JPD655415 JYZ655415 KIV655415 KSR655415 LCN655415 LMJ655415 LWF655415 MGB655415 MPX655415 MZT655415 NJP655415 NTL655415 ODH655415 OND655415 OWZ655415 PGV655415 PQR655415 QAN655415 QKJ655415 QUF655415 REB655415 RNX655415 RXT655415 SHP655415 SRL655415 TBH655415 TLD655415 TUZ655415 UEV655415 UOR655415 UYN655415 VIJ655415 VSF655415 WCB655415 WLX655415 WVT655415 L720951 JH720951 TD720951 ACZ720951 AMV720951 AWR720951 BGN720951 BQJ720951 CAF720951 CKB720951 CTX720951 DDT720951 DNP720951 DXL720951 EHH720951 ERD720951 FAZ720951 FKV720951 FUR720951 GEN720951 GOJ720951 GYF720951 HIB720951 HRX720951 IBT720951 ILP720951 IVL720951 JFH720951 JPD720951 JYZ720951 KIV720951 KSR720951 LCN720951 LMJ720951 LWF720951 MGB720951 MPX720951 MZT720951 NJP720951 NTL720951 ODH720951 OND720951 OWZ720951 PGV720951 PQR720951 QAN720951 QKJ720951 QUF720951 REB720951 RNX720951 RXT720951 SHP720951 SRL720951 TBH720951 TLD720951 TUZ720951 UEV720951 UOR720951 UYN720951 VIJ720951 VSF720951 WCB720951 WLX720951 WVT720951 L786487 JH786487 TD786487 ACZ786487 AMV786487 AWR786487 BGN786487 BQJ786487 CAF786487 CKB786487 CTX786487 DDT786487 DNP786487 DXL786487 EHH786487 ERD786487 FAZ786487 FKV786487 FUR786487 GEN786487 GOJ786487 GYF786487 HIB786487 HRX786487 IBT786487 ILP786487 IVL786487 JFH786487 JPD786487 JYZ786487 KIV786487 KSR786487 LCN786487 LMJ786487 LWF786487 MGB786487 MPX786487 MZT786487 NJP786487 NTL786487 ODH786487 OND786487 OWZ786487 PGV786487 PQR786487 QAN786487 QKJ786487 QUF786487 REB786487 RNX786487 RXT786487 SHP786487 SRL786487 TBH786487 TLD786487 TUZ786487 UEV786487 UOR786487 UYN786487 VIJ786487 VSF786487 WCB786487 WLX786487 WVT786487 L852023 JH852023 TD852023 ACZ852023 AMV852023 AWR852023 BGN852023 BQJ852023 CAF852023 CKB852023 CTX852023 DDT852023 DNP852023 DXL852023 EHH852023 ERD852023 FAZ852023 FKV852023 FUR852023 GEN852023 GOJ852023 GYF852023 HIB852023 HRX852023 IBT852023 ILP852023 IVL852023 JFH852023 JPD852023 JYZ852023 KIV852023 KSR852023 LCN852023 LMJ852023 LWF852023 MGB852023 MPX852023 MZT852023 NJP852023 NTL852023 ODH852023 OND852023 OWZ852023 PGV852023 PQR852023 QAN852023 QKJ852023 QUF852023 REB852023 RNX852023 RXT852023 SHP852023 SRL852023 TBH852023 TLD852023 TUZ852023 UEV852023 UOR852023 UYN852023 VIJ852023 VSF852023 WCB852023 WLX852023 WVT852023 L917559 JH917559 TD917559 ACZ917559 AMV917559 AWR917559 BGN917559 BQJ917559 CAF917559 CKB917559 CTX917559 DDT917559 DNP917559 DXL917559 EHH917559 ERD917559 FAZ917559 FKV917559 FUR917559 GEN917559 GOJ917559 GYF917559 HIB917559 HRX917559 IBT917559 ILP917559 IVL917559 JFH917559 JPD917559 JYZ917559 KIV917559 KSR917559 LCN917559 LMJ917559 LWF917559 MGB917559 MPX917559 MZT917559 NJP917559 NTL917559 ODH917559 OND917559 OWZ917559 PGV917559 PQR917559 QAN917559 QKJ917559 QUF917559 REB917559 RNX917559 RXT917559 SHP917559 SRL917559 TBH917559 TLD917559 TUZ917559 UEV917559 UOR917559 UYN917559 VIJ917559 VSF917559 WCB917559 WLX917559 WVT917559 L983095 JH983095 TD983095 ACZ983095 AMV983095 AWR983095 BGN983095 BQJ983095 CAF983095 CKB983095 CTX983095 DDT983095 DNP983095 DXL983095 EHH983095 ERD983095 FAZ983095 FKV983095 FUR983095 GEN983095 GOJ983095 GYF983095 HIB983095 HRX983095 IBT983095 ILP983095 IVL983095 JFH983095 JPD983095 JYZ983095 KIV983095 KSR983095 LCN983095 LMJ983095 LWF983095 MGB983095 MPX983095 MZT983095 NJP983095 NTL983095 ODH983095 OND983095 OWZ983095 PGV983095 PQR983095 QAN983095 QKJ983095 QUF983095 REB983095 RNX983095 RXT983095 SHP983095 SRL983095 TBH983095 TLD983095 TUZ983095 UEV983095 UOR983095 UYN983095 VIJ983095 VSF983095 WCB983095 WLX983095 WVT983095" xr:uid="{00000000-0002-0000-0800-000023000000}">
      <formula1>0</formula1>
      <formula2>10000</formula2>
    </dataValidation>
    <dataValidation type="textLength" errorStyle="information" allowBlank="1" showInputMessage="1" error="XLBVal:6=-22541878.02_x000d__x000a__x000a__x000d_" sqref="L53 JH53 TD53 ACZ53 AMV53 AWR53 BGN53 BQJ53 CAF53 CKB53 CTX53 DDT53 DNP53 DXL53 EHH53 ERD53 FAZ53 FKV53 FUR53 GEN53 GOJ53 GYF53 HIB53 HRX53 IBT53 ILP53 IVL53 JFH53 JPD53 JYZ53 KIV53 KSR53 LCN53 LMJ53 LWF53 MGB53 MPX53 MZT53 NJP53 NTL53 ODH53 OND53 OWZ53 PGV53 PQR53 QAN53 QKJ53 QUF53 REB53 RNX53 RXT53 SHP53 SRL53 TBH53 TLD53 TUZ53 UEV53 UOR53 UYN53 VIJ53 VSF53 WCB53 WLX53 WVT53 L65589 JH65589 TD65589 ACZ65589 AMV65589 AWR65589 BGN65589 BQJ65589 CAF65589 CKB65589 CTX65589 DDT65589 DNP65589 DXL65589 EHH65589 ERD65589 FAZ65589 FKV65589 FUR65589 GEN65589 GOJ65589 GYF65589 HIB65589 HRX65589 IBT65589 ILP65589 IVL65589 JFH65589 JPD65589 JYZ65589 KIV65589 KSR65589 LCN65589 LMJ65589 LWF65589 MGB65589 MPX65589 MZT65589 NJP65589 NTL65589 ODH65589 OND65589 OWZ65589 PGV65589 PQR65589 QAN65589 QKJ65589 QUF65589 REB65589 RNX65589 RXT65589 SHP65589 SRL65589 TBH65589 TLD65589 TUZ65589 UEV65589 UOR65589 UYN65589 VIJ65589 VSF65589 WCB65589 WLX65589 WVT65589 L131125 JH131125 TD131125 ACZ131125 AMV131125 AWR131125 BGN131125 BQJ131125 CAF131125 CKB131125 CTX131125 DDT131125 DNP131125 DXL131125 EHH131125 ERD131125 FAZ131125 FKV131125 FUR131125 GEN131125 GOJ131125 GYF131125 HIB131125 HRX131125 IBT131125 ILP131125 IVL131125 JFH131125 JPD131125 JYZ131125 KIV131125 KSR131125 LCN131125 LMJ131125 LWF131125 MGB131125 MPX131125 MZT131125 NJP131125 NTL131125 ODH131125 OND131125 OWZ131125 PGV131125 PQR131125 QAN131125 QKJ131125 QUF131125 REB131125 RNX131125 RXT131125 SHP131125 SRL131125 TBH131125 TLD131125 TUZ131125 UEV131125 UOR131125 UYN131125 VIJ131125 VSF131125 WCB131125 WLX131125 WVT131125 L196661 JH196661 TD196661 ACZ196661 AMV196661 AWR196661 BGN196661 BQJ196661 CAF196661 CKB196661 CTX196661 DDT196661 DNP196661 DXL196661 EHH196661 ERD196661 FAZ196661 FKV196661 FUR196661 GEN196661 GOJ196661 GYF196661 HIB196661 HRX196661 IBT196661 ILP196661 IVL196661 JFH196661 JPD196661 JYZ196661 KIV196661 KSR196661 LCN196661 LMJ196661 LWF196661 MGB196661 MPX196661 MZT196661 NJP196661 NTL196661 ODH196661 OND196661 OWZ196661 PGV196661 PQR196661 QAN196661 QKJ196661 QUF196661 REB196661 RNX196661 RXT196661 SHP196661 SRL196661 TBH196661 TLD196661 TUZ196661 UEV196661 UOR196661 UYN196661 VIJ196661 VSF196661 WCB196661 WLX196661 WVT196661 L262197 JH262197 TD262197 ACZ262197 AMV262197 AWR262197 BGN262197 BQJ262197 CAF262197 CKB262197 CTX262197 DDT262197 DNP262197 DXL262197 EHH262197 ERD262197 FAZ262197 FKV262197 FUR262197 GEN262197 GOJ262197 GYF262197 HIB262197 HRX262197 IBT262197 ILP262197 IVL262197 JFH262197 JPD262197 JYZ262197 KIV262197 KSR262197 LCN262197 LMJ262197 LWF262197 MGB262197 MPX262197 MZT262197 NJP262197 NTL262197 ODH262197 OND262197 OWZ262197 PGV262197 PQR262197 QAN262197 QKJ262197 QUF262197 REB262197 RNX262197 RXT262197 SHP262197 SRL262197 TBH262197 TLD262197 TUZ262197 UEV262197 UOR262197 UYN262197 VIJ262197 VSF262197 WCB262197 WLX262197 WVT262197 L327733 JH327733 TD327733 ACZ327733 AMV327733 AWR327733 BGN327733 BQJ327733 CAF327733 CKB327733 CTX327733 DDT327733 DNP327733 DXL327733 EHH327733 ERD327733 FAZ327733 FKV327733 FUR327733 GEN327733 GOJ327733 GYF327733 HIB327733 HRX327733 IBT327733 ILP327733 IVL327733 JFH327733 JPD327733 JYZ327733 KIV327733 KSR327733 LCN327733 LMJ327733 LWF327733 MGB327733 MPX327733 MZT327733 NJP327733 NTL327733 ODH327733 OND327733 OWZ327733 PGV327733 PQR327733 QAN327733 QKJ327733 QUF327733 REB327733 RNX327733 RXT327733 SHP327733 SRL327733 TBH327733 TLD327733 TUZ327733 UEV327733 UOR327733 UYN327733 VIJ327733 VSF327733 WCB327733 WLX327733 WVT327733 L393269 JH393269 TD393269 ACZ393269 AMV393269 AWR393269 BGN393269 BQJ393269 CAF393269 CKB393269 CTX393269 DDT393269 DNP393269 DXL393269 EHH393269 ERD393269 FAZ393269 FKV393269 FUR393269 GEN393269 GOJ393269 GYF393269 HIB393269 HRX393269 IBT393269 ILP393269 IVL393269 JFH393269 JPD393269 JYZ393269 KIV393269 KSR393269 LCN393269 LMJ393269 LWF393269 MGB393269 MPX393269 MZT393269 NJP393269 NTL393269 ODH393269 OND393269 OWZ393269 PGV393269 PQR393269 QAN393269 QKJ393269 QUF393269 REB393269 RNX393269 RXT393269 SHP393269 SRL393269 TBH393269 TLD393269 TUZ393269 UEV393269 UOR393269 UYN393269 VIJ393269 VSF393269 WCB393269 WLX393269 WVT393269 L458805 JH458805 TD458805 ACZ458805 AMV458805 AWR458805 BGN458805 BQJ458805 CAF458805 CKB458805 CTX458805 DDT458805 DNP458805 DXL458805 EHH458805 ERD458805 FAZ458805 FKV458805 FUR458805 GEN458805 GOJ458805 GYF458805 HIB458805 HRX458805 IBT458805 ILP458805 IVL458805 JFH458805 JPD458805 JYZ458805 KIV458805 KSR458805 LCN458805 LMJ458805 LWF458805 MGB458805 MPX458805 MZT458805 NJP458805 NTL458805 ODH458805 OND458805 OWZ458805 PGV458805 PQR458805 QAN458805 QKJ458805 QUF458805 REB458805 RNX458805 RXT458805 SHP458805 SRL458805 TBH458805 TLD458805 TUZ458805 UEV458805 UOR458805 UYN458805 VIJ458805 VSF458805 WCB458805 WLX458805 WVT458805 L524341 JH524341 TD524341 ACZ524341 AMV524341 AWR524341 BGN524341 BQJ524341 CAF524341 CKB524341 CTX524341 DDT524341 DNP524341 DXL524341 EHH524341 ERD524341 FAZ524341 FKV524341 FUR524341 GEN524341 GOJ524341 GYF524341 HIB524341 HRX524341 IBT524341 ILP524341 IVL524341 JFH524341 JPD524341 JYZ524341 KIV524341 KSR524341 LCN524341 LMJ524341 LWF524341 MGB524341 MPX524341 MZT524341 NJP524341 NTL524341 ODH524341 OND524341 OWZ524341 PGV524341 PQR524341 QAN524341 QKJ524341 QUF524341 REB524341 RNX524341 RXT524341 SHP524341 SRL524341 TBH524341 TLD524341 TUZ524341 UEV524341 UOR524341 UYN524341 VIJ524341 VSF524341 WCB524341 WLX524341 WVT524341 L589877 JH589877 TD589877 ACZ589877 AMV589877 AWR589877 BGN589877 BQJ589877 CAF589877 CKB589877 CTX589877 DDT589877 DNP589877 DXL589877 EHH589877 ERD589877 FAZ589877 FKV589877 FUR589877 GEN589877 GOJ589877 GYF589877 HIB589877 HRX589877 IBT589877 ILP589877 IVL589877 JFH589877 JPD589877 JYZ589877 KIV589877 KSR589877 LCN589877 LMJ589877 LWF589877 MGB589877 MPX589877 MZT589877 NJP589877 NTL589877 ODH589877 OND589877 OWZ589877 PGV589877 PQR589877 QAN589877 QKJ589877 QUF589877 REB589877 RNX589877 RXT589877 SHP589877 SRL589877 TBH589877 TLD589877 TUZ589877 UEV589877 UOR589877 UYN589877 VIJ589877 VSF589877 WCB589877 WLX589877 WVT589877 L655413 JH655413 TD655413 ACZ655413 AMV655413 AWR655413 BGN655413 BQJ655413 CAF655413 CKB655413 CTX655413 DDT655413 DNP655413 DXL655413 EHH655413 ERD655413 FAZ655413 FKV655413 FUR655413 GEN655413 GOJ655413 GYF655413 HIB655413 HRX655413 IBT655413 ILP655413 IVL655413 JFH655413 JPD655413 JYZ655413 KIV655413 KSR655413 LCN655413 LMJ655413 LWF655413 MGB655413 MPX655413 MZT655413 NJP655413 NTL655413 ODH655413 OND655413 OWZ655413 PGV655413 PQR655413 QAN655413 QKJ655413 QUF655413 REB655413 RNX655413 RXT655413 SHP655413 SRL655413 TBH655413 TLD655413 TUZ655413 UEV655413 UOR655413 UYN655413 VIJ655413 VSF655413 WCB655413 WLX655413 WVT655413 L720949 JH720949 TD720949 ACZ720949 AMV720949 AWR720949 BGN720949 BQJ720949 CAF720949 CKB720949 CTX720949 DDT720949 DNP720949 DXL720949 EHH720949 ERD720949 FAZ720949 FKV720949 FUR720949 GEN720949 GOJ720949 GYF720949 HIB720949 HRX720949 IBT720949 ILP720949 IVL720949 JFH720949 JPD720949 JYZ720949 KIV720949 KSR720949 LCN720949 LMJ720949 LWF720949 MGB720949 MPX720949 MZT720949 NJP720949 NTL720949 ODH720949 OND720949 OWZ720949 PGV720949 PQR720949 QAN720949 QKJ720949 QUF720949 REB720949 RNX720949 RXT720949 SHP720949 SRL720949 TBH720949 TLD720949 TUZ720949 UEV720949 UOR720949 UYN720949 VIJ720949 VSF720949 WCB720949 WLX720949 WVT720949 L786485 JH786485 TD786485 ACZ786485 AMV786485 AWR786485 BGN786485 BQJ786485 CAF786485 CKB786485 CTX786485 DDT786485 DNP786485 DXL786485 EHH786485 ERD786485 FAZ786485 FKV786485 FUR786485 GEN786485 GOJ786485 GYF786485 HIB786485 HRX786485 IBT786485 ILP786485 IVL786485 JFH786485 JPD786485 JYZ786485 KIV786485 KSR786485 LCN786485 LMJ786485 LWF786485 MGB786485 MPX786485 MZT786485 NJP786485 NTL786485 ODH786485 OND786485 OWZ786485 PGV786485 PQR786485 QAN786485 QKJ786485 QUF786485 REB786485 RNX786485 RXT786485 SHP786485 SRL786485 TBH786485 TLD786485 TUZ786485 UEV786485 UOR786485 UYN786485 VIJ786485 VSF786485 WCB786485 WLX786485 WVT786485 L852021 JH852021 TD852021 ACZ852021 AMV852021 AWR852021 BGN852021 BQJ852021 CAF852021 CKB852021 CTX852021 DDT852021 DNP852021 DXL852021 EHH852021 ERD852021 FAZ852021 FKV852021 FUR852021 GEN852021 GOJ852021 GYF852021 HIB852021 HRX852021 IBT852021 ILP852021 IVL852021 JFH852021 JPD852021 JYZ852021 KIV852021 KSR852021 LCN852021 LMJ852021 LWF852021 MGB852021 MPX852021 MZT852021 NJP852021 NTL852021 ODH852021 OND852021 OWZ852021 PGV852021 PQR852021 QAN852021 QKJ852021 QUF852021 REB852021 RNX852021 RXT852021 SHP852021 SRL852021 TBH852021 TLD852021 TUZ852021 UEV852021 UOR852021 UYN852021 VIJ852021 VSF852021 WCB852021 WLX852021 WVT852021 L917557 JH917557 TD917557 ACZ917557 AMV917557 AWR917557 BGN917557 BQJ917557 CAF917557 CKB917557 CTX917557 DDT917557 DNP917557 DXL917557 EHH917557 ERD917557 FAZ917557 FKV917557 FUR917557 GEN917557 GOJ917557 GYF917557 HIB917557 HRX917557 IBT917557 ILP917557 IVL917557 JFH917557 JPD917557 JYZ917557 KIV917557 KSR917557 LCN917557 LMJ917557 LWF917557 MGB917557 MPX917557 MZT917557 NJP917557 NTL917557 ODH917557 OND917557 OWZ917557 PGV917557 PQR917557 QAN917557 QKJ917557 QUF917557 REB917557 RNX917557 RXT917557 SHP917557 SRL917557 TBH917557 TLD917557 TUZ917557 UEV917557 UOR917557 UYN917557 VIJ917557 VSF917557 WCB917557 WLX917557 WVT917557 L983093 JH983093 TD983093 ACZ983093 AMV983093 AWR983093 BGN983093 BQJ983093 CAF983093 CKB983093 CTX983093 DDT983093 DNP983093 DXL983093 EHH983093 ERD983093 FAZ983093 FKV983093 FUR983093 GEN983093 GOJ983093 GYF983093 HIB983093 HRX983093 IBT983093 ILP983093 IVL983093 JFH983093 JPD983093 JYZ983093 KIV983093 KSR983093 LCN983093 LMJ983093 LWF983093 MGB983093 MPX983093 MZT983093 NJP983093 NTL983093 ODH983093 OND983093 OWZ983093 PGV983093 PQR983093 QAN983093 QKJ983093 QUF983093 REB983093 RNX983093 RXT983093 SHP983093 SRL983093 TBH983093 TLD983093 TUZ983093 UEV983093 UOR983093 UYN983093 VIJ983093 VSF983093 WCB983093 WLX983093 WVT983093" xr:uid="{00000000-0002-0000-0800-000024000000}">
      <formula1>0</formula1>
      <formula2>10000</formula2>
    </dataValidation>
    <dataValidation type="textLength" errorStyle="information" allowBlank="1" showInputMessage="1" error="XLBVal:6=1452610875.91_x000d__x000a__x000a__x000d_" sqref="L51 JH51 TD51 ACZ51 AMV51 AWR51 BGN51 BQJ51 CAF51 CKB51 CTX51 DDT51 DNP51 DXL51 EHH51 ERD51 FAZ51 FKV51 FUR51 GEN51 GOJ51 GYF51 HIB51 HRX51 IBT51 ILP51 IVL51 JFH51 JPD51 JYZ51 KIV51 KSR51 LCN51 LMJ51 LWF51 MGB51 MPX51 MZT51 NJP51 NTL51 ODH51 OND51 OWZ51 PGV51 PQR51 QAN51 QKJ51 QUF51 REB51 RNX51 RXT51 SHP51 SRL51 TBH51 TLD51 TUZ51 UEV51 UOR51 UYN51 VIJ51 VSF51 WCB51 WLX51 WVT51 L65587 JH65587 TD65587 ACZ65587 AMV65587 AWR65587 BGN65587 BQJ65587 CAF65587 CKB65587 CTX65587 DDT65587 DNP65587 DXL65587 EHH65587 ERD65587 FAZ65587 FKV65587 FUR65587 GEN65587 GOJ65587 GYF65587 HIB65587 HRX65587 IBT65587 ILP65587 IVL65587 JFH65587 JPD65587 JYZ65587 KIV65587 KSR65587 LCN65587 LMJ65587 LWF65587 MGB65587 MPX65587 MZT65587 NJP65587 NTL65587 ODH65587 OND65587 OWZ65587 PGV65587 PQR65587 QAN65587 QKJ65587 QUF65587 REB65587 RNX65587 RXT65587 SHP65587 SRL65587 TBH65587 TLD65587 TUZ65587 UEV65587 UOR65587 UYN65587 VIJ65587 VSF65587 WCB65587 WLX65587 WVT65587 L131123 JH131123 TD131123 ACZ131123 AMV131123 AWR131123 BGN131123 BQJ131123 CAF131123 CKB131123 CTX131123 DDT131123 DNP131123 DXL131123 EHH131123 ERD131123 FAZ131123 FKV131123 FUR131123 GEN131123 GOJ131123 GYF131123 HIB131123 HRX131123 IBT131123 ILP131123 IVL131123 JFH131123 JPD131123 JYZ131123 KIV131123 KSR131123 LCN131123 LMJ131123 LWF131123 MGB131123 MPX131123 MZT131123 NJP131123 NTL131123 ODH131123 OND131123 OWZ131123 PGV131123 PQR131123 QAN131123 QKJ131123 QUF131123 REB131123 RNX131123 RXT131123 SHP131123 SRL131123 TBH131123 TLD131123 TUZ131123 UEV131123 UOR131123 UYN131123 VIJ131123 VSF131123 WCB131123 WLX131123 WVT131123 L196659 JH196659 TD196659 ACZ196659 AMV196659 AWR196659 BGN196659 BQJ196659 CAF196659 CKB196659 CTX196659 DDT196659 DNP196659 DXL196659 EHH196659 ERD196659 FAZ196659 FKV196659 FUR196659 GEN196659 GOJ196659 GYF196659 HIB196659 HRX196659 IBT196659 ILP196659 IVL196659 JFH196659 JPD196659 JYZ196659 KIV196659 KSR196659 LCN196659 LMJ196659 LWF196659 MGB196659 MPX196659 MZT196659 NJP196659 NTL196659 ODH196659 OND196659 OWZ196659 PGV196659 PQR196659 QAN196659 QKJ196659 QUF196659 REB196659 RNX196659 RXT196659 SHP196659 SRL196659 TBH196659 TLD196659 TUZ196659 UEV196659 UOR196659 UYN196659 VIJ196659 VSF196659 WCB196659 WLX196659 WVT196659 L262195 JH262195 TD262195 ACZ262195 AMV262195 AWR262195 BGN262195 BQJ262195 CAF262195 CKB262195 CTX262195 DDT262195 DNP262195 DXL262195 EHH262195 ERD262195 FAZ262195 FKV262195 FUR262195 GEN262195 GOJ262195 GYF262195 HIB262195 HRX262195 IBT262195 ILP262195 IVL262195 JFH262195 JPD262195 JYZ262195 KIV262195 KSR262195 LCN262195 LMJ262195 LWF262195 MGB262195 MPX262195 MZT262195 NJP262195 NTL262195 ODH262195 OND262195 OWZ262195 PGV262195 PQR262195 QAN262195 QKJ262195 QUF262195 REB262195 RNX262195 RXT262195 SHP262195 SRL262195 TBH262195 TLD262195 TUZ262195 UEV262195 UOR262195 UYN262195 VIJ262195 VSF262195 WCB262195 WLX262195 WVT262195 L327731 JH327731 TD327731 ACZ327731 AMV327731 AWR327731 BGN327731 BQJ327731 CAF327731 CKB327731 CTX327731 DDT327731 DNP327731 DXL327731 EHH327731 ERD327731 FAZ327731 FKV327731 FUR327731 GEN327731 GOJ327731 GYF327731 HIB327731 HRX327731 IBT327731 ILP327731 IVL327731 JFH327731 JPD327731 JYZ327731 KIV327731 KSR327731 LCN327731 LMJ327731 LWF327731 MGB327731 MPX327731 MZT327731 NJP327731 NTL327731 ODH327731 OND327731 OWZ327731 PGV327731 PQR327731 QAN327731 QKJ327731 QUF327731 REB327731 RNX327731 RXT327731 SHP327731 SRL327731 TBH327731 TLD327731 TUZ327731 UEV327731 UOR327731 UYN327731 VIJ327731 VSF327731 WCB327731 WLX327731 WVT327731 L393267 JH393267 TD393267 ACZ393267 AMV393267 AWR393267 BGN393267 BQJ393267 CAF393267 CKB393267 CTX393267 DDT393267 DNP393267 DXL393267 EHH393267 ERD393267 FAZ393267 FKV393267 FUR393267 GEN393267 GOJ393267 GYF393267 HIB393267 HRX393267 IBT393267 ILP393267 IVL393267 JFH393267 JPD393267 JYZ393267 KIV393267 KSR393267 LCN393267 LMJ393267 LWF393267 MGB393267 MPX393267 MZT393267 NJP393267 NTL393267 ODH393267 OND393267 OWZ393267 PGV393267 PQR393267 QAN393267 QKJ393267 QUF393267 REB393267 RNX393267 RXT393267 SHP393267 SRL393267 TBH393267 TLD393267 TUZ393267 UEV393267 UOR393267 UYN393267 VIJ393267 VSF393267 WCB393267 WLX393267 WVT393267 L458803 JH458803 TD458803 ACZ458803 AMV458803 AWR458803 BGN458803 BQJ458803 CAF458803 CKB458803 CTX458803 DDT458803 DNP458803 DXL458803 EHH458803 ERD458803 FAZ458803 FKV458803 FUR458803 GEN458803 GOJ458803 GYF458803 HIB458803 HRX458803 IBT458803 ILP458803 IVL458803 JFH458803 JPD458803 JYZ458803 KIV458803 KSR458803 LCN458803 LMJ458803 LWF458803 MGB458803 MPX458803 MZT458803 NJP458803 NTL458803 ODH458803 OND458803 OWZ458803 PGV458803 PQR458803 QAN458803 QKJ458803 QUF458803 REB458803 RNX458803 RXT458803 SHP458803 SRL458803 TBH458803 TLD458803 TUZ458803 UEV458803 UOR458803 UYN458803 VIJ458803 VSF458803 WCB458803 WLX458803 WVT458803 L524339 JH524339 TD524339 ACZ524339 AMV524339 AWR524339 BGN524339 BQJ524339 CAF524339 CKB524339 CTX524339 DDT524339 DNP524339 DXL524339 EHH524339 ERD524339 FAZ524339 FKV524339 FUR524339 GEN524339 GOJ524339 GYF524339 HIB524339 HRX524339 IBT524339 ILP524339 IVL524339 JFH524339 JPD524339 JYZ524339 KIV524339 KSR524339 LCN524339 LMJ524339 LWF524339 MGB524339 MPX524339 MZT524339 NJP524339 NTL524339 ODH524339 OND524339 OWZ524339 PGV524339 PQR524339 QAN524339 QKJ524339 QUF524339 REB524339 RNX524339 RXT524339 SHP524339 SRL524339 TBH524339 TLD524339 TUZ524339 UEV524339 UOR524339 UYN524339 VIJ524339 VSF524339 WCB524339 WLX524339 WVT524339 L589875 JH589875 TD589875 ACZ589875 AMV589875 AWR589875 BGN589875 BQJ589875 CAF589875 CKB589875 CTX589875 DDT589875 DNP589875 DXL589875 EHH589875 ERD589875 FAZ589875 FKV589875 FUR589875 GEN589875 GOJ589875 GYF589875 HIB589875 HRX589875 IBT589875 ILP589875 IVL589875 JFH589875 JPD589875 JYZ589875 KIV589875 KSR589875 LCN589875 LMJ589875 LWF589875 MGB589875 MPX589875 MZT589875 NJP589875 NTL589875 ODH589875 OND589875 OWZ589875 PGV589875 PQR589875 QAN589875 QKJ589875 QUF589875 REB589875 RNX589875 RXT589875 SHP589875 SRL589875 TBH589875 TLD589875 TUZ589875 UEV589875 UOR589875 UYN589875 VIJ589875 VSF589875 WCB589875 WLX589875 WVT589875 L655411 JH655411 TD655411 ACZ655411 AMV655411 AWR655411 BGN655411 BQJ655411 CAF655411 CKB655411 CTX655411 DDT655411 DNP655411 DXL655411 EHH655411 ERD655411 FAZ655411 FKV655411 FUR655411 GEN655411 GOJ655411 GYF655411 HIB655411 HRX655411 IBT655411 ILP655411 IVL655411 JFH655411 JPD655411 JYZ655411 KIV655411 KSR655411 LCN655411 LMJ655411 LWF655411 MGB655411 MPX655411 MZT655411 NJP655411 NTL655411 ODH655411 OND655411 OWZ655411 PGV655411 PQR655411 QAN655411 QKJ655411 QUF655411 REB655411 RNX655411 RXT655411 SHP655411 SRL655411 TBH655411 TLD655411 TUZ655411 UEV655411 UOR655411 UYN655411 VIJ655411 VSF655411 WCB655411 WLX655411 WVT655411 L720947 JH720947 TD720947 ACZ720947 AMV720947 AWR720947 BGN720947 BQJ720947 CAF720947 CKB720947 CTX720947 DDT720947 DNP720947 DXL720947 EHH720947 ERD720947 FAZ720947 FKV720947 FUR720947 GEN720947 GOJ720947 GYF720947 HIB720947 HRX720947 IBT720947 ILP720947 IVL720947 JFH720947 JPD720947 JYZ720947 KIV720947 KSR720947 LCN720947 LMJ720947 LWF720947 MGB720947 MPX720947 MZT720947 NJP720947 NTL720947 ODH720947 OND720947 OWZ720947 PGV720947 PQR720947 QAN720947 QKJ720947 QUF720947 REB720947 RNX720947 RXT720947 SHP720947 SRL720947 TBH720947 TLD720947 TUZ720947 UEV720947 UOR720947 UYN720947 VIJ720947 VSF720947 WCB720947 WLX720947 WVT720947 L786483 JH786483 TD786483 ACZ786483 AMV786483 AWR786483 BGN786483 BQJ786483 CAF786483 CKB786483 CTX786483 DDT786483 DNP786483 DXL786483 EHH786483 ERD786483 FAZ786483 FKV786483 FUR786483 GEN786483 GOJ786483 GYF786483 HIB786483 HRX786483 IBT786483 ILP786483 IVL786483 JFH786483 JPD786483 JYZ786483 KIV786483 KSR786483 LCN786483 LMJ786483 LWF786483 MGB786483 MPX786483 MZT786483 NJP786483 NTL786483 ODH786483 OND786483 OWZ786483 PGV786483 PQR786483 QAN786483 QKJ786483 QUF786483 REB786483 RNX786483 RXT786483 SHP786483 SRL786483 TBH786483 TLD786483 TUZ786483 UEV786483 UOR786483 UYN786483 VIJ786483 VSF786483 WCB786483 WLX786483 WVT786483 L852019 JH852019 TD852019 ACZ852019 AMV852019 AWR852019 BGN852019 BQJ852019 CAF852019 CKB852019 CTX852019 DDT852019 DNP852019 DXL852019 EHH852019 ERD852019 FAZ852019 FKV852019 FUR852019 GEN852019 GOJ852019 GYF852019 HIB852019 HRX852019 IBT852019 ILP852019 IVL852019 JFH852019 JPD852019 JYZ852019 KIV852019 KSR852019 LCN852019 LMJ852019 LWF852019 MGB852019 MPX852019 MZT852019 NJP852019 NTL852019 ODH852019 OND852019 OWZ852019 PGV852019 PQR852019 QAN852019 QKJ852019 QUF852019 REB852019 RNX852019 RXT852019 SHP852019 SRL852019 TBH852019 TLD852019 TUZ852019 UEV852019 UOR852019 UYN852019 VIJ852019 VSF852019 WCB852019 WLX852019 WVT852019 L917555 JH917555 TD917555 ACZ917555 AMV917555 AWR917555 BGN917555 BQJ917555 CAF917555 CKB917555 CTX917555 DDT917555 DNP917555 DXL917555 EHH917555 ERD917555 FAZ917555 FKV917555 FUR917555 GEN917555 GOJ917555 GYF917555 HIB917555 HRX917555 IBT917555 ILP917555 IVL917555 JFH917555 JPD917555 JYZ917555 KIV917555 KSR917555 LCN917555 LMJ917555 LWF917555 MGB917555 MPX917555 MZT917555 NJP917555 NTL917555 ODH917555 OND917555 OWZ917555 PGV917555 PQR917555 QAN917555 QKJ917555 QUF917555 REB917555 RNX917555 RXT917555 SHP917555 SRL917555 TBH917555 TLD917555 TUZ917555 UEV917555 UOR917555 UYN917555 VIJ917555 VSF917555 WCB917555 WLX917555 WVT917555 L983091 JH983091 TD983091 ACZ983091 AMV983091 AWR983091 BGN983091 BQJ983091 CAF983091 CKB983091 CTX983091 DDT983091 DNP983091 DXL983091 EHH983091 ERD983091 FAZ983091 FKV983091 FUR983091 GEN983091 GOJ983091 GYF983091 HIB983091 HRX983091 IBT983091 ILP983091 IVL983091 JFH983091 JPD983091 JYZ983091 KIV983091 KSR983091 LCN983091 LMJ983091 LWF983091 MGB983091 MPX983091 MZT983091 NJP983091 NTL983091 ODH983091 OND983091 OWZ983091 PGV983091 PQR983091 QAN983091 QKJ983091 QUF983091 REB983091 RNX983091 RXT983091 SHP983091 SRL983091 TBH983091 TLD983091 TUZ983091 UEV983091 UOR983091 UYN983091 VIJ983091 VSF983091 WCB983091 WLX983091 WVT983091" xr:uid="{00000000-0002-0000-0800-000025000000}">
      <formula1>0</formula1>
      <formula2>10000</formula2>
    </dataValidation>
    <dataValidation type="textLength" errorStyle="information" allowBlank="1" showInputMessage="1" error="XLBVal:6=30134350.26_x000d__x000a__x000a__x000d_" sqref="L47 JH47 TD47 ACZ47 AMV47 AWR47 BGN47 BQJ47 CAF47 CKB47 CTX47 DDT47 DNP47 DXL47 EHH47 ERD47 FAZ47 FKV47 FUR47 GEN47 GOJ47 GYF47 HIB47 HRX47 IBT47 ILP47 IVL47 JFH47 JPD47 JYZ47 KIV47 KSR47 LCN47 LMJ47 LWF47 MGB47 MPX47 MZT47 NJP47 NTL47 ODH47 OND47 OWZ47 PGV47 PQR47 QAN47 QKJ47 QUF47 REB47 RNX47 RXT47 SHP47 SRL47 TBH47 TLD47 TUZ47 UEV47 UOR47 UYN47 VIJ47 VSF47 WCB47 WLX47 WVT47 L65583 JH65583 TD65583 ACZ65583 AMV65583 AWR65583 BGN65583 BQJ65583 CAF65583 CKB65583 CTX65583 DDT65583 DNP65583 DXL65583 EHH65583 ERD65583 FAZ65583 FKV65583 FUR65583 GEN65583 GOJ65583 GYF65583 HIB65583 HRX65583 IBT65583 ILP65583 IVL65583 JFH65583 JPD65583 JYZ65583 KIV65583 KSR65583 LCN65583 LMJ65583 LWF65583 MGB65583 MPX65583 MZT65583 NJP65583 NTL65583 ODH65583 OND65583 OWZ65583 PGV65583 PQR65583 QAN65583 QKJ65583 QUF65583 REB65583 RNX65583 RXT65583 SHP65583 SRL65583 TBH65583 TLD65583 TUZ65583 UEV65583 UOR65583 UYN65583 VIJ65583 VSF65583 WCB65583 WLX65583 WVT65583 L131119 JH131119 TD131119 ACZ131119 AMV131119 AWR131119 BGN131119 BQJ131119 CAF131119 CKB131119 CTX131119 DDT131119 DNP131119 DXL131119 EHH131119 ERD131119 FAZ131119 FKV131119 FUR131119 GEN131119 GOJ131119 GYF131119 HIB131119 HRX131119 IBT131119 ILP131119 IVL131119 JFH131119 JPD131119 JYZ131119 KIV131119 KSR131119 LCN131119 LMJ131119 LWF131119 MGB131119 MPX131119 MZT131119 NJP131119 NTL131119 ODH131119 OND131119 OWZ131119 PGV131119 PQR131119 QAN131119 QKJ131119 QUF131119 REB131119 RNX131119 RXT131119 SHP131119 SRL131119 TBH131119 TLD131119 TUZ131119 UEV131119 UOR131119 UYN131119 VIJ131119 VSF131119 WCB131119 WLX131119 WVT131119 L196655 JH196655 TD196655 ACZ196655 AMV196655 AWR196655 BGN196655 BQJ196655 CAF196655 CKB196655 CTX196655 DDT196655 DNP196655 DXL196655 EHH196655 ERD196655 FAZ196655 FKV196655 FUR196655 GEN196655 GOJ196655 GYF196655 HIB196655 HRX196655 IBT196655 ILP196655 IVL196655 JFH196655 JPD196655 JYZ196655 KIV196655 KSR196655 LCN196655 LMJ196655 LWF196655 MGB196655 MPX196655 MZT196655 NJP196655 NTL196655 ODH196655 OND196655 OWZ196655 PGV196655 PQR196655 QAN196655 QKJ196655 QUF196655 REB196655 RNX196655 RXT196655 SHP196655 SRL196655 TBH196655 TLD196655 TUZ196655 UEV196655 UOR196655 UYN196655 VIJ196655 VSF196655 WCB196655 WLX196655 WVT196655 L262191 JH262191 TD262191 ACZ262191 AMV262191 AWR262191 BGN262191 BQJ262191 CAF262191 CKB262191 CTX262191 DDT262191 DNP262191 DXL262191 EHH262191 ERD262191 FAZ262191 FKV262191 FUR262191 GEN262191 GOJ262191 GYF262191 HIB262191 HRX262191 IBT262191 ILP262191 IVL262191 JFH262191 JPD262191 JYZ262191 KIV262191 KSR262191 LCN262191 LMJ262191 LWF262191 MGB262191 MPX262191 MZT262191 NJP262191 NTL262191 ODH262191 OND262191 OWZ262191 PGV262191 PQR262191 QAN262191 QKJ262191 QUF262191 REB262191 RNX262191 RXT262191 SHP262191 SRL262191 TBH262191 TLD262191 TUZ262191 UEV262191 UOR262191 UYN262191 VIJ262191 VSF262191 WCB262191 WLX262191 WVT262191 L327727 JH327727 TD327727 ACZ327727 AMV327727 AWR327727 BGN327727 BQJ327727 CAF327727 CKB327727 CTX327727 DDT327727 DNP327727 DXL327727 EHH327727 ERD327727 FAZ327727 FKV327727 FUR327727 GEN327727 GOJ327727 GYF327727 HIB327727 HRX327727 IBT327727 ILP327727 IVL327727 JFH327727 JPD327727 JYZ327727 KIV327727 KSR327727 LCN327727 LMJ327727 LWF327727 MGB327727 MPX327727 MZT327727 NJP327727 NTL327727 ODH327727 OND327727 OWZ327727 PGV327727 PQR327727 QAN327727 QKJ327727 QUF327727 REB327727 RNX327727 RXT327727 SHP327727 SRL327727 TBH327727 TLD327727 TUZ327727 UEV327727 UOR327727 UYN327727 VIJ327727 VSF327727 WCB327727 WLX327727 WVT327727 L393263 JH393263 TD393263 ACZ393263 AMV393263 AWR393263 BGN393263 BQJ393263 CAF393263 CKB393263 CTX393263 DDT393263 DNP393263 DXL393263 EHH393263 ERD393263 FAZ393263 FKV393263 FUR393263 GEN393263 GOJ393263 GYF393263 HIB393263 HRX393263 IBT393263 ILP393263 IVL393263 JFH393263 JPD393263 JYZ393263 KIV393263 KSR393263 LCN393263 LMJ393263 LWF393263 MGB393263 MPX393263 MZT393263 NJP393263 NTL393263 ODH393263 OND393263 OWZ393263 PGV393263 PQR393263 QAN393263 QKJ393263 QUF393263 REB393263 RNX393263 RXT393263 SHP393263 SRL393263 TBH393263 TLD393263 TUZ393263 UEV393263 UOR393263 UYN393263 VIJ393263 VSF393263 WCB393263 WLX393263 WVT393263 L458799 JH458799 TD458799 ACZ458799 AMV458799 AWR458799 BGN458799 BQJ458799 CAF458799 CKB458799 CTX458799 DDT458799 DNP458799 DXL458799 EHH458799 ERD458799 FAZ458799 FKV458799 FUR458799 GEN458799 GOJ458799 GYF458799 HIB458799 HRX458799 IBT458799 ILP458799 IVL458799 JFH458799 JPD458799 JYZ458799 KIV458799 KSR458799 LCN458799 LMJ458799 LWF458799 MGB458799 MPX458799 MZT458799 NJP458799 NTL458799 ODH458799 OND458799 OWZ458799 PGV458799 PQR458799 QAN458799 QKJ458799 QUF458799 REB458799 RNX458799 RXT458799 SHP458799 SRL458799 TBH458799 TLD458799 TUZ458799 UEV458799 UOR458799 UYN458799 VIJ458799 VSF458799 WCB458799 WLX458799 WVT458799 L524335 JH524335 TD524335 ACZ524335 AMV524335 AWR524335 BGN524335 BQJ524335 CAF524335 CKB524335 CTX524335 DDT524335 DNP524335 DXL524335 EHH524335 ERD524335 FAZ524335 FKV524335 FUR524335 GEN524335 GOJ524335 GYF524335 HIB524335 HRX524335 IBT524335 ILP524335 IVL524335 JFH524335 JPD524335 JYZ524335 KIV524335 KSR524335 LCN524335 LMJ524335 LWF524335 MGB524335 MPX524335 MZT524335 NJP524335 NTL524335 ODH524335 OND524335 OWZ524335 PGV524335 PQR524335 QAN524335 QKJ524335 QUF524335 REB524335 RNX524335 RXT524335 SHP524335 SRL524335 TBH524335 TLD524335 TUZ524335 UEV524335 UOR524335 UYN524335 VIJ524335 VSF524335 WCB524335 WLX524335 WVT524335 L589871 JH589871 TD589871 ACZ589871 AMV589871 AWR589871 BGN589871 BQJ589871 CAF589871 CKB589871 CTX589871 DDT589871 DNP589871 DXL589871 EHH589871 ERD589871 FAZ589871 FKV589871 FUR589871 GEN589871 GOJ589871 GYF589871 HIB589871 HRX589871 IBT589871 ILP589871 IVL589871 JFH589871 JPD589871 JYZ589871 KIV589871 KSR589871 LCN589871 LMJ589871 LWF589871 MGB589871 MPX589871 MZT589871 NJP589871 NTL589871 ODH589871 OND589871 OWZ589871 PGV589871 PQR589871 QAN589871 QKJ589871 QUF589871 REB589871 RNX589871 RXT589871 SHP589871 SRL589871 TBH589871 TLD589871 TUZ589871 UEV589871 UOR589871 UYN589871 VIJ589871 VSF589871 WCB589871 WLX589871 WVT589871 L655407 JH655407 TD655407 ACZ655407 AMV655407 AWR655407 BGN655407 BQJ655407 CAF655407 CKB655407 CTX655407 DDT655407 DNP655407 DXL655407 EHH655407 ERD655407 FAZ655407 FKV655407 FUR655407 GEN655407 GOJ655407 GYF655407 HIB655407 HRX655407 IBT655407 ILP655407 IVL655407 JFH655407 JPD655407 JYZ655407 KIV655407 KSR655407 LCN655407 LMJ655407 LWF655407 MGB655407 MPX655407 MZT655407 NJP655407 NTL655407 ODH655407 OND655407 OWZ655407 PGV655407 PQR655407 QAN655407 QKJ655407 QUF655407 REB655407 RNX655407 RXT655407 SHP655407 SRL655407 TBH655407 TLD655407 TUZ655407 UEV655407 UOR655407 UYN655407 VIJ655407 VSF655407 WCB655407 WLX655407 WVT655407 L720943 JH720943 TD720943 ACZ720943 AMV720943 AWR720943 BGN720943 BQJ720943 CAF720943 CKB720943 CTX720943 DDT720943 DNP720943 DXL720943 EHH720943 ERD720943 FAZ720943 FKV720943 FUR720943 GEN720943 GOJ720943 GYF720943 HIB720943 HRX720943 IBT720943 ILP720943 IVL720943 JFH720943 JPD720943 JYZ720943 KIV720943 KSR720943 LCN720943 LMJ720943 LWF720943 MGB720943 MPX720943 MZT720943 NJP720943 NTL720943 ODH720943 OND720943 OWZ720943 PGV720943 PQR720943 QAN720943 QKJ720943 QUF720943 REB720943 RNX720943 RXT720943 SHP720943 SRL720943 TBH720943 TLD720943 TUZ720943 UEV720943 UOR720943 UYN720943 VIJ720943 VSF720943 WCB720943 WLX720943 WVT720943 L786479 JH786479 TD786479 ACZ786479 AMV786479 AWR786479 BGN786479 BQJ786479 CAF786479 CKB786479 CTX786479 DDT786479 DNP786479 DXL786479 EHH786479 ERD786479 FAZ786479 FKV786479 FUR786479 GEN786479 GOJ786479 GYF786479 HIB786479 HRX786479 IBT786479 ILP786479 IVL786479 JFH786479 JPD786479 JYZ786479 KIV786479 KSR786479 LCN786479 LMJ786479 LWF786479 MGB786479 MPX786479 MZT786479 NJP786479 NTL786479 ODH786479 OND786479 OWZ786479 PGV786479 PQR786479 QAN786479 QKJ786479 QUF786479 REB786479 RNX786479 RXT786479 SHP786479 SRL786479 TBH786479 TLD786479 TUZ786479 UEV786479 UOR786479 UYN786479 VIJ786479 VSF786479 WCB786479 WLX786479 WVT786479 L852015 JH852015 TD852015 ACZ852015 AMV852015 AWR852015 BGN852015 BQJ852015 CAF852015 CKB852015 CTX852015 DDT852015 DNP852015 DXL852015 EHH852015 ERD852015 FAZ852015 FKV852015 FUR852015 GEN852015 GOJ852015 GYF852015 HIB852015 HRX852015 IBT852015 ILP852015 IVL852015 JFH852015 JPD852015 JYZ852015 KIV852015 KSR852015 LCN852015 LMJ852015 LWF852015 MGB852015 MPX852015 MZT852015 NJP852015 NTL852015 ODH852015 OND852015 OWZ852015 PGV852015 PQR852015 QAN852015 QKJ852015 QUF852015 REB852015 RNX852015 RXT852015 SHP852015 SRL852015 TBH852015 TLD852015 TUZ852015 UEV852015 UOR852015 UYN852015 VIJ852015 VSF852015 WCB852015 WLX852015 WVT852015 L917551 JH917551 TD917551 ACZ917551 AMV917551 AWR917551 BGN917551 BQJ917551 CAF917551 CKB917551 CTX917551 DDT917551 DNP917551 DXL917551 EHH917551 ERD917551 FAZ917551 FKV917551 FUR917551 GEN917551 GOJ917551 GYF917551 HIB917551 HRX917551 IBT917551 ILP917551 IVL917551 JFH917551 JPD917551 JYZ917551 KIV917551 KSR917551 LCN917551 LMJ917551 LWF917551 MGB917551 MPX917551 MZT917551 NJP917551 NTL917551 ODH917551 OND917551 OWZ917551 PGV917551 PQR917551 QAN917551 QKJ917551 QUF917551 REB917551 RNX917551 RXT917551 SHP917551 SRL917551 TBH917551 TLD917551 TUZ917551 UEV917551 UOR917551 UYN917551 VIJ917551 VSF917551 WCB917551 WLX917551 WVT917551 L983087 JH983087 TD983087 ACZ983087 AMV983087 AWR983087 BGN983087 BQJ983087 CAF983087 CKB983087 CTX983087 DDT983087 DNP983087 DXL983087 EHH983087 ERD983087 FAZ983087 FKV983087 FUR983087 GEN983087 GOJ983087 GYF983087 HIB983087 HRX983087 IBT983087 ILP983087 IVL983087 JFH983087 JPD983087 JYZ983087 KIV983087 KSR983087 LCN983087 LMJ983087 LWF983087 MGB983087 MPX983087 MZT983087 NJP983087 NTL983087 ODH983087 OND983087 OWZ983087 PGV983087 PQR983087 QAN983087 QKJ983087 QUF983087 REB983087 RNX983087 RXT983087 SHP983087 SRL983087 TBH983087 TLD983087 TUZ983087 UEV983087 UOR983087 UYN983087 VIJ983087 VSF983087 WCB983087 WLX983087 WVT983087" xr:uid="{00000000-0002-0000-0800-000026000000}">
      <formula1>0</formula1>
      <formula2>10000</formula2>
    </dataValidation>
    <dataValidation type="textLength" errorStyle="information" allowBlank="1" showInputMessage="1" error="XLBVal:6=-5393688.85_x000d__x000a__x000a__x000d_" sqref="L45 JH45 TD45 ACZ45 AMV45 AWR45 BGN45 BQJ45 CAF45 CKB45 CTX45 DDT45 DNP45 DXL45 EHH45 ERD45 FAZ45 FKV45 FUR45 GEN45 GOJ45 GYF45 HIB45 HRX45 IBT45 ILP45 IVL45 JFH45 JPD45 JYZ45 KIV45 KSR45 LCN45 LMJ45 LWF45 MGB45 MPX45 MZT45 NJP45 NTL45 ODH45 OND45 OWZ45 PGV45 PQR45 QAN45 QKJ45 QUF45 REB45 RNX45 RXT45 SHP45 SRL45 TBH45 TLD45 TUZ45 UEV45 UOR45 UYN45 VIJ45 VSF45 WCB45 WLX45 WVT45 L65581 JH65581 TD65581 ACZ65581 AMV65581 AWR65581 BGN65581 BQJ65581 CAF65581 CKB65581 CTX65581 DDT65581 DNP65581 DXL65581 EHH65581 ERD65581 FAZ65581 FKV65581 FUR65581 GEN65581 GOJ65581 GYF65581 HIB65581 HRX65581 IBT65581 ILP65581 IVL65581 JFH65581 JPD65581 JYZ65581 KIV65581 KSR65581 LCN65581 LMJ65581 LWF65581 MGB65581 MPX65581 MZT65581 NJP65581 NTL65581 ODH65581 OND65581 OWZ65581 PGV65581 PQR65581 QAN65581 QKJ65581 QUF65581 REB65581 RNX65581 RXT65581 SHP65581 SRL65581 TBH65581 TLD65581 TUZ65581 UEV65581 UOR65581 UYN65581 VIJ65581 VSF65581 WCB65581 WLX65581 WVT65581 L131117 JH131117 TD131117 ACZ131117 AMV131117 AWR131117 BGN131117 BQJ131117 CAF131117 CKB131117 CTX131117 DDT131117 DNP131117 DXL131117 EHH131117 ERD131117 FAZ131117 FKV131117 FUR131117 GEN131117 GOJ131117 GYF131117 HIB131117 HRX131117 IBT131117 ILP131117 IVL131117 JFH131117 JPD131117 JYZ131117 KIV131117 KSR131117 LCN131117 LMJ131117 LWF131117 MGB131117 MPX131117 MZT131117 NJP131117 NTL131117 ODH131117 OND131117 OWZ131117 PGV131117 PQR131117 QAN131117 QKJ131117 QUF131117 REB131117 RNX131117 RXT131117 SHP131117 SRL131117 TBH131117 TLD131117 TUZ131117 UEV131117 UOR131117 UYN131117 VIJ131117 VSF131117 WCB131117 WLX131117 WVT131117 L196653 JH196653 TD196653 ACZ196653 AMV196653 AWR196653 BGN196653 BQJ196653 CAF196653 CKB196653 CTX196653 DDT196653 DNP196653 DXL196653 EHH196653 ERD196653 FAZ196653 FKV196653 FUR196653 GEN196653 GOJ196653 GYF196653 HIB196653 HRX196653 IBT196653 ILP196653 IVL196653 JFH196653 JPD196653 JYZ196653 KIV196653 KSR196653 LCN196653 LMJ196653 LWF196653 MGB196653 MPX196653 MZT196653 NJP196653 NTL196653 ODH196653 OND196653 OWZ196653 PGV196653 PQR196653 QAN196653 QKJ196653 QUF196653 REB196653 RNX196653 RXT196653 SHP196653 SRL196653 TBH196653 TLD196653 TUZ196653 UEV196653 UOR196653 UYN196653 VIJ196653 VSF196653 WCB196653 WLX196653 WVT196653 L262189 JH262189 TD262189 ACZ262189 AMV262189 AWR262189 BGN262189 BQJ262189 CAF262189 CKB262189 CTX262189 DDT262189 DNP262189 DXL262189 EHH262189 ERD262189 FAZ262189 FKV262189 FUR262189 GEN262189 GOJ262189 GYF262189 HIB262189 HRX262189 IBT262189 ILP262189 IVL262189 JFH262189 JPD262189 JYZ262189 KIV262189 KSR262189 LCN262189 LMJ262189 LWF262189 MGB262189 MPX262189 MZT262189 NJP262189 NTL262189 ODH262189 OND262189 OWZ262189 PGV262189 PQR262189 QAN262189 QKJ262189 QUF262189 REB262189 RNX262189 RXT262189 SHP262189 SRL262189 TBH262189 TLD262189 TUZ262189 UEV262189 UOR262189 UYN262189 VIJ262189 VSF262189 WCB262189 WLX262189 WVT262189 L327725 JH327725 TD327725 ACZ327725 AMV327725 AWR327725 BGN327725 BQJ327725 CAF327725 CKB327725 CTX327725 DDT327725 DNP327725 DXL327725 EHH327725 ERD327725 FAZ327725 FKV327725 FUR327725 GEN327725 GOJ327725 GYF327725 HIB327725 HRX327725 IBT327725 ILP327725 IVL327725 JFH327725 JPD327725 JYZ327725 KIV327725 KSR327725 LCN327725 LMJ327725 LWF327725 MGB327725 MPX327725 MZT327725 NJP327725 NTL327725 ODH327725 OND327725 OWZ327725 PGV327725 PQR327725 QAN327725 QKJ327725 QUF327725 REB327725 RNX327725 RXT327725 SHP327725 SRL327725 TBH327725 TLD327725 TUZ327725 UEV327725 UOR327725 UYN327725 VIJ327725 VSF327725 WCB327725 WLX327725 WVT327725 L393261 JH393261 TD393261 ACZ393261 AMV393261 AWR393261 BGN393261 BQJ393261 CAF393261 CKB393261 CTX393261 DDT393261 DNP393261 DXL393261 EHH393261 ERD393261 FAZ393261 FKV393261 FUR393261 GEN393261 GOJ393261 GYF393261 HIB393261 HRX393261 IBT393261 ILP393261 IVL393261 JFH393261 JPD393261 JYZ393261 KIV393261 KSR393261 LCN393261 LMJ393261 LWF393261 MGB393261 MPX393261 MZT393261 NJP393261 NTL393261 ODH393261 OND393261 OWZ393261 PGV393261 PQR393261 QAN393261 QKJ393261 QUF393261 REB393261 RNX393261 RXT393261 SHP393261 SRL393261 TBH393261 TLD393261 TUZ393261 UEV393261 UOR393261 UYN393261 VIJ393261 VSF393261 WCB393261 WLX393261 WVT393261 L458797 JH458797 TD458797 ACZ458797 AMV458797 AWR458797 BGN458797 BQJ458797 CAF458797 CKB458797 CTX458797 DDT458797 DNP458797 DXL458797 EHH458797 ERD458797 FAZ458797 FKV458797 FUR458797 GEN458797 GOJ458797 GYF458797 HIB458797 HRX458797 IBT458797 ILP458797 IVL458797 JFH458797 JPD458797 JYZ458797 KIV458797 KSR458797 LCN458797 LMJ458797 LWF458797 MGB458797 MPX458797 MZT458797 NJP458797 NTL458797 ODH458797 OND458797 OWZ458797 PGV458797 PQR458797 QAN458797 QKJ458797 QUF458797 REB458797 RNX458797 RXT458797 SHP458797 SRL458797 TBH458797 TLD458797 TUZ458797 UEV458797 UOR458797 UYN458797 VIJ458797 VSF458797 WCB458797 WLX458797 WVT458797 L524333 JH524333 TD524333 ACZ524333 AMV524333 AWR524333 BGN524333 BQJ524333 CAF524333 CKB524333 CTX524333 DDT524333 DNP524333 DXL524333 EHH524333 ERD524333 FAZ524333 FKV524333 FUR524333 GEN524333 GOJ524333 GYF524333 HIB524333 HRX524333 IBT524333 ILP524333 IVL524333 JFH524333 JPD524333 JYZ524333 KIV524333 KSR524333 LCN524333 LMJ524333 LWF524333 MGB524333 MPX524333 MZT524333 NJP524333 NTL524333 ODH524333 OND524333 OWZ524333 PGV524333 PQR524333 QAN524333 QKJ524333 QUF524333 REB524333 RNX524333 RXT524333 SHP524333 SRL524333 TBH524333 TLD524333 TUZ524333 UEV524333 UOR524333 UYN524333 VIJ524333 VSF524333 WCB524333 WLX524333 WVT524333 L589869 JH589869 TD589869 ACZ589869 AMV589869 AWR589869 BGN589869 BQJ589869 CAF589869 CKB589869 CTX589869 DDT589869 DNP589869 DXL589869 EHH589869 ERD589869 FAZ589869 FKV589869 FUR589869 GEN589869 GOJ589869 GYF589869 HIB589869 HRX589869 IBT589869 ILP589869 IVL589869 JFH589869 JPD589869 JYZ589869 KIV589869 KSR589869 LCN589869 LMJ589869 LWF589869 MGB589869 MPX589869 MZT589869 NJP589869 NTL589869 ODH589869 OND589869 OWZ589869 PGV589869 PQR589869 QAN589869 QKJ589869 QUF589869 REB589869 RNX589869 RXT589869 SHP589869 SRL589869 TBH589869 TLD589869 TUZ589869 UEV589869 UOR589869 UYN589869 VIJ589869 VSF589869 WCB589869 WLX589869 WVT589869 L655405 JH655405 TD655405 ACZ655405 AMV655405 AWR655405 BGN655405 BQJ655405 CAF655405 CKB655405 CTX655405 DDT655405 DNP655405 DXL655405 EHH655405 ERD655405 FAZ655405 FKV655405 FUR655405 GEN655405 GOJ655405 GYF655405 HIB655405 HRX655405 IBT655405 ILP655405 IVL655405 JFH655405 JPD655405 JYZ655405 KIV655405 KSR655405 LCN655405 LMJ655405 LWF655405 MGB655405 MPX655405 MZT655405 NJP655405 NTL655405 ODH655405 OND655405 OWZ655405 PGV655405 PQR655405 QAN655405 QKJ655405 QUF655405 REB655405 RNX655405 RXT655405 SHP655405 SRL655405 TBH655405 TLD655405 TUZ655405 UEV655405 UOR655405 UYN655405 VIJ655405 VSF655405 WCB655405 WLX655405 WVT655405 L720941 JH720941 TD720941 ACZ720941 AMV720941 AWR720941 BGN720941 BQJ720941 CAF720941 CKB720941 CTX720941 DDT720941 DNP720941 DXL720941 EHH720941 ERD720941 FAZ720941 FKV720941 FUR720941 GEN720941 GOJ720941 GYF720941 HIB720941 HRX720941 IBT720941 ILP720941 IVL720941 JFH720941 JPD720941 JYZ720941 KIV720941 KSR720941 LCN720941 LMJ720941 LWF720941 MGB720941 MPX720941 MZT720941 NJP720941 NTL720941 ODH720941 OND720941 OWZ720941 PGV720941 PQR720941 QAN720941 QKJ720941 QUF720941 REB720941 RNX720941 RXT720941 SHP720941 SRL720941 TBH720941 TLD720941 TUZ720941 UEV720941 UOR720941 UYN720941 VIJ720941 VSF720941 WCB720941 WLX720941 WVT720941 L786477 JH786477 TD786477 ACZ786477 AMV786477 AWR786477 BGN786477 BQJ786477 CAF786477 CKB786477 CTX786477 DDT786477 DNP786477 DXL786477 EHH786477 ERD786477 FAZ786477 FKV786477 FUR786477 GEN786477 GOJ786477 GYF786477 HIB786477 HRX786477 IBT786477 ILP786477 IVL786477 JFH786477 JPD786477 JYZ786477 KIV786477 KSR786477 LCN786477 LMJ786477 LWF786477 MGB786477 MPX786477 MZT786477 NJP786477 NTL786477 ODH786477 OND786477 OWZ786477 PGV786477 PQR786477 QAN786477 QKJ786477 QUF786477 REB786477 RNX786477 RXT786477 SHP786477 SRL786477 TBH786477 TLD786477 TUZ786477 UEV786477 UOR786477 UYN786477 VIJ786477 VSF786477 WCB786477 WLX786477 WVT786477 L852013 JH852013 TD852013 ACZ852013 AMV852013 AWR852013 BGN852013 BQJ852013 CAF852013 CKB852013 CTX852013 DDT852013 DNP852013 DXL852013 EHH852013 ERD852013 FAZ852013 FKV852013 FUR852013 GEN852013 GOJ852013 GYF852013 HIB852013 HRX852013 IBT852013 ILP852013 IVL852013 JFH852013 JPD852013 JYZ852013 KIV852013 KSR852013 LCN852013 LMJ852013 LWF852013 MGB852013 MPX852013 MZT852013 NJP852013 NTL852013 ODH852013 OND852013 OWZ852013 PGV852013 PQR852013 QAN852013 QKJ852013 QUF852013 REB852013 RNX852013 RXT852013 SHP852013 SRL852013 TBH852013 TLD852013 TUZ852013 UEV852013 UOR852013 UYN852013 VIJ852013 VSF852013 WCB852013 WLX852013 WVT852013 L917549 JH917549 TD917549 ACZ917549 AMV917549 AWR917549 BGN917549 BQJ917549 CAF917549 CKB917549 CTX917549 DDT917549 DNP917549 DXL917549 EHH917549 ERD917549 FAZ917549 FKV917549 FUR917549 GEN917549 GOJ917549 GYF917549 HIB917549 HRX917549 IBT917549 ILP917549 IVL917549 JFH917549 JPD917549 JYZ917549 KIV917549 KSR917549 LCN917549 LMJ917549 LWF917549 MGB917549 MPX917549 MZT917549 NJP917549 NTL917549 ODH917549 OND917549 OWZ917549 PGV917549 PQR917549 QAN917549 QKJ917549 QUF917549 REB917549 RNX917549 RXT917549 SHP917549 SRL917549 TBH917549 TLD917549 TUZ917549 UEV917549 UOR917549 UYN917549 VIJ917549 VSF917549 WCB917549 WLX917549 WVT917549 L983085 JH983085 TD983085 ACZ983085 AMV983085 AWR983085 BGN983085 BQJ983085 CAF983085 CKB983085 CTX983085 DDT983085 DNP983085 DXL983085 EHH983085 ERD983085 FAZ983085 FKV983085 FUR983085 GEN983085 GOJ983085 GYF983085 HIB983085 HRX983085 IBT983085 ILP983085 IVL983085 JFH983085 JPD983085 JYZ983085 KIV983085 KSR983085 LCN983085 LMJ983085 LWF983085 MGB983085 MPX983085 MZT983085 NJP983085 NTL983085 ODH983085 OND983085 OWZ983085 PGV983085 PQR983085 QAN983085 QKJ983085 QUF983085 REB983085 RNX983085 RXT983085 SHP983085 SRL983085 TBH983085 TLD983085 TUZ983085 UEV983085 UOR983085 UYN983085 VIJ983085 VSF983085 WCB983085 WLX983085 WVT983085" xr:uid="{00000000-0002-0000-0800-000027000000}">
      <formula1>0</formula1>
      <formula2>10000</formula2>
    </dataValidation>
    <dataValidation type="textLength" errorStyle="information" allowBlank="1" showInputMessage="1" error="XLBVal:6=-1829529795.11_x000d__x000a__x000a__x000d_" sqref="L43 JH43 TD43 ACZ43 AMV43 AWR43 BGN43 BQJ43 CAF43 CKB43 CTX43 DDT43 DNP43 DXL43 EHH43 ERD43 FAZ43 FKV43 FUR43 GEN43 GOJ43 GYF43 HIB43 HRX43 IBT43 ILP43 IVL43 JFH43 JPD43 JYZ43 KIV43 KSR43 LCN43 LMJ43 LWF43 MGB43 MPX43 MZT43 NJP43 NTL43 ODH43 OND43 OWZ43 PGV43 PQR43 QAN43 QKJ43 QUF43 REB43 RNX43 RXT43 SHP43 SRL43 TBH43 TLD43 TUZ43 UEV43 UOR43 UYN43 VIJ43 VSF43 WCB43 WLX43 WVT43 L65579 JH65579 TD65579 ACZ65579 AMV65579 AWR65579 BGN65579 BQJ65579 CAF65579 CKB65579 CTX65579 DDT65579 DNP65579 DXL65579 EHH65579 ERD65579 FAZ65579 FKV65579 FUR65579 GEN65579 GOJ65579 GYF65579 HIB65579 HRX65579 IBT65579 ILP65579 IVL65579 JFH65579 JPD65579 JYZ65579 KIV65579 KSR65579 LCN65579 LMJ65579 LWF65579 MGB65579 MPX65579 MZT65579 NJP65579 NTL65579 ODH65579 OND65579 OWZ65579 PGV65579 PQR65579 QAN65579 QKJ65579 QUF65579 REB65579 RNX65579 RXT65579 SHP65579 SRL65579 TBH65579 TLD65579 TUZ65579 UEV65579 UOR65579 UYN65579 VIJ65579 VSF65579 WCB65579 WLX65579 WVT65579 L131115 JH131115 TD131115 ACZ131115 AMV131115 AWR131115 BGN131115 BQJ131115 CAF131115 CKB131115 CTX131115 DDT131115 DNP131115 DXL131115 EHH131115 ERD131115 FAZ131115 FKV131115 FUR131115 GEN131115 GOJ131115 GYF131115 HIB131115 HRX131115 IBT131115 ILP131115 IVL131115 JFH131115 JPD131115 JYZ131115 KIV131115 KSR131115 LCN131115 LMJ131115 LWF131115 MGB131115 MPX131115 MZT131115 NJP131115 NTL131115 ODH131115 OND131115 OWZ131115 PGV131115 PQR131115 QAN131115 QKJ131115 QUF131115 REB131115 RNX131115 RXT131115 SHP131115 SRL131115 TBH131115 TLD131115 TUZ131115 UEV131115 UOR131115 UYN131115 VIJ131115 VSF131115 WCB131115 WLX131115 WVT131115 L196651 JH196651 TD196651 ACZ196651 AMV196651 AWR196651 BGN196651 BQJ196651 CAF196651 CKB196651 CTX196651 DDT196651 DNP196651 DXL196651 EHH196651 ERD196651 FAZ196651 FKV196651 FUR196651 GEN196651 GOJ196651 GYF196651 HIB196651 HRX196651 IBT196651 ILP196651 IVL196651 JFH196651 JPD196651 JYZ196651 KIV196651 KSR196651 LCN196651 LMJ196651 LWF196651 MGB196651 MPX196651 MZT196651 NJP196651 NTL196651 ODH196651 OND196651 OWZ196651 PGV196651 PQR196651 QAN196651 QKJ196651 QUF196651 REB196651 RNX196651 RXT196651 SHP196651 SRL196651 TBH196651 TLD196651 TUZ196651 UEV196651 UOR196651 UYN196651 VIJ196651 VSF196651 WCB196651 WLX196651 WVT196651 L262187 JH262187 TD262187 ACZ262187 AMV262187 AWR262187 BGN262187 BQJ262187 CAF262187 CKB262187 CTX262187 DDT262187 DNP262187 DXL262187 EHH262187 ERD262187 FAZ262187 FKV262187 FUR262187 GEN262187 GOJ262187 GYF262187 HIB262187 HRX262187 IBT262187 ILP262187 IVL262187 JFH262187 JPD262187 JYZ262187 KIV262187 KSR262187 LCN262187 LMJ262187 LWF262187 MGB262187 MPX262187 MZT262187 NJP262187 NTL262187 ODH262187 OND262187 OWZ262187 PGV262187 PQR262187 QAN262187 QKJ262187 QUF262187 REB262187 RNX262187 RXT262187 SHP262187 SRL262187 TBH262187 TLD262187 TUZ262187 UEV262187 UOR262187 UYN262187 VIJ262187 VSF262187 WCB262187 WLX262187 WVT262187 L327723 JH327723 TD327723 ACZ327723 AMV327723 AWR327723 BGN327723 BQJ327723 CAF327723 CKB327723 CTX327723 DDT327723 DNP327723 DXL327723 EHH327723 ERD327723 FAZ327723 FKV327723 FUR327723 GEN327723 GOJ327723 GYF327723 HIB327723 HRX327723 IBT327723 ILP327723 IVL327723 JFH327723 JPD327723 JYZ327723 KIV327723 KSR327723 LCN327723 LMJ327723 LWF327723 MGB327723 MPX327723 MZT327723 NJP327723 NTL327723 ODH327723 OND327723 OWZ327723 PGV327723 PQR327723 QAN327723 QKJ327723 QUF327723 REB327723 RNX327723 RXT327723 SHP327723 SRL327723 TBH327723 TLD327723 TUZ327723 UEV327723 UOR327723 UYN327723 VIJ327723 VSF327723 WCB327723 WLX327723 WVT327723 L393259 JH393259 TD393259 ACZ393259 AMV393259 AWR393259 BGN393259 BQJ393259 CAF393259 CKB393259 CTX393259 DDT393259 DNP393259 DXL393259 EHH393259 ERD393259 FAZ393259 FKV393259 FUR393259 GEN393259 GOJ393259 GYF393259 HIB393259 HRX393259 IBT393259 ILP393259 IVL393259 JFH393259 JPD393259 JYZ393259 KIV393259 KSR393259 LCN393259 LMJ393259 LWF393259 MGB393259 MPX393259 MZT393259 NJP393259 NTL393259 ODH393259 OND393259 OWZ393259 PGV393259 PQR393259 QAN393259 QKJ393259 QUF393259 REB393259 RNX393259 RXT393259 SHP393259 SRL393259 TBH393259 TLD393259 TUZ393259 UEV393259 UOR393259 UYN393259 VIJ393259 VSF393259 WCB393259 WLX393259 WVT393259 L458795 JH458795 TD458795 ACZ458795 AMV458795 AWR458795 BGN458795 BQJ458795 CAF458795 CKB458795 CTX458795 DDT458795 DNP458795 DXL458795 EHH458795 ERD458795 FAZ458795 FKV458795 FUR458795 GEN458795 GOJ458795 GYF458795 HIB458795 HRX458795 IBT458795 ILP458795 IVL458795 JFH458795 JPD458795 JYZ458795 KIV458795 KSR458795 LCN458795 LMJ458795 LWF458795 MGB458795 MPX458795 MZT458795 NJP458795 NTL458795 ODH458795 OND458795 OWZ458795 PGV458795 PQR458795 QAN458795 QKJ458795 QUF458795 REB458795 RNX458795 RXT458795 SHP458795 SRL458795 TBH458795 TLD458795 TUZ458795 UEV458795 UOR458795 UYN458795 VIJ458795 VSF458795 WCB458795 WLX458795 WVT458795 L524331 JH524331 TD524331 ACZ524331 AMV524331 AWR524331 BGN524331 BQJ524331 CAF524331 CKB524331 CTX524331 DDT524331 DNP524331 DXL524331 EHH524331 ERD524331 FAZ524331 FKV524331 FUR524331 GEN524331 GOJ524331 GYF524331 HIB524331 HRX524331 IBT524331 ILP524331 IVL524331 JFH524331 JPD524331 JYZ524331 KIV524331 KSR524331 LCN524331 LMJ524331 LWF524331 MGB524331 MPX524331 MZT524331 NJP524331 NTL524331 ODH524331 OND524331 OWZ524331 PGV524331 PQR524331 QAN524331 QKJ524331 QUF524331 REB524331 RNX524331 RXT524331 SHP524331 SRL524331 TBH524331 TLD524331 TUZ524331 UEV524331 UOR524331 UYN524331 VIJ524331 VSF524331 WCB524331 WLX524331 WVT524331 L589867 JH589867 TD589867 ACZ589867 AMV589867 AWR589867 BGN589867 BQJ589867 CAF589867 CKB589867 CTX589867 DDT589867 DNP589867 DXL589867 EHH589867 ERD589867 FAZ589867 FKV589867 FUR589867 GEN589867 GOJ589867 GYF589867 HIB589867 HRX589867 IBT589867 ILP589867 IVL589867 JFH589867 JPD589867 JYZ589867 KIV589867 KSR589867 LCN589867 LMJ589867 LWF589867 MGB589867 MPX589867 MZT589867 NJP589867 NTL589867 ODH589867 OND589867 OWZ589867 PGV589867 PQR589867 QAN589867 QKJ589867 QUF589867 REB589867 RNX589867 RXT589867 SHP589867 SRL589867 TBH589867 TLD589867 TUZ589867 UEV589867 UOR589867 UYN589867 VIJ589867 VSF589867 WCB589867 WLX589867 WVT589867 L655403 JH655403 TD655403 ACZ655403 AMV655403 AWR655403 BGN655403 BQJ655403 CAF655403 CKB655403 CTX655403 DDT655403 DNP655403 DXL655403 EHH655403 ERD655403 FAZ655403 FKV655403 FUR655403 GEN655403 GOJ655403 GYF655403 HIB655403 HRX655403 IBT655403 ILP655403 IVL655403 JFH655403 JPD655403 JYZ655403 KIV655403 KSR655403 LCN655403 LMJ655403 LWF655403 MGB655403 MPX655403 MZT655403 NJP655403 NTL655403 ODH655403 OND655403 OWZ655403 PGV655403 PQR655403 QAN655403 QKJ655403 QUF655403 REB655403 RNX655403 RXT655403 SHP655403 SRL655403 TBH655403 TLD655403 TUZ655403 UEV655403 UOR655403 UYN655403 VIJ655403 VSF655403 WCB655403 WLX655403 WVT655403 L720939 JH720939 TD720939 ACZ720939 AMV720939 AWR720939 BGN720939 BQJ720939 CAF720939 CKB720939 CTX720939 DDT720939 DNP720939 DXL720939 EHH720939 ERD720939 FAZ720939 FKV720939 FUR720939 GEN720939 GOJ720939 GYF720939 HIB720939 HRX720939 IBT720939 ILP720939 IVL720939 JFH720939 JPD720939 JYZ720939 KIV720939 KSR720939 LCN720939 LMJ720939 LWF720939 MGB720939 MPX720939 MZT720939 NJP720939 NTL720939 ODH720939 OND720939 OWZ720939 PGV720939 PQR720939 QAN720939 QKJ720939 QUF720939 REB720939 RNX720939 RXT720939 SHP720939 SRL720939 TBH720939 TLD720939 TUZ720939 UEV720939 UOR720939 UYN720939 VIJ720939 VSF720939 WCB720939 WLX720939 WVT720939 L786475 JH786475 TD786475 ACZ786475 AMV786475 AWR786475 BGN786475 BQJ786475 CAF786475 CKB786475 CTX786475 DDT786475 DNP786475 DXL786475 EHH786475 ERD786475 FAZ786475 FKV786475 FUR786475 GEN786475 GOJ786475 GYF786475 HIB786475 HRX786475 IBT786475 ILP786475 IVL786475 JFH786475 JPD786475 JYZ786475 KIV786475 KSR786475 LCN786475 LMJ786475 LWF786475 MGB786475 MPX786475 MZT786475 NJP786475 NTL786475 ODH786475 OND786475 OWZ786475 PGV786475 PQR786475 QAN786475 QKJ786475 QUF786475 REB786475 RNX786475 RXT786475 SHP786475 SRL786475 TBH786475 TLD786475 TUZ786475 UEV786475 UOR786475 UYN786475 VIJ786475 VSF786475 WCB786475 WLX786475 WVT786475 L852011 JH852011 TD852011 ACZ852011 AMV852011 AWR852011 BGN852011 BQJ852011 CAF852011 CKB852011 CTX852011 DDT852011 DNP852011 DXL852011 EHH852011 ERD852011 FAZ852011 FKV852011 FUR852011 GEN852011 GOJ852011 GYF852011 HIB852011 HRX852011 IBT852011 ILP852011 IVL852011 JFH852011 JPD852011 JYZ852011 KIV852011 KSR852011 LCN852011 LMJ852011 LWF852011 MGB852011 MPX852011 MZT852011 NJP852011 NTL852011 ODH852011 OND852011 OWZ852011 PGV852011 PQR852011 QAN852011 QKJ852011 QUF852011 REB852011 RNX852011 RXT852011 SHP852011 SRL852011 TBH852011 TLD852011 TUZ852011 UEV852011 UOR852011 UYN852011 VIJ852011 VSF852011 WCB852011 WLX852011 WVT852011 L917547 JH917547 TD917547 ACZ917547 AMV917547 AWR917547 BGN917547 BQJ917547 CAF917547 CKB917547 CTX917547 DDT917547 DNP917547 DXL917547 EHH917547 ERD917547 FAZ917547 FKV917547 FUR917547 GEN917547 GOJ917547 GYF917547 HIB917547 HRX917547 IBT917547 ILP917547 IVL917547 JFH917547 JPD917547 JYZ917547 KIV917547 KSR917547 LCN917547 LMJ917547 LWF917547 MGB917547 MPX917547 MZT917547 NJP917547 NTL917547 ODH917547 OND917547 OWZ917547 PGV917547 PQR917547 QAN917547 QKJ917547 QUF917547 REB917547 RNX917547 RXT917547 SHP917547 SRL917547 TBH917547 TLD917547 TUZ917547 UEV917547 UOR917547 UYN917547 VIJ917547 VSF917547 WCB917547 WLX917547 WVT917547 L983083 JH983083 TD983083 ACZ983083 AMV983083 AWR983083 BGN983083 BQJ983083 CAF983083 CKB983083 CTX983083 DDT983083 DNP983083 DXL983083 EHH983083 ERD983083 FAZ983083 FKV983083 FUR983083 GEN983083 GOJ983083 GYF983083 HIB983083 HRX983083 IBT983083 ILP983083 IVL983083 JFH983083 JPD983083 JYZ983083 KIV983083 KSR983083 LCN983083 LMJ983083 LWF983083 MGB983083 MPX983083 MZT983083 NJP983083 NTL983083 ODH983083 OND983083 OWZ983083 PGV983083 PQR983083 QAN983083 QKJ983083 QUF983083 REB983083 RNX983083 RXT983083 SHP983083 SRL983083 TBH983083 TLD983083 TUZ983083 UEV983083 UOR983083 UYN983083 VIJ983083 VSF983083 WCB983083 WLX983083 WVT983083" xr:uid="{00000000-0002-0000-0800-000028000000}">
      <formula1>0</formula1>
      <formula2>10000</formula2>
    </dataValidation>
    <dataValidation type="textLength" errorStyle="information" allowBlank="1" showInputMessage="1" error="XLBVal:6=0_x000d__x000a__x000a__x000d_" sqref="L37 JH37 TD37 ACZ37 AMV37 AWR37 BGN37 BQJ37 CAF37 CKB37 CTX37 DDT37 DNP37 DXL37 EHH37 ERD37 FAZ37 FKV37 FUR37 GEN37 GOJ37 GYF37 HIB37 HRX37 IBT37 ILP37 IVL37 JFH37 JPD37 JYZ37 KIV37 KSR37 LCN37 LMJ37 LWF37 MGB37 MPX37 MZT37 NJP37 NTL37 ODH37 OND37 OWZ37 PGV37 PQR37 QAN37 QKJ37 QUF37 REB37 RNX37 RXT37 SHP37 SRL37 TBH37 TLD37 TUZ37 UEV37 UOR37 UYN37 VIJ37 VSF37 WCB37 WLX37 WVT37 L65573 JH65573 TD65573 ACZ65573 AMV65573 AWR65573 BGN65573 BQJ65573 CAF65573 CKB65573 CTX65573 DDT65573 DNP65573 DXL65573 EHH65573 ERD65573 FAZ65573 FKV65573 FUR65573 GEN65573 GOJ65573 GYF65573 HIB65573 HRX65573 IBT65573 ILP65573 IVL65573 JFH65573 JPD65573 JYZ65573 KIV65573 KSR65573 LCN65573 LMJ65573 LWF65573 MGB65573 MPX65573 MZT65573 NJP65573 NTL65573 ODH65573 OND65573 OWZ65573 PGV65573 PQR65573 QAN65573 QKJ65573 QUF65573 REB65573 RNX65573 RXT65573 SHP65573 SRL65573 TBH65573 TLD65573 TUZ65573 UEV65573 UOR65573 UYN65573 VIJ65573 VSF65573 WCB65573 WLX65573 WVT65573 L131109 JH131109 TD131109 ACZ131109 AMV131109 AWR131109 BGN131109 BQJ131109 CAF131109 CKB131109 CTX131109 DDT131109 DNP131109 DXL131109 EHH131109 ERD131109 FAZ131109 FKV131109 FUR131109 GEN131109 GOJ131109 GYF131109 HIB131109 HRX131109 IBT131109 ILP131109 IVL131109 JFH131109 JPD131109 JYZ131109 KIV131109 KSR131109 LCN131109 LMJ131109 LWF131109 MGB131109 MPX131109 MZT131109 NJP131109 NTL131109 ODH131109 OND131109 OWZ131109 PGV131109 PQR131109 QAN131109 QKJ131109 QUF131109 REB131109 RNX131109 RXT131109 SHP131109 SRL131109 TBH131109 TLD131109 TUZ131109 UEV131109 UOR131109 UYN131109 VIJ131109 VSF131109 WCB131109 WLX131109 WVT131109 L196645 JH196645 TD196645 ACZ196645 AMV196645 AWR196645 BGN196645 BQJ196645 CAF196645 CKB196645 CTX196645 DDT196645 DNP196645 DXL196645 EHH196645 ERD196645 FAZ196645 FKV196645 FUR196645 GEN196645 GOJ196645 GYF196645 HIB196645 HRX196645 IBT196645 ILP196645 IVL196645 JFH196645 JPD196645 JYZ196645 KIV196645 KSR196645 LCN196645 LMJ196645 LWF196645 MGB196645 MPX196645 MZT196645 NJP196645 NTL196645 ODH196645 OND196645 OWZ196645 PGV196645 PQR196645 QAN196645 QKJ196645 QUF196645 REB196645 RNX196645 RXT196645 SHP196645 SRL196645 TBH196645 TLD196645 TUZ196645 UEV196645 UOR196645 UYN196645 VIJ196645 VSF196645 WCB196645 WLX196645 WVT196645 L262181 JH262181 TD262181 ACZ262181 AMV262181 AWR262181 BGN262181 BQJ262181 CAF262181 CKB262181 CTX262181 DDT262181 DNP262181 DXL262181 EHH262181 ERD262181 FAZ262181 FKV262181 FUR262181 GEN262181 GOJ262181 GYF262181 HIB262181 HRX262181 IBT262181 ILP262181 IVL262181 JFH262181 JPD262181 JYZ262181 KIV262181 KSR262181 LCN262181 LMJ262181 LWF262181 MGB262181 MPX262181 MZT262181 NJP262181 NTL262181 ODH262181 OND262181 OWZ262181 PGV262181 PQR262181 QAN262181 QKJ262181 QUF262181 REB262181 RNX262181 RXT262181 SHP262181 SRL262181 TBH262181 TLD262181 TUZ262181 UEV262181 UOR262181 UYN262181 VIJ262181 VSF262181 WCB262181 WLX262181 WVT262181 L327717 JH327717 TD327717 ACZ327717 AMV327717 AWR327717 BGN327717 BQJ327717 CAF327717 CKB327717 CTX327717 DDT327717 DNP327717 DXL327717 EHH327717 ERD327717 FAZ327717 FKV327717 FUR327717 GEN327717 GOJ327717 GYF327717 HIB327717 HRX327717 IBT327717 ILP327717 IVL327717 JFH327717 JPD327717 JYZ327717 KIV327717 KSR327717 LCN327717 LMJ327717 LWF327717 MGB327717 MPX327717 MZT327717 NJP327717 NTL327717 ODH327717 OND327717 OWZ327717 PGV327717 PQR327717 QAN327717 QKJ327717 QUF327717 REB327717 RNX327717 RXT327717 SHP327717 SRL327717 TBH327717 TLD327717 TUZ327717 UEV327717 UOR327717 UYN327717 VIJ327717 VSF327717 WCB327717 WLX327717 WVT327717 L393253 JH393253 TD393253 ACZ393253 AMV393253 AWR393253 BGN393253 BQJ393253 CAF393253 CKB393253 CTX393253 DDT393253 DNP393253 DXL393253 EHH393253 ERD393253 FAZ393253 FKV393253 FUR393253 GEN393253 GOJ393253 GYF393253 HIB393253 HRX393253 IBT393253 ILP393253 IVL393253 JFH393253 JPD393253 JYZ393253 KIV393253 KSR393253 LCN393253 LMJ393253 LWF393253 MGB393253 MPX393253 MZT393253 NJP393253 NTL393253 ODH393253 OND393253 OWZ393253 PGV393253 PQR393253 QAN393253 QKJ393253 QUF393253 REB393253 RNX393253 RXT393253 SHP393253 SRL393253 TBH393253 TLD393253 TUZ393253 UEV393253 UOR393253 UYN393253 VIJ393253 VSF393253 WCB393253 WLX393253 WVT393253 L458789 JH458789 TD458789 ACZ458789 AMV458789 AWR458789 BGN458789 BQJ458789 CAF458789 CKB458789 CTX458789 DDT458789 DNP458789 DXL458789 EHH458789 ERD458789 FAZ458789 FKV458789 FUR458789 GEN458789 GOJ458789 GYF458789 HIB458789 HRX458789 IBT458789 ILP458789 IVL458789 JFH458789 JPD458789 JYZ458789 KIV458789 KSR458789 LCN458789 LMJ458789 LWF458789 MGB458789 MPX458789 MZT458789 NJP458789 NTL458789 ODH458789 OND458789 OWZ458789 PGV458789 PQR458789 QAN458789 QKJ458789 QUF458789 REB458789 RNX458789 RXT458789 SHP458789 SRL458789 TBH458789 TLD458789 TUZ458789 UEV458789 UOR458789 UYN458789 VIJ458789 VSF458789 WCB458789 WLX458789 WVT458789 L524325 JH524325 TD524325 ACZ524325 AMV524325 AWR524325 BGN524325 BQJ524325 CAF524325 CKB524325 CTX524325 DDT524325 DNP524325 DXL524325 EHH524325 ERD524325 FAZ524325 FKV524325 FUR524325 GEN524325 GOJ524325 GYF524325 HIB524325 HRX524325 IBT524325 ILP524325 IVL524325 JFH524325 JPD524325 JYZ524325 KIV524325 KSR524325 LCN524325 LMJ524325 LWF524325 MGB524325 MPX524325 MZT524325 NJP524325 NTL524325 ODH524325 OND524325 OWZ524325 PGV524325 PQR524325 QAN524325 QKJ524325 QUF524325 REB524325 RNX524325 RXT524325 SHP524325 SRL524325 TBH524325 TLD524325 TUZ524325 UEV524325 UOR524325 UYN524325 VIJ524325 VSF524325 WCB524325 WLX524325 WVT524325 L589861 JH589861 TD589861 ACZ589861 AMV589861 AWR589861 BGN589861 BQJ589861 CAF589861 CKB589861 CTX589861 DDT589861 DNP589861 DXL589861 EHH589861 ERD589861 FAZ589861 FKV589861 FUR589861 GEN589861 GOJ589861 GYF589861 HIB589861 HRX589861 IBT589861 ILP589861 IVL589861 JFH589861 JPD589861 JYZ589861 KIV589861 KSR589861 LCN589861 LMJ589861 LWF589861 MGB589861 MPX589861 MZT589861 NJP589861 NTL589861 ODH589861 OND589861 OWZ589861 PGV589861 PQR589861 QAN589861 QKJ589861 QUF589861 REB589861 RNX589861 RXT589861 SHP589861 SRL589861 TBH589861 TLD589861 TUZ589861 UEV589861 UOR589861 UYN589861 VIJ589861 VSF589861 WCB589861 WLX589861 WVT589861 L655397 JH655397 TD655397 ACZ655397 AMV655397 AWR655397 BGN655397 BQJ655397 CAF655397 CKB655397 CTX655397 DDT655397 DNP655397 DXL655397 EHH655397 ERD655397 FAZ655397 FKV655397 FUR655397 GEN655397 GOJ655397 GYF655397 HIB655397 HRX655397 IBT655397 ILP655397 IVL655397 JFH655397 JPD655397 JYZ655397 KIV655397 KSR655397 LCN655397 LMJ655397 LWF655397 MGB655397 MPX655397 MZT655397 NJP655397 NTL655397 ODH655397 OND655397 OWZ655397 PGV655397 PQR655397 QAN655397 QKJ655397 QUF655397 REB655397 RNX655397 RXT655397 SHP655397 SRL655397 TBH655397 TLD655397 TUZ655397 UEV655397 UOR655397 UYN655397 VIJ655397 VSF655397 WCB655397 WLX655397 WVT655397 L720933 JH720933 TD720933 ACZ720933 AMV720933 AWR720933 BGN720933 BQJ720933 CAF720933 CKB720933 CTX720933 DDT720933 DNP720933 DXL720933 EHH720933 ERD720933 FAZ720933 FKV720933 FUR720933 GEN720933 GOJ720933 GYF720933 HIB720933 HRX720933 IBT720933 ILP720933 IVL720933 JFH720933 JPD720933 JYZ720933 KIV720933 KSR720933 LCN720933 LMJ720933 LWF720933 MGB720933 MPX720933 MZT720933 NJP720933 NTL720933 ODH720933 OND720933 OWZ720933 PGV720933 PQR720933 QAN720933 QKJ720933 QUF720933 REB720933 RNX720933 RXT720933 SHP720933 SRL720933 TBH720933 TLD720933 TUZ720933 UEV720933 UOR720933 UYN720933 VIJ720933 VSF720933 WCB720933 WLX720933 WVT720933 L786469 JH786469 TD786469 ACZ786469 AMV786469 AWR786469 BGN786469 BQJ786469 CAF786469 CKB786469 CTX786469 DDT786469 DNP786469 DXL786469 EHH786469 ERD786469 FAZ786469 FKV786469 FUR786469 GEN786469 GOJ786469 GYF786469 HIB786469 HRX786469 IBT786469 ILP786469 IVL786469 JFH786469 JPD786469 JYZ786469 KIV786469 KSR786469 LCN786469 LMJ786469 LWF786469 MGB786469 MPX786469 MZT786469 NJP786469 NTL786469 ODH786469 OND786469 OWZ786469 PGV786469 PQR786469 QAN786469 QKJ786469 QUF786469 REB786469 RNX786469 RXT786469 SHP786469 SRL786469 TBH786469 TLD786469 TUZ786469 UEV786469 UOR786469 UYN786469 VIJ786469 VSF786469 WCB786469 WLX786469 WVT786469 L852005 JH852005 TD852005 ACZ852005 AMV852005 AWR852005 BGN852005 BQJ852005 CAF852005 CKB852005 CTX852005 DDT852005 DNP852005 DXL852005 EHH852005 ERD852005 FAZ852005 FKV852005 FUR852005 GEN852005 GOJ852005 GYF852005 HIB852005 HRX852005 IBT852005 ILP852005 IVL852005 JFH852005 JPD852005 JYZ852005 KIV852005 KSR852005 LCN852005 LMJ852005 LWF852005 MGB852005 MPX852005 MZT852005 NJP852005 NTL852005 ODH852005 OND852005 OWZ852005 PGV852005 PQR852005 QAN852005 QKJ852005 QUF852005 REB852005 RNX852005 RXT852005 SHP852005 SRL852005 TBH852005 TLD852005 TUZ852005 UEV852005 UOR852005 UYN852005 VIJ852005 VSF852005 WCB852005 WLX852005 WVT852005 L917541 JH917541 TD917541 ACZ917541 AMV917541 AWR917541 BGN917541 BQJ917541 CAF917541 CKB917541 CTX917541 DDT917541 DNP917541 DXL917541 EHH917541 ERD917541 FAZ917541 FKV917541 FUR917541 GEN917541 GOJ917541 GYF917541 HIB917541 HRX917541 IBT917541 ILP917541 IVL917541 JFH917541 JPD917541 JYZ917541 KIV917541 KSR917541 LCN917541 LMJ917541 LWF917541 MGB917541 MPX917541 MZT917541 NJP917541 NTL917541 ODH917541 OND917541 OWZ917541 PGV917541 PQR917541 QAN917541 QKJ917541 QUF917541 REB917541 RNX917541 RXT917541 SHP917541 SRL917541 TBH917541 TLD917541 TUZ917541 UEV917541 UOR917541 UYN917541 VIJ917541 VSF917541 WCB917541 WLX917541 WVT917541 L983077 JH983077 TD983077 ACZ983077 AMV983077 AWR983077 BGN983077 BQJ983077 CAF983077 CKB983077 CTX983077 DDT983077 DNP983077 DXL983077 EHH983077 ERD983077 FAZ983077 FKV983077 FUR983077 GEN983077 GOJ983077 GYF983077 HIB983077 HRX983077 IBT983077 ILP983077 IVL983077 JFH983077 JPD983077 JYZ983077 KIV983077 KSR983077 LCN983077 LMJ983077 LWF983077 MGB983077 MPX983077 MZT983077 NJP983077 NTL983077 ODH983077 OND983077 OWZ983077 PGV983077 PQR983077 QAN983077 QKJ983077 QUF983077 REB983077 RNX983077 RXT983077 SHP983077 SRL983077 TBH983077 TLD983077 TUZ983077 UEV983077 UOR983077 UYN983077 VIJ983077 VSF983077 WCB983077 WLX983077 WVT983077 L65528:L65545 JH65528:JH65545 TD65528:TD65545 ACZ65528:ACZ65545 AMV65528:AMV65545 AWR65528:AWR65545 BGN65528:BGN65545 BQJ65528:BQJ65545 CAF65528:CAF65545 CKB65528:CKB65545 CTX65528:CTX65545 DDT65528:DDT65545 DNP65528:DNP65545 DXL65528:DXL65545 EHH65528:EHH65545 ERD65528:ERD65545 FAZ65528:FAZ65545 FKV65528:FKV65545 FUR65528:FUR65545 GEN65528:GEN65545 GOJ65528:GOJ65545 GYF65528:GYF65545 HIB65528:HIB65545 HRX65528:HRX65545 IBT65528:IBT65545 ILP65528:ILP65545 IVL65528:IVL65545 JFH65528:JFH65545 JPD65528:JPD65545 JYZ65528:JYZ65545 KIV65528:KIV65545 KSR65528:KSR65545 LCN65528:LCN65545 LMJ65528:LMJ65545 LWF65528:LWF65545 MGB65528:MGB65545 MPX65528:MPX65545 MZT65528:MZT65545 NJP65528:NJP65545 NTL65528:NTL65545 ODH65528:ODH65545 OND65528:OND65545 OWZ65528:OWZ65545 PGV65528:PGV65545 PQR65528:PQR65545 QAN65528:QAN65545 QKJ65528:QKJ65545 QUF65528:QUF65545 REB65528:REB65545 RNX65528:RNX65545 RXT65528:RXT65545 SHP65528:SHP65545 SRL65528:SRL65545 TBH65528:TBH65545 TLD65528:TLD65545 TUZ65528:TUZ65545 UEV65528:UEV65545 UOR65528:UOR65545 UYN65528:UYN65545 VIJ65528:VIJ65545 VSF65528:VSF65545 WCB65528:WCB65545 WLX65528:WLX65545 WVT65528:WVT65545 L131064:L131081 JH131064:JH131081 TD131064:TD131081 ACZ131064:ACZ131081 AMV131064:AMV131081 AWR131064:AWR131081 BGN131064:BGN131081 BQJ131064:BQJ131081 CAF131064:CAF131081 CKB131064:CKB131081 CTX131064:CTX131081 DDT131064:DDT131081 DNP131064:DNP131081 DXL131064:DXL131081 EHH131064:EHH131081 ERD131064:ERD131081 FAZ131064:FAZ131081 FKV131064:FKV131081 FUR131064:FUR131081 GEN131064:GEN131081 GOJ131064:GOJ131081 GYF131064:GYF131081 HIB131064:HIB131081 HRX131064:HRX131081 IBT131064:IBT131081 ILP131064:ILP131081 IVL131064:IVL131081 JFH131064:JFH131081 JPD131064:JPD131081 JYZ131064:JYZ131081 KIV131064:KIV131081 KSR131064:KSR131081 LCN131064:LCN131081 LMJ131064:LMJ131081 LWF131064:LWF131081 MGB131064:MGB131081 MPX131064:MPX131081 MZT131064:MZT131081 NJP131064:NJP131081 NTL131064:NTL131081 ODH131064:ODH131081 OND131064:OND131081 OWZ131064:OWZ131081 PGV131064:PGV131081 PQR131064:PQR131081 QAN131064:QAN131081 QKJ131064:QKJ131081 QUF131064:QUF131081 REB131064:REB131081 RNX131064:RNX131081 RXT131064:RXT131081 SHP131064:SHP131081 SRL131064:SRL131081 TBH131064:TBH131081 TLD131064:TLD131081 TUZ131064:TUZ131081 UEV131064:UEV131081 UOR131064:UOR131081 UYN131064:UYN131081 VIJ131064:VIJ131081 VSF131064:VSF131081 WCB131064:WCB131081 WLX131064:WLX131081 WVT131064:WVT131081 L196600:L196617 JH196600:JH196617 TD196600:TD196617 ACZ196600:ACZ196617 AMV196600:AMV196617 AWR196600:AWR196617 BGN196600:BGN196617 BQJ196600:BQJ196617 CAF196600:CAF196617 CKB196600:CKB196617 CTX196600:CTX196617 DDT196600:DDT196617 DNP196600:DNP196617 DXL196600:DXL196617 EHH196600:EHH196617 ERD196600:ERD196617 FAZ196600:FAZ196617 FKV196600:FKV196617 FUR196600:FUR196617 GEN196600:GEN196617 GOJ196600:GOJ196617 GYF196600:GYF196617 HIB196600:HIB196617 HRX196600:HRX196617 IBT196600:IBT196617 ILP196600:ILP196617 IVL196600:IVL196617 JFH196600:JFH196617 JPD196600:JPD196617 JYZ196600:JYZ196617 KIV196600:KIV196617 KSR196600:KSR196617 LCN196600:LCN196617 LMJ196600:LMJ196617 LWF196600:LWF196617 MGB196600:MGB196617 MPX196600:MPX196617 MZT196600:MZT196617 NJP196600:NJP196617 NTL196600:NTL196617 ODH196600:ODH196617 OND196600:OND196617 OWZ196600:OWZ196617 PGV196600:PGV196617 PQR196600:PQR196617 QAN196600:QAN196617 QKJ196600:QKJ196617 QUF196600:QUF196617 REB196600:REB196617 RNX196600:RNX196617 RXT196600:RXT196617 SHP196600:SHP196617 SRL196600:SRL196617 TBH196600:TBH196617 TLD196600:TLD196617 TUZ196600:TUZ196617 UEV196600:UEV196617 UOR196600:UOR196617 UYN196600:UYN196617 VIJ196600:VIJ196617 VSF196600:VSF196617 WCB196600:WCB196617 WLX196600:WLX196617 WVT196600:WVT196617 L262136:L262153 JH262136:JH262153 TD262136:TD262153 ACZ262136:ACZ262153 AMV262136:AMV262153 AWR262136:AWR262153 BGN262136:BGN262153 BQJ262136:BQJ262153 CAF262136:CAF262153 CKB262136:CKB262153 CTX262136:CTX262153 DDT262136:DDT262153 DNP262136:DNP262153 DXL262136:DXL262153 EHH262136:EHH262153 ERD262136:ERD262153 FAZ262136:FAZ262153 FKV262136:FKV262153 FUR262136:FUR262153 GEN262136:GEN262153 GOJ262136:GOJ262153 GYF262136:GYF262153 HIB262136:HIB262153 HRX262136:HRX262153 IBT262136:IBT262153 ILP262136:ILP262153 IVL262136:IVL262153 JFH262136:JFH262153 JPD262136:JPD262153 JYZ262136:JYZ262153 KIV262136:KIV262153 KSR262136:KSR262153 LCN262136:LCN262153 LMJ262136:LMJ262153 LWF262136:LWF262153 MGB262136:MGB262153 MPX262136:MPX262153 MZT262136:MZT262153 NJP262136:NJP262153 NTL262136:NTL262153 ODH262136:ODH262153 OND262136:OND262153 OWZ262136:OWZ262153 PGV262136:PGV262153 PQR262136:PQR262153 QAN262136:QAN262153 QKJ262136:QKJ262153 QUF262136:QUF262153 REB262136:REB262153 RNX262136:RNX262153 RXT262136:RXT262153 SHP262136:SHP262153 SRL262136:SRL262153 TBH262136:TBH262153 TLD262136:TLD262153 TUZ262136:TUZ262153 UEV262136:UEV262153 UOR262136:UOR262153 UYN262136:UYN262153 VIJ262136:VIJ262153 VSF262136:VSF262153 WCB262136:WCB262153 WLX262136:WLX262153 WVT262136:WVT262153 L327672:L327689 JH327672:JH327689 TD327672:TD327689 ACZ327672:ACZ327689 AMV327672:AMV327689 AWR327672:AWR327689 BGN327672:BGN327689 BQJ327672:BQJ327689 CAF327672:CAF327689 CKB327672:CKB327689 CTX327672:CTX327689 DDT327672:DDT327689 DNP327672:DNP327689 DXL327672:DXL327689 EHH327672:EHH327689 ERD327672:ERD327689 FAZ327672:FAZ327689 FKV327672:FKV327689 FUR327672:FUR327689 GEN327672:GEN327689 GOJ327672:GOJ327689 GYF327672:GYF327689 HIB327672:HIB327689 HRX327672:HRX327689 IBT327672:IBT327689 ILP327672:ILP327689 IVL327672:IVL327689 JFH327672:JFH327689 JPD327672:JPD327689 JYZ327672:JYZ327689 KIV327672:KIV327689 KSR327672:KSR327689 LCN327672:LCN327689 LMJ327672:LMJ327689 LWF327672:LWF327689 MGB327672:MGB327689 MPX327672:MPX327689 MZT327672:MZT327689 NJP327672:NJP327689 NTL327672:NTL327689 ODH327672:ODH327689 OND327672:OND327689 OWZ327672:OWZ327689 PGV327672:PGV327689 PQR327672:PQR327689 QAN327672:QAN327689 QKJ327672:QKJ327689 QUF327672:QUF327689 REB327672:REB327689 RNX327672:RNX327689 RXT327672:RXT327689 SHP327672:SHP327689 SRL327672:SRL327689 TBH327672:TBH327689 TLD327672:TLD327689 TUZ327672:TUZ327689 UEV327672:UEV327689 UOR327672:UOR327689 UYN327672:UYN327689 VIJ327672:VIJ327689 VSF327672:VSF327689 WCB327672:WCB327689 WLX327672:WLX327689 WVT327672:WVT327689 L393208:L393225 JH393208:JH393225 TD393208:TD393225 ACZ393208:ACZ393225 AMV393208:AMV393225 AWR393208:AWR393225 BGN393208:BGN393225 BQJ393208:BQJ393225 CAF393208:CAF393225 CKB393208:CKB393225 CTX393208:CTX393225 DDT393208:DDT393225 DNP393208:DNP393225 DXL393208:DXL393225 EHH393208:EHH393225 ERD393208:ERD393225 FAZ393208:FAZ393225 FKV393208:FKV393225 FUR393208:FUR393225 GEN393208:GEN393225 GOJ393208:GOJ393225 GYF393208:GYF393225 HIB393208:HIB393225 HRX393208:HRX393225 IBT393208:IBT393225 ILP393208:ILP393225 IVL393208:IVL393225 JFH393208:JFH393225 JPD393208:JPD393225 JYZ393208:JYZ393225 KIV393208:KIV393225 KSR393208:KSR393225 LCN393208:LCN393225 LMJ393208:LMJ393225 LWF393208:LWF393225 MGB393208:MGB393225 MPX393208:MPX393225 MZT393208:MZT393225 NJP393208:NJP393225 NTL393208:NTL393225 ODH393208:ODH393225 OND393208:OND393225 OWZ393208:OWZ393225 PGV393208:PGV393225 PQR393208:PQR393225 QAN393208:QAN393225 QKJ393208:QKJ393225 QUF393208:QUF393225 REB393208:REB393225 RNX393208:RNX393225 RXT393208:RXT393225 SHP393208:SHP393225 SRL393208:SRL393225 TBH393208:TBH393225 TLD393208:TLD393225 TUZ393208:TUZ393225 UEV393208:UEV393225 UOR393208:UOR393225 UYN393208:UYN393225 VIJ393208:VIJ393225 VSF393208:VSF393225 WCB393208:WCB393225 WLX393208:WLX393225 WVT393208:WVT393225 L458744:L458761 JH458744:JH458761 TD458744:TD458761 ACZ458744:ACZ458761 AMV458744:AMV458761 AWR458744:AWR458761 BGN458744:BGN458761 BQJ458744:BQJ458761 CAF458744:CAF458761 CKB458744:CKB458761 CTX458744:CTX458761 DDT458744:DDT458761 DNP458744:DNP458761 DXL458744:DXL458761 EHH458744:EHH458761 ERD458744:ERD458761 FAZ458744:FAZ458761 FKV458744:FKV458761 FUR458744:FUR458761 GEN458744:GEN458761 GOJ458744:GOJ458761 GYF458744:GYF458761 HIB458744:HIB458761 HRX458744:HRX458761 IBT458744:IBT458761 ILP458744:ILP458761 IVL458744:IVL458761 JFH458744:JFH458761 JPD458744:JPD458761 JYZ458744:JYZ458761 KIV458744:KIV458761 KSR458744:KSR458761 LCN458744:LCN458761 LMJ458744:LMJ458761 LWF458744:LWF458761 MGB458744:MGB458761 MPX458744:MPX458761 MZT458744:MZT458761 NJP458744:NJP458761 NTL458744:NTL458761 ODH458744:ODH458761 OND458744:OND458761 OWZ458744:OWZ458761 PGV458744:PGV458761 PQR458744:PQR458761 QAN458744:QAN458761 QKJ458744:QKJ458761 QUF458744:QUF458761 REB458744:REB458761 RNX458744:RNX458761 RXT458744:RXT458761 SHP458744:SHP458761 SRL458744:SRL458761 TBH458744:TBH458761 TLD458744:TLD458761 TUZ458744:TUZ458761 UEV458744:UEV458761 UOR458744:UOR458761 UYN458744:UYN458761 VIJ458744:VIJ458761 VSF458744:VSF458761 WCB458744:WCB458761 WLX458744:WLX458761 WVT458744:WVT458761 L524280:L524297 JH524280:JH524297 TD524280:TD524297 ACZ524280:ACZ524297 AMV524280:AMV524297 AWR524280:AWR524297 BGN524280:BGN524297 BQJ524280:BQJ524297 CAF524280:CAF524297 CKB524280:CKB524297 CTX524280:CTX524297 DDT524280:DDT524297 DNP524280:DNP524297 DXL524280:DXL524297 EHH524280:EHH524297 ERD524280:ERD524297 FAZ524280:FAZ524297 FKV524280:FKV524297 FUR524280:FUR524297 GEN524280:GEN524297 GOJ524280:GOJ524297 GYF524280:GYF524297 HIB524280:HIB524297 HRX524280:HRX524297 IBT524280:IBT524297 ILP524280:ILP524297 IVL524280:IVL524297 JFH524280:JFH524297 JPD524280:JPD524297 JYZ524280:JYZ524297 KIV524280:KIV524297 KSR524280:KSR524297 LCN524280:LCN524297 LMJ524280:LMJ524297 LWF524280:LWF524297 MGB524280:MGB524297 MPX524280:MPX524297 MZT524280:MZT524297 NJP524280:NJP524297 NTL524280:NTL524297 ODH524280:ODH524297 OND524280:OND524297 OWZ524280:OWZ524297 PGV524280:PGV524297 PQR524280:PQR524297 QAN524280:QAN524297 QKJ524280:QKJ524297 QUF524280:QUF524297 REB524280:REB524297 RNX524280:RNX524297 RXT524280:RXT524297 SHP524280:SHP524297 SRL524280:SRL524297 TBH524280:TBH524297 TLD524280:TLD524297 TUZ524280:TUZ524297 UEV524280:UEV524297 UOR524280:UOR524297 UYN524280:UYN524297 VIJ524280:VIJ524297 VSF524280:VSF524297 WCB524280:WCB524297 WLX524280:WLX524297 WVT524280:WVT524297 L589816:L589833 JH589816:JH589833 TD589816:TD589833 ACZ589816:ACZ589833 AMV589816:AMV589833 AWR589816:AWR589833 BGN589816:BGN589833 BQJ589816:BQJ589833 CAF589816:CAF589833 CKB589816:CKB589833 CTX589816:CTX589833 DDT589816:DDT589833 DNP589816:DNP589833 DXL589816:DXL589833 EHH589816:EHH589833 ERD589816:ERD589833 FAZ589816:FAZ589833 FKV589816:FKV589833 FUR589816:FUR589833 GEN589816:GEN589833 GOJ589816:GOJ589833 GYF589816:GYF589833 HIB589816:HIB589833 HRX589816:HRX589833 IBT589816:IBT589833 ILP589816:ILP589833 IVL589816:IVL589833 JFH589816:JFH589833 JPD589816:JPD589833 JYZ589816:JYZ589833 KIV589816:KIV589833 KSR589816:KSR589833 LCN589816:LCN589833 LMJ589816:LMJ589833 LWF589816:LWF589833 MGB589816:MGB589833 MPX589816:MPX589833 MZT589816:MZT589833 NJP589816:NJP589833 NTL589816:NTL589833 ODH589816:ODH589833 OND589816:OND589833 OWZ589816:OWZ589833 PGV589816:PGV589833 PQR589816:PQR589833 QAN589816:QAN589833 QKJ589816:QKJ589833 QUF589816:QUF589833 REB589816:REB589833 RNX589816:RNX589833 RXT589816:RXT589833 SHP589816:SHP589833 SRL589816:SRL589833 TBH589816:TBH589833 TLD589816:TLD589833 TUZ589816:TUZ589833 UEV589816:UEV589833 UOR589816:UOR589833 UYN589816:UYN589833 VIJ589816:VIJ589833 VSF589816:VSF589833 WCB589816:WCB589833 WLX589816:WLX589833 WVT589816:WVT589833 L655352:L655369 JH655352:JH655369 TD655352:TD655369 ACZ655352:ACZ655369 AMV655352:AMV655369 AWR655352:AWR655369 BGN655352:BGN655369 BQJ655352:BQJ655369 CAF655352:CAF655369 CKB655352:CKB655369 CTX655352:CTX655369 DDT655352:DDT655369 DNP655352:DNP655369 DXL655352:DXL655369 EHH655352:EHH655369 ERD655352:ERD655369 FAZ655352:FAZ655369 FKV655352:FKV655369 FUR655352:FUR655369 GEN655352:GEN655369 GOJ655352:GOJ655369 GYF655352:GYF655369 HIB655352:HIB655369 HRX655352:HRX655369 IBT655352:IBT655369 ILP655352:ILP655369 IVL655352:IVL655369 JFH655352:JFH655369 JPD655352:JPD655369 JYZ655352:JYZ655369 KIV655352:KIV655369 KSR655352:KSR655369 LCN655352:LCN655369 LMJ655352:LMJ655369 LWF655352:LWF655369 MGB655352:MGB655369 MPX655352:MPX655369 MZT655352:MZT655369 NJP655352:NJP655369 NTL655352:NTL655369 ODH655352:ODH655369 OND655352:OND655369 OWZ655352:OWZ655369 PGV655352:PGV655369 PQR655352:PQR655369 QAN655352:QAN655369 QKJ655352:QKJ655369 QUF655352:QUF655369 REB655352:REB655369 RNX655352:RNX655369 RXT655352:RXT655369 SHP655352:SHP655369 SRL655352:SRL655369 TBH655352:TBH655369 TLD655352:TLD655369 TUZ655352:TUZ655369 UEV655352:UEV655369 UOR655352:UOR655369 UYN655352:UYN655369 VIJ655352:VIJ655369 VSF655352:VSF655369 WCB655352:WCB655369 WLX655352:WLX655369 WVT655352:WVT655369 L720888:L720905 JH720888:JH720905 TD720888:TD720905 ACZ720888:ACZ720905 AMV720888:AMV720905 AWR720888:AWR720905 BGN720888:BGN720905 BQJ720888:BQJ720905 CAF720888:CAF720905 CKB720888:CKB720905 CTX720888:CTX720905 DDT720888:DDT720905 DNP720888:DNP720905 DXL720888:DXL720905 EHH720888:EHH720905 ERD720888:ERD720905 FAZ720888:FAZ720905 FKV720888:FKV720905 FUR720888:FUR720905 GEN720888:GEN720905 GOJ720888:GOJ720905 GYF720888:GYF720905 HIB720888:HIB720905 HRX720888:HRX720905 IBT720888:IBT720905 ILP720888:ILP720905 IVL720888:IVL720905 JFH720888:JFH720905 JPD720888:JPD720905 JYZ720888:JYZ720905 KIV720888:KIV720905 KSR720888:KSR720905 LCN720888:LCN720905 LMJ720888:LMJ720905 LWF720888:LWF720905 MGB720888:MGB720905 MPX720888:MPX720905 MZT720888:MZT720905 NJP720888:NJP720905 NTL720888:NTL720905 ODH720888:ODH720905 OND720888:OND720905 OWZ720888:OWZ720905 PGV720888:PGV720905 PQR720888:PQR720905 QAN720888:QAN720905 QKJ720888:QKJ720905 QUF720888:QUF720905 REB720888:REB720905 RNX720888:RNX720905 RXT720888:RXT720905 SHP720888:SHP720905 SRL720888:SRL720905 TBH720888:TBH720905 TLD720888:TLD720905 TUZ720888:TUZ720905 UEV720888:UEV720905 UOR720888:UOR720905 UYN720888:UYN720905 VIJ720888:VIJ720905 VSF720888:VSF720905 WCB720888:WCB720905 WLX720888:WLX720905 WVT720888:WVT720905 L786424:L786441 JH786424:JH786441 TD786424:TD786441 ACZ786424:ACZ786441 AMV786424:AMV786441 AWR786424:AWR786441 BGN786424:BGN786441 BQJ786424:BQJ786441 CAF786424:CAF786441 CKB786424:CKB786441 CTX786424:CTX786441 DDT786424:DDT786441 DNP786424:DNP786441 DXL786424:DXL786441 EHH786424:EHH786441 ERD786424:ERD786441 FAZ786424:FAZ786441 FKV786424:FKV786441 FUR786424:FUR786441 GEN786424:GEN786441 GOJ786424:GOJ786441 GYF786424:GYF786441 HIB786424:HIB786441 HRX786424:HRX786441 IBT786424:IBT786441 ILP786424:ILP786441 IVL786424:IVL786441 JFH786424:JFH786441 JPD786424:JPD786441 JYZ786424:JYZ786441 KIV786424:KIV786441 KSR786424:KSR786441 LCN786424:LCN786441 LMJ786424:LMJ786441 LWF786424:LWF786441 MGB786424:MGB786441 MPX786424:MPX786441 MZT786424:MZT786441 NJP786424:NJP786441 NTL786424:NTL786441 ODH786424:ODH786441 OND786424:OND786441 OWZ786424:OWZ786441 PGV786424:PGV786441 PQR786424:PQR786441 QAN786424:QAN786441 QKJ786424:QKJ786441 QUF786424:QUF786441 REB786424:REB786441 RNX786424:RNX786441 RXT786424:RXT786441 SHP786424:SHP786441 SRL786424:SRL786441 TBH786424:TBH786441 TLD786424:TLD786441 TUZ786424:TUZ786441 UEV786424:UEV786441 UOR786424:UOR786441 UYN786424:UYN786441 VIJ786424:VIJ786441 VSF786424:VSF786441 WCB786424:WCB786441 WLX786424:WLX786441 WVT786424:WVT786441 L851960:L851977 JH851960:JH851977 TD851960:TD851977 ACZ851960:ACZ851977 AMV851960:AMV851977 AWR851960:AWR851977 BGN851960:BGN851977 BQJ851960:BQJ851977 CAF851960:CAF851977 CKB851960:CKB851977 CTX851960:CTX851977 DDT851960:DDT851977 DNP851960:DNP851977 DXL851960:DXL851977 EHH851960:EHH851977 ERD851960:ERD851977 FAZ851960:FAZ851977 FKV851960:FKV851977 FUR851960:FUR851977 GEN851960:GEN851977 GOJ851960:GOJ851977 GYF851960:GYF851977 HIB851960:HIB851977 HRX851960:HRX851977 IBT851960:IBT851977 ILP851960:ILP851977 IVL851960:IVL851977 JFH851960:JFH851977 JPD851960:JPD851977 JYZ851960:JYZ851977 KIV851960:KIV851977 KSR851960:KSR851977 LCN851960:LCN851977 LMJ851960:LMJ851977 LWF851960:LWF851977 MGB851960:MGB851977 MPX851960:MPX851977 MZT851960:MZT851977 NJP851960:NJP851977 NTL851960:NTL851977 ODH851960:ODH851977 OND851960:OND851977 OWZ851960:OWZ851977 PGV851960:PGV851977 PQR851960:PQR851977 QAN851960:QAN851977 QKJ851960:QKJ851977 QUF851960:QUF851977 REB851960:REB851977 RNX851960:RNX851977 RXT851960:RXT851977 SHP851960:SHP851977 SRL851960:SRL851977 TBH851960:TBH851977 TLD851960:TLD851977 TUZ851960:TUZ851977 UEV851960:UEV851977 UOR851960:UOR851977 UYN851960:UYN851977 VIJ851960:VIJ851977 VSF851960:VSF851977 WCB851960:WCB851977 WLX851960:WLX851977 WVT851960:WVT851977 L917496:L917513 JH917496:JH917513 TD917496:TD917513 ACZ917496:ACZ917513 AMV917496:AMV917513 AWR917496:AWR917513 BGN917496:BGN917513 BQJ917496:BQJ917513 CAF917496:CAF917513 CKB917496:CKB917513 CTX917496:CTX917513 DDT917496:DDT917513 DNP917496:DNP917513 DXL917496:DXL917513 EHH917496:EHH917513 ERD917496:ERD917513 FAZ917496:FAZ917513 FKV917496:FKV917513 FUR917496:FUR917513 GEN917496:GEN917513 GOJ917496:GOJ917513 GYF917496:GYF917513 HIB917496:HIB917513 HRX917496:HRX917513 IBT917496:IBT917513 ILP917496:ILP917513 IVL917496:IVL917513 JFH917496:JFH917513 JPD917496:JPD917513 JYZ917496:JYZ917513 KIV917496:KIV917513 KSR917496:KSR917513 LCN917496:LCN917513 LMJ917496:LMJ917513 LWF917496:LWF917513 MGB917496:MGB917513 MPX917496:MPX917513 MZT917496:MZT917513 NJP917496:NJP917513 NTL917496:NTL917513 ODH917496:ODH917513 OND917496:OND917513 OWZ917496:OWZ917513 PGV917496:PGV917513 PQR917496:PQR917513 QAN917496:QAN917513 QKJ917496:QKJ917513 QUF917496:QUF917513 REB917496:REB917513 RNX917496:RNX917513 RXT917496:RXT917513 SHP917496:SHP917513 SRL917496:SRL917513 TBH917496:TBH917513 TLD917496:TLD917513 TUZ917496:TUZ917513 UEV917496:UEV917513 UOR917496:UOR917513 UYN917496:UYN917513 VIJ917496:VIJ917513 VSF917496:VSF917513 WCB917496:WCB917513 WLX917496:WLX917513 WVT917496:WVT917513 L983032:L983049 JH983032:JH983049 TD983032:TD983049 ACZ983032:ACZ983049 AMV983032:AMV983049 AWR983032:AWR983049 BGN983032:BGN983049 BQJ983032:BQJ983049 CAF983032:CAF983049 CKB983032:CKB983049 CTX983032:CTX983049 DDT983032:DDT983049 DNP983032:DNP983049 DXL983032:DXL983049 EHH983032:EHH983049 ERD983032:ERD983049 FAZ983032:FAZ983049 FKV983032:FKV983049 FUR983032:FUR983049 GEN983032:GEN983049 GOJ983032:GOJ983049 GYF983032:GYF983049 HIB983032:HIB983049 HRX983032:HRX983049 IBT983032:IBT983049 ILP983032:ILP983049 IVL983032:IVL983049 JFH983032:JFH983049 JPD983032:JPD983049 JYZ983032:JYZ983049 KIV983032:KIV983049 KSR983032:KSR983049 LCN983032:LCN983049 LMJ983032:LMJ983049 LWF983032:LWF983049 MGB983032:MGB983049 MPX983032:MPX983049 MZT983032:MZT983049 NJP983032:NJP983049 NTL983032:NTL983049 ODH983032:ODH983049 OND983032:OND983049 OWZ983032:OWZ983049 PGV983032:PGV983049 PQR983032:PQR983049 QAN983032:QAN983049 QKJ983032:QKJ983049 QUF983032:QUF983049 REB983032:REB983049 RNX983032:RNX983049 RXT983032:RXT983049 SHP983032:SHP983049 SRL983032:SRL983049 TBH983032:TBH983049 TLD983032:TLD983049 TUZ983032:TUZ983049 UEV983032:UEV983049 UOR983032:UOR983049 UYN983032:UYN983049 VIJ983032:VIJ983049 VSF983032:VSF983049 WCB983032:WCB983049 WLX983032:WLX983049 WVT983032:WVT983049 T65526 JP65526 TL65526 ADH65526 AND65526 AWZ65526 BGV65526 BQR65526 CAN65526 CKJ65526 CUF65526 DEB65526 DNX65526 DXT65526 EHP65526 ERL65526 FBH65526 FLD65526 FUZ65526 GEV65526 GOR65526 GYN65526 HIJ65526 HSF65526 ICB65526 ILX65526 IVT65526 JFP65526 JPL65526 JZH65526 KJD65526 KSZ65526 LCV65526 LMR65526 LWN65526 MGJ65526 MQF65526 NAB65526 NJX65526 NTT65526 ODP65526 ONL65526 OXH65526 PHD65526 PQZ65526 QAV65526 QKR65526 QUN65526 REJ65526 ROF65526 RYB65526 SHX65526 SRT65526 TBP65526 TLL65526 TVH65526 UFD65526 UOZ65526 UYV65526 VIR65526 VSN65526 WCJ65526 WMF65526 WWB65526 T131062 JP131062 TL131062 ADH131062 AND131062 AWZ131062 BGV131062 BQR131062 CAN131062 CKJ131062 CUF131062 DEB131062 DNX131062 DXT131062 EHP131062 ERL131062 FBH131062 FLD131062 FUZ131062 GEV131062 GOR131062 GYN131062 HIJ131062 HSF131062 ICB131062 ILX131062 IVT131062 JFP131062 JPL131062 JZH131062 KJD131062 KSZ131062 LCV131062 LMR131062 LWN131062 MGJ131062 MQF131062 NAB131062 NJX131062 NTT131062 ODP131062 ONL131062 OXH131062 PHD131062 PQZ131062 QAV131062 QKR131062 QUN131062 REJ131062 ROF131062 RYB131062 SHX131062 SRT131062 TBP131062 TLL131062 TVH131062 UFD131062 UOZ131062 UYV131062 VIR131062 VSN131062 WCJ131062 WMF131062 WWB131062 T196598 JP196598 TL196598 ADH196598 AND196598 AWZ196598 BGV196598 BQR196598 CAN196598 CKJ196598 CUF196598 DEB196598 DNX196598 DXT196598 EHP196598 ERL196598 FBH196598 FLD196598 FUZ196598 GEV196598 GOR196598 GYN196598 HIJ196598 HSF196598 ICB196598 ILX196598 IVT196598 JFP196598 JPL196598 JZH196598 KJD196598 KSZ196598 LCV196598 LMR196598 LWN196598 MGJ196598 MQF196598 NAB196598 NJX196598 NTT196598 ODP196598 ONL196598 OXH196598 PHD196598 PQZ196598 QAV196598 QKR196598 QUN196598 REJ196598 ROF196598 RYB196598 SHX196598 SRT196598 TBP196598 TLL196598 TVH196598 UFD196598 UOZ196598 UYV196598 VIR196598 VSN196598 WCJ196598 WMF196598 WWB196598 T262134 JP262134 TL262134 ADH262134 AND262134 AWZ262134 BGV262134 BQR262134 CAN262134 CKJ262134 CUF262134 DEB262134 DNX262134 DXT262134 EHP262134 ERL262134 FBH262134 FLD262134 FUZ262134 GEV262134 GOR262134 GYN262134 HIJ262134 HSF262134 ICB262134 ILX262134 IVT262134 JFP262134 JPL262134 JZH262134 KJD262134 KSZ262134 LCV262134 LMR262134 LWN262134 MGJ262134 MQF262134 NAB262134 NJX262134 NTT262134 ODP262134 ONL262134 OXH262134 PHD262134 PQZ262134 QAV262134 QKR262134 QUN262134 REJ262134 ROF262134 RYB262134 SHX262134 SRT262134 TBP262134 TLL262134 TVH262134 UFD262134 UOZ262134 UYV262134 VIR262134 VSN262134 WCJ262134 WMF262134 WWB262134 T327670 JP327670 TL327670 ADH327670 AND327670 AWZ327670 BGV327670 BQR327670 CAN327670 CKJ327670 CUF327670 DEB327670 DNX327670 DXT327670 EHP327670 ERL327670 FBH327670 FLD327670 FUZ327670 GEV327670 GOR327670 GYN327670 HIJ327670 HSF327670 ICB327670 ILX327670 IVT327670 JFP327670 JPL327670 JZH327670 KJD327670 KSZ327670 LCV327670 LMR327670 LWN327670 MGJ327670 MQF327670 NAB327670 NJX327670 NTT327670 ODP327670 ONL327670 OXH327670 PHD327670 PQZ327670 QAV327670 QKR327670 QUN327670 REJ327670 ROF327670 RYB327670 SHX327670 SRT327670 TBP327670 TLL327670 TVH327670 UFD327670 UOZ327670 UYV327670 VIR327670 VSN327670 WCJ327670 WMF327670 WWB327670 T393206 JP393206 TL393206 ADH393206 AND393206 AWZ393206 BGV393206 BQR393206 CAN393206 CKJ393206 CUF393206 DEB393206 DNX393206 DXT393206 EHP393206 ERL393206 FBH393206 FLD393206 FUZ393206 GEV393206 GOR393206 GYN393206 HIJ393206 HSF393206 ICB393206 ILX393206 IVT393206 JFP393206 JPL393206 JZH393206 KJD393206 KSZ393206 LCV393206 LMR393206 LWN393206 MGJ393206 MQF393206 NAB393206 NJX393206 NTT393206 ODP393206 ONL393206 OXH393206 PHD393206 PQZ393206 QAV393206 QKR393206 QUN393206 REJ393206 ROF393206 RYB393206 SHX393206 SRT393206 TBP393206 TLL393206 TVH393206 UFD393206 UOZ393206 UYV393206 VIR393206 VSN393206 WCJ393206 WMF393206 WWB393206 T458742 JP458742 TL458742 ADH458742 AND458742 AWZ458742 BGV458742 BQR458742 CAN458742 CKJ458742 CUF458742 DEB458742 DNX458742 DXT458742 EHP458742 ERL458742 FBH458742 FLD458742 FUZ458742 GEV458742 GOR458742 GYN458742 HIJ458742 HSF458742 ICB458742 ILX458742 IVT458742 JFP458742 JPL458742 JZH458742 KJD458742 KSZ458742 LCV458742 LMR458742 LWN458742 MGJ458742 MQF458742 NAB458742 NJX458742 NTT458742 ODP458742 ONL458742 OXH458742 PHD458742 PQZ458742 QAV458742 QKR458742 QUN458742 REJ458742 ROF458742 RYB458742 SHX458742 SRT458742 TBP458742 TLL458742 TVH458742 UFD458742 UOZ458742 UYV458742 VIR458742 VSN458742 WCJ458742 WMF458742 WWB458742 T524278 JP524278 TL524278 ADH524278 AND524278 AWZ524278 BGV524278 BQR524278 CAN524278 CKJ524278 CUF524278 DEB524278 DNX524278 DXT524278 EHP524278 ERL524278 FBH524278 FLD524278 FUZ524278 GEV524278 GOR524278 GYN524278 HIJ524278 HSF524278 ICB524278 ILX524278 IVT524278 JFP524278 JPL524278 JZH524278 KJD524278 KSZ524278 LCV524278 LMR524278 LWN524278 MGJ524278 MQF524278 NAB524278 NJX524278 NTT524278 ODP524278 ONL524278 OXH524278 PHD524278 PQZ524278 QAV524278 QKR524278 QUN524278 REJ524278 ROF524278 RYB524278 SHX524278 SRT524278 TBP524278 TLL524278 TVH524278 UFD524278 UOZ524278 UYV524278 VIR524278 VSN524278 WCJ524278 WMF524278 WWB524278 T589814 JP589814 TL589814 ADH589814 AND589814 AWZ589814 BGV589814 BQR589814 CAN589814 CKJ589814 CUF589814 DEB589814 DNX589814 DXT589814 EHP589814 ERL589814 FBH589814 FLD589814 FUZ589814 GEV589814 GOR589814 GYN589814 HIJ589814 HSF589814 ICB589814 ILX589814 IVT589814 JFP589814 JPL589814 JZH589814 KJD589814 KSZ589814 LCV589814 LMR589814 LWN589814 MGJ589814 MQF589814 NAB589814 NJX589814 NTT589814 ODP589814 ONL589814 OXH589814 PHD589814 PQZ589814 QAV589814 QKR589814 QUN589814 REJ589814 ROF589814 RYB589814 SHX589814 SRT589814 TBP589814 TLL589814 TVH589814 UFD589814 UOZ589814 UYV589814 VIR589814 VSN589814 WCJ589814 WMF589814 WWB589814 T655350 JP655350 TL655350 ADH655350 AND655350 AWZ655350 BGV655350 BQR655350 CAN655350 CKJ655350 CUF655350 DEB655350 DNX655350 DXT655350 EHP655350 ERL655350 FBH655350 FLD655350 FUZ655350 GEV655350 GOR655350 GYN655350 HIJ655350 HSF655350 ICB655350 ILX655350 IVT655350 JFP655350 JPL655350 JZH655350 KJD655350 KSZ655350 LCV655350 LMR655350 LWN655350 MGJ655350 MQF655350 NAB655350 NJX655350 NTT655350 ODP655350 ONL655350 OXH655350 PHD655350 PQZ655350 QAV655350 QKR655350 QUN655350 REJ655350 ROF655350 RYB655350 SHX655350 SRT655350 TBP655350 TLL655350 TVH655350 UFD655350 UOZ655350 UYV655350 VIR655350 VSN655350 WCJ655350 WMF655350 WWB655350 T720886 JP720886 TL720886 ADH720886 AND720886 AWZ720886 BGV720886 BQR720886 CAN720886 CKJ720886 CUF720886 DEB720886 DNX720886 DXT720886 EHP720886 ERL720886 FBH720886 FLD720886 FUZ720886 GEV720886 GOR720886 GYN720886 HIJ720886 HSF720886 ICB720886 ILX720886 IVT720886 JFP720886 JPL720886 JZH720886 KJD720886 KSZ720886 LCV720886 LMR720886 LWN720886 MGJ720886 MQF720886 NAB720886 NJX720886 NTT720886 ODP720886 ONL720886 OXH720886 PHD720886 PQZ720886 QAV720886 QKR720886 QUN720886 REJ720886 ROF720886 RYB720886 SHX720886 SRT720886 TBP720886 TLL720886 TVH720886 UFD720886 UOZ720886 UYV720886 VIR720886 VSN720886 WCJ720886 WMF720886 WWB720886 T786422 JP786422 TL786422 ADH786422 AND786422 AWZ786422 BGV786422 BQR786422 CAN786422 CKJ786422 CUF786422 DEB786422 DNX786422 DXT786422 EHP786422 ERL786422 FBH786422 FLD786422 FUZ786422 GEV786422 GOR786422 GYN786422 HIJ786422 HSF786422 ICB786422 ILX786422 IVT786422 JFP786422 JPL786422 JZH786422 KJD786422 KSZ786422 LCV786422 LMR786422 LWN786422 MGJ786422 MQF786422 NAB786422 NJX786422 NTT786422 ODP786422 ONL786422 OXH786422 PHD786422 PQZ786422 QAV786422 QKR786422 QUN786422 REJ786422 ROF786422 RYB786422 SHX786422 SRT786422 TBP786422 TLL786422 TVH786422 UFD786422 UOZ786422 UYV786422 VIR786422 VSN786422 WCJ786422 WMF786422 WWB786422 T851958 JP851958 TL851958 ADH851958 AND851958 AWZ851958 BGV851958 BQR851958 CAN851958 CKJ851958 CUF851958 DEB851958 DNX851958 DXT851958 EHP851958 ERL851958 FBH851958 FLD851958 FUZ851958 GEV851958 GOR851958 GYN851958 HIJ851958 HSF851958 ICB851958 ILX851958 IVT851958 JFP851958 JPL851958 JZH851958 KJD851958 KSZ851958 LCV851958 LMR851958 LWN851958 MGJ851958 MQF851958 NAB851958 NJX851958 NTT851958 ODP851958 ONL851958 OXH851958 PHD851958 PQZ851958 QAV851958 QKR851958 QUN851958 REJ851958 ROF851958 RYB851958 SHX851958 SRT851958 TBP851958 TLL851958 TVH851958 UFD851958 UOZ851958 UYV851958 VIR851958 VSN851958 WCJ851958 WMF851958 WWB851958 T917494 JP917494 TL917494 ADH917494 AND917494 AWZ917494 BGV917494 BQR917494 CAN917494 CKJ917494 CUF917494 DEB917494 DNX917494 DXT917494 EHP917494 ERL917494 FBH917494 FLD917494 FUZ917494 GEV917494 GOR917494 GYN917494 HIJ917494 HSF917494 ICB917494 ILX917494 IVT917494 JFP917494 JPL917494 JZH917494 KJD917494 KSZ917494 LCV917494 LMR917494 LWN917494 MGJ917494 MQF917494 NAB917494 NJX917494 NTT917494 ODP917494 ONL917494 OXH917494 PHD917494 PQZ917494 QAV917494 QKR917494 QUN917494 REJ917494 ROF917494 RYB917494 SHX917494 SRT917494 TBP917494 TLL917494 TVH917494 UFD917494 UOZ917494 UYV917494 VIR917494 VSN917494 WCJ917494 WMF917494 WWB917494 T983030 JP983030 TL983030 ADH983030 AND983030 AWZ983030 BGV983030 BQR983030 CAN983030 CKJ983030 CUF983030 DEB983030 DNX983030 DXT983030 EHP983030 ERL983030 FBH983030 FLD983030 FUZ983030 GEV983030 GOR983030 GYN983030 HIJ983030 HSF983030 ICB983030 ILX983030 IVT983030 JFP983030 JPL983030 JZH983030 KJD983030 KSZ983030 LCV983030 LMR983030 LWN983030 MGJ983030 MQF983030 NAB983030 NJX983030 NTT983030 ODP983030 ONL983030 OXH983030 PHD983030 PQZ983030 QAV983030 QKR983030 QUN983030 REJ983030 ROF983030 RYB983030 SHX983030 SRT983030 TBP983030 TLL983030 TVH983030 UFD983030 UOZ983030 UYV983030 VIR983030 VSN983030 WCJ983030 WMF983030 WWB983030 L32:L35 JH32:JH35 TD32:TD35 ACZ32:ACZ35 AMV32:AMV35 AWR32:AWR35 BGN32:BGN35 BQJ32:BQJ35 CAF32:CAF35 CKB32:CKB35 CTX32:CTX35 DDT32:DDT35 DNP32:DNP35 DXL32:DXL35 EHH32:EHH35 ERD32:ERD35 FAZ32:FAZ35 FKV32:FKV35 FUR32:FUR35 GEN32:GEN35 GOJ32:GOJ35 GYF32:GYF35 HIB32:HIB35 HRX32:HRX35 IBT32:IBT35 ILP32:ILP35 IVL32:IVL35 JFH32:JFH35 JPD32:JPD35 JYZ32:JYZ35 KIV32:KIV35 KSR32:KSR35 LCN32:LCN35 LMJ32:LMJ35 LWF32:LWF35 MGB32:MGB35 MPX32:MPX35 MZT32:MZT35 NJP32:NJP35 NTL32:NTL35 ODH32:ODH35 OND32:OND35 OWZ32:OWZ35 PGV32:PGV35 PQR32:PQR35 QAN32:QAN35 QKJ32:QKJ35 QUF32:QUF35 REB32:REB35 RNX32:RNX35 RXT32:RXT35 SHP32:SHP35 SRL32:SRL35 TBH32:TBH35 TLD32:TLD35 TUZ32:TUZ35 UEV32:UEV35 UOR32:UOR35 UYN32:UYN35 VIJ32:VIJ35 VSF32:VSF35 WCB32:WCB35 WLX32:WLX35 WVT32:WVT35 L65568:L65571 JH65568:JH65571 TD65568:TD65571 ACZ65568:ACZ65571 AMV65568:AMV65571 AWR65568:AWR65571 BGN65568:BGN65571 BQJ65568:BQJ65571 CAF65568:CAF65571 CKB65568:CKB65571 CTX65568:CTX65571 DDT65568:DDT65571 DNP65568:DNP65571 DXL65568:DXL65571 EHH65568:EHH65571 ERD65568:ERD65571 FAZ65568:FAZ65571 FKV65568:FKV65571 FUR65568:FUR65571 GEN65568:GEN65571 GOJ65568:GOJ65571 GYF65568:GYF65571 HIB65568:HIB65571 HRX65568:HRX65571 IBT65568:IBT65571 ILP65568:ILP65571 IVL65568:IVL65571 JFH65568:JFH65571 JPD65568:JPD65571 JYZ65568:JYZ65571 KIV65568:KIV65571 KSR65568:KSR65571 LCN65568:LCN65571 LMJ65568:LMJ65571 LWF65568:LWF65571 MGB65568:MGB65571 MPX65568:MPX65571 MZT65568:MZT65571 NJP65568:NJP65571 NTL65568:NTL65571 ODH65568:ODH65571 OND65568:OND65571 OWZ65568:OWZ65571 PGV65568:PGV65571 PQR65568:PQR65571 QAN65568:QAN65571 QKJ65568:QKJ65571 QUF65568:QUF65571 REB65568:REB65571 RNX65568:RNX65571 RXT65568:RXT65571 SHP65568:SHP65571 SRL65568:SRL65571 TBH65568:TBH65571 TLD65568:TLD65571 TUZ65568:TUZ65571 UEV65568:UEV65571 UOR65568:UOR65571 UYN65568:UYN65571 VIJ65568:VIJ65571 VSF65568:VSF65571 WCB65568:WCB65571 WLX65568:WLX65571 WVT65568:WVT65571 L131104:L131107 JH131104:JH131107 TD131104:TD131107 ACZ131104:ACZ131107 AMV131104:AMV131107 AWR131104:AWR131107 BGN131104:BGN131107 BQJ131104:BQJ131107 CAF131104:CAF131107 CKB131104:CKB131107 CTX131104:CTX131107 DDT131104:DDT131107 DNP131104:DNP131107 DXL131104:DXL131107 EHH131104:EHH131107 ERD131104:ERD131107 FAZ131104:FAZ131107 FKV131104:FKV131107 FUR131104:FUR131107 GEN131104:GEN131107 GOJ131104:GOJ131107 GYF131104:GYF131107 HIB131104:HIB131107 HRX131104:HRX131107 IBT131104:IBT131107 ILP131104:ILP131107 IVL131104:IVL131107 JFH131104:JFH131107 JPD131104:JPD131107 JYZ131104:JYZ131107 KIV131104:KIV131107 KSR131104:KSR131107 LCN131104:LCN131107 LMJ131104:LMJ131107 LWF131104:LWF131107 MGB131104:MGB131107 MPX131104:MPX131107 MZT131104:MZT131107 NJP131104:NJP131107 NTL131104:NTL131107 ODH131104:ODH131107 OND131104:OND131107 OWZ131104:OWZ131107 PGV131104:PGV131107 PQR131104:PQR131107 QAN131104:QAN131107 QKJ131104:QKJ131107 QUF131104:QUF131107 REB131104:REB131107 RNX131104:RNX131107 RXT131104:RXT131107 SHP131104:SHP131107 SRL131104:SRL131107 TBH131104:TBH131107 TLD131104:TLD131107 TUZ131104:TUZ131107 UEV131104:UEV131107 UOR131104:UOR131107 UYN131104:UYN131107 VIJ131104:VIJ131107 VSF131104:VSF131107 WCB131104:WCB131107 WLX131104:WLX131107 WVT131104:WVT131107 L196640:L196643 JH196640:JH196643 TD196640:TD196643 ACZ196640:ACZ196643 AMV196640:AMV196643 AWR196640:AWR196643 BGN196640:BGN196643 BQJ196640:BQJ196643 CAF196640:CAF196643 CKB196640:CKB196643 CTX196640:CTX196643 DDT196640:DDT196643 DNP196640:DNP196643 DXL196640:DXL196643 EHH196640:EHH196643 ERD196640:ERD196643 FAZ196640:FAZ196643 FKV196640:FKV196643 FUR196640:FUR196643 GEN196640:GEN196643 GOJ196640:GOJ196643 GYF196640:GYF196643 HIB196640:HIB196643 HRX196640:HRX196643 IBT196640:IBT196643 ILP196640:ILP196643 IVL196640:IVL196643 JFH196640:JFH196643 JPD196640:JPD196643 JYZ196640:JYZ196643 KIV196640:KIV196643 KSR196640:KSR196643 LCN196640:LCN196643 LMJ196640:LMJ196643 LWF196640:LWF196643 MGB196640:MGB196643 MPX196640:MPX196643 MZT196640:MZT196643 NJP196640:NJP196643 NTL196640:NTL196643 ODH196640:ODH196643 OND196640:OND196643 OWZ196640:OWZ196643 PGV196640:PGV196643 PQR196640:PQR196643 QAN196640:QAN196643 QKJ196640:QKJ196643 QUF196640:QUF196643 REB196640:REB196643 RNX196640:RNX196643 RXT196640:RXT196643 SHP196640:SHP196643 SRL196640:SRL196643 TBH196640:TBH196643 TLD196640:TLD196643 TUZ196640:TUZ196643 UEV196640:UEV196643 UOR196640:UOR196643 UYN196640:UYN196643 VIJ196640:VIJ196643 VSF196640:VSF196643 WCB196640:WCB196643 WLX196640:WLX196643 WVT196640:WVT196643 L262176:L262179 JH262176:JH262179 TD262176:TD262179 ACZ262176:ACZ262179 AMV262176:AMV262179 AWR262176:AWR262179 BGN262176:BGN262179 BQJ262176:BQJ262179 CAF262176:CAF262179 CKB262176:CKB262179 CTX262176:CTX262179 DDT262176:DDT262179 DNP262176:DNP262179 DXL262176:DXL262179 EHH262176:EHH262179 ERD262176:ERD262179 FAZ262176:FAZ262179 FKV262176:FKV262179 FUR262176:FUR262179 GEN262176:GEN262179 GOJ262176:GOJ262179 GYF262176:GYF262179 HIB262176:HIB262179 HRX262176:HRX262179 IBT262176:IBT262179 ILP262176:ILP262179 IVL262176:IVL262179 JFH262176:JFH262179 JPD262176:JPD262179 JYZ262176:JYZ262179 KIV262176:KIV262179 KSR262176:KSR262179 LCN262176:LCN262179 LMJ262176:LMJ262179 LWF262176:LWF262179 MGB262176:MGB262179 MPX262176:MPX262179 MZT262176:MZT262179 NJP262176:NJP262179 NTL262176:NTL262179 ODH262176:ODH262179 OND262176:OND262179 OWZ262176:OWZ262179 PGV262176:PGV262179 PQR262176:PQR262179 QAN262176:QAN262179 QKJ262176:QKJ262179 QUF262176:QUF262179 REB262176:REB262179 RNX262176:RNX262179 RXT262176:RXT262179 SHP262176:SHP262179 SRL262176:SRL262179 TBH262176:TBH262179 TLD262176:TLD262179 TUZ262176:TUZ262179 UEV262176:UEV262179 UOR262176:UOR262179 UYN262176:UYN262179 VIJ262176:VIJ262179 VSF262176:VSF262179 WCB262176:WCB262179 WLX262176:WLX262179 WVT262176:WVT262179 L327712:L327715 JH327712:JH327715 TD327712:TD327715 ACZ327712:ACZ327715 AMV327712:AMV327715 AWR327712:AWR327715 BGN327712:BGN327715 BQJ327712:BQJ327715 CAF327712:CAF327715 CKB327712:CKB327715 CTX327712:CTX327715 DDT327712:DDT327715 DNP327712:DNP327715 DXL327712:DXL327715 EHH327712:EHH327715 ERD327712:ERD327715 FAZ327712:FAZ327715 FKV327712:FKV327715 FUR327712:FUR327715 GEN327712:GEN327715 GOJ327712:GOJ327715 GYF327712:GYF327715 HIB327712:HIB327715 HRX327712:HRX327715 IBT327712:IBT327715 ILP327712:ILP327715 IVL327712:IVL327715 JFH327712:JFH327715 JPD327712:JPD327715 JYZ327712:JYZ327715 KIV327712:KIV327715 KSR327712:KSR327715 LCN327712:LCN327715 LMJ327712:LMJ327715 LWF327712:LWF327715 MGB327712:MGB327715 MPX327712:MPX327715 MZT327712:MZT327715 NJP327712:NJP327715 NTL327712:NTL327715 ODH327712:ODH327715 OND327712:OND327715 OWZ327712:OWZ327715 PGV327712:PGV327715 PQR327712:PQR327715 QAN327712:QAN327715 QKJ327712:QKJ327715 QUF327712:QUF327715 REB327712:REB327715 RNX327712:RNX327715 RXT327712:RXT327715 SHP327712:SHP327715 SRL327712:SRL327715 TBH327712:TBH327715 TLD327712:TLD327715 TUZ327712:TUZ327715 UEV327712:UEV327715 UOR327712:UOR327715 UYN327712:UYN327715 VIJ327712:VIJ327715 VSF327712:VSF327715 WCB327712:WCB327715 WLX327712:WLX327715 WVT327712:WVT327715 L393248:L393251 JH393248:JH393251 TD393248:TD393251 ACZ393248:ACZ393251 AMV393248:AMV393251 AWR393248:AWR393251 BGN393248:BGN393251 BQJ393248:BQJ393251 CAF393248:CAF393251 CKB393248:CKB393251 CTX393248:CTX393251 DDT393248:DDT393251 DNP393248:DNP393251 DXL393248:DXL393251 EHH393248:EHH393251 ERD393248:ERD393251 FAZ393248:FAZ393251 FKV393248:FKV393251 FUR393248:FUR393251 GEN393248:GEN393251 GOJ393248:GOJ393251 GYF393248:GYF393251 HIB393248:HIB393251 HRX393248:HRX393251 IBT393248:IBT393251 ILP393248:ILP393251 IVL393248:IVL393251 JFH393248:JFH393251 JPD393248:JPD393251 JYZ393248:JYZ393251 KIV393248:KIV393251 KSR393248:KSR393251 LCN393248:LCN393251 LMJ393248:LMJ393251 LWF393248:LWF393251 MGB393248:MGB393251 MPX393248:MPX393251 MZT393248:MZT393251 NJP393248:NJP393251 NTL393248:NTL393251 ODH393248:ODH393251 OND393248:OND393251 OWZ393248:OWZ393251 PGV393248:PGV393251 PQR393248:PQR393251 QAN393248:QAN393251 QKJ393248:QKJ393251 QUF393248:QUF393251 REB393248:REB393251 RNX393248:RNX393251 RXT393248:RXT393251 SHP393248:SHP393251 SRL393248:SRL393251 TBH393248:TBH393251 TLD393248:TLD393251 TUZ393248:TUZ393251 UEV393248:UEV393251 UOR393248:UOR393251 UYN393248:UYN393251 VIJ393248:VIJ393251 VSF393248:VSF393251 WCB393248:WCB393251 WLX393248:WLX393251 WVT393248:WVT393251 L458784:L458787 JH458784:JH458787 TD458784:TD458787 ACZ458784:ACZ458787 AMV458784:AMV458787 AWR458784:AWR458787 BGN458784:BGN458787 BQJ458784:BQJ458787 CAF458784:CAF458787 CKB458784:CKB458787 CTX458784:CTX458787 DDT458784:DDT458787 DNP458784:DNP458787 DXL458784:DXL458787 EHH458784:EHH458787 ERD458784:ERD458787 FAZ458784:FAZ458787 FKV458784:FKV458787 FUR458784:FUR458787 GEN458784:GEN458787 GOJ458784:GOJ458787 GYF458784:GYF458787 HIB458784:HIB458787 HRX458784:HRX458787 IBT458784:IBT458787 ILP458784:ILP458787 IVL458784:IVL458787 JFH458784:JFH458787 JPD458784:JPD458787 JYZ458784:JYZ458787 KIV458784:KIV458787 KSR458784:KSR458787 LCN458784:LCN458787 LMJ458784:LMJ458787 LWF458784:LWF458787 MGB458784:MGB458787 MPX458784:MPX458787 MZT458784:MZT458787 NJP458784:NJP458787 NTL458784:NTL458787 ODH458784:ODH458787 OND458784:OND458787 OWZ458784:OWZ458787 PGV458784:PGV458787 PQR458784:PQR458787 QAN458784:QAN458787 QKJ458784:QKJ458787 QUF458784:QUF458787 REB458784:REB458787 RNX458784:RNX458787 RXT458784:RXT458787 SHP458784:SHP458787 SRL458784:SRL458787 TBH458784:TBH458787 TLD458784:TLD458787 TUZ458784:TUZ458787 UEV458784:UEV458787 UOR458784:UOR458787 UYN458784:UYN458787 VIJ458784:VIJ458787 VSF458784:VSF458787 WCB458784:WCB458787 WLX458784:WLX458787 WVT458784:WVT458787 L524320:L524323 JH524320:JH524323 TD524320:TD524323 ACZ524320:ACZ524323 AMV524320:AMV524323 AWR524320:AWR524323 BGN524320:BGN524323 BQJ524320:BQJ524323 CAF524320:CAF524323 CKB524320:CKB524323 CTX524320:CTX524323 DDT524320:DDT524323 DNP524320:DNP524323 DXL524320:DXL524323 EHH524320:EHH524323 ERD524320:ERD524323 FAZ524320:FAZ524323 FKV524320:FKV524323 FUR524320:FUR524323 GEN524320:GEN524323 GOJ524320:GOJ524323 GYF524320:GYF524323 HIB524320:HIB524323 HRX524320:HRX524323 IBT524320:IBT524323 ILP524320:ILP524323 IVL524320:IVL524323 JFH524320:JFH524323 JPD524320:JPD524323 JYZ524320:JYZ524323 KIV524320:KIV524323 KSR524320:KSR524323 LCN524320:LCN524323 LMJ524320:LMJ524323 LWF524320:LWF524323 MGB524320:MGB524323 MPX524320:MPX524323 MZT524320:MZT524323 NJP524320:NJP524323 NTL524320:NTL524323 ODH524320:ODH524323 OND524320:OND524323 OWZ524320:OWZ524323 PGV524320:PGV524323 PQR524320:PQR524323 QAN524320:QAN524323 QKJ524320:QKJ524323 QUF524320:QUF524323 REB524320:REB524323 RNX524320:RNX524323 RXT524320:RXT524323 SHP524320:SHP524323 SRL524320:SRL524323 TBH524320:TBH524323 TLD524320:TLD524323 TUZ524320:TUZ524323 UEV524320:UEV524323 UOR524320:UOR524323 UYN524320:UYN524323 VIJ524320:VIJ524323 VSF524320:VSF524323 WCB524320:WCB524323 WLX524320:WLX524323 WVT524320:WVT524323 L589856:L589859 JH589856:JH589859 TD589856:TD589859 ACZ589856:ACZ589859 AMV589856:AMV589859 AWR589856:AWR589859 BGN589856:BGN589859 BQJ589856:BQJ589859 CAF589856:CAF589859 CKB589856:CKB589859 CTX589856:CTX589859 DDT589856:DDT589859 DNP589856:DNP589859 DXL589856:DXL589859 EHH589856:EHH589859 ERD589856:ERD589859 FAZ589856:FAZ589859 FKV589856:FKV589859 FUR589856:FUR589859 GEN589856:GEN589859 GOJ589856:GOJ589859 GYF589856:GYF589859 HIB589856:HIB589859 HRX589856:HRX589859 IBT589856:IBT589859 ILP589856:ILP589859 IVL589856:IVL589859 JFH589856:JFH589859 JPD589856:JPD589859 JYZ589856:JYZ589859 KIV589856:KIV589859 KSR589856:KSR589859 LCN589856:LCN589859 LMJ589856:LMJ589859 LWF589856:LWF589859 MGB589856:MGB589859 MPX589856:MPX589859 MZT589856:MZT589859 NJP589856:NJP589859 NTL589856:NTL589859 ODH589856:ODH589859 OND589856:OND589859 OWZ589856:OWZ589859 PGV589856:PGV589859 PQR589856:PQR589859 QAN589856:QAN589859 QKJ589856:QKJ589859 QUF589856:QUF589859 REB589856:REB589859 RNX589856:RNX589859 RXT589856:RXT589859 SHP589856:SHP589859 SRL589856:SRL589859 TBH589856:TBH589859 TLD589856:TLD589859 TUZ589856:TUZ589859 UEV589856:UEV589859 UOR589856:UOR589859 UYN589856:UYN589859 VIJ589856:VIJ589859 VSF589856:VSF589859 WCB589856:WCB589859 WLX589856:WLX589859 WVT589856:WVT589859 L655392:L655395 JH655392:JH655395 TD655392:TD655395 ACZ655392:ACZ655395 AMV655392:AMV655395 AWR655392:AWR655395 BGN655392:BGN655395 BQJ655392:BQJ655395 CAF655392:CAF655395 CKB655392:CKB655395 CTX655392:CTX655395 DDT655392:DDT655395 DNP655392:DNP655395 DXL655392:DXL655395 EHH655392:EHH655395 ERD655392:ERD655395 FAZ655392:FAZ655395 FKV655392:FKV655395 FUR655392:FUR655395 GEN655392:GEN655395 GOJ655392:GOJ655395 GYF655392:GYF655395 HIB655392:HIB655395 HRX655392:HRX655395 IBT655392:IBT655395 ILP655392:ILP655395 IVL655392:IVL655395 JFH655392:JFH655395 JPD655392:JPD655395 JYZ655392:JYZ655395 KIV655392:KIV655395 KSR655392:KSR655395 LCN655392:LCN655395 LMJ655392:LMJ655395 LWF655392:LWF655395 MGB655392:MGB655395 MPX655392:MPX655395 MZT655392:MZT655395 NJP655392:NJP655395 NTL655392:NTL655395 ODH655392:ODH655395 OND655392:OND655395 OWZ655392:OWZ655395 PGV655392:PGV655395 PQR655392:PQR655395 QAN655392:QAN655395 QKJ655392:QKJ655395 QUF655392:QUF655395 REB655392:REB655395 RNX655392:RNX655395 RXT655392:RXT655395 SHP655392:SHP655395 SRL655392:SRL655395 TBH655392:TBH655395 TLD655392:TLD655395 TUZ655392:TUZ655395 UEV655392:UEV655395 UOR655392:UOR655395 UYN655392:UYN655395 VIJ655392:VIJ655395 VSF655392:VSF655395 WCB655392:WCB655395 WLX655392:WLX655395 WVT655392:WVT655395 L720928:L720931 JH720928:JH720931 TD720928:TD720931 ACZ720928:ACZ720931 AMV720928:AMV720931 AWR720928:AWR720931 BGN720928:BGN720931 BQJ720928:BQJ720931 CAF720928:CAF720931 CKB720928:CKB720931 CTX720928:CTX720931 DDT720928:DDT720931 DNP720928:DNP720931 DXL720928:DXL720931 EHH720928:EHH720931 ERD720928:ERD720931 FAZ720928:FAZ720931 FKV720928:FKV720931 FUR720928:FUR720931 GEN720928:GEN720931 GOJ720928:GOJ720931 GYF720928:GYF720931 HIB720928:HIB720931 HRX720928:HRX720931 IBT720928:IBT720931 ILP720928:ILP720931 IVL720928:IVL720931 JFH720928:JFH720931 JPD720928:JPD720931 JYZ720928:JYZ720931 KIV720928:KIV720931 KSR720928:KSR720931 LCN720928:LCN720931 LMJ720928:LMJ720931 LWF720928:LWF720931 MGB720928:MGB720931 MPX720928:MPX720931 MZT720928:MZT720931 NJP720928:NJP720931 NTL720928:NTL720931 ODH720928:ODH720931 OND720928:OND720931 OWZ720928:OWZ720931 PGV720928:PGV720931 PQR720928:PQR720931 QAN720928:QAN720931 QKJ720928:QKJ720931 QUF720928:QUF720931 REB720928:REB720931 RNX720928:RNX720931 RXT720928:RXT720931 SHP720928:SHP720931 SRL720928:SRL720931 TBH720928:TBH720931 TLD720928:TLD720931 TUZ720928:TUZ720931 UEV720928:UEV720931 UOR720928:UOR720931 UYN720928:UYN720931 VIJ720928:VIJ720931 VSF720928:VSF720931 WCB720928:WCB720931 WLX720928:WLX720931 WVT720928:WVT720931 L786464:L786467 JH786464:JH786467 TD786464:TD786467 ACZ786464:ACZ786467 AMV786464:AMV786467 AWR786464:AWR786467 BGN786464:BGN786467 BQJ786464:BQJ786467 CAF786464:CAF786467 CKB786464:CKB786467 CTX786464:CTX786467 DDT786464:DDT786467 DNP786464:DNP786467 DXL786464:DXL786467 EHH786464:EHH786467 ERD786464:ERD786467 FAZ786464:FAZ786467 FKV786464:FKV786467 FUR786464:FUR786467 GEN786464:GEN786467 GOJ786464:GOJ786467 GYF786464:GYF786467 HIB786464:HIB786467 HRX786464:HRX786467 IBT786464:IBT786467 ILP786464:ILP786467 IVL786464:IVL786467 JFH786464:JFH786467 JPD786464:JPD786467 JYZ786464:JYZ786467 KIV786464:KIV786467 KSR786464:KSR786467 LCN786464:LCN786467 LMJ786464:LMJ786467 LWF786464:LWF786467 MGB786464:MGB786467 MPX786464:MPX786467 MZT786464:MZT786467 NJP786464:NJP786467 NTL786464:NTL786467 ODH786464:ODH786467 OND786464:OND786467 OWZ786464:OWZ786467 PGV786464:PGV786467 PQR786464:PQR786467 QAN786464:QAN786467 QKJ786464:QKJ786467 QUF786464:QUF786467 REB786464:REB786467 RNX786464:RNX786467 RXT786464:RXT786467 SHP786464:SHP786467 SRL786464:SRL786467 TBH786464:TBH786467 TLD786464:TLD786467 TUZ786464:TUZ786467 UEV786464:UEV786467 UOR786464:UOR786467 UYN786464:UYN786467 VIJ786464:VIJ786467 VSF786464:VSF786467 WCB786464:WCB786467 WLX786464:WLX786467 WVT786464:WVT786467 L852000:L852003 JH852000:JH852003 TD852000:TD852003 ACZ852000:ACZ852003 AMV852000:AMV852003 AWR852000:AWR852003 BGN852000:BGN852003 BQJ852000:BQJ852003 CAF852000:CAF852003 CKB852000:CKB852003 CTX852000:CTX852003 DDT852000:DDT852003 DNP852000:DNP852003 DXL852000:DXL852003 EHH852000:EHH852003 ERD852000:ERD852003 FAZ852000:FAZ852003 FKV852000:FKV852003 FUR852000:FUR852003 GEN852000:GEN852003 GOJ852000:GOJ852003 GYF852000:GYF852003 HIB852000:HIB852003 HRX852000:HRX852003 IBT852000:IBT852003 ILP852000:ILP852003 IVL852000:IVL852003 JFH852000:JFH852003 JPD852000:JPD852003 JYZ852000:JYZ852003 KIV852000:KIV852003 KSR852000:KSR852003 LCN852000:LCN852003 LMJ852000:LMJ852003 LWF852000:LWF852003 MGB852000:MGB852003 MPX852000:MPX852003 MZT852000:MZT852003 NJP852000:NJP852003 NTL852000:NTL852003 ODH852000:ODH852003 OND852000:OND852003 OWZ852000:OWZ852003 PGV852000:PGV852003 PQR852000:PQR852003 QAN852000:QAN852003 QKJ852000:QKJ852003 QUF852000:QUF852003 REB852000:REB852003 RNX852000:RNX852003 RXT852000:RXT852003 SHP852000:SHP852003 SRL852000:SRL852003 TBH852000:TBH852003 TLD852000:TLD852003 TUZ852000:TUZ852003 UEV852000:UEV852003 UOR852000:UOR852003 UYN852000:UYN852003 VIJ852000:VIJ852003 VSF852000:VSF852003 WCB852000:WCB852003 WLX852000:WLX852003 WVT852000:WVT852003 L917536:L917539 JH917536:JH917539 TD917536:TD917539 ACZ917536:ACZ917539 AMV917536:AMV917539 AWR917536:AWR917539 BGN917536:BGN917539 BQJ917536:BQJ917539 CAF917536:CAF917539 CKB917536:CKB917539 CTX917536:CTX917539 DDT917536:DDT917539 DNP917536:DNP917539 DXL917536:DXL917539 EHH917536:EHH917539 ERD917536:ERD917539 FAZ917536:FAZ917539 FKV917536:FKV917539 FUR917536:FUR917539 GEN917536:GEN917539 GOJ917536:GOJ917539 GYF917536:GYF917539 HIB917536:HIB917539 HRX917536:HRX917539 IBT917536:IBT917539 ILP917536:ILP917539 IVL917536:IVL917539 JFH917536:JFH917539 JPD917536:JPD917539 JYZ917536:JYZ917539 KIV917536:KIV917539 KSR917536:KSR917539 LCN917536:LCN917539 LMJ917536:LMJ917539 LWF917536:LWF917539 MGB917536:MGB917539 MPX917536:MPX917539 MZT917536:MZT917539 NJP917536:NJP917539 NTL917536:NTL917539 ODH917536:ODH917539 OND917536:OND917539 OWZ917536:OWZ917539 PGV917536:PGV917539 PQR917536:PQR917539 QAN917536:QAN917539 QKJ917536:QKJ917539 QUF917536:QUF917539 REB917536:REB917539 RNX917536:RNX917539 RXT917536:RXT917539 SHP917536:SHP917539 SRL917536:SRL917539 TBH917536:TBH917539 TLD917536:TLD917539 TUZ917536:TUZ917539 UEV917536:UEV917539 UOR917536:UOR917539 UYN917536:UYN917539 VIJ917536:VIJ917539 VSF917536:VSF917539 WCB917536:WCB917539 WLX917536:WLX917539 WVT917536:WVT917539 L983072:L983075 JH983072:JH983075 TD983072:TD983075 ACZ983072:ACZ983075 AMV983072:AMV983075 AWR983072:AWR983075 BGN983072:BGN983075 BQJ983072:BQJ983075 CAF983072:CAF983075 CKB983072:CKB983075 CTX983072:CTX983075 DDT983072:DDT983075 DNP983072:DNP983075 DXL983072:DXL983075 EHH983072:EHH983075 ERD983072:ERD983075 FAZ983072:FAZ983075 FKV983072:FKV983075 FUR983072:FUR983075 GEN983072:GEN983075 GOJ983072:GOJ983075 GYF983072:GYF983075 HIB983072:HIB983075 HRX983072:HRX983075 IBT983072:IBT983075 ILP983072:ILP983075 IVL983072:IVL983075 JFH983072:JFH983075 JPD983072:JPD983075 JYZ983072:JYZ983075 KIV983072:KIV983075 KSR983072:KSR983075 LCN983072:LCN983075 LMJ983072:LMJ983075 LWF983072:LWF983075 MGB983072:MGB983075 MPX983072:MPX983075 MZT983072:MZT983075 NJP983072:NJP983075 NTL983072:NTL983075 ODH983072:ODH983075 OND983072:OND983075 OWZ983072:OWZ983075 PGV983072:PGV983075 PQR983072:PQR983075 QAN983072:QAN983075 QKJ983072:QKJ983075 QUF983072:QUF983075 REB983072:REB983075 RNX983072:RNX983075 RXT983072:RXT983075 SHP983072:SHP983075 SRL983072:SRL983075 TBH983072:TBH983075 TLD983072:TLD983075 TUZ983072:TUZ983075 UEV983072:UEV983075 UOR983072:UOR983075 UYN983072:UYN983075 VIJ983072:VIJ983075 VSF983072:VSF983075 WCB983072:WCB983075 WLX983072:WLX983075 WVT983072:WVT983075" xr:uid="{00000000-0002-0000-0800-000029000000}">
      <formula1>0</formula1>
      <formula2>10000</formula2>
    </dataValidation>
    <dataValidation type="textLength" errorStyle="information" allowBlank="1" showInputMessage="1" error="XLBVal:6=10208666.68_x000d__x000a__x000a__x000d_" sqref="L31 JH31 TD31 ACZ31 AMV31 AWR31 BGN31 BQJ31 CAF31 CKB31 CTX31 DDT31 DNP31 DXL31 EHH31 ERD31 FAZ31 FKV31 FUR31 GEN31 GOJ31 GYF31 HIB31 HRX31 IBT31 ILP31 IVL31 JFH31 JPD31 JYZ31 KIV31 KSR31 LCN31 LMJ31 LWF31 MGB31 MPX31 MZT31 NJP31 NTL31 ODH31 OND31 OWZ31 PGV31 PQR31 QAN31 QKJ31 QUF31 REB31 RNX31 RXT31 SHP31 SRL31 TBH31 TLD31 TUZ31 UEV31 UOR31 UYN31 VIJ31 VSF31 WCB31 WLX31 WVT31 L65567 JH65567 TD65567 ACZ65567 AMV65567 AWR65567 BGN65567 BQJ65567 CAF65567 CKB65567 CTX65567 DDT65567 DNP65567 DXL65567 EHH65567 ERD65567 FAZ65567 FKV65567 FUR65567 GEN65567 GOJ65567 GYF65567 HIB65567 HRX65567 IBT65567 ILP65567 IVL65567 JFH65567 JPD65567 JYZ65567 KIV65567 KSR65567 LCN65567 LMJ65567 LWF65567 MGB65567 MPX65567 MZT65567 NJP65567 NTL65567 ODH65567 OND65567 OWZ65567 PGV65567 PQR65567 QAN65567 QKJ65567 QUF65567 REB65567 RNX65567 RXT65567 SHP65567 SRL65567 TBH65567 TLD65567 TUZ65567 UEV65567 UOR65567 UYN65567 VIJ65567 VSF65567 WCB65567 WLX65567 WVT65567 L131103 JH131103 TD131103 ACZ131103 AMV131103 AWR131103 BGN131103 BQJ131103 CAF131103 CKB131103 CTX131103 DDT131103 DNP131103 DXL131103 EHH131103 ERD131103 FAZ131103 FKV131103 FUR131103 GEN131103 GOJ131103 GYF131103 HIB131103 HRX131103 IBT131103 ILP131103 IVL131103 JFH131103 JPD131103 JYZ131103 KIV131103 KSR131103 LCN131103 LMJ131103 LWF131103 MGB131103 MPX131103 MZT131103 NJP131103 NTL131103 ODH131103 OND131103 OWZ131103 PGV131103 PQR131103 QAN131103 QKJ131103 QUF131103 REB131103 RNX131103 RXT131103 SHP131103 SRL131103 TBH131103 TLD131103 TUZ131103 UEV131103 UOR131103 UYN131103 VIJ131103 VSF131103 WCB131103 WLX131103 WVT131103 L196639 JH196639 TD196639 ACZ196639 AMV196639 AWR196639 BGN196639 BQJ196639 CAF196639 CKB196639 CTX196639 DDT196639 DNP196639 DXL196639 EHH196639 ERD196639 FAZ196639 FKV196639 FUR196639 GEN196639 GOJ196639 GYF196639 HIB196639 HRX196639 IBT196639 ILP196639 IVL196639 JFH196639 JPD196639 JYZ196639 KIV196639 KSR196639 LCN196639 LMJ196639 LWF196639 MGB196639 MPX196639 MZT196639 NJP196639 NTL196639 ODH196639 OND196639 OWZ196639 PGV196639 PQR196639 QAN196639 QKJ196639 QUF196639 REB196639 RNX196639 RXT196639 SHP196639 SRL196639 TBH196639 TLD196639 TUZ196639 UEV196639 UOR196639 UYN196639 VIJ196639 VSF196639 WCB196639 WLX196639 WVT196639 L262175 JH262175 TD262175 ACZ262175 AMV262175 AWR262175 BGN262175 BQJ262175 CAF262175 CKB262175 CTX262175 DDT262175 DNP262175 DXL262175 EHH262175 ERD262175 FAZ262175 FKV262175 FUR262175 GEN262175 GOJ262175 GYF262175 HIB262175 HRX262175 IBT262175 ILP262175 IVL262175 JFH262175 JPD262175 JYZ262175 KIV262175 KSR262175 LCN262175 LMJ262175 LWF262175 MGB262175 MPX262175 MZT262175 NJP262175 NTL262175 ODH262175 OND262175 OWZ262175 PGV262175 PQR262175 QAN262175 QKJ262175 QUF262175 REB262175 RNX262175 RXT262175 SHP262175 SRL262175 TBH262175 TLD262175 TUZ262175 UEV262175 UOR262175 UYN262175 VIJ262175 VSF262175 WCB262175 WLX262175 WVT262175 L327711 JH327711 TD327711 ACZ327711 AMV327711 AWR327711 BGN327711 BQJ327711 CAF327711 CKB327711 CTX327711 DDT327711 DNP327711 DXL327711 EHH327711 ERD327711 FAZ327711 FKV327711 FUR327711 GEN327711 GOJ327711 GYF327711 HIB327711 HRX327711 IBT327711 ILP327711 IVL327711 JFH327711 JPD327711 JYZ327711 KIV327711 KSR327711 LCN327711 LMJ327711 LWF327711 MGB327711 MPX327711 MZT327711 NJP327711 NTL327711 ODH327711 OND327711 OWZ327711 PGV327711 PQR327711 QAN327711 QKJ327711 QUF327711 REB327711 RNX327711 RXT327711 SHP327711 SRL327711 TBH327711 TLD327711 TUZ327711 UEV327711 UOR327711 UYN327711 VIJ327711 VSF327711 WCB327711 WLX327711 WVT327711 L393247 JH393247 TD393247 ACZ393247 AMV393247 AWR393247 BGN393247 BQJ393247 CAF393247 CKB393247 CTX393247 DDT393247 DNP393247 DXL393247 EHH393247 ERD393247 FAZ393247 FKV393247 FUR393247 GEN393247 GOJ393247 GYF393247 HIB393247 HRX393247 IBT393247 ILP393247 IVL393247 JFH393247 JPD393247 JYZ393247 KIV393247 KSR393247 LCN393247 LMJ393247 LWF393247 MGB393247 MPX393247 MZT393247 NJP393247 NTL393247 ODH393247 OND393247 OWZ393247 PGV393247 PQR393247 QAN393247 QKJ393247 QUF393247 REB393247 RNX393247 RXT393247 SHP393247 SRL393247 TBH393247 TLD393247 TUZ393247 UEV393247 UOR393247 UYN393247 VIJ393247 VSF393247 WCB393247 WLX393247 WVT393247 L458783 JH458783 TD458783 ACZ458783 AMV458783 AWR458783 BGN458783 BQJ458783 CAF458783 CKB458783 CTX458783 DDT458783 DNP458783 DXL458783 EHH458783 ERD458783 FAZ458783 FKV458783 FUR458783 GEN458783 GOJ458783 GYF458783 HIB458783 HRX458783 IBT458783 ILP458783 IVL458783 JFH458783 JPD458783 JYZ458783 KIV458783 KSR458783 LCN458783 LMJ458783 LWF458783 MGB458783 MPX458783 MZT458783 NJP458783 NTL458783 ODH458783 OND458783 OWZ458783 PGV458783 PQR458783 QAN458783 QKJ458783 QUF458783 REB458783 RNX458783 RXT458783 SHP458783 SRL458783 TBH458783 TLD458783 TUZ458783 UEV458783 UOR458783 UYN458783 VIJ458783 VSF458783 WCB458783 WLX458783 WVT458783 L524319 JH524319 TD524319 ACZ524319 AMV524319 AWR524319 BGN524319 BQJ524319 CAF524319 CKB524319 CTX524319 DDT524319 DNP524319 DXL524319 EHH524319 ERD524319 FAZ524319 FKV524319 FUR524319 GEN524319 GOJ524319 GYF524319 HIB524319 HRX524319 IBT524319 ILP524319 IVL524319 JFH524319 JPD524319 JYZ524319 KIV524319 KSR524319 LCN524319 LMJ524319 LWF524319 MGB524319 MPX524319 MZT524319 NJP524319 NTL524319 ODH524319 OND524319 OWZ524319 PGV524319 PQR524319 QAN524319 QKJ524319 QUF524319 REB524319 RNX524319 RXT524319 SHP524319 SRL524319 TBH524319 TLD524319 TUZ524319 UEV524319 UOR524319 UYN524319 VIJ524319 VSF524319 WCB524319 WLX524319 WVT524319 L589855 JH589855 TD589855 ACZ589855 AMV589855 AWR589855 BGN589855 BQJ589855 CAF589855 CKB589855 CTX589855 DDT589855 DNP589855 DXL589855 EHH589855 ERD589855 FAZ589855 FKV589855 FUR589855 GEN589855 GOJ589855 GYF589855 HIB589855 HRX589855 IBT589855 ILP589855 IVL589855 JFH589855 JPD589855 JYZ589855 KIV589855 KSR589855 LCN589855 LMJ589855 LWF589855 MGB589855 MPX589855 MZT589855 NJP589855 NTL589855 ODH589855 OND589855 OWZ589855 PGV589855 PQR589855 QAN589855 QKJ589855 QUF589855 REB589855 RNX589855 RXT589855 SHP589855 SRL589855 TBH589855 TLD589855 TUZ589855 UEV589855 UOR589855 UYN589855 VIJ589855 VSF589855 WCB589855 WLX589855 WVT589855 L655391 JH655391 TD655391 ACZ655391 AMV655391 AWR655391 BGN655391 BQJ655391 CAF655391 CKB655391 CTX655391 DDT655391 DNP655391 DXL655391 EHH655391 ERD655391 FAZ655391 FKV655391 FUR655391 GEN655391 GOJ655391 GYF655391 HIB655391 HRX655391 IBT655391 ILP655391 IVL655391 JFH655391 JPD655391 JYZ655391 KIV655391 KSR655391 LCN655391 LMJ655391 LWF655391 MGB655391 MPX655391 MZT655391 NJP655391 NTL655391 ODH655391 OND655391 OWZ655391 PGV655391 PQR655391 QAN655391 QKJ655391 QUF655391 REB655391 RNX655391 RXT655391 SHP655391 SRL655391 TBH655391 TLD655391 TUZ655391 UEV655391 UOR655391 UYN655391 VIJ655391 VSF655391 WCB655391 WLX655391 WVT655391 L720927 JH720927 TD720927 ACZ720927 AMV720927 AWR720927 BGN720927 BQJ720927 CAF720927 CKB720927 CTX720927 DDT720927 DNP720927 DXL720927 EHH720927 ERD720927 FAZ720927 FKV720927 FUR720927 GEN720927 GOJ720927 GYF720927 HIB720927 HRX720927 IBT720927 ILP720927 IVL720927 JFH720927 JPD720927 JYZ720927 KIV720927 KSR720927 LCN720927 LMJ720927 LWF720927 MGB720927 MPX720927 MZT720927 NJP720927 NTL720927 ODH720927 OND720927 OWZ720927 PGV720927 PQR720927 QAN720927 QKJ720927 QUF720927 REB720927 RNX720927 RXT720927 SHP720927 SRL720927 TBH720927 TLD720927 TUZ720927 UEV720927 UOR720927 UYN720927 VIJ720927 VSF720927 WCB720927 WLX720927 WVT720927 L786463 JH786463 TD786463 ACZ786463 AMV786463 AWR786463 BGN786463 BQJ786463 CAF786463 CKB786463 CTX786463 DDT786463 DNP786463 DXL786463 EHH786463 ERD786463 FAZ786463 FKV786463 FUR786463 GEN786463 GOJ786463 GYF786463 HIB786463 HRX786463 IBT786463 ILP786463 IVL786463 JFH786463 JPD786463 JYZ786463 KIV786463 KSR786463 LCN786463 LMJ786463 LWF786463 MGB786463 MPX786463 MZT786463 NJP786463 NTL786463 ODH786463 OND786463 OWZ786463 PGV786463 PQR786463 QAN786463 QKJ786463 QUF786463 REB786463 RNX786463 RXT786463 SHP786463 SRL786463 TBH786463 TLD786463 TUZ786463 UEV786463 UOR786463 UYN786463 VIJ786463 VSF786463 WCB786463 WLX786463 WVT786463 L851999 JH851999 TD851999 ACZ851999 AMV851999 AWR851999 BGN851999 BQJ851999 CAF851999 CKB851999 CTX851999 DDT851999 DNP851999 DXL851999 EHH851999 ERD851999 FAZ851999 FKV851999 FUR851999 GEN851999 GOJ851999 GYF851999 HIB851999 HRX851999 IBT851999 ILP851999 IVL851999 JFH851999 JPD851999 JYZ851999 KIV851999 KSR851999 LCN851999 LMJ851999 LWF851999 MGB851999 MPX851999 MZT851999 NJP851999 NTL851999 ODH851999 OND851999 OWZ851999 PGV851999 PQR851999 QAN851999 QKJ851999 QUF851999 REB851999 RNX851999 RXT851999 SHP851999 SRL851999 TBH851999 TLD851999 TUZ851999 UEV851999 UOR851999 UYN851999 VIJ851999 VSF851999 WCB851999 WLX851999 WVT851999 L917535 JH917535 TD917535 ACZ917535 AMV917535 AWR917535 BGN917535 BQJ917535 CAF917535 CKB917535 CTX917535 DDT917535 DNP917535 DXL917535 EHH917535 ERD917535 FAZ917535 FKV917535 FUR917535 GEN917535 GOJ917535 GYF917535 HIB917535 HRX917535 IBT917535 ILP917535 IVL917535 JFH917535 JPD917535 JYZ917535 KIV917535 KSR917535 LCN917535 LMJ917535 LWF917535 MGB917535 MPX917535 MZT917535 NJP917535 NTL917535 ODH917535 OND917535 OWZ917535 PGV917535 PQR917535 QAN917535 QKJ917535 QUF917535 REB917535 RNX917535 RXT917535 SHP917535 SRL917535 TBH917535 TLD917535 TUZ917535 UEV917535 UOR917535 UYN917535 VIJ917535 VSF917535 WCB917535 WLX917535 WVT917535 L983071 JH983071 TD983071 ACZ983071 AMV983071 AWR983071 BGN983071 BQJ983071 CAF983071 CKB983071 CTX983071 DDT983071 DNP983071 DXL983071 EHH983071 ERD983071 FAZ983071 FKV983071 FUR983071 GEN983071 GOJ983071 GYF983071 HIB983071 HRX983071 IBT983071 ILP983071 IVL983071 JFH983071 JPD983071 JYZ983071 KIV983071 KSR983071 LCN983071 LMJ983071 LWF983071 MGB983071 MPX983071 MZT983071 NJP983071 NTL983071 ODH983071 OND983071 OWZ983071 PGV983071 PQR983071 QAN983071 QKJ983071 QUF983071 REB983071 RNX983071 RXT983071 SHP983071 SRL983071 TBH983071 TLD983071 TUZ983071 UEV983071 UOR983071 UYN983071 VIJ983071 VSF983071 WCB983071 WLX983071 WVT983071" xr:uid="{00000000-0002-0000-0800-00002A000000}">
      <formula1>0</formula1>
      <formula2>10000</formula2>
    </dataValidation>
    <dataValidation type="textLength" errorStyle="information" allowBlank="1" showInputMessage="1" error="XLBVal:6=42000_x000d__x000a__x000d_" sqref="IV55:IX55 SR55:ST55 ACN55:ACP55 AMJ55:AML55 AWF55:AWH55 BGB55:BGD55 BPX55:BPZ55 BZT55:BZV55 CJP55:CJR55 CTL55:CTN55 DDH55:DDJ55 DND55:DNF55 DWZ55:DXB55 EGV55:EGX55 EQR55:EQT55 FAN55:FAP55 FKJ55:FKL55 FUF55:FUH55 GEB55:GED55 GNX55:GNZ55 GXT55:GXV55 HHP55:HHR55 HRL55:HRN55 IBH55:IBJ55 ILD55:ILF55 IUZ55:IVB55 JEV55:JEX55 JOR55:JOT55 JYN55:JYP55 KIJ55:KIL55 KSF55:KSH55 LCB55:LCD55 LLX55:LLZ55 LVT55:LVV55 MFP55:MFR55 MPL55:MPN55 MZH55:MZJ55 NJD55:NJF55 NSZ55:NTB55 OCV55:OCX55 OMR55:OMT55 OWN55:OWP55 PGJ55:PGL55 PQF55:PQH55 QAB55:QAD55 QJX55:QJZ55 QTT55:QTV55 RDP55:RDR55 RNL55:RNN55 RXH55:RXJ55 SHD55:SHF55 SQZ55:SRB55 TAV55:TAX55 TKR55:TKT55 TUN55:TUP55 UEJ55:UEL55 UOF55:UOH55 UYB55:UYD55 VHX55:VHZ55 VRT55:VRV55 WBP55:WBR55 WLL55:WLN55 WVH55:WVJ55 IV65591:IX65591 SR65591:ST65591 ACN65591:ACP65591 AMJ65591:AML65591 AWF65591:AWH65591 BGB65591:BGD65591 BPX65591:BPZ65591 BZT65591:BZV65591 CJP65591:CJR65591 CTL65591:CTN65591 DDH65591:DDJ65591 DND65591:DNF65591 DWZ65591:DXB65591 EGV65591:EGX65591 EQR65591:EQT65591 FAN65591:FAP65591 FKJ65591:FKL65591 FUF65591:FUH65591 GEB65591:GED65591 GNX65591:GNZ65591 GXT65591:GXV65591 HHP65591:HHR65591 HRL65591:HRN65591 IBH65591:IBJ65591 ILD65591:ILF65591 IUZ65591:IVB65591 JEV65591:JEX65591 JOR65591:JOT65591 JYN65591:JYP65591 KIJ65591:KIL65591 KSF65591:KSH65591 LCB65591:LCD65591 LLX65591:LLZ65591 LVT65591:LVV65591 MFP65591:MFR65591 MPL65591:MPN65591 MZH65591:MZJ65591 NJD65591:NJF65591 NSZ65591:NTB65591 OCV65591:OCX65591 OMR65591:OMT65591 OWN65591:OWP65591 PGJ65591:PGL65591 PQF65591:PQH65591 QAB65591:QAD65591 QJX65591:QJZ65591 QTT65591:QTV65591 RDP65591:RDR65591 RNL65591:RNN65591 RXH65591:RXJ65591 SHD65591:SHF65591 SQZ65591:SRB65591 TAV65591:TAX65591 TKR65591:TKT65591 TUN65591:TUP65591 UEJ65591:UEL65591 UOF65591:UOH65591 UYB65591:UYD65591 VHX65591:VHZ65591 VRT65591:VRV65591 WBP65591:WBR65591 WLL65591:WLN65591 WVH65591:WVJ65591 IV131127:IX131127 SR131127:ST131127 ACN131127:ACP131127 AMJ131127:AML131127 AWF131127:AWH131127 BGB131127:BGD131127 BPX131127:BPZ131127 BZT131127:BZV131127 CJP131127:CJR131127 CTL131127:CTN131127 DDH131127:DDJ131127 DND131127:DNF131127 DWZ131127:DXB131127 EGV131127:EGX131127 EQR131127:EQT131127 FAN131127:FAP131127 FKJ131127:FKL131127 FUF131127:FUH131127 GEB131127:GED131127 GNX131127:GNZ131127 GXT131127:GXV131127 HHP131127:HHR131127 HRL131127:HRN131127 IBH131127:IBJ131127 ILD131127:ILF131127 IUZ131127:IVB131127 JEV131127:JEX131127 JOR131127:JOT131127 JYN131127:JYP131127 KIJ131127:KIL131127 KSF131127:KSH131127 LCB131127:LCD131127 LLX131127:LLZ131127 LVT131127:LVV131127 MFP131127:MFR131127 MPL131127:MPN131127 MZH131127:MZJ131127 NJD131127:NJF131127 NSZ131127:NTB131127 OCV131127:OCX131127 OMR131127:OMT131127 OWN131127:OWP131127 PGJ131127:PGL131127 PQF131127:PQH131127 QAB131127:QAD131127 QJX131127:QJZ131127 QTT131127:QTV131127 RDP131127:RDR131127 RNL131127:RNN131127 RXH131127:RXJ131127 SHD131127:SHF131127 SQZ131127:SRB131127 TAV131127:TAX131127 TKR131127:TKT131127 TUN131127:TUP131127 UEJ131127:UEL131127 UOF131127:UOH131127 UYB131127:UYD131127 VHX131127:VHZ131127 VRT131127:VRV131127 WBP131127:WBR131127 WLL131127:WLN131127 WVH131127:WVJ131127 IV196663:IX196663 SR196663:ST196663 ACN196663:ACP196663 AMJ196663:AML196663 AWF196663:AWH196663 BGB196663:BGD196663 BPX196663:BPZ196663 BZT196663:BZV196663 CJP196663:CJR196663 CTL196663:CTN196663 DDH196663:DDJ196663 DND196663:DNF196663 DWZ196663:DXB196663 EGV196663:EGX196663 EQR196663:EQT196663 FAN196663:FAP196663 FKJ196663:FKL196663 FUF196663:FUH196663 GEB196663:GED196663 GNX196663:GNZ196663 GXT196663:GXV196663 HHP196663:HHR196663 HRL196663:HRN196663 IBH196663:IBJ196663 ILD196663:ILF196663 IUZ196663:IVB196663 JEV196663:JEX196663 JOR196663:JOT196663 JYN196663:JYP196663 KIJ196663:KIL196663 KSF196663:KSH196663 LCB196663:LCD196663 LLX196663:LLZ196663 LVT196663:LVV196663 MFP196663:MFR196663 MPL196663:MPN196663 MZH196663:MZJ196663 NJD196663:NJF196663 NSZ196663:NTB196663 OCV196663:OCX196663 OMR196663:OMT196663 OWN196663:OWP196663 PGJ196663:PGL196663 PQF196663:PQH196663 QAB196663:QAD196663 QJX196663:QJZ196663 QTT196663:QTV196663 RDP196663:RDR196663 RNL196663:RNN196663 RXH196663:RXJ196663 SHD196663:SHF196663 SQZ196663:SRB196663 TAV196663:TAX196663 TKR196663:TKT196663 TUN196663:TUP196663 UEJ196663:UEL196663 UOF196663:UOH196663 UYB196663:UYD196663 VHX196663:VHZ196663 VRT196663:VRV196663 WBP196663:WBR196663 WLL196663:WLN196663 WVH196663:WVJ196663 IV262199:IX262199 SR262199:ST262199 ACN262199:ACP262199 AMJ262199:AML262199 AWF262199:AWH262199 BGB262199:BGD262199 BPX262199:BPZ262199 BZT262199:BZV262199 CJP262199:CJR262199 CTL262199:CTN262199 DDH262199:DDJ262199 DND262199:DNF262199 DWZ262199:DXB262199 EGV262199:EGX262199 EQR262199:EQT262199 FAN262199:FAP262199 FKJ262199:FKL262199 FUF262199:FUH262199 GEB262199:GED262199 GNX262199:GNZ262199 GXT262199:GXV262199 HHP262199:HHR262199 HRL262199:HRN262199 IBH262199:IBJ262199 ILD262199:ILF262199 IUZ262199:IVB262199 JEV262199:JEX262199 JOR262199:JOT262199 JYN262199:JYP262199 KIJ262199:KIL262199 KSF262199:KSH262199 LCB262199:LCD262199 LLX262199:LLZ262199 LVT262199:LVV262199 MFP262199:MFR262199 MPL262199:MPN262199 MZH262199:MZJ262199 NJD262199:NJF262199 NSZ262199:NTB262199 OCV262199:OCX262199 OMR262199:OMT262199 OWN262199:OWP262199 PGJ262199:PGL262199 PQF262199:PQH262199 QAB262199:QAD262199 QJX262199:QJZ262199 QTT262199:QTV262199 RDP262199:RDR262199 RNL262199:RNN262199 RXH262199:RXJ262199 SHD262199:SHF262199 SQZ262199:SRB262199 TAV262199:TAX262199 TKR262199:TKT262199 TUN262199:TUP262199 UEJ262199:UEL262199 UOF262199:UOH262199 UYB262199:UYD262199 VHX262199:VHZ262199 VRT262199:VRV262199 WBP262199:WBR262199 WLL262199:WLN262199 WVH262199:WVJ262199 IV327735:IX327735 SR327735:ST327735 ACN327735:ACP327735 AMJ327735:AML327735 AWF327735:AWH327735 BGB327735:BGD327735 BPX327735:BPZ327735 BZT327735:BZV327735 CJP327735:CJR327735 CTL327735:CTN327735 DDH327735:DDJ327735 DND327735:DNF327735 DWZ327735:DXB327735 EGV327735:EGX327735 EQR327735:EQT327735 FAN327735:FAP327735 FKJ327735:FKL327735 FUF327735:FUH327735 GEB327735:GED327735 GNX327735:GNZ327735 GXT327735:GXV327735 HHP327735:HHR327735 HRL327735:HRN327735 IBH327735:IBJ327735 ILD327735:ILF327735 IUZ327735:IVB327735 JEV327735:JEX327735 JOR327735:JOT327735 JYN327735:JYP327735 KIJ327735:KIL327735 KSF327735:KSH327735 LCB327735:LCD327735 LLX327735:LLZ327735 LVT327735:LVV327735 MFP327735:MFR327735 MPL327735:MPN327735 MZH327735:MZJ327735 NJD327735:NJF327735 NSZ327735:NTB327735 OCV327735:OCX327735 OMR327735:OMT327735 OWN327735:OWP327735 PGJ327735:PGL327735 PQF327735:PQH327735 QAB327735:QAD327735 QJX327735:QJZ327735 QTT327735:QTV327735 RDP327735:RDR327735 RNL327735:RNN327735 RXH327735:RXJ327735 SHD327735:SHF327735 SQZ327735:SRB327735 TAV327735:TAX327735 TKR327735:TKT327735 TUN327735:TUP327735 UEJ327735:UEL327735 UOF327735:UOH327735 UYB327735:UYD327735 VHX327735:VHZ327735 VRT327735:VRV327735 WBP327735:WBR327735 WLL327735:WLN327735 WVH327735:WVJ327735 IV393271:IX393271 SR393271:ST393271 ACN393271:ACP393271 AMJ393271:AML393271 AWF393271:AWH393271 BGB393271:BGD393271 BPX393271:BPZ393271 BZT393271:BZV393271 CJP393271:CJR393271 CTL393271:CTN393271 DDH393271:DDJ393271 DND393271:DNF393271 DWZ393271:DXB393271 EGV393271:EGX393271 EQR393271:EQT393271 FAN393271:FAP393271 FKJ393271:FKL393271 FUF393271:FUH393271 GEB393271:GED393271 GNX393271:GNZ393271 GXT393271:GXV393271 HHP393271:HHR393271 HRL393271:HRN393271 IBH393271:IBJ393271 ILD393271:ILF393271 IUZ393271:IVB393271 JEV393271:JEX393271 JOR393271:JOT393271 JYN393271:JYP393271 KIJ393271:KIL393271 KSF393271:KSH393271 LCB393271:LCD393271 LLX393271:LLZ393271 LVT393271:LVV393271 MFP393271:MFR393271 MPL393271:MPN393271 MZH393271:MZJ393271 NJD393271:NJF393271 NSZ393271:NTB393271 OCV393271:OCX393271 OMR393271:OMT393271 OWN393271:OWP393271 PGJ393271:PGL393271 PQF393271:PQH393271 QAB393271:QAD393271 QJX393271:QJZ393271 QTT393271:QTV393271 RDP393271:RDR393271 RNL393271:RNN393271 RXH393271:RXJ393271 SHD393271:SHF393271 SQZ393271:SRB393271 TAV393271:TAX393271 TKR393271:TKT393271 TUN393271:TUP393271 UEJ393271:UEL393271 UOF393271:UOH393271 UYB393271:UYD393271 VHX393271:VHZ393271 VRT393271:VRV393271 WBP393271:WBR393271 WLL393271:WLN393271 WVH393271:WVJ393271 IV458807:IX458807 SR458807:ST458807 ACN458807:ACP458807 AMJ458807:AML458807 AWF458807:AWH458807 BGB458807:BGD458807 BPX458807:BPZ458807 BZT458807:BZV458807 CJP458807:CJR458807 CTL458807:CTN458807 DDH458807:DDJ458807 DND458807:DNF458807 DWZ458807:DXB458807 EGV458807:EGX458807 EQR458807:EQT458807 FAN458807:FAP458807 FKJ458807:FKL458807 FUF458807:FUH458807 GEB458807:GED458807 GNX458807:GNZ458807 GXT458807:GXV458807 HHP458807:HHR458807 HRL458807:HRN458807 IBH458807:IBJ458807 ILD458807:ILF458807 IUZ458807:IVB458807 JEV458807:JEX458807 JOR458807:JOT458807 JYN458807:JYP458807 KIJ458807:KIL458807 KSF458807:KSH458807 LCB458807:LCD458807 LLX458807:LLZ458807 LVT458807:LVV458807 MFP458807:MFR458807 MPL458807:MPN458807 MZH458807:MZJ458807 NJD458807:NJF458807 NSZ458807:NTB458807 OCV458807:OCX458807 OMR458807:OMT458807 OWN458807:OWP458807 PGJ458807:PGL458807 PQF458807:PQH458807 QAB458807:QAD458807 QJX458807:QJZ458807 QTT458807:QTV458807 RDP458807:RDR458807 RNL458807:RNN458807 RXH458807:RXJ458807 SHD458807:SHF458807 SQZ458807:SRB458807 TAV458807:TAX458807 TKR458807:TKT458807 TUN458807:TUP458807 UEJ458807:UEL458807 UOF458807:UOH458807 UYB458807:UYD458807 VHX458807:VHZ458807 VRT458807:VRV458807 WBP458807:WBR458807 WLL458807:WLN458807 WVH458807:WVJ458807 IV524343:IX524343 SR524343:ST524343 ACN524343:ACP524343 AMJ524343:AML524343 AWF524343:AWH524343 BGB524343:BGD524343 BPX524343:BPZ524343 BZT524343:BZV524343 CJP524343:CJR524343 CTL524343:CTN524343 DDH524343:DDJ524343 DND524343:DNF524343 DWZ524343:DXB524343 EGV524343:EGX524343 EQR524343:EQT524343 FAN524343:FAP524343 FKJ524343:FKL524343 FUF524343:FUH524343 GEB524343:GED524343 GNX524343:GNZ524343 GXT524343:GXV524343 HHP524343:HHR524343 HRL524343:HRN524343 IBH524343:IBJ524343 ILD524343:ILF524343 IUZ524343:IVB524343 JEV524343:JEX524343 JOR524343:JOT524343 JYN524343:JYP524343 KIJ524343:KIL524343 KSF524343:KSH524343 LCB524343:LCD524343 LLX524343:LLZ524343 LVT524343:LVV524343 MFP524343:MFR524343 MPL524343:MPN524343 MZH524343:MZJ524343 NJD524343:NJF524343 NSZ524343:NTB524343 OCV524343:OCX524343 OMR524343:OMT524343 OWN524343:OWP524343 PGJ524343:PGL524343 PQF524343:PQH524343 QAB524343:QAD524343 QJX524343:QJZ524343 QTT524343:QTV524343 RDP524343:RDR524343 RNL524343:RNN524343 RXH524343:RXJ524343 SHD524343:SHF524343 SQZ524343:SRB524343 TAV524343:TAX524343 TKR524343:TKT524343 TUN524343:TUP524343 UEJ524343:UEL524343 UOF524343:UOH524343 UYB524343:UYD524343 VHX524343:VHZ524343 VRT524343:VRV524343 WBP524343:WBR524343 WLL524343:WLN524343 WVH524343:WVJ524343 IV589879:IX589879 SR589879:ST589879 ACN589879:ACP589879 AMJ589879:AML589879 AWF589879:AWH589879 BGB589879:BGD589879 BPX589879:BPZ589879 BZT589879:BZV589879 CJP589879:CJR589879 CTL589879:CTN589879 DDH589879:DDJ589879 DND589879:DNF589879 DWZ589879:DXB589879 EGV589879:EGX589879 EQR589879:EQT589879 FAN589879:FAP589879 FKJ589879:FKL589879 FUF589879:FUH589879 GEB589879:GED589879 GNX589879:GNZ589879 GXT589879:GXV589879 HHP589879:HHR589879 HRL589879:HRN589879 IBH589879:IBJ589879 ILD589879:ILF589879 IUZ589879:IVB589879 JEV589879:JEX589879 JOR589879:JOT589879 JYN589879:JYP589879 KIJ589879:KIL589879 KSF589879:KSH589879 LCB589879:LCD589879 LLX589879:LLZ589879 LVT589879:LVV589879 MFP589879:MFR589879 MPL589879:MPN589879 MZH589879:MZJ589879 NJD589879:NJF589879 NSZ589879:NTB589879 OCV589879:OCX589879 OMR589879:OMT589879 OWN589879:OWP589879 PGJ589879:PGL589879 PQF589879:PQH589879 QAB589879:QAD589879 QJX589879:QJZ589879 QTT589879:QTV589879 RDP589879:RDR589879 RNL589879:RNN589879 RXH589879:RXJ589879 SHD589879:SHF589879 SQZ589879:SRB589879 TAV589879:TAX589879 TKR589879:TKT589879 TUN589879:TUP589879 UEJ589879:UEL589879 UOF589879:UOH589879 UYB589879:UYD589879 VHX589879:VHZ589879 VRT589879:VRV589879 WBP589879:WBR589879 WLL589879:WLN589879 WVH589879:WVJ589879 IV655415:IX655415 SR655415:ST655415 ACN655415:ACP655415 AMJ655415:AML655415 AWF655415:AWH655415 BGB655415:BGD655415 BPX655415:BPZ655415 BZT655415:BZV655415 CJP655415:CJR655415 CTL655415:CTN655415 DDH655415:DDJ655415 DND655415:DNF655415 DWZ655415:DXB655415 EGV655415:EGX655415 EQR655415:EQT655415 FAN655415:FAP655415 FKJ655415:FKL655415 FUF655415:FUH655415 GEB655415:GED655415 GNX655415:GNZ655415 GXT655415:GXV655415 HHP655415:HHR655415 HRL655415:HRN655415 IBH655415:IBJ655415 ILD655415:ILF655415 IUZ655415:IVB655415 JEV655415:JEX655415 JOR655415:JOT655415 JYN655415:JYP655415 KIJ655415:KIL655415 KSF655415:KSH655415 LCB655415:LCD655415 LLX655415:LLZ655415 LVT655415:LVV655415 MFP655415:MFR655415 MPL655415:MPN655415 MZH655415:MZJ655415 NJD655415:NJF655415 NSZ655415:NTB655415 OCV655415:OCX655415 OMR655415:OMT655415 OWN655415:OWP655415 PGJ655415:PGL655415 PQF655415:PQH655415 QAB655415:QAD655415 QJX655415:QJZ655415 QTT655415:QTV655415 RDP655415:RDR655415 RNL655415:RNN655415 RXH655415:RXJ655415 SHD655415:SHF655415 SQZ655415:SRB655415 TAV655415:TAX655415 TKR655415:TKT655415 TUN655415:TUP655415 UEJ655415:UEL655415 UOF655415:UOH655415 UYB655415:UYD655415 VHX655415:VHZ655415 VRT655415:VRV655415 WBP655415:WBR655415 WLL655415:WLN655415 WVH655415:WVJ655415 IV720951:IX720951 SR720951:ST720951 ACN720951:ACP720951 AMJ720951:AML720951 AWF720951:AWH720951 BGB720951:BGD720951 BPX720951:BPZ720951 BZT720951:BZV720951 CJP720951:CJR720951 CTL720951:CTN720951 DDH720951:DDJ720951 DND720951:DNF720951 DWZ720951:DXB720951 EGV720951:EGX720951 EQR720951:EQT720951 FAN720951:FAP720951 FKJ720951:FKL720951 FUF720951:FUH720951 GEB720951:GED720951 GNX720951:GNZ720951 GXT720951:GXV720951 HHP720951:HHR720951 HRL720951:HRN720951 IBH720951:IBJ720951 ILD720951:ILF720951 IUZ720951:IVB720951 JEV720951:JEX720951 JOR720951:JOT720951 JYN720951:JYP720951 KIJ720951:KIL720951 KSF720951:KSH720951 LCB720951:LCD720951 LLX720951:LLZ720951 LVT720951:LVV720951 MFP720951:MFR720951 MPL720951:MPN720951 MZH720951:MZJ720951 NJD720951:NJF720951 NSZ720951:NTB720951 OCV720951:OCX720951 OMR720951:OMT720951 OWN720951:OWP720951 PGJ720951:PGL720951 PQF720951:PQH720951 QAB720951:QAD720951 QJX720951:QJZ720951 QTT720951:QTV720951 RDP720951:RDR720951 RNL720951:RNN720951 RXH720951:RXJ720951 SHD720951:SHF720951 SQZ720951:SRB720951 TAV720951:TAX720951 TKR720951:TKT720951 TUN720951:TUP720951 UEJ720951:UEL720951 UOF720951:UOH720951 UYB720951:UYD720951 VHX720951:VHZ720951 VRT720951:VRV720951 WBP720951:WBR720951 WLL720951:WLN720951 WVH720951:WVJ720951 IV786487:IX786487 SR786487:ST786487 ACN786487:ACP786487 AMJ786487:AML786487 AWF786487:AWH786487 BGB786487:BGD786487 BPX786487:BPZ786487 BZT786487:BZV786487 CJP786487:CJR786487 CTL786487:CTN786487 DDH786487:DDJ786487 DND786487:DNF786487 DWZ786487:DXB786487 EGV786487:EGX786487 EQR786487:EQT786487 FAN786487:FAP786487 FKJ786487:FKL786487 FUF786487:FUH786487 GEB786487:GED786487 GNX786487:GNZ786487 GXT786487:GXV786487 HHP786487:HHR786487 HRL786487:HRN786487 IBH786487:IBJ786487 ILD786487:ILF786487 IUZ786487:IVB786487 JEV786487:JEX786487 JOR786487:JOT786487 JYN786487:JYP786487 KIJ786487:KIL786487 KSF786487:KSH786487 LCB786487:LCD786487 LLX786487:LLZ786487 LVT786487:LVV786487 MFP786487:MFR786487 MPL786487:MPN786487 MZH786487:MZJ786487 NJD786487:NJF786487 NSZ786487:NTB786487 OCV786487:OCX786487 OMR786487:OMT786487 OWN786487:OWP786487 PGJ786487:PGL786487 PQF786487:PQH786487 QAB786487:QAD786487 QJX786487:QJZ786487 QTT786487:QTV786487 RDP786487:RDR786487 RNL786487:RNN786487 RXH786487:RXJ786487 SHD786487:SHF786487 SQZ786487:SRB786487 TAV786487:TAX786487 TKR786487:TKT786487 TUN786487:TUP786487 UEJ786487:UEL786487 UOF786487:UOH786487 UYB786487:UYD786487 VHX786487:VHZ786487 VRT786487:VRV786487 WBP786487:WBR786487 WLL786487:WLN786487 WVH786487:WVJ786487 IV852023:IX852023 SR852023:ST852023 ACN852023:ACP852023 AMJ852023:AML852023 AWF852023:AWH852023 BGB852023:BGD852023 BPX852023:BPZ852023 BZT852023:BZV852023 CJP852023:CJR852023 CTL852023:CTN852023 DDH852023:DDJ852023 DND852023:DNF852023 DWZ852023:DXB852023 EGV852023:EGX852023 EQR852023:EQT852023 FAN852023:FAP852023 FKJ852023:FKL852023 FUF852023:FUH852023 GEB852023:GED852023 GNX852023:GNZ852023 GXT852023:GXV852023 HHP852023:HHR852023 HRL852023:HRN852023 IBH852023:IBJ852023 ILD852023:ILF852023 IUZ852023:IVB852023 JEV852023:JEX852023 JOR852023:JOT852023 JYN852023:JYP852023 KIJ852023:KIL852023 KSF852023:KSH852023 LCB852023:LCD852023 LLX852023:LLZ852023 LVT852023:LVV852023 MFP852023:MFR852023 MPL852023:MPN852023 MZH852023:MZJ852023 NJD852023:NJF852023 NSZ852023:NTB852023 OCV852023:OCX852023 OMR852023:OMT852023 OWN852023:OWP852023 PGJ852023:PGL852023 PQF852023:PQH852023 QAB852023:QAD852023 QJX852023:QJZ852023 QTT852023:QTV852023 RDP852023:RDR852023 RNL852023:RNN852023 RXH852023:RXJ852023 SHD852023:SHF852023 SQZ852023:SRB852023 TAV852023:TAX852023 TKR852023:TKT852023 TUN852023:TUP852023 UEJ852023:UEL852023 UOF852023:UOH852023 UYB852023:UYD852023 VHX852023:VHZ852023 VRT852023:VRV852023 WBP852023:WBR852023 WLL852023:WLN852023 WVH852023:WVJ852023 IV917559:IX917559 SR917559:ST917559 ACN917559:ACP917559 AMJ917559:AML917559 AWF917559:AWH917559 BGB917559:BGD917559 BPX917559:BPZ917559 BZT917559:BZV917559 CJP917559:CJR917559 CTL917559:CTN917559 DDH917559:DDJ917559 DND917559:DNF917559 DWZ917559:DXB917559 EGV917559:EGX917559 EQR917559:EQT917559 FAN917559:FAP917559 FKJ917559:FKL917559 FUF917559:FUH917559 GEB917559:GED917559 GNX917559:GNZ917559 GXT917559:GXV917559 HHP917559:HHR917559 HRL917559:HRN917559 IBH917559:IBJ917559 ILD917559:ILF917559 IUZ917559:IVB917559 JEV917559:JEX917559 JOR917559:JOT917559 JYN917559:JYP917559 KIJ917559:KIL917559 KSF917559:KSH917559 LCB917559:LCD917559 LLX917559:LLZ917559 LVT917559:LVV917559 MFP917559:MFR917559 MPL917559:MPN917559 MZH917559:MZJ917559 NJD917559:NJF917559 NSZ917559:NTB917559 OCV917559:OCX917559 OMR917559:OMT917559 OWN917559:OWP917559 PGJ917559:PGL917559 PQF917559:PQH917559 QAB917559:QAD917559 QJX917559:QJZ917559 QTT917559:QTV917559 RDP917559:RDR917559 RNL917559:RNN917559 RXH917559:RXJ917559 SHD917559:SHF917559 SQZ917559:SRB917559 TAV917559:TAX917559 TKR917559:TKT917559 TUN917559:TUP917559 UEJ917559:UEL917559 UOF917559:UOH917559 UYB917559:UYD917559 VHX917559:VHZ917559 VRT917559:VRV917559 WBP917559:WBR917559 WLL917559:WLN917559 WVH917559:WVJ917559 IV983095:IX983095 SR983095:ST983095 ACN983095:ACP983095 AMJ983095:AML983095 AWF983095:AWH983095 BGB983095:BGD983095 BPX983095:BPZ983095 BZT983095:BZV983095 CJP983095:CJR983095 CTL983095:CTN983095 DDH983095:DDJ983095 DND983095:DNF983095 DWZ983095:DXB983095 EGV983095:EGX983095 EQR983095:EQT983095 FAN983095:FAP983095 FKJ983095:FKL983095 FUF983095:FUH983095 GEB983095:GED983095 GNX983095:GNZ983095 GXT983095:GXV983095 HHP983095:HHR983095 HRL983095:HRN983095 IBH983095:IBJ983095 ILD983095:ILF983095 IUZ983095:IVB983095 JEV983095:JEX983095 JOR983095:JOT983095 JYN983095:JYP983095 KIJ983095:KIL983095 KSF983095:KSH983095 LCB983095:LCD983095 LLX983095:LLZ983095 LVT983095:LVV983095 MFP983095:MFR983095 MPL983095:MPN983095 MZH983095:MZJ983095 NJD983095:NJF983095 NSZ983095:NTB983095 OCV983095:OCX983095 OMR983095:OMT983095 OWN983095:OWP983095 PGJ983095:PGL983095 PQF983095:PQH983095 QAB983095:QAD983095 QJX983095:QJZ983095 QTT983095:QTV983095 RDP983095:RDR983095 RNL983095:RNN983095 RXH983095:RXJ983095 SHD983095:SHF983095 SQZ983095:SRB983095 TAV983095:TAX983095 TKR983095:TKT983095 TUN983095:TUP983095 UEJ983095:UEL983095 UOF983095:UOH983095 UYB983095:UYD983095 VHX983095:VHZ983095 VRT983095:VRV983095 WBP983095:WBR983095 WLL983095:WLN983095 WVH983095:WVJ983095" xr:uid="{00000000-0002-0000-0800-00002B000000}">
      <formula1>0</formula1>
      <formula2>10000</formula2>
    </dataValidation>
    <dataValidation type="textLength" errorStyle="information" allowBlank="1" showInputMessage="1" error="XLBVal:6=-8991.1_x000d__x000a__x000d_" sqref="IV54:IX54 SR54:ST54 ACN54:ACP54 AMJ54:AML54 AWF54:AWH54 BGB54:BGD54 BPX54:BPZ54 BZT54:BZV54 CJP54:CJR54 CTL54:CTN54 DDH54:DDJ54 DND54:DNF54 DWZ54:DXB54 EGV54:EGX54 EQR54:EQT54 FAN54:FAP54 FKJ54:FKL54 FUF54:FUH54 GEB54:GED54 GNX54:GNZ54 GXT54:GXV54 HHP54:HHR54 HRL54:HRN54 IBH54:IBJ54 ILD54:ILF54 IUZ54:IVB54 JEV54:JEX54 JOR54:JOT54 JYN54:JYP54 KIJ54:KIL54 KSF54:KSH54 LCB54:LCD54 LLX54:LLZ54 LVT54:LVV54 MFP54:MFR54 MPL54:MPN54 MZH54:MZJ54 NJD54:NJF54 NSZ54:NTB54 OCV54:OCX54 OMR54:OMT54 OWN54:OWP54 PGJ54:PGL54 PQF54:PQH54 QAB54:QAD54 QJX54:QJZ54 QTT54:QTV54 RDP54:RDR54 RNL54:RNN54 RXH54:RXJ54 SHD54:SHF54 SQZ54:SRB54 TAV54:TAX54 TKR54:TKT54 TUN54:TUP54 UEJ54:UEL54 UOF54:UOH54 UYB54:UYD54 VHX54:VHZ54 VRT54:VRV54 WBP54:WBR54 WLL54:WLN54 WVH54:WVJ54 IV65590:IX65590 SR65590:ST65590 ACN65590:ACP65590 AMJ65590:AML65590 AWF65590:AWH65590 BGB65590:BGD65590 BPX65590:BPZ65590 BZT65590:BZV65590 CJP65590:CJR65590 CTL65590:CTN65590 DDH65590:DDJ65590 DND65590:DNF65590 DWZ65590:DXB65590 EGV65590:EGX65590 EQR65590:EQT65590 FAN65590:FAP65590 FKJ65590:FKL65590 FUF65590:FUH65590 GEB65590:GED65590 GNX65590:GNZ65590 GXT65590:GXV65590 HHP65590:HHR65590 HRL65590:HRN65590 IBH65590:IBJ65590 ILD65590:ILF65590 IUZ65590:IVB65590 JEV65590:JEX65590 JOR65590:JOT65590 JYN65590:JYP65590 KIJ65590:KIL65590 KSF65590:KSH65590 LCB65590:LCD65590 LLX65590:LLZ65590 LVT65590:LVV65590 MFP65590:MFR65590 MPL65590:MPN65590 MZH65590:MZJ65590 NJD65590:NJF65590 NSZ65590:NTB65590 OCV65590:OCX65590 OMR65590:OMT65590 OWN65590:OWP65590 PGJ65590:PGL65590 PQF65590:PQH65590 QAB65590:QAD65590 QJX65590:QJZ65590 QTT65590:QTV65590 RDP65590:RDR65590 RNL65590:RNN65590 RXH65590:RXJ65590 SHD65590:SHF65590 SQZ65590:SRB65590 TAV65590:TAX65590 TKR65590:TKT65590 TUN65590:TUP65590 UEJ65590:UEL65590 UOF65590:UOH65590 UYB65590:UYD65590 VHX65590:VHZ65590 VRT65590:VRV65590 WBP65590:WBR65590 WLL65590:WLN65590 WVH65590:WVJ65590 IV131126:IX131126 SR131126:ST131126 ACN131126:ACP131126 AMJ131126:AML131126 AWF131126:AWH131126 BGB131126:BGD131126 BPX131126:BPZ131126 BZT131126:BZV131126 CJP131126:CJR131126 CTL131126:CTN131126 DDH131126:DDJ131126 DND131126:DNF131126 DWZ131126:DXB131126 EGV131126:EGX131126 EQR131126:EQT131126 FAN131126:FAP131126 FKJ131126:FKL131126 FUF131126:FUH131126 GEB131126:GED131126 GNX131126:GNZ131126 GXT131126:GXV131126 HHP131126:HHR131126 HRL131126:HRN131126 IBH131126:IBJ131126 ILD131126:ILF131126 IUZ131126:IVB131126 JEV131126:JEX131126 JOR131126:JOT131126 JYN131126:JYP131126 KIJ131126:KIL131126 KSF131126:KSH131126 LCB131126:LCD131126 LLX131126:LLZ131126 LVT131126:LVV131126 MFP131126:MFR131126 MPL131126:MPN131126 MZH131126:MZJ131126 NJD131126:NJF131126 NSZ131126:NTB131126 OCV131126:OCX131126 OMR131126:OMT131126 OWN131126:OWP131126 PGJ131126:PGL131126 PQF131126:PQH131126 QAB131126:QAD131126 QJX131126:QJZ131126 QTT131126:QTV131126 RDP131126:RDR131126 RNL131126:RNN131126 RXH131126:RXJ131126 SHD131126:SHF131126 SQZ131126:SRB131126 TAV131126:TAX131126 TKR131126:TKT131126 TUN131126:TUP131126 UEJ131126:UEL131126 UOF131126:UOH131126 UYB131126:UYD131126 VHX131126:VHZ131126 VRT131126:VRV131126 WBP131126:WBR131126 WLL131126:WLN131126 WVH131126:WVJ131126 IV196662:IX196662 SR196662:ST196662 ACN196662:ACP196662 AMJ196662:AML196662 AWF196662:AWH196662 BGB196662:BGD196662 BPX196662:BPZ196662 BZT196662:BZV196662 CJP196662:CJR196662 CTL196662:CTN196662 DDH196662:DDJ196662 DND196662:DNF196662 DWZ196662:DXB196662 EGV196662:EGX196662 EQR196662:EQT196662 FAN196662:FAP196662 FKJ196662:FKL196662 FUF196662:FUH196662 GEB196662:GED196662 GNX196662:GNZ196662 GXT196662:GXV196662 HHP196662:HHR196662 HRL196662:HRN196662 IBH196662:IBJ196662 ILD196662:ILF196662 IUZ196662:IVB196662 JEV196662:JEX196662 JOR196662:JOT196662 JYN196662:JYP196662 KIJ196662:KIL196662 KSF196662:KSH196662 LCB196662:LCD196662 LLX196662:LLZ196662 LVT196662:LVV196662 MFP196662:MFR196662 MPL196662:MPN196662 MZH196662:MZJ196662 NJD196662:NJF196662 NSZ196662:NTB196662 OCV196662:OCX196662 OMR196662:OMT196662 OWN196662:OWP196662 PGJ196662:PGL196662 PQF196662:PQH196662 QAB196662:QAD196662 QJX196662:QJZ196662 QTT196662:QTV196662 RDP196662:RDR196662 RNL196662:RNN196662 RXH196662:RXJ196662 SHD196662:SHF196662 SQZ196662:SRB196662 TAV196662:TAX196662 TKR196662:TKT196662 TUN196662:TUP196662 UEJ196662:UEL196662 UOF196662:UOH196662 UYB196662:UYD196662 VHX196662:VHZ196662 VRT196662:VRV196662 WBP196662:WBR196662 WLL196662:WLN196662 WVH196662:WVJ196662 IV262198:IX262198 SR262198:ST262198 ACN262198:ACP262198 AMJ262198:AML262198 AWF262198:AWH262198 BGB262198:BGD262198 BPX262198:BPZ262198 BZT262198:BZV262198 CJP262198:CJR262198 CTL262198:CTN262198 DDH262198:DDJ262198 DND262198:DNF262198 DWZ262198:DXB262198 EGV262198:EGX262198 EQR262198:EQT262198 FAN262198:FAP262198 FKJ262198:FKL262198 FUF262198:FUH262198 GEB262198:GED262198 GNX262198:GNZ262198 GXT262198:GXV262198 HHP262198:HHR262198 HRL262198:HRN262198 IBH262198:IBJ262198 ILD262198:ILF262198 IUZ262198:IVB262198 JEV262198:JEX262198 JOR262198:JOT262198 JYN262198:JYP262198 KIJ262198:KIL262198 KSF262198:KSH262198 LCB262198:LCD262198 LLX262198:LLZ262198 LVT262198:LVV262198 MFP262198:MFR262198 MPL262198:MPN262198 MZH262198:MZJ262198 NJD262198:NJF262198 NSZ262198:NTB262198 OCV262198:OCX262198 OMR262198:OMT262198 OWN262198:OWP262198 PGJ262198:PGL262198 PQF262198:PQH262198 QAB262198:QAD262198 QJX262198:QJZ262198 QTT262198:QTV262198 RDP262198:RDR262198 RNL262198:RNN262198 RXH262198:RXJ262198 SHD262198:SHF262198 SQZ262198:SRB262198 TAV262198:TAX262198 TKR262198:TKT262198 TUN262198:TUP262198 UEJ262198:UEL262198 UOF262198:UOH262198 UYB262198:UYD262198 VHX262198:VHZ262198 VRT262198:VRV262198 WBP262198:WBR262198 WLL262198:WLN262198 WVH262198:WVJ262198 IV327734:IX327734 SR327734:ST327734 ACN327734:ACP327734 AMJ327734:AML327734 AWF327734:AWH327734 BGB327734:BGD327734 BPX327734:BPZ327734 BZT327734:BZV327734 CJP327734:CJR327734 CTL327734:CTN327734 DDH327734:DDJ327734 DND327734:DNF327734 DWZ327734:DXB327734 EGV327734:EGX327734 EQR327734:EQT327734 FAN327734:FAP327734 FKJ327734:FKL327734 FUF327734:FUH327734 GEB327734:GED327734 GNX327734:GNZ327734 GXT327734:GXV327734 HHP327734:HHR327734 HRL327734:HRN327734 IBH327734:IBJ327734 ILD327734:ILF327734 IUZ327734:IVB327734 JEV327734:JEX327734 JOR327734:JOT327734 JYN327734:JYP327734 KIJ327734:KIL327734 KSF327734:KSH327734 LCB327734:LCD327734 LLX327734:LLZ327734 LVT327734:LVV327734 MFP327734:MFR327734 MPL327734:MPN327734 MZH327734:MZJ327734 NJD327734:NJF327734 NSZ327734:NTB327734 OCV327734:OCX327734 OMR327734:OMT327734 OWN327734:OWP327734 PGJ327734:PGL327734 PQF327734:PQH327734 QAB327734:QAD327734 QJX327734:QJZ327734 QTT327734:QTV327734 RDP327734:RDR327734 RNL327734:RNN327734 RXH327734:RXJ327734 SHD327734:SHF327734 SQZ327734:SRB327734 TAV327734:TAX327734 TKR327734:TKT327734 TUN327734:TUP327734 UEJ327734:UEL327734 UOF327734:UOH327734 UYB327734:UYD327734 VHX327734:VHZ327734 VRT327734:VRV327734 WBP327734:WBR327734 WLL327734:WLN327734 WVH327734:WVJ327734 IV393270:IX393270 SR393270:ST393270 ACN393270:ACP393270 AMJ393270:AML393270 AWF393270:AWH393270 BGB393270:BGD393270 BPX393270:BPZ393270 BZT393270:BZV393270 CJP393270:CJR393270 CTL393270:CTN393270 DDH393270:DDJ393270 DND393270:DNF393270 DWZ393270:DXB393270 EGV393270:EGX393270 EQR393270:EQT393270 FAN393270:FAP393270 FKJ393270:FKL393270 FUF393270:FUH393270 GEB393270:GED393270 GNX393270:GNZ393270 GXT393270:GXV393270 HHP393270:HHR393270 HRL393270:HRN393270 IBH393270:IBJ393270 ILD393270:ILF393270 IUZ393270:IVB393270 JEV393270:JEX393270 JOR393270:JOT393270 JYN393270:JYP393270 KIJ393270:KIL393270 KSF393270:KSH393270 LCB393270:LCD393270 LLX393270:LLZ393270 LVT393270:LVV393270 MFP393270:MFR393270 MPL393270:MPN393270 MZH393270:MZJ393270 NJD393270:NJF393270 NSZ393270:NTB393270 OCV393270:OCX393270 OMR393270:OMT393270 OWN393270:OWP393270 PGJ393270:PGL393270 PQF393270:PQH393270 QAB393270:QAD393270 QJX393270:QJZ393270 QTT393270:QTV393270 RDP393270:RDR393270 RNL393270:RNN393270 RXH393270:RXJ393270 SHD393270:SHF393270 SQZ393270:SRB393270 TAV393270:TAX393270 TKR393270:TKT393270 TUN393270:TUP393270 UEJ393270:UEL393270 UOF393270:UOH393270 UYB393270:UYD393270 VHX393270:VHZ393270 VRT393270:VRV393270 WBP393270:WBR393270 WLL393270:WLN393270 WVH393270:WVJ393270 IV458806:IX458806 SR458806:ST458806 ACN458806:ACP458806 AMJ458806:AML458806 AWF458806:AWH458806 BGB458806:BGD458806 BPX458806:BPZ458806 BZT458806:BZV458806 CJP458806:CJR458806 CTL458806:CTN458806 DDH458806:DDJ458806 DND458806:DNF458806 DWZ458806:DXB458806 EGV458806:EGX458806 EQR458806:EQT458806 FAN458806:FAP458806 FKJ458806:FKL458806 FUF458806:FUH458806 GEB458806:GED458806 GNX458806:GNZ458806 GXT458806:GXV458806 HHP458806:HHR458806 HRL458806:HRN458806 IBH458806:IBJ458806 ILD458806:ILF458806 IUZ458806:IVB458806 JEV458806:JEX458806 JOR458806:JOT458806 JYN458806:JYP458806 KIJ458806:KIL458806 KSF458806:KSH458806 LCB458806:LCD458806 LLX458806:LLZ458806 LVT458806:LVV458806 MFP458806:MFR458806 MPL458806:MPN458806 MZH458806:MZJ458806 NJD458806:NJF458806 NSZ458806:NTB458806 OCV458806:OCX458806 OMR458806:OMT458806 OWN458806:OWP458806 PGJ458806:PGL458806 PQF458806:PQH458806 QAB458806:QAD458806 QJX458806:QJZ458806 QTT458806:QTV458806 RDP458806:RDR458806 RNL458806:RNN458806 RXH458806:RXJ458806 SHD458806:SHF458806 SQZ458806:SRB458806 TAV458806:TAX458806 TKR458806:TKT458806 TUN458806:TUP458806 UEJ458806:UEL458806 UOF458806:UOH458806 UYB458806:UYD458806 VHX458806:VHZ458806 VRT458806:VRV458806 WBP458806:WBR458806 WLL458806:WLN458806 WVH458806:WVJ458806 IV524342:IX524342 SR524342:ST524342 ACN524342:ACP524342 AMJ524342:AML524342 AWF524342:AWH524342 BGB524342:BGD524342 BPX524342:BPZ524342 BZT524342:BZV524342 CJP524342:CJR524342 CTL524342:CTN524342 DDH524342:DDJ524342 DND524342:DNF524342 DWZ524342:DXB524342 EGV524342:EGX524342 EQR524342:EQT524342 FAN524342:FAP524342 FKJ524342:FKL524342 FUF524342:FUH524342 GEB524342:GED524342 GNX524342:GNZ524342 GXT524342:GXV524342 HHP524342:HHR524342 HRL524342:HRN524342 IBH524342:IBJ524342 ILD524342:ILF524342 IUZ524342:IVB524342 JEV524342:JEX524342 JOR524342:JOT524342 JYN524342:JYP524342 KIJ524342:KIL524342 KSF524342:KSH524342 LCB524342:LCD524342 LLX524342:LLZ524342 LVT524342:LVV524342 MFP524342:MFR524342 MPL524342:MPN524342 MZH524342:MZJ524342 NJD524342:NJF524342 NSZ524342:NTB524342 OCV524342:OCX524342 OMR524342:OMT524342 OWN524342:OWP524342 PGJ524342:PGL524342 PQF524342:PQH524342 QAB524342:QAD524342 QJX524342:QJZ524342 QTT524342:QTV524342 RDP524342:RDR524342 RNL524342:RNN524342 RXH524342:RXJ524342 SHD524342:SHF524342 SQZ524342:SRB524342 TAV524342:TAX524342 TKR524342:TKT524342 TUN524342:TUP524342 UEJ524342:UEL524342 UOF524342:UOH524342 UYB524342:UYD524342 VHX524342:VHZ524342 VRT524342:VRV524342 WBP524342:WBR524342 WLL524342:WLN524342 WVH524342:WVJ524342 IV589878:IX589878 SR589878:ST589878 ACN589878:ACP589878 AMJ589878:AML589878 AWF589878:AWH589878 BGB589878:BGD589878 BPX589878:BPZ589878 BZT589878:BZV589878 CJP589878:CJR589878 CTL589878:CTN589878 DDH589878:DDJ589878 DND589878:DNF589878 DWZ589878:DXB589878 EGV589878:EGX589878 EQR589878:EQT589878 FAN589878:FAP589878 FKJ589878:FKL589878 FUF589878:FUH589878 GEB589878:GED589878 GNX589878:GNZ589878 GXT589878:GXV589878 HHP589878:HHR589878 HRL589878:HRN589878 IBH589878:IBJ589878 ILD589878:ILF589878 IUZ589878:IVB589878 JEV589878:JEX589878 JOR589878:JOT589878 JYN589878:JYP589878 KIJ589878:KIL589878 KSF589878:KSH589878 LCB589878:LCD589878 LLX589878:LLZ589878 LVT589878:LVV589878 MFP589878:MFR589878 MPL589878:MPN589878 MZH589878:MZJ589878 NJD589878:NJF589878 NSZ589878:NTB589878 OCV589878:OCX589878 OMR589878:OMT589878 OWN589878:OWP589878 PGJ589878:PGL589878 PQF589878:PQH589878 QAB589878:QAD589878 QJX589878:QJZ589878 QTT589878:QTV589878 RDP589878:RDR589878 RNL589878:RNN589878 RXH589878:RXJ589878 SHD589878:SHF589878 SQZ589878:SRB589878 TAV589878:TAX589878 TKR589878:TKT589878 TUN589878:TUP589878 UEJ589878:UEL589878 UOF589878:UOH589878 UYB589878:UYD589878 VHX589878:VHZ589878 VRT589878:VRV589878 WBP589878:WBR589878 WLL589878:WLN589878 WVH589878:WVJ589878 IV655414:IX655414 SR655414:ST655414 ACN655414:ACP655414 AMJ655414:AML655414 AWF655414:AWH655414 BGB655414:BGD655414 BPX655414:BPZ655414 BZT655414:BZV655414 CJP655414:CJR655414 CTL655414:CTN655414 DDH655414:DDJ655414 DND655414:DNF655414 DWZ655414:DXB655414 EGV655414:EGX655414 EQR655414:EQT655414 FAN655414:FAP655414 FKJ655414:FKL655414 FUF655414:FUH655414 GEB655414:GED655414 GNX655414:GNZ655414 GXT655414:GXV655414 HHP655414:HHR655414 HRL655414:HRN655414 IBH655414:IBJ655414 ILD655414:ILF655414 IUZ655414:IVB655414 JEV655414:JEX655414 JOR655414:JOT655414 JYN655414:JYP655414 KIJ655414:KIL655414 KSF655414:KSH655414 LCB655414:LCD655414 LLX655414:LLZ655414 LVT655414:LVV655414 MFP655414:MFR655414 MPL655414:MPN655414 MZH655414:MZJ655414 NJD655414:NJF655414 NSZ655414:NTB655414 OCV655414:OCX655414 OMR655414:OMT655414 OWN655414:OWP655414 PGJ655414:PGL655414 PQF655414:PQH655414 QAB655414:QAD655414 QJX655414:QJZ655414 QTT655414:QTV655414 RDP655414:RDR655414 RNL655414:RNN655414 RXH655414:RXJ655414 SHD655414:SHF655414 SQZ655414:SRB655414 TAV655414:TAX655414 TKR655414:TKT655414 TUN655414:TUP655414 UEJ655414:UEL655414 UOF655414:UOH655414 UYB655414:UYD655414 VHX655414:VHZ655414 VRT655414:VRV655414 WBP655414:WBR655414 WLL655414:WLN655414 WVH655414:WVJ655414 IV720950:IX720950 SR720950:ST720950 ACN720950:ACP720950 AMJ720950:AML720950 AWF720950:AWH720950 BGB720950:BGD720950 BPX720950:BPZ720950 BZT720950:BZV720950 CJP720950:CJR720950 CTL720950:CTN720950 DDH720950:DDJ720950 DND720950:DNF720950 DWZ720950:DXB720950 EGV720950:EGX720950 EQR720950:EQT720950 FAN720950:FAP720950 FKJ720950:FKL720950 FUF720950:FUH720950 GEB720950:GED720950 GNX720950:GNZ720950 GXT720950:GXV720950 HHP720950:HHR720950 HRL720950:HRN720950 IBH720950:IBJ720950 ILD720950:ILF720950 IUZ720950:IVB720950 JEV720950:JEX720950 JOR720950:JOT720950 JYN720950:JYP720950 KIJ720950:KIL720950 KSF720950:KSH720950 LCB720950:LCD720950 LLX720950:LLZ720950 LVT720950:LVV720950 MFP720950:MFR720950 MPL720950:MPN720950 MZH720950:MZJ720950 NJD720950:NJF720950 NSZ720950:NTB720950 OCV720950:OCX720950 OMR720950:OMT720950 OWN720950:OWP720950 PGJ720950:PGL720950 PQF720950:PQH720950 QAB720950:QAD720950 QJX720950:QJZ720950 QTT720950:QTV720950 RDP720950:RDR720950 RNL720950:RNN720950 RXH720950:RXJ720950 SHD720950:SHF720950 SQZ720950:SRB720950 TAV720950:TAX720950 TKR720950:TKT720950 TUN720950:TUP720950 UEJ720950:UEL720950 UOF720950:UOH720950 UYB720950:UYD720950 VHX720950:VHZ720950 VRT720950:VRV720950 WBP720950:WBR720950 WLL720950:WLN720950 WVH720950:WVJ720950 IV786486:IX786486 SR786486:ST786486 ACN786486:ACP786486 AMJ786486:AML786486 AWF786486:AWH786486 BGB786486:BGD786486 BPX786486:BPZ786486 BZT786486:BZV786486 CJP786486:CJR786486 CTL786486:CTN786486 DDH786486:DDJ786486 DND786486:DNF786486 DWZ786486:DXB786486 EGV786486:EGX786486 EQR786486:EQT786486 FAN786486:FAP786486 FKJ786486:FKL786486 FUF786486:FUH786486 GEB786486:GED786486 GNX786486:GNZ786486 GXT786486:GXV786486 HHP786486:HHR786486 HRL786486:HRN786486 IBH786486:IBJ786486 ILD786486:ILF786486 IUZ786486:IVB786486 JEV786486:JEX786486 JOR786486:JOT786486 JYN786486:JYP786486 KIJ786486:KIL786486 KSF786486:KSH786486 LCB786486:LCD786486 LLX786486:LLZ786486 LVT786486:LVV786486 MFP786486:MFR786486 MPL786486:MPN786486 MZH786486:MZJ786486 NJD786486:NJF786486 NSZ786486:NTB786486 OCV786486:OCX786486 OMR786486:OMT786486 OWN786486:OWP786486 PGJ786486:PGL786486 PQF786486:PQH786486 QAB786486:QAD786486 QJX786486:QJZ786486 QTT786486:QTV786486 RDP786486:RDR786486 RNL786486:RNN786486 RXH786486:RXJ786486 SHD786486:SHF786486 SQZ786486:SRB786486 TAV786486:TAX786486 TKR786486:TKT786486 TUN786486:TUP786486 UEJ786486:UEL786486 UOF786486:UOH786486 UYB786486:UYD786486 VHX786486:VHZ786486 VRT786486:VRV786486 WBP786486:WBR786486 WLL786486:WLN786486 WVH786486:WVJ786486 IV852022:IX852022 SR852022:ST852022 ACN852022:ACP852022 AMJ852022:AML852022 AWF852022:AWH852022 BGB852022:BGD852022 BPX852022:BPZ852022 BZT852022:BZV852022 CJP852022:CJR852022 CTL852022:CTN852022 DDH852022:DDJ852022 DND852022:DNF852022 DWZ852022:DXB852022 EGV852022:EGX852022 EQR852022:EQT852022 FAN852022:FAP852022 FKJ852022:FKL852022 FUF852022:FUH852022 GEB852022:GED852022 GNX852022:GNZ852022 GXT852022:GXV852022 HHP852022:HHR852022 HRL852022:HRN852022 IBH852022:IBJ852022 ILD852022:ILF852022 IUZ852022:IVB852022 JEV852022:JEX852022 JOR852022:JOT852022 JYN852022:JYP852022 KIJ852022:KIL852022 KSF852022:KSH852022 LCB852022:LCD852022 LLX852022:LLZ852022 LVT852022:LVV852022 MFP852022:MFR852022 MPL852022:MPN852022 MZH852022:MZJ852022 NJD852022:NJF852022 NSZ852022:NTB852022 OCV852022:OCX852022 OMR852022:OMT852022 OWN852022:OWP852022 PGJ852022:PGL852022 PQF852022:PQH852022 QAB852022:QAD852022 QJX852022:QJZ852022 QTT852022:QTV852022 RDP852022:RDR852022 RNL852022:RNN852022 RXH852022:RXJ852022 SHD852022:SHF852022 SQZ852022:SRB852022 TAV852022:TAX852022 TKR852022:TKT852022 TUN852022:TUP852022 UEJ852022:UEL852022 UOF852022:UOH852022 UYB852022:UYD852022 VHX852022:VHZ852022 VRT852022:VRV852022 WBP852022:WBR852022 WLL852022:WLN852022 WVH852022:WVJ852022 IV917558:IX917558 SR917558:ST917558 ACN917558:ACP917558 AMJ917558:AML917558 AWF917558:AWH917558 BGB917558:BGD917558 BPX917558:BPZ917558 BZT917558:BZV917558 CJP917558:CJR917558 CTL917558:CTN917558 DDH917558:DDJ917558 DND917558:DNF917558 DWZ917558:DXB917558 EGV917558:EGX917558 EQR917558:EQT917558 FAN917558:FAP917558 FKJ917558:FKL917558 FUF917558:FUH917558 GEB917558:GED917558 GNX917558:GNZ917558 GXT917558:GXV917558 HHP917558:HHR917558 HRL917558:HRN917558 IBH917558:IBJ917558 ILD917558:ILF917558 IUZ917558:IVB917558 JEV917558:JEX917558 JOR917558:JOT917558 JYN917558:JYP917558 KIJ917558:KIL917558 KSF917558:KSH917558 LCB917558:LCD917558 LLX917558:LLZ917558 LVT917558:LVV917558 MFP917558:MFR917558 MPL917558:MPN917558 MZH917558:MZJ917558 NJD917558:NJF917558 NSZ917558:NTB917558 OCV917558:OCX917558 OMR917558:OMT917558 OWN917558:OWP917558 PGJ917558:PGL917558 PQF917558:PQH917558 QAB917558:QAD917558 QJX917558:QJZ917558 QTT917558:QTV917558 RDP917558:RDR917558 RNL917558:RNN917558 RXH917558:RXJ917558 SHD917558:SHF917558 SQZ917558:SRB917558 TAV917558:TAX917558 TKR917558:TKT917558 TUN917558:TUP917558 UEJ917558:UEL917558 UOF917558:UOH917558 UYB917558:UYD917558 VHX917558:VHZ917558 VRT917558:VRV917558 WBP917558:WBR917558 WLL917558:WLN917558 WVH917558:WVJ917558 IV983094:IX983094 SR983094:ST983094 ACN983094:ACP983094 AMJ983094:AML983094 AWF983094:AWH983094 BGB983094:BGD983094 BPX983094:BPZ983094 BZT983094:BZV983094 CJP983094:CJR983094 CTL983094:CTN983094 DDH983094:DDJ983094 DND983094:DNF983094 DWZ983094:DXB983094 EGV983094:EGX983094 EQR983094:EQT983094 FAN983094:FAP983094 FKJ983094:FKL983094 FUF983094:FUH983094 GEB983094:GED983094 GNX983094:GNZ983094 GXT983094:GXV983094 HHP983094:HHR983094 HRL983094:HRN983094 IBH983094:IBJ983094 ILD983094:ILF983094 IUZ983094:IVB983094 JEV983094:JEX983094 JOR983094:JOT983094 JYN983094:JYP983094 KIJ983094:KIL983094 KSF983094:KSH983094 LCB983094:LCD983094 LLX983094:LLZ983094 LVT983094:LVV983094 MFP983094:MFR983094 MPL983094:MPN983094 MZH983094:MZJ983094 NJD983094:NJF983094 NSZ983094:NTB983094 OCV983094:OCX983094 OMR983094:OMT983094 OWN983094:OWP983094 PGJ983094:PGL983094 PQF983094:PQH983094 QAB983094:QAD983094 QJX983094:QJZ983094 QTT983094:QTV983094 RDP983094:RDR983094 RNL983094:RNN983094 RXH983094:RXJ983094 SHD983094:SHF983094 SQZ983094:SRB983094 TAV983094:TAX983094 TKR983094:TKT983094 TUN983094:TUP983094 UEJ983094:UEL983094 UOF983094:UOH983094 UYB983094:UYD983094 VHX983094:VHZ983094 VRT983094:VRV983094 WBP983094:WBR983094 WLL983094:WLN983094 WVH983094:WVJ983094" xr:uid="{00000000-0002-0000-0800-00002C000000}">
      <formula1>0</formula1>
      <formula2>10000</formula2>
    </dataValidation>
    <dataValidation type="textLength" errorStyle="information" allowBlank="1" showInputMessage="1" error="XLBVal:6=-2547728.82_x000d__x000a__x000d_" sqref="IV53:IX53 SR53:ST53 ACN53:ACP53 AMJ53:AML53 AWF53:AWH53 BGB53:BGD53 BPX53:BPZ53 BZT53:BZV53 CJP53:CJR53 CTL53:CTN53 DDH53:DDJ53 DND53:DNF53 DWZ53:DXB53 EGV53:EGX53 EQR53:EQT53 FAN53:FAP53 FKJ53:FKL53 FUF53:FUH53 GEB53:GED53 GNX53:GNZ53 GXT53:GXV53 HHP53:HHR53 HRL53:HRN53 IBH53:IBJ53 ILD53:ILF53 IUZ53:IVB53 JEV53:JEX53 JOR53:JOT53 JYN53:JYP53 KIJ53:KIL53 KSF53:KSH53 LCB53:LCD53 LLX53:LLZ53 LVT53:LVV53 MFP53:MFR53 MPL53:MPN53 MZH53:MZJ53 NJD53:NJF53 NSZ53:NTB53 OCV53:OCX53 OMR53:OMT53 OWN53:OWP53 PGJ53:PGL53 PQF53:PQH53 QAB53:QAD53 QJX53:QJZ53 QTT53:QTV53 RDP53:RDR53 RNL53:RNN53 RXH53:RXJ53 SHD53:SHF53 SQZ53:SRB53 TAV53:TAX53 TKR53:TKT53 TUN53:TUP53 UEJ53:UEL53 UOF53:UOH53 UYB53:UYD53 VHX53:VHZ53 VRT53:VRV53 WBP53:WBR53 WLL53:WLN53 WVH53:WVJ53 IV65589:IX65589 SR65589:ST65589 ACN65589:ACP65589 AMJ65589:AML65589 AWF65589:AWH65589 BGB65589:BGD65589 BPX65589:BPZ65589 BZT65589:BZV65589 CJP65589:CJR65589 CTL65589:CTN65589 DDH65589:DDJ65589 DND65589:DNF65589 DWZ65589:DXB65589 EGV65589:EGX65589 EQR65589:EQT65589 FAN65589:FAP65589 FKJ65589:FKL65589 FUF65589:FUH65589 GEB65589:GED65589 GNX65589:GNZ65589 GXT65589:GXV65589 HHP65589:HHR65589 HRL65589:HRN65589 IBH65589:IBJ65589 ILD65589:ILF65589 IUZ65589:IVB65589 JEV65589:JEX65589 JOR65589:JOT65589 JYN65589:JYP65589 KIJ65589:KIL65589 KSF65589:KSH65589 LCB65589:LCD65589 LLX65589:LLZ65589 LVT65589:LVV65589 MFP65589:MFR65589 MPL65589:MPN65589 MZH65589:MZJ65589 NJD65589:NJF65589 NSZ65589:NTB65589 OCV65589:OCX65589 OMR65589:OMT65589 OWN65589:OWP65589 PGJ65589:PGL65589 PQF65589:PQH65589 QAB65589:QAD65589 QJX65589:QJZ65589 QTT65589:QTV65589 RDP65589:RDR65589 RNL65589:RNN65589 RXH65589:RXJ65589 SHD65589:SHF65589 SQZ65589:SRB65589 TAV65589:TAX65589 TKR65589:TKT65589 TUN65589:TUP65589 UEJ65589:UEL65589 UOF65589:UOH65589 UYB65589:UYD65589 VHX65589:VHZ65589 VRT65589:VRV65589 WBP65589:WBR65589 WLL65589:WLN65589 WVH65589:WVJ65589 IV131125:IX131125 SR131125:ST131125 ACN131125:ACP131125 AMJ131125:AML131125 AWF131125:AWH131125 BGB131125:BGD131125 BPX131125:BPZ131125 BZT131125:BZV131125 CJP131125:CJR131125 CTL131125:CTN131125 DDH131125:DDJ131125 DND131125:DNF131125 DWZ131125:DXB131125 EGV131125:EGX131125 EQR131125:EQT131125 FAN131125:FAP131125 FKJ131125:FKL131125 FUF131125:FUH131125 GEB131125:GED131125 GNX131125:GNZ131125 GXT131125:GXV131125 HHP131125:HHR131125 HRL131125:HRN131125 IBH131125:IBJ131125 ILD131125:ILF131125 IUZ131125:IVB131125 JEV131125:JEX131125 JOR131125:JOT131125 JYN131125:JYP131125 KIJ131125:KIL131125 KSF131125:KSH131125 LCB131125:LCD131125 LLX131125:LLZ131125 LVT131125:LVV131125 MFP131125:MFR131125 MPL131125:MPN131125 MZH131125:MZJ131125 NJD131125:NJF131125 NSZ131125:NTB131125 OCV131125:OCX131125 OMR131125:OMT131125 OWN131125:OWP131125 PGJ131125:PGL131125 PQF131125:PQH131125 QAB131125:QAD131125 QJX131125:QJZ131125 QTT131125:QTV131125 RDP131125:RDR131125 RNL131125:RNN131125 RXH131125:RXJ131125 SHD131125:SHF131125 SQZ131125:SRB131125 TAV131125:TAX131125 TKR131125:TKT131125 TUN131125:TUP131125 UEJ131125:UEL131125 UOF131125:UOH131125 UYB131125:UYD131125 VHX131125:VHZ131125 VRT131125:VRV131125 WBP131125:WBR131125 WLL131125:WLN131125 WVH131125:WVJ131125 IV196661:IX196661 SR196661:ST196661 ACN196661:ACP196661 AMJ196661:AML196661 AWF196661:AWH196661 BGB196661:BGD196661 BPX196661:BPZ196661 BZT196661:BZV196661 CJP196661:CJR196661 CTL196661:CTN196661 DDH196661:DDJ196661 DND196661:DNF196661 DWZ196661:DXB196661 EGV196661:EGX196661 EQR196661:EQT196661 FAN196661:FAP196661 FKJ196661:FKL196661 FUF196661:FUH196661 GEB196661:GED196661 GNX196661:GNZ196661 GXT196661:GXV196661 HHP196661:HHR196661 HRL196661:HRN196661 IBH196661:IBJ196661 ILD196661:ILF196661 IUZ196661:IVB196661 JEV196661:JEX196661 JOR196661:JOT196661 JYN196661:JYP196661 KIJ196661:KIL196661 KSF196661:KSH196661 LCB196661:LCD196661 LLX196661:LLZ196661 LVT196661:LVV196661 MFP196661:MFR196661 MPL196661:MPN196661 MZH196661:MZJ196661 NJD196661:NJF196661 NSZ196661:NTB196661 OCV196661:OCX196661 OMR196661:OMT196661 OWN196661:OWP196661 PGJ196661:PGL196661 PQF196661:PQH196661 QAB196661:QAD196661 QJX196661:QJZ196661 QTT196661:QTV196661 RDP196661:RDR196661 RNL196661:RNN196661 RXH196661:RXJ196661 SHD196661:SHF196661 SQZ196661:SRB196661 TAV196661:TAX196661 TKR196661:TKT196661 TUN196661:TUP196661 UEJ196661:UEL196661 UOF196661:UOH196661 UYB196661:UYD196661 VHX196661:VHZ196661 VRT196661:VRV196661 WBP196661:WBR196661 WLL196661:WLN196661 WVH196661:WVJ196661 IV262197:IX262197 SR262197:ST262197 ACN262197:ACP262197 AMJ262197:AML262197 AWF262197:AWH262197 BGB262197:BGD262197 BPX262197:BPZ262197 BZT262197:BZV262197 CJP262197:CJR262197 CTL262197:CTN262197 DDH262197:DDJ262197 DND262197:DNF262197 DWZ262197:DXB262197 EGV262197:EGX262197 EQR262197:EQT262197 FAN262197:FAP262197 FKJ262197:FKL262197 FUF262197:FUH262197 GEB262197:GED262197 GNX262197:GNZ262197 GXT262197:GXV262197 HHP262197:HHR262197 HRL262197:HRN262197 IBH262197:IBJ262197 ILD262197:ILF262197 IUZ262197:IVB262197 JEV262197:JEX262197 JOR262197:JOT262197 JYN262197:JYP262197 KIJ262197:KIL262197 KSF262197:KSH262197 LCB262197:LCD262197 LLX262197:LLZ262197 LVT262197:LVV262197 MFP262197:MFR262197 MPL262197:MPN262197 MZH262197:MZJ262197 NJD262197:NJF262197 NSZ262197:NTB262197 OCV262197:OCX262197 OMR262197:OMT262197 OWN262197:OWP262197 PGJ262197:PGL262197 PQF262197:PQH262197 QAB262197:QAD262197 QJX262197:QJZ262197 QTT262197:QTV262197 RDP262197:RDR262197 RNL262197:RNN262197 RXH262197:RXJ262197 SHD262197:SHF262197 SQZ262197:SRB262197 TAV262197:TAX262197 TKR262197:TKT262197 TUN262197:TUP262197 UEJ262197:UEL262197 UOF262197:UOH262197 UYB262197:UYD262197 VHX262197:VHZ262197 VRT262197:VRV262197 WBP262197:WBR262197 WLL262197:WLN262197 WVH262197:WVJ262197 IV327733:IX327733 SR327733:ST327733 ACN327733:ACP327733 AMJ327733:AML327733 AWF327733:AWH327733 BGB327733:BGD327733 BPX327733:BPZ327733 BZT327733:BZV327733 CJP327733:CJR327733 CTL327733:CTN327733 DDH327733:DDJ327733 DND327733:DNF327733 DWZ327733:DXB327733 EGV327733:EGX327733 EQR327733:EQT327733 FAN327733:FAP327733 FKJ327733:FKL327733 FUF327733:FUH327733 GEB327733:GED327733 GNX327733:GNZ327733 GXT327733:GXV327733 HHP327733:HHR327733 HRL327733:HRN327733 IBH327733:IBJ327733 ILD327733:ILF327733 IUZ327733:IVB327733 JEV327733:JEX327733 JOR327733:JOT327733 JYN327733:JYP327733 KIJ327733:KIL327733 KSF327733:KSH327733 LCB327733:LCD327733 LLX327733:LLZ327733 LVT327733:LVV327733 MFP327733:MFR327733 MPL327733:MPN327733 MZH327733:MZJ327733 NJD327733:NJF327733 NSZ327733:NTB327733 OCV327733:OCX327733 OMR327733:OMT327733 OWN327733:OWP327733 PGJ327733:PGL327733 PQF327733:PQH327733 QAB327733:QAD327733 QJX327733:QJZ327733 QTT327733:QTV327733 RDP327733:RDR327733 RNL327733:RNN327733 RXH327733:RXJ327733 SHD327733:SHF327733 SQZ327733:SRB327733 TAV327733:TAX327733 TKR327733:TKT327733 TUN327733:TUP327733 UEJ327733:UEL327733 UOF327733:UOH327733 UYB327733:UYD327733 VHX327733:VHZ327733 VRT327733:VRV327733 WBP327733:WBR327733 WLL327733:WLN327733 WVH327733:WVJ327733 IV393269:IX393269 SR393269:ST393269 ACN393269:ACP393269 AMJ393269:AML393269 AWF393269:AWH393269 BGB393269:BGD393269 BPX393269:BPZ393269 BZT393269:BZV393269 CJP393269:CJR393269 CTL393269:CTN393269 DDH393269:DDJ393269 DND393269:DNF393269 DWZ393269:DXB393269 EGV393269:EGX393269 EQR393269:EQT393269 FAN393269:FAP393269 FKJ393269:FKL393269 FUF393269:FUH393269 GEB393269:GED393269 GNX393269:GNZ393269 GXT393269:GXV393269 HHP393269:HHR393269 HRL393269:HRN393269 IBH393269:IBJ393269 ILD393269:ILF393269 IUZ393269:IVB393269 JEV393269:JEX393269 JOR393269:JOT393269 JYN393269:JYP393269 KIJ393269:KIL393269 KSF393269:KSH393269 LCB393269:LCD393269 LLX393269:LLZ393269 LVT393269:LVV393269 MFP393269:MFR393269 MPL393269:MPN393269 MZH393269:MZJ393269 NJD393269:NJF393269 NSZ393269:NTB393269 OCV393269:OCX393269 OMR393269:OMT393269 OWN393269:OWP393269 PGJ393269:PGL393269 PQF393269:PQH393269 QAB393269:QAD393269 QJX393269:QJZ393269 QTT393269:QTV393269 RDP393269:RDR393269 RNL393269:RNN393269 RXH393269:RXJ393269 SHD393269:SHF393269 SQZ393269:SRB393269 TAV393269:TAX393269 TKR393269:TKT393269 TUN393269:TUP393269 UEJ393269:UEL393269 UOF393269:UOH393269 UYB393269:UYD393269 VHX393269:VHZ393269 VRT393269:VRV393269 WBP393269:WBR393269 WLL393269:WLN393269 WVH393269:WVJ393269 IV458805:IX458805 SR458805:ST458805 ACN458805:ACP458805 AMJ458805:AML458805 AWF458805:AWH458805 BGB458805:BGD458805 BPX458805:BPZ458805 BZT458805:BZV458805 CJP458805:CJR458805 CTL458805:CTN458805 DDH458805:DDJ458805 DND458805:DNF458805 DWZ458805:DXB458805 EGV458805:EGX458805 EQR458805:EQT458805 FAN458805:FAP458805 FKJ458805:FKL458805 FUF458805:FUH458805 GEB458805:GED458805 GNX458805:GNZ458805 GXT458805:GXV458805 HHP458805:HHR458805 HRL458805:HRN458805 IBH458805:IBJ458805 ILD458805:ILF458805 IUZ458805:IVB458805 JEV458805:JEX458805 JOR458805:JOT458805 JYN458805:JYP458805 KIJ458805:KIL458805 KSF458805:KSH458805 LCB458805:LCD458805 LLX458805:LLZ458805 LVT458805:LVV458805 MFP458805:MFR458805 MPL458805:MPN458805 MZH458805:MZJ458805 NJD458805:NJF458805 NSZ458805:NTB458805 OCV458805:OCX458805 OMR458805:OMT458805 OWN458805:OWP458805 PGJ458805:PGL458805 PQF458805:PQH458805 QAB458805:QAD458805 QJX458805:QJZ458805 QTT458805:QTV458805 RDP458805:RDR458805 RNL458805:RNN458805 RXH458805:RXJ458805 SHD458805:SHF458805 SQZ458805:SRB458805 TAV458805:TAX458805 TKR458805:TKT458805 TUN458805:TUP458805 UEJ458805:UEL458805 UOF458805:UOH458805 UYB458805:UYD458805 VHX458805:VHZ458805 VRT458805:VRV458805 WBP458805:WBR458805 WLL458805:WLN458805 WVH458805:WVJ458805 IV524341:IX524341 SR524341:ST524341 ACN524341:ACP524341 AMJ524341:AML524341 AWF524341:AWH524341 BGB524341:BGD524341 BPX524341:BPZ524341 BZT524341:BZV524341 CJP524341:CJR524341 CTL524341:CTN524341 DDH524341:DDJ524341 DND524341:DNF524341 DWZ524341:DXB524341 EGV524341:EGX524341 EQR524341:EQT524341 FAN524341:FAP524341 FKJ524341:FKL524341 FUF524341:FUH524341 GEB524341:GED524341 GNX524341:GNZ524341 GXT524341:GXV524341 HHP524341:HHR524341 HRL524341:HRN524341 IBH524341:IBJ524341 ILD524341:ILF524341 IUZ524341:IVB524341 JEV524341:JEX524341 JOR524341:JOT524341 JYN524341:JYP524341 KIJ524341:KIL524341 KSF524341:KSH524341 LCB524341:LCD524341 LLX524341:LLZ524341 LVT524341:LVV524341 MFP524341:MFR524341 MPL524341:MPN524341 MZH524341:MZJ524341 NJD524341:NJF524341 NSZ524341:NTB524341 OCV524341:OCX524341 OMR524341:OMT524341 OWN524341:OWP524341 PGJ524341:PGL524341 PQF524341:PQH524341 QAB524341:QAD524341 QJX524341:QJZ524341 QTT524341:QTV524341 RDP524341:RDR524341 RNL524341:RNN524341 RXH524341:RXJ524341 SHD524341:SHF524341 SQZ524341:SRB524341 TAV524341:TAX524341 TKR524341:TKT524341 TUN524341:TUP524341 UEJ524341:UEL524341 UOF524341:UOH524341 UYB524341:UYD524341 VHX524341:VHZ524341 VRT524341:VRV524341 WBP524341:WBR524341 WLL524341:WLN524341 WVH524341:WVJ524341 IV589877:IX589877 SR589877:ST589877 ACN589877:ACP589877 AMJ589877:AML589877 AWF589877:AWH589877 BGB589877:BGD589877 BPX589877:BPZ589877 BZT589877:BZV589877 CJP589877:CJR589877 CTL589877:CTN589877 DDH589877:DDJ589877 DND589877:DNF589877 DWZ589877:DXB589877 EGV589877:EGX589877 EQR589877:EQT589877 FAN589877:FAP589877 FKJ589877:FKL589877 FUF589877:FUH589877 GEB589877:GED589877 GNX589877:GNZ589877 GXT589877:GXV589877 HHP589877:HHR589877 HRL589877:HRN589877 IBH589877:IBJ589877 ILD589877:ILF589877 IUZ589877:IVB589877 JEV589877:JEX589877 JOR589877:JOT589877 JYN589877:JYP589877 KIJ589877:KIL589877 KSF589877:KSH589877 LCB589877:LCD589877 LLX589877:LLZ589877 LVT589877:LVV589877 MFP589877:MFR589877 MPL589877:MPN589877 MZH589877:MZJ589877 NJD589877:NJF589877 NSZ589877:NTB589877 OCV589877:OCX589877 OMR589877:OMT589877 OWN589877:OWP589877 PGJ589877:PGL589877 PQF589877:PQH589877 QAB589877:QAD589877 QJX589877:QJZ589877 QTT589877:QTV589877 RDP589877:RDR589877 RNL589877:RNN589877 RXH589877:RXJ589877 SHD589877:SHF589877 SQZ589877:SRB589877 TAV589877:TAX589877 TKR589877:TKT589877 TUN589877:TUP589877 UEJ589877:UEL589877 UOF589877:UOH589877 UYB589877:UYD589877 VHX589877:VHZ589877 VRT589877:VRV589877 WBP589877:WBR589877 WLL589877:WLN589877 WVH589877:WVJ589877 IV655413:IX655413 SR655413:ST655413 ACN655413:ACP655413 AMJ655413:AML655413 AWF655413:AWH655413 BGB655413:BGD655413 BPX655413:BPZ655413 BZT655413:BZV655413 CJP655413:CJR655413 CTL655413:CTN655413 DDH655413:DDJ655413 DND655413:DNF655413 DWZ655413:DXB655413 EGV655413:EGX655413 EQR655413:EQT655413 FAN655413:FAP655413 FKJ655413:FKL655413 FUF655413:FUH655413 GEB655413:GED655413 GNX655413:GNZ655413 GXT655413:GXV655413 HHP655413:HHR655413 HRL655413:HRN655413 IBH655413:IBJ655413 ILD655413:ILF655413 IUZ655413:IVB655413 JEV655413:JEX655413 JOR655413:JOT655413 JYN655413:JYP655413 KIJ655413:KIL655413 KSF655413:KSH655413 LCB655413:LCD655413 LLX655413:LLZ655413 LVT655413:LVV655413 MFP655413:MFR655413 MPL655413:MPN655413 MZH655413:MZJ655413 NJD655413:NJF655413 NSZ655413:NTB655413 OCV655413:OCX655413 OMR655413:OMT655413 OWN655413:OWP655413 PGJ655413:PGL655413 PQF655413:PQH655413 QAB655413:QAD655413 QJX655413:QJZ655413 QTT655413:QTV655413 RDP655413:RDR655413 RNL655413:RNN655413 RXH655413:RXJ655413 SHD655413:SHF655413 SQZ655413:SRB655413 TAV655413:TAX655413 TKR655413:TKT655413 TUN655413:TUP655413 UEJ655413:UEL655413 UOF655413:UOH655413 UYB655413:UYD655413 VHX655413:VHZ655413 VRT655413:VRV655413 WBP655413:WBR655413 WLL655413:WLN655413 WVH655413:WVJ655413 IV720949:IX720949 SR720949:ST720949 ACN720949:ACP720949 AMJ720949:AML720949 AWF720949:AWH720949 BGB720949:BGD720949 BPX720949:BPZ720949 BZT720949:BZV720949 CJP720949:CJR720949 CTL720949:CTN720949 DDH720949:DDJ720949 DND720949:DNF720949 DWZ720949:DXB720949 EGV720949:EGX720949 EQR720949:EQT720949 FAN720949:FAP720949 FKJ720949:FKL720949 FUF720949:FUH720949 GEB720949:GED720949 GNX720949:GNZ720949 GXT720949:GXV720949 HHP720949:HHR720949 HRL720949:HRN720949 IBH720949:IBJ720949 ILD720949:ILF720949 IUZ720949:IVB720949 JEV720949:JEX720949 JOR720949:JOT720949 JYN720949:JYP720949 KIJ720949:KIL720949 KSF720949:KSH720949 LCB720949:LCD720949 LLX720949:LLZ720949 LVT720949:LVV720949 MFP720949:MFR720949 MPL720949:MPN720949 MZH720949:MZJ720949 NJD720949:NJF720949 NSZ720949:NTB720949 OCV720949:OCX720949 OMR720949:OMT720949 OWN720949:OWP720949 PGJ720949:PGL720949 PQF720949:PQH720949 QAB720949:QAD720949 QJX720949:QJZ720949 QTT720949:QTV720949 RDP720949:RDR720949 RNL720949:RNN720949 RXH720949:RXJ720949 SHD720949:SHF720949 SQZ720949:SRB720949 TAV720949:TAX720949 TKR720949:TKT720949 TUN720949:TUP720949 UEJ720949:UEL720949 UOF720949:UOH720949 UYB720949:UYD720949 VHX720949:VHZ720949 VRT720949:VRV720949 WBP720949:WBR720949 WLL720949:WLN720949 WVH720949:WVJ720949 IV786485:IX786485 SR786485:ST786485 ACN786485:ACP786485 AMJ786485:AML786485 AWF786485:AWH786485 BGB786485:BGD786485 BPX786485:BPZ786485 BZT786485:BZV786485 CJP786485:CJR786485 CTL786485:CTN786485 DDH786485:DDJ786485 DND786485:DNF786485 DWZ786485:DXB786485 EGV786485:EGX786485 EQR786485:EQT786485 FAN786485:FAP786485 FKJ786485:FKL786485 FUF786485:FUH786485 GEB786485:GED786485 GNX786485:GNZ786485 GXT786485:GXV786485 HHP786485:HHR786485 HRL786485:HRN786485 IBH786485:IBJ786485 ILD786485:ILF786485 IUZ786485:IVB786485 JEV786485:JEX786485 JOR786485:JOT786485 JYN786485:JYP786485 KIJ786485:KIL786485 KSF786485:KSH786485 LCB786485:LCD786485 LLX786485:LLZ786485 LVT786485:LVV786485 MFP786485:MFR786485 MPL786485:MPN786485 MZH786485:MZJ786485 NJD786485:NJF786485 NSZ786485:NTB786485 OCV786485:OCX786485 OMR786485:OMT786485 OWN786485:OWP786485 PGJ786485:PGL786485 PQF786485:PQH786485 QAB786485:QAD786485 QJX786485:QJZ786485 QTT786485:QTV786485 RDP786485:RDR786485 RNL786485:RNN786485 RXH786485:RXJ786485 SHD786485:SHF786485 SQZ786485:SRB786485 TAV786485:TAX786485 TKR786485:TKT786485 TUN786485:TUP786485 UEJ786485:UEL786485 UOF786485:UOH786485 UYB786485:UYD786485 VHX786485:VHZ786485 VRT786485:VRV786485 WBP786485:WBR786485 WLL786485:WLN786485 WVH786485:WVJ786485 IV852021:IX852021 SR852021:ST852021 ACN852021:ACP852021 AMJ852021:AML852021 AWF852021:AWH852021 BGB852021:BGD852021 BPX852021:BPZ852021 BZT852021:BZV852021 CJP852021:CJR852021 CTL852021:CTN852021 DDH852021:DDJ852021 DND852021:DNF852021 DWZ852021:DXB852021 EGV852021:EGX852021 EQR852021:EQT852021 FAN852021:FAP852021 FKJ852021:FKL852021 FUF852021:FUH852021 GEB852021:GED852021 GNX852021:GNZ852021 GXT852021:GXV852021 HHP852021:HHR852021 HRL852021:HRN852021 IBH852021:IBJ852021 ILD852021:ILF852021 IUZ852021:IVB852021 JEV852021:JEX852021 JOR852021:JOT852021 JYN852021:JYP852021 KIJ852021:KIL852021 KSF852021:KSH852021 LCB852021:LCD852021 LLX852021:LLZ852021 LVT852021:LVV852021 MFP852021:MFR852021 MPL852021:MPN852021 MZH852021:MZJ852021 NJD852021:NJF852021 NSZ852021:NTB852021 OCV852021:OCX852021 OMR852021:OMT852021 OWN852021:OWP852021 PGJ852021:PGL852021 PQF852021:PQH852021 QAB852021:QAD852021 QJX852021:QJZ852021 QTT852021:QTV852021 RDP852021:RDR852021 RNL852021:RNN852021 RXH852021:RXJ852021 SHD852021:SHF852021 SQZ852021:SRB852021 TAV852021:TAX852021 TKR852021:TKT852021 TUN852021:TUP852021 UEJ852021:UEL852021 UOF852021:UOH852021 UYB852021:UYD852021 VHX852021:VHZ852021 VRT852021:VRV852021 WBP852021:WBR852021 WLL852021:WLN852021 WVH852021:WVJ852021 IV917557:IX917557 SR917557:ST917557 ACN917557:ACP917557 AMJ917557:AML917557 AWF917557:AWH917557 BGB917557:BGD917557 BPX917557:BPZ917557 BZT917557:BZV917557 CJP917557:CJR917557 CTL917557:CTN917557 DDH917557:DDJ917557 DND917557:DNF917557 DWZ917557:DXB917557 EGV917557:EGX917557 EQR917557:EQT917557 FAN917557:FAP917557 FKJ917557:FKL917557 FUF917557:FUH917557 GEB917557:GED917557 GNX917557:GNZ917557 GXT917557:GXV917557 HHP917557:HHR917557 HRL917557:HRN917557 IBH917557:IBJ917557 ILD917557:ILF917557 IUZ917557:IVB917557 JEV917557:JEX917557 JOR917557:JOT917557 JYN917557:JYP917557 KIJ917557:KIL917557 KSF917557:KSH917557 LCB917557:LCD917557 LLX917557:LLZ917557 LVT917557:LVV917557 MFP917557:MFR917557 MPL917557:MPN917557 MZH917557:MZJ917557 NJD917557:NJF917557 NSZ917557:NTB917557 OCV917557:OCX917557 OMR917557:OMT917557 OWN917557:OWP917557 PGJ917557:PGL917557 PQF917557:PQH917557 QAB917557:QAD917557 QJX917557:QJZ917557 QTT917557:QTV917557 RDP917557:RDR917557 RNL917557:RNN917557 RXH917557:RXJ917557 SHD917557:SHF917557 SQZ917557:SRB917557 TAV917557:TAX917557 TKR917557:TKT917557 TUN917557:TUP917557 UEJ917557:UEL917557 UOF917557:UOH917557 UYB917557:UYD917557 VHX917557:VHZ917557 VRT917557:VRV917557 WBP917557:WBR917557 WLL917557:WLN917557 WVH917557:WVJ917557 IV983093:IX983093 SR983093:ST983093 ACN983093:ACP983093 AMJ983093:AML983093 AWF983093:AWH983093 BGB983093:BGD983093 BPX983093:BPZ983093 BZT983093:BZV983093 CJP983093:CJR983093 CTL983093:CTN983093 DDH983093:DDJ983093 DND983093:DNF983093 DWZ983093:DXB983093 EGV983093:EGX983093 EQR983093:EQT983093 FAN983093:FAP983093 FKJ983093:FKL983093 FUF983093:FUH983093 GEB983093:GED983093 GNX983093:GNZ983093 GXT983093:GXV983093 HHP983093:HHR983093 HRL983093:HRN983093 IBH983093:IBJ983093 ILD983093:ILF983093 IUZ983093:IVB983093 JEV983093:JEX983093 JOR983093:JOT983093 JYN983093:JYP983093 KIJ983093:KIL983093 KSF983093:KSH983093 LCB983093:LCD983093 LLX983093:LLZ983093 LVT983093:LVV983093 MFP983093:MFR983093 MPL983093:MPN983093 MZH983093:MZJ983093 NJD983093:NJF983093 NSZ983093:NTB983093 OCV983093:OCX983093 OMR983093:OMT983093 OWN983093:OWP983093 PGJ983093:PGL983093 PQF983093:PQH983093 QAB983093:QAD983093 QJX983093:QJZ983093 QTT983093:QTV983093 RDP983093:RDR983093 RNL983093:RNN983093 RXH983093:RXJ983093 SHD983093:SHF983093 SQZ983093:SRB983093 TAV983093:TAX983093 TKR983093:TKT983093 TUN983093:TUP983093 UEJ983093:UEL983093 UOF983093:UOH983093 UYB983093:UYD983093 VHX983093:VHZ983093 VRT983093:VRV983093 WBP983093:WBR983093 WLL983093:WLN983093 WVH983093:WVJ983093" xr:uid="{00000000-0002-0000-0800-00002D000000}">
      <formula1>0</formula1>
      <formula2>10000</formula2>
    </dataValidation>
    <dataValidation type="textLength" errorStyle="information" allowBlank="1" showInputMessage="1" error="XLBVal:6=-192176.18_x000d__x000a__x000d_" sqref="IV52:IX52 SR52:ST52 ACN52:ACP52 AMJ52:AML52 AWF52:AWH52 BGB52:BGD52 BPX52:BPZ52 BZT52:BZV52 CJP52:CJR52 CTL52:CTN52 DDH52:DDJ52 DND52:DNF52 DWZ52:DXB52 EGV52:EGX52 EQR52:EQT52 FAN52:FAP52 FKJ52:FKL52 FUF52:FUH52 GEB52:GED52 GNX52:GNZ52 GXT52:GXV52 HHP52:HHR52 HRL52:HRN52 IBH52:IBJ52 ILD52:ILF52 IUZ52:IVB52 JEV52:JEX52 JOR52:JOT52 JYN52:JYP52 KIJ52:KIL52 KSF52:KSH52 LCB52:LCD52 LLX52:LLZ52 LVT52:LVV52 MFP52:MFR52 MPL52:MPN52 MZH52:MZJ52 NJD52:NJF52 NSZ52:NTB52 OCV52:OCX52 OMR52:OMT52 OWN52:OWP52 PGJ52:PGL52 PQF52:PQH52 QAB52:QAD52 QJX52:QJZ52 QTT52:QTV52 RDP52:RDR52 RNL52:RNN52 RXH52:RXJ52 SHD52:SHF52 SQZ52:SRB52 TAV52:TAX52 TKR52:TKT52 TUN52:TUP52 UEJ52:UEL52 UOF52:UOH52 UYB52:UYD52 VHX52:VHZ52 VRT52:VRV52 WBP52:WBR52 WLL52:WLN52 WVH52:WVJ52 IV65588:IX65588 SR65588:ST65588 ACN65588:ACP65588 AMJ65588:AML65588 AWF65588:AWH65588 BGB65588:BGD65588 BPX65588:BPZ65588 BZT65588:BZV65588 CJP65588:CJR65588 CTL65588:CTN65588 DDH65588:DDJ65588 DND65588:DNF65588 DWZ65588:DXB65588 EGV65588:EGX65588 EQR65588:EQT65588 FAN65588:FAP65588 FKJ65588:FKL65588 FUF65588:FUH65588 GEB65588:GED65588 GNX65588:GNZ65588 GXT65588:GXV65588 HHP65588:HHR65588 HRL65588:HRN65588 IBH65588:IBJ65588 ILD65588:ILF65588 IUZ65588:IVB65588 JEV65588:JEX65588 JOR65588:JOT65588 JYN65588:JYP65588 KIJ65588:KIL65588 KSF65588:KSH65588 LCB65588:LCD65588 LLX65588:LLZ65588 LVT65588:LVV65588 MFP65588:MFR65588 MPL65588:MPN65588 MZH65588:MZJ65588 NJD65588:NJF65588 NSZ65588:NTB65588 OCV65588:OCX65588 OMR65588:OMT65588 OWN65588:OWP65588 PGJ65588:PGL65588 PQF65588:PQH65588 QAB65588:QAD65588 QJX65588:QJZ65588 QTT65588:QTV65588 RDP65588:RDR65588 RNL65588:RNN65588 RXH65588:RXJ65588 SHD65588:SHF65588 SQZ65588:SRB65588 TAV65588:TAX65588 TKR65588:TKT65588 TUN65588:TUP65588 UEJ65588:UEL65588 UOF65588:UOH65588 UYB65588:UYD65588 VHX65588:VHZ65588 VRT65588:VRV65588 WBP65588:WBR65588 WLL65588:WLN65588 WVH65588:WVJ65588 IV131124:IX131124 SR131124:ST131124 ACN131124:ACP131124 AMJ131124:AML131124 AWF131124:AWH131124 BGB131124:BGD131124 BPX131124:BPZ131124 BZT131124:BZV131124 CJP131124:CJR131124 CTL131124:CTN131124 DDH131124:DDJ131124 DND131124:DNF131124 DWZ131124:DXB131124 EGV131124:EGX131124 EQR131124:EQT131124 FAN131124:FAP131124 FKJ131124:FKL131124 FUF131124:FUH131124 GEB131124:GED131124 GNX131124:GNZ131124 GXT131124:GXV131124 HHP131124:HHR131124 HRL131124:HRN131124 IBH131124:IBJ131124 ILD131124:ILF131124 IUZ131124:IVB131124 JEV131124:JEX131124 JOR131124:JOT131124 JYN131124:JYP131124 KIJ131124:KIL131124 KSF131124:KSH131124 LCB131124:LCD131124 LLX131124:LLZ131124 LVT131124:LVV131124 MFP131124:MFR131124 MPL131124:MPN131124 MZH131124:MZJ131124 NJD131124:NJF131124 NSZ131124:NTB131124 OCV131124:OCX131124 OMR131124:OMT131124 OWN131124:OWP131124 PGJ131124:PGL131124 PQF131124:PQH131124 QAB131124:QAD131124 QJX131124:QJZ131124 QTT131124:QTV131124 RDP131124:RDR131124 RNL131124:RNN131124 RXH131124:RXJ131124 SHD131124:SHF131124 SQZ131124:SRB131124 TAV131124:TAX131124 TKR131124:TKT131124 TUN131124:TUP131124 UEJ131124:UEL131124 UOF131124:UOH131124 UYB131124:UYD131124 VHX131124:VHZ131124 VRT131124:VRV131124 WBP131124:WBR131124 WLL131124:WLN131124 WVH131124:WVJ131124 IV196660:IX196660 SR196660:ST196660 ACN196660:ACP196660 AMJ196660:AML196660 AWF196660:AWH196660 BGB196660:BGD196660 BPX196660:BPZ196660 BZT196660:BZV196660 CJP196660:CJR196660 CTL196660:CTN196660 DDH196660:DDJ196660 DND196660:DNF196660 DWZ196660:DXB196660 EGV196660:EGX196660 EQR196660:EQT196660 FAN196660:FAP196660 FKJ196660:FKL196660 FUF196660:FUH196660 GEB196660:GED196660 GNX196660:GNZ196660 GXT196660:GXV196660 HHP196660:HHR196660 HRL196660:HRN196660 IBH196660:IBJ196660 ILD196660:ILF196660 IUZ196660:IVB196660 JEV196660:JEX196660 JOR196660:JOT196660 JYN196660:JYP196660 KIJ196660:KIL196660 KSF196660:KSH196660 LCB196660:LCD196660 LLX196660:LLZ196660 LVT196660:LVV196660 MFP196660:MFR196660 MPL196660:MPN196660 MZH196660:MZJ196660 NJD196660:NJF196660 NSZ196660:NTB196660 OCV196660:OCX196660 OMR196660:OMT196660 OWN196660:OWP196660 PGJ196660:PGL196660 PQF196660:PQH196660 QAB196660:QAD196660 QJX196660:QJZ196660 QTT196660:QTV196660 RDP196660:RDR196660 RNL196660:RNN196660 RXH196660:RXJ196660 SHD196660:SHF196660 SQZ196660:SRB196660 TAV196660:TAX196660 TKR196660:TKT196660 TUN196660:TUP196660 UEJ196660:UEL196660 UOF196660:UOH196660 UYB196660:UYD196660 VHX196660:VHZ196660 VRT196660:VRV196660 WBP196660:WBR196660 WLL196660:WLN196660 WVH196660:WVJ196660 IV262196:IX262196 SR262196:ST262196 ACN262196:ACP262196 AMJ262196:AML262196 AWF262196:AWH262196 BGB262196:BGD262196 BPX262196:BPZ262196 BZT262196:BZV262196 CJP262196:CJR262196 CTL262196:CTN262196 DDH262196:DDJ262196 DND262196:DNF262196 DWZ262196:DXB262196 EGV262196:EGX262196 EQR262196:EQT262196 FAN262196:FAP262196 FKJ262196:FKL262196 FUF262196:FUH262196 GEB262196:GED262196 GNX262196:GNZ262196 GXT262196:GXV262196 HHP262196:HHR262196 HRL262196:HRN262196 IBH262196:IBJ262196 ILD262196:ILF262196 IUZ262196:IVB262196 JEV262196:JEX262196 JOR262196:JOT262196 JYN262196:JYP262196 KIJ262196:KIL262196 KSF262196:KSH262196 LCB262196:LCD262196 LLX262196:LLZ262196 LVT262196:LVV262196 MFP262196:MFR262196 MPL262196:MPN262196 MZH262196:MZJ262196 NJD262196:NJF262196 NSZ262196:NTB262196 OCV262196:OCX262196 OMR262196:OMT262196 OWN262196:OWP262196 PGJ262196:PGL262196 PQF262196:PQH262196 QAB262196:QAD262196 QJX262196:QJZ262196 QTT262196:QTV262196 RDP262196:RDR262196 RNL262196:RNN262196 RXH262196:RXJ262196 SHD262196:SHF262196 SQZ262196:SRB262196 TAV262196:TAX262196 TKR262196:TKT262196 TUN262196:TUP262196 UEJ262196:UEL262196 UOF262196:UOH262196 UYB262196:UYD262196 VHX262196:VHZ262196 VRT262196:VRV262196 WBP262196:WBR262196 WLL262196:WLN262196 WVH262196:WVJ262196 IV327732:IX327732 SR327732:ST327732 ACN327732:ACP327732 AMJ327732:AML327732 AWF327732:AWH327732 BGB327732:BGD327732 BPX327732:BPZ327732 BZT327732:BZV327732 CJP327732:CJR327732 CTL327732:CTN327732 DDH327732:DDJ327732 DND327732:DNF327732 DWZ327732:DXB327732 EGV327732:EGX327732 EQR327732:EQT327732 FAN327732:FAP327732 FKJ327732:FKL327732 FUF327732:FUH327732 GEB327732:GED327732 GNX327732:GNZ327732 GXT327732:GXV327732 HHP327732:HHR327732 HRL327732:HRN327732 IBH327732:IBJ327732 ILD327732:ILF327732 IUZ327732:IVB327732 JEV327732:JEX327732 JOR327732:JOT327732 JYN327732:JYP327732 KIJ327732:KIL327732 KSF327732:KSH327732 LCB327732:LCD327732 LLX327732:LLZ327732 LVT327732:LVV327732 MFP327732:MFR327732 MPL327732:MPN327732 MZH327732:MZJ327732 NJD327732:NJF327732 NSZ327732:NTB327732 OCV327732:OCX327732 OMR327732:OMT327732 OWN327732:OWP327732 PGJ327732:PGL327732 PQF327732:PQH327732 QAB327732:QAD327732 QJX327732:QJZ327732 QTT327732:QTV327732 RDP327732:RDR327732 RNL327732:RNN327732 RXH327732:RXJ327732 SHD327732:SHF327732 SQZ327732:SRB327732 TAV327732:TAX327732 TKR327732:TKT327732 TUN327732:TUP327732 UEJ327732:UEL327732 UOF327732:UOH327732 UYB327732:UYD327732 VHX327732:VHZ327732 VRT327732:VRV327732 WBP327732:WBR327732 WLL327732:WLN327732 WVH327732:WVJ327732 IV393268:IX393268 SR393268:ST393268 ACN393268:ACP393268 AMJ393268:AML393268 AWF393268:AWH393268 BGB393268:BGD393268 BPX393268:BPZ393268 BZT393268:BZV393268 CJP393268:CJR393268 CTL393268:CTN393268 DDH393268:DDJ393268 DND393268:DNF393268 DWZ393268:DXB393268 EGV393268:EGX393268 EQR393268:EQT393268 FAN393268:FAP393268 FKJ393268:FKL393268 FUF393268:FUH393268 GEB393268:GED393268 GNX393268:GNZ393268 GXT393268:GXV393268 HHP393268:HHR393268 HRL393268:HRN393268 IBH393268:IBJ393268 ILD393268:ILF393268 IUZ393268:IVB393268 JEV393268:JEX393268 JOR393268:JOT393268 JYN393268:JYP393268 KIJ393268:KIL393268 KSF393268:KSH393268 LCB393268:LCD393268 LLX393268:LLZ393268 LVT393268:LVV393268 MFP393268:MFR393268 MPL393268:MPN393268 MZH393268:MZJ393268 NJD393268:NJF393268 NSZ393268:NTB393268 OCV393268:OCX393268 OMR393268:OMT393268 OWN393268:OWP393268 PGJ393268:PGL393268 PQF393268:PQH393268 QAB393268:QAD393268 QJX393268:QJZ393268 QTT393268:QTV393268 RDP393268:RDR393268 RNL393268:RNN393268 RXH393268:RXJ393268 SHD393268:SHF393268 SQZ393268:SRB393268 TAV393268:TAX393268 TKR393268:TKT393268 TUN393268:TUP393268 UEJ393268:UEL393268 UOF393268:UOH393268 UYB393268:UYD393268 VHX393268:VHZ393268 VRT393268:VRV393268 WBP393268:WBR393268 WLL393268:WLN393268 WVH393268:WVJ393268 IV458804:IX458804 SR458804:ST458804 ACN458804:ACP458804 AMJ458804:AML458804 AWF458804:AWH458804 BGB458804:BGD458804 BPX458804:BPZ458804 BZT458804:BZV458804 CJP458804:CJR458804 CTL458804:CTN458804 DDH458804:DDJ458804 DND458804:DNF458804 DWZ458804:DXB458804 EGV458804:EGX458804 EQR458804:EQT458804 FAN458804:FAP458804 FKJ458804:FKL458804 FUF458804:FUH458804 GEB458804:GED458804 GNX458804:GNZ458804 GXT458804:GXV458804 HHP458804:HHR458804 HRL458804:HRN458804 IBH458804:IBJ458804 ILD458804:ILF458804 IUZ458804:IVB458804 JEV458804:JEX458804 JOR458804:JOT458804 JYN458804:JYP458804 KIJ458804:KIL458804 KSF458804:KSH458804 LCB458804:LCD458804 LLX458804:LLZ458804 LVT458804:LVV458804 MFP458804:MFR458804 MPL458804:MPN458804 MZH458804:MZJ458804 NJD458804:NJF458804 NSZ458804:NTB458804 OCV458804:OCX458804 OMR458804:OMT458804 OWN458804:OWP458804 PGJ458804:PGL458804 PQF458804:PQH458804 QAB458804:QAD458804 QJX458804:QJZ458804 QTT458804:QTV458804 RDP458804:RDR458804 RNL458804:RNN458804 RXH458804:RXJ458804 SHD458804:SHF458804 SQZ458804:SRB458804 TAV458804:TAX458804 TKR458804:TKT458804 TUN458804:TUP458804 UEJ458804:UEL458804 UOF458804:UOH458804 UYB458804:UYD458804 VHX458804:VHZ458804 VRT458804:VRV458804 WBP458804:WBR458804 WLL458804:WLN458804 WVH458804:WVJ458804 IV524340:IX524340 SR524340:ST524340 ACN524340:ACP524340 AMJ524340:AML524340 AWF524340:AWH524340 BGB524340:BGD524340 BPX524340:BPZ524340 BZT524340:BZV524340 CJP524340:CJR524340 CTL524340:CTN524340 DDH524340:DDJ524340 DND524340:DNF524340 DWZ524340:DXB524340 EGV524340:EGX524340 EQR524340:EQT524340 FAN524340:FAP524340 FKJ524340:FKL524340 FUF524340:FUH524340 GEB524340:GED524340 GNX524340:GNZ524340 GXT524340:GXV524340 HHP524340:HHR524340 HRL524340:HRN524340 IBH524340:IBJ524340 ILD524340:ILF524340 IUZ524340:IVB524340 JEV524340:JEX524340 JOR524340:JOT524340 JYN524340:JYP524340 KIJ524340:KIL524340 KSF524340:KSH524340 LCB524340:LCD524340 LLX524340:LLZ524340 LVT524340:LVV524340 MFP524340:MFR524340 MPL524340:MPN524340 MZH524340:MZJ524340 NJD524340:NJF524340 NSZ524340:NTB524340 OCV524340:OCX524340 OMR524340:OMT524340 OWN524340:OWP524340 PGJ524340:PGL524340 PQF524340:PQH524340 QAB524340:QAD524340 QJX524340:QJZ524340 QTT524340:QTV524340 RDP524340:RDR524340 RNL524340:RNN524340 RXH524340:RXJ524340 SHD524340:SHF524340 SQZ524340:SRB524340 TAV524340:TAX524340 TKR524340:TKT524340 TUN524340:TUP524340 UEJ524340:UEL524340 UOF524340:UOH524340 UYB524340:UYD524340 VHX524340:VHZ524340 VRT524340:VRV524340 WBP524340:WBR524340 WLL524340:WLN524340 WVH524340:WVJ524340 IV589876:IX589876 SR589876:ST589876 ACN589876:ACP589876 AMJ589876:AML589876 AWF589876:AWH589876 BGB589876:BGD589876 BPX589876:BPZ589876 BZT589876:BZV589876 CJP589876:CJR589876 CTL589876:CTN589876 DDH589876:DDJ589876 DND589876:DNF589876 DWZ589876:DXB589876 EGV589876:EGX589876 EQR589876:EQT589876 FAN589876:FAP589876 FKJ589876:FKL589876 FUF589876:FUH589876 GEB589876:GED589876 GNX589876:GNZ589876 GXT589876:GXV589876 HHP589876:HHR589876 HRL589876:HRN589876 IBH589876:IBJ589876 ILD589876:ILF589876 IUZ589876:IVB589876 JEV589876:JEX589876 JOR589876:JOT589876 JYN589876:JYP589876 KIJ589876:KIL589876 KSF589876:KSH589876 LCB589876:LCD589876 LLX589876:LLZ589876 LVT589876:LVV589876 MFP589876:MFR589876 MPL589876:MPN589876 MZH589876:MZJ589876 NJD589876:NJF589876 NSZ589876:NTB589876 OCV589876:OCX589876 OMR589876:OMT589876 OWN589876:OWP589876 PGJ589876:PGL589876 PQF589876:PQH589876 QAB589876:QAD589876 QJX589876:QJZ589876 QTT589876:QTV589876 RDP589876:RDR589876 RNL589876:RNN589876 RXH589876:RXJ589876 SHD589876:SHF589876 SQZ589876:SRB589876 TAV589876:TAX589876 TKR589876:TKT589876 TUN589876:TUP589876 UEJ589876:UEL589876 UOF589876:UOH589876 UYB589876:UYD589876 VHX589876:VHZ589876 VRT589876:VRV589876 WBP589876:WBR589876 WLL589876:WLN589876 WVH589876:WVJ589876 IV655412:IX655412 SR655412:ST655412 ACN655412:ACP655412 AMJ655412:AML655412 AWF655412:AWH655412 BGB655412:BGD655412 BPX655412:BPZ655412 BZT655412:BZV655412 CJP655412:CJR655412 CTL655412:CTN655412 DDH655412:DDJ655412 DND655412:DNF655412 DWZ655412:DXB655412 EGV655412:EGX655412 EQR655412:EQT655412 FAN655412:FAP655412 FKJ655412:FKL655412 FUF655412:FUH655412 GEB655412:GED655412 GNX655412:GNZ655412 GXT655412:GXV655412 HHP655412:HHR655412 HRL655412:HRN655412 IBH655412:IBJ655412 ILD655412:ILF655412 IUZ655412:IVB655412 JEV655412:JEX655412 JOR655412:JOT655412 JYN655412:JYP655412 KIJ655412:KIL655412 KSF655412:KSH655412 LCB655412:LCD655412 LLX655412:LLZ655412 LVT655412:LVV655412 MFP655412:MFR655412 MPL655412:MPN655412 MZH655412:MZJ655412 NJD655412:NJF655412 NSZ655412:NTB655412 OCV655412:OCX655412 OMR655412:OMT655412 OWN655412:OWP655412 PGJ655412:PGL655412 PQF655412:PQH655412 QAB655412:QAD655412 QJX655412:QJZ655412 QTT655412:QTV655412 RDP655412:RDR655412 RNL655412:RNN655412 RXH655412:RXJ655412 SHD655412:SHF655412 SQZ655412:SRB655412 TAV655412:TAX655412 TKR655412:TKT655412 TUN655412:TUP655412 UEJ655412:UEL655412 UOF655412:UOH655412 UYB655412:UYD655412 VHX655412:VHZ655412 VRT655412:VRV655412 WBP655412:WBR655412 WLL655412:WLN655412 WVH655412:WVJ655412 IV720948:IX720948 SR720948:ST720948 ACN720948:ACP720948 AMJ720948:AML720948 AWF720948:AWH720948 BGB720948:BGD720948 BPX720948:BPZ720948 BZT720948:BZV720948 CJP720948:CJR720948 CTL720948:CTN720948 DDH720948:DDJ720948 DND720948:DNF720948 DWZ720948:DXB720948 EGV720948:EGX720948 EQR720948:EQT720948 FAN720948:FAP720948 FKJ720948:FKL720948 FUF720948:FUH720948 GEB720948:GED720948 GNX720948:GNZ720948 GXT720948:GXV720948 HHP720948:HHR720948 HRL720948:HRN720948 IBH720948:IBJ720948 ILD720948:ILF720948 IUZ720948:IVB720948 JEV720948:JEX720948 JOR720948:JOT720948 JYN720948:JYP720948 KIJ720948:KIL720948 KSF720948:KSH720948 LCB720948:LCD720948 LLX720948:LLZ720948 LVT720948:LVV720948 MFP720948:MFR720948 MPL720948:MPN720948 MZH720948:MZJ720948 NJD720948:NJF720948 NSZ720948:NTB720948 OCV720948:OCX720948 OMR720948:OMT720948 OWN720948:OWP720948 PGJ720948:PGL720948 PQF720948:PQH720948 QAB720948:QAD720948 QJX720948:QJZ720948 QTT720948:QTV720948 RDP720948:RDR720948 RNL720948:RNN720948 RXH720948:RXJ720948 SHD720948:SHF720948 SQZ720948:SRB720948 TAV720948:TAX720948 TKR720948:TKT720948 TUN720948:TUP720948 UEJ720948:UEL720948 UOF720948:UOH720948 UYB720948:UYD720948 VHX720948:VHZ720948 VRT720948:VRV720948 WBP720948:WBR720948 WLL720948:WLN720948 WVH720948:WVJ720948 IV786484:IX786484 SR786484:ST786484 ACN786484:ACP786484 AMJ786484:AML786484 AWF786484:AWH786484 BGB786484:BGD786484 BPX786484:BPZ786484 BZT786484:BZV786484 CJP786484:CJR786484 CTL786484:CTN786484 DDH786484:DDJ786484 DND786484:DNF786484 DWZ786484:DXB786484 EGV786484:EGX786484 EQR786484:EQT786484 FAN786484:FAP786484 FKJ786484:FKL786484 FUF786484:FUH786484 GEB786484:GED786484 GNX786484:GNZ786484 GXT786484:GXV786484 HHP786484:HHR786484 HRL786484:HRN786484 IBH786484:IBJ786484 ILD786484:ILF786484 IUZ786484:IVB786484 JEV786484:JEX786484 JOR786484:JOT786484 JYN786484:JYP786484 KIJ786484:KIL786484 KSF786484:KSH786484 LCB786484:LCD786484 LLX786484:LLZ786484 LVT786484:LVV786484 MFP786484:MFR786484 MPL786484:MPN786484 MZH786484:MZJ786484 NJD786484:NJF786484 NSZ786484:NTB786484 OCV786484:OCX786484 OMR786484:OMT786484 OWN786484:OWP786484 PGJ786484:PGL786484 PQF786484:PQH786484 QAB786484:QAD786484 QJX786484:QJZ786484 QTT786484:QTV786484 RDP786484:RDR786484 RNL786484:RNN786484 RXH786484:RXJ786484 SHD786484:SHF786484 SQZ786484:SRB786484 TAV786484:TAX786484 TKR786484:TKT786484 TUN786484:TUP786484 UEJ786484:UEL786484 UOF786484:UOH786484 UYB786484:UYD786484 VHX786484:VHZ786484 VRT786484:VRV786484 WBP786484:WBR786484 WLL786484:WLN786484 WVH786484:WVJ786484 IV852020:IX852020 SR852020:ST852020 ACN852020:ACP852020 AMJ852020:AML852020 AWF852020:AWH852020 BGB852020:BGD852020 BPX852020:BPZ852020 BZT852020:BZV852020 CJP852020:CJR852020 CTL852020:CTN852020 DDH852020:DDJ852020 DND852020:DNF852020 DWZ852020:DXB852020 EGV852020:EGX852020 EQR852020:EQT852020 FAN852020:FAP852020 FKJ852020:FKL852020 FUF852020:FUH852020 GEB852020:GED852020 GNX852020:GNZ852020 GXT852020:GXV852020 HHP852020:HHR852020 HRL852020:HRN852020 IBH852020:IBJ852020 ILD852020:ILF852020 IUZ852020:IVB852020 JEV852020:JEX852020 JOR852020:JOT852020 JYN852020:JYP852020 KIJ852020:KIL852020 KSF852020:KSH852020 LCB852020:LCD852020 LLX852020:LLZ852020 LVT852020:LVV852020 MFP852020:MFR852020 MPL852020:MPN852020 MZH852020:MZJ852020 NJD852020:NJF852020 NSZ852020:NTB852020 OCV852020:OCX852020 OMR852020:OMT852020 OWN852020:OWP852020 PGJ852020:PGL852020 PQF852020:PQH852020 QAB852020:QAD852020 QJX852020:QJZ852020 QTT852020:QTV852020 RDP852020:RDR852020 RNL852020:RNN852020 RXH852020:RXJ852020 SHD852020:SHF852020 SQZ852020:SRB852020 TAV852020:TAX852020 TKR852020:TKT852020 TUN852020:TUP852020 UEJ852020:UEL852020 UOF852020:UOH852020 UYB852020:UYD852020 VHX852020:VHZ852020 VRT852020:VRV852020 WBP852020:WBR852020 WLL852020:WLN852020 WVH852020:WVJ852020 IV917556:IX917556 SR917556:ST917556 ACN917556:ACP917556 AMJ917556:AML917556 AWF917556:AWH917556 BGB917556:BGD917556 BPX917556:BPZ917556 BZT917556:BZV917556 CJP917556:CJR917556 CTL917556:CTN917556 DDH917556:DDJ917556 DND917556:DNF917556 DWZ917556:DXB917556 EGV917556:EGX917556 EQR917556:EQT917556 FAN917556:FAP917556 FKJ917556:FKL917556 FUF917556:FUH917556 GEB917556:GED917556 GNX917556:GNZ917556 GXT917556:GXV917556 HHP917556:HHR917556 HRL917556:HRN917556 IBH917556:IBJ917556 ILD917556:ILF917556 IUZ917556:IVB917556 JEV917556:JEX917556 JOR917556:JOT917556 JYN917556:JYP917556 KIJ917556:KIL917556 KSF917556:KSH917556 LCB917556:LCD917556 LLX917556:LLZ917556 LVT917556:LVV917556 MFP917556:MFR917556 MPL917556:MPN917556 MZH917556:MZJ917556 NJD917556:NJF917556 NSZ917556:NTB917556 OCV917556:OCX917556 OMR917556:OMT917556 OWN917556:OWP917556 PGJ917556:PGL917556 PQF917556:PQH917556 QAB917556:QAD917556 QJX917556:QJZ917556 QTT917556:QTV917556 RDP917556:RDR917556 RNL917556:RNN917556 RXH917556:RXJ917556 SHD917556:SHF917556 SQZ917556:SRB917556 TAV917556:TAX917556 TKR917556:TKT917556 TUN917556:TUP917556 UEJ917556:UEL917556 UOF917556:UOH917556 UYB917556:UYD917556 VHX917556:VHZ917556 VRT917556:VRV917556 WBP917556:WBR917556 WLL917556:WLN917556 WVH917556:WVJ917556 IV983092:IX983092 SR983092:ST983092 ACN983092:ACP983092 AMJ983092:AML983092 AWF983092:AWH983092 BGB983092:BGD983092 BPX983092:BPZ983092 BZT983092:BZV983092 CJP983092:CJR983092 CTL983092:CTN983092 DDH983092:DDJ983092 DND983092:DNF983092 DWZ983092:DXB983092 EGV983092:EGX983092 EQR983092:EQT983092 FAN983092:FAP983092 FKJ983092:FKL983092 FUF983092:FUH983092 GEB983092:GED983092 GNX983092:GNZ983092 GXT983092:GXV983092 HHP983092:HHR983092 HRL983092:HRN983092 IBH983092:IBJ983092 ILD983092:ILF983092 IUZ983092:IVB983092 JEV983092:JEX983092 JOR983092:JOT983092 JYN983092:JYP983092 KIJ983092:KIL983092 KSF983092:KSH983092 LCB983092:LCD983092 LLX983092:LLZ983092 LVT983092:LVV983092 MFP983092:MFR983092 MPL983092:MPN983092 MZH983092:MZJ983092 NJD983092:NJF983092 NSZ983092:NTB983092 OCV983092:OCX983092 OMR983092:OMT983092 OWN983092:OWP983092 PGJ983092:PGL983092 PQF983092:PQH983092 QAB983092:QAD983092 QJX983092:QJZ983092 QTT983092:QTV983092 RDP983092:RDR983092 RNL983092:RNN983092 RXH983092:RXJ983092 SHD983092:SHF983092 SQZ983092:SRB983092 TAV983092:TAX983092 TKR983092:TKT983092 TUN983092:TUP983092 UEJ983092:UEL983092 UOF983092:UOH983092 UYB983092:UYD983092 VHX983092:VHZ983092 VRT983092:VRV983092 WBP983092:WBR983092 WLL983092:WLN983092 WVH983092:WVJ983092" xr:uid="{00000000-0002-0000-0800-00002E000000}">
      <formula1>0</formula1>
      <formula2>10000</formula2>
    </dataValidation>
    <dataValidation type="textLength" errorStyle="information" allowBlank="1" showInputMessage="1" error="XLBVal:6=98604.88_x000d__x000a__x000d_" sqref="IV51:IX51 SR51:ST51 ACN51:ACP51 AMJ51:AML51 AWF51:AWH51 BGB51:BGD51 BPX51:BPZ51 BZT51:BZV51 CJP51:CJR51 CTL51:CTN51 DDH51:DDJ51 DND51:DNF51 DWZ51:DXB51 EGV51:EGX51 EQR51:EQT51 FAN51:FAP51 FKJ51:FKL51 FUF51:FUH51 GEB51:GED51 GNX51:GNZ51 GXT51:GXV51 HHP51:HHR51 HRL51:HRN51 IBH51:IBJ51 ILD51:ILF51 IUZ51:IVB51 JEV51:JEX51 JOR51:JOT51 JYN51:JYP51 KIJ51:KIL51 KSF51:KSH51 LCB51:LCD51 LLX51:LLZ51 LVT51:LVV51 MFP51:MFR51 MPL51:MPN51 MZH51:MZJ51 NJD51:NJF51 NSZ51:NTB51 OCV51:OCX51 OMR51:OMT51 OWN51:OWP51 PGJ51:PGL51 PQF51:PQH51 QAB51:QAD51 QJX51:QJZ51 QTT51:QTV51 RDP51:RDR51 RNL51:RNN51 RXH51:RXJ51 SHD51:SHF51 SQZ51:SRB51 TAV51:TAX51 TKR51:TKT51 TUN51:TUP51 UEJ51:UEL51 UOF51:UOH51 UYB51:UYD51 VHX51:VHZ51 VRT51:VRV51 WBP51:WBR51 WLL51:WLN51 WVH51:WVJ51 IV65587:IX65587 SR65587:ST65587 ACN65587:ACP65587 AMJ65587:AML65587 AWF65587:AWH65587 BGB65587:BGD65587 BPX65587:BPZ65587 BZT65587:BZV65587 CJP65587:CJR65587 CTL65587:CTN65587 DDH65587:DDJ65587 DND65587:DNF65587 DWZ65587:DXB65587 EGV65587:EGX65587 EQR65587:EQT65587 FAN65587:FAP65587 FKJ65587:FKL65587 FUF65587:FUH65587 GEB65587:GED65587 GNX65587:GNZ65587 GXT65587:GXV65587 HHP65587:HHR65587 HRL65587:HRN65587 IBH65587:IBJ65587 ILD65587:ILF65587 IUZ65587:IVB65587 JEV65587:JEX65587 JOR65587:JOT65587 JYN65587:JYP65587 KIJ65587:KIL65587 KSF65587:KSH65587 LCB65587:LCD65587 LLX65587:LLZ65587 LVT65587:LVV65587 MFP65587:MFR65587 MPL65587:MPN65587 MZH65587:MZJ65587 NJD65587:NJF65587 NSZ65587:NTB65587 OCV65587:OCX65587 OMR65587:OMT65587 OWN65587:OWP65587 PGJ65587:PGL65587 PQF65587:PQH65587 QAB65587:QAD65587 QJX65587:QJZ65587 QTT65587:QTV65587 RDP65587:RDR65587 RNL65587:RNN65587 RXH65587:RXJ65587 SHD65587:SHF65587 SQZ65587:SRB65587 TAV65587:TAX65587 TKR65587:TKT65587 TUN65587:TUP65587 UEJ65587:UEL65587 UOF65587:UOH65587 UYB65587:UYD65587 VHX65587:VHZ65587 VRT65587:VRV65587 WBP65587:WBR65587 WLL65587:WLN65587 WVH65587:WVJ65587 IV131123:IX131123 SR131123:ST131123 ACN131123:ACP131123 AMJ131123:AML131123 AWF131123:AWH131123 BGB131123:BGD131123 BPX131123:BPZ131123 BZT131123:BZV131123 CJP131123:CJR131123 CTL131123:CTN131123 DDH131123:DDJ131123 DND131123:DNF131123 DWZ131123:DXB131123 EGV131123:EGX131123 EQR131123:EQT131123 FAN131123:FAP131123 FKJ131123:FKL131123 FUF131123:FUH131123 GEB131123:GED131123 GNX131123:GNZ131123 GXT131123:GXV131123 HHP131123:HHR131123 HRL131123:HRN131123 IBH131123:IBJ131123 ILD131123:ILF131123 IUZ131123:IVB131123 JEV131123:JEX131123 JOR131123:JOT131123 JYN131123:JYP131123 KIJ131123:KIL131123 KSF131123:KSH131123 LCB131123:LCD131123 LLX131123:LLZ131123 LVT131123:LVV131123 MFP131123:MFR131123 MPL131123:MPN131123 MZH131123:MZJ131123 NJD131123:NJF131123 NSZ131123:NTB131123 OCV131123:OCX131123 OMR131123:OMT131123 OWN131123:OWP131123 PGJ131123:PGL131123 PQF131123:PQH131123 QAB131123:QAD131123 QJX131123:QJZ131123 QTT131123:QTV131123 RDP131123:RDR131123 RNL131123:RNN131123 RXH131123:RXJ131123 SHD131123:SHF131123 SQZ131123:SRB131123 TAV131123:TAX131123 TKR131123:TKT131123 TUN131123:TUP131123 UEJ131123:UEL131123 UOF131123:UOH131123 UYB131123:UYD131123 VHX131123:VHZ131123 VRT131123:VRV131123 WBP131123:WBR131123 WLL131123:WLN131123 WVH131123:WVJ131123 IV196659:IX196659 SR196659:ST196659 ACN196659:ACP196659 AMJ196659:AML196659 AWF196659:AWH196659 BGB196659:BGD196659 BPX196659:BPZ196659 BZT196659:BZV196659 CJP196659:CJR196659 CTL196659:CTN196659 DDH196659:DDJ196659 DND196659:DNF196659 DWZ196659:DXB196659 EGV196659:EGX196659 EQR196659:EQT196659 FAN196659:FAP196659 FKJ196659:FKL196659 FUF196659:FUH196659 GEB196659:GED196659 GNX196659:GNZ196659 GXT196659:GXV196659 HHP196659:HHR196659 HRL196659:HRN196659 IBH196659:IBJ196659 ILD196659:ILF196659 IUZ196659:IVB196659 JEV196659:JEX196659 JOR196659:JOT196659 JYN196659:JYP196659 KIJ196659:KIL196659 KSF196659:KSH196659 LCB196659:LCD196659 LLX196659:LLZ196659 LVT196659:LVV196659 MFP196659:MFR196659 MPL196659:MPN196659 MZH196659:MZJ196659 NJD196659:NJF196659 NSZ196659:NTB196659 OCV196659:OCX196659 OMR196659:OMT196659 OWN196659:OWP196659 PGJ196659:PGL196659 PQF196659:PQH196659 QAB196659:QAD196659 QJX196659:QJZ196659 QTT196659:QTV196659 RDP196659:RDR196659 RNL196659:RNN196659 RXH196659:RXJ196659 SHD196659:SHF196659 SQZ196659:SRB196659 TAV196659:TAX196659 TKR196659:TKT196659 TUN196659:TUP196659 UEJ196659:UEL196659 UOF196659:UOH196659 UYB196659:UYD196659 VHX196659:VHZ196659 VRT196659:VRV196659 WBP196659:WBR196659 WLL196659:WLN196659 WVH196659:WVJ196659 IV262195:IX262195 SR262195:ST262195 ACN262195:ACP262195 AMJ262195:AML262195 AWF262195:AWH262195 BGB262195:BGD262195 BPX262195:BPZ262195 BZT262195:BZV262195 CJP262195:CJR262195 CTL262195:CTN262195 DDH262195:DDJ262195 DND262195:DNF262195 DWZ262195:DXB262195 EGV262195:EGX262195 EQR262195:EQT262195 FAN262195:FAP262195 FKJ262195:FKL262195 FUF262195:FUH262195 GEB262195:GED262195 GNX262195:GNZ262195 GXT262195:GXV262195 HHP262195:HHR262195 HRL262195:HRN262195 IBH262195:IBJ262195 ILD262195:ILF262195 IUZ262195:IVB262195 JEV262195:JEX262195 JOR262195:JOT262195 JYN262195:JYP262195 KIJ262195:KIL262195 KSF262195:KSH262195 LCB262195:LCD262195 LLX262195:LLZ262195 LVT262195:LVV262195 MFP262195:MFR262195 MPL262195:MPN262195 MZH262195:MZJ262195 NJD262195:NJF262195 NSZ262195:NTB262195 OCV262195:OCX262195 OMR262195:OMT262195 OWN262195:OWP262195 PGJ262195:PGL262195 PQF262195:PQH262195 QAB262195:QAD262195 QJX262195:QJZ262195 QTT262195:QTV262195 RDP262195:RDR262195 RNL262195:RNN262195 RXH262195:RXJ262195 SHD262195:SHF262195 SQZ262195:SRB262195 TAV262195:TAX262195 TKR262195:TKT262195 TUN262195:TUP262195 UEJ262195:UEL262195 UOF262195:UOH262195 UYB262195:UYD262195 VHX262195:VHZ262195 VRT262195:VRV262195 WBP262195:WBR262195 WLL262195:WLN262195 WVH262195:WVJ262195 IV327731:IX327731 SR327731:ST327731 ACN327731:ACP327731 AMJ327731:AML327731 AWF327731:AWH327731 BGB327731:BGD327731 BPX327731:BPZ327731 BZT327731:BZV327731 CJP327731:CJR327731 CTL327731:CTN327731 DDH327731:DDJ327731 DND327731:DNF327731 DWZ327731:DXB327731 EGV327731:EGX327731 EQR327731:EQT327731 FAN327731:FAP327731 FKJ327731:FKL327731 FUF327731:FUH327731 GEB327731:GED327731 GNX327731:GNZ327731 GXT327731:GXV327731 HHP327731:HHR327731 HRL327731:HRN327731 IBH327731:IBJ327731 ILD327731:ILF327731 IUZ327731:IVB327731 JEV327731:JEX327731 JOR327731:JOT327731 JYN327731:JYP327731 KIJ327731:KIL327731 KSF327731:KSH327731 LCB327731:LCD327731 LLX327731:LLZ327731 LVT327731:LVV327731 MFP327731:MFR327731 MPL327731:MPN327731 MZH327731:MZJ327731 NJD327731:NJF327731 NSZ327731:NTB327731 OCV327731:OCX327731 OMR327731:OMT327731 OWN327731:OWP327731 PGJ327731:PGL327731 PQF327731:PQH327731 QAB327731:QAD327731 QJX327731:QJZ327731 QTT327731:QTV327731 RDP327731:RDR327731 RNL327731:RNN327731 RXH327731:RXJ327731 SHD327731:SHF327731 SQZ327731:SRB327731 TAV327731:TAX327731 TKR327731:TKT327731 TUN327731:TUP327731 UEJ327731:UEL327731 UOF327731:UOH327731 UYB327731:UYD327731 VHX327731:VHZ327731 VRT327731:VRV327731 WBP327731:WBR327731 WLL327731:WLN327731 WVH327731:WVJ327731 IV393267:IX393267 SR393267:ST393267 ACN393267:ACP393267 AMJ393267:AML393267 AWF393267:AWH393267 BGB393267:BGD393267 BPX393267:BPZ393267 BZT393267:BZV393267 CJP393267:CJR393267 CTL393267:CTN393267 DDH393267:DDJ393267 DND393267:DNF393267 DWZ393267:DXB393267 EGV393267:EGX393267 EQR393267:EQT393267 FAN393267:FAP393267 FKJ393267:FKL393267 FUF393267:FUH393267 GEB393267:GED393267 GNX393267:GNZ393267 GXT393267:GXV393267 HHP393267:HHR393267 HRL393267:HRN393267 IBH393267:IBJ393267 ILD393267:ILF393267 IUZ393267:IVB393267 JEV393267:JEX393267 JOR393267:JOT393267 JYN393267:JYP393267 KIJ393267:KIL393267 KSF393267:KSH393267 LCB393267:LCD393267 LLX393267:LLZ393267 LVT393267:LVV393267 MFP393267:MFR393267 MPL393267:MPN393267 MZH393267:MZJ393267 NJD393267:NJF393267 NSZ393267:NTB393267 OCV393267:OCX393267 OMR393267:OMT393267 OWN393267:OWP393267 PGJ393267:PGL393267 PQF393267:PQH393267 QAB393267:QAD393267 QJX393267:QJZ393267 QTT393267:QTV393267 RDP393267:RDR393267 RNL393267:RNN393267 RXH393267:RXJ393267 SHD393267:SHF393267 SQZ393267:SRB393267 TAV393267:TAX393267 TKR393267:TKT393267 TUN393267:TUP393267 UEJ393267:UEL393267 UOF393267:UOH393267 UYB393267:UYD393267 VHX393267:VHZ393267 VRT393267:VRV393267 WBP393267:WBR393267 WLL393267:WLN393267 WVH393267:WVJ393267 IV458803:IX458803 SR458803:ST458803 ACN458803:ACP458803 AMJ458803:AML458803 AWF458803:AWH458803 BGB458803:BGD458803 BPX458803:BPZ458803 BZT458803:BZV458803 CJP458803:CJR458803 CTL458803:CTN458803 DDH458803:DDJ458803 DND458803:DNF458803 DWZ458803:DXB458803 EGV458803:EGX458803 EQR458803:EQT458803 FAN458803:FAP458803 FKJ458803:FKL458803 FUF458803:FUH458803 GEB458803:GED458803 GNX458803:GNZ458803 GXT458803:GXV458803 HHP458803:HHR458803 HRL458803:HRN458803 IBH458803:IBJ458803 ILD458803:ILF458803 IUZ458803:IVB458803 JEV458803:JEX458803 JOR458803:JOT458803 JYN458803:JYP458803 KIJ458803:KIL458803 KSF458803:KSH458803 LCB458803:LCD458803 LLX458803:LLZ458803 LVT458803:LVV458803 MFP458803:MFR458803 MPL458803:MPN458803 MZH458803:MZJ458803 NJD458803:NJF458803 NSZ458803:NTB458803 OCV458803:OCX458803 OMR458803:OMT458803 OWN458803:OWP458803 PGJ458803:PGL458803 PQF458803:PQH458803 QAB458803:QAD458803 QJX458803:QJZ458803 QTT458803:QTV458803 RDP458803:RDR458803 RNL458803:RNN458803 RXH458803:RXJ458803 SHD458803:SHF458803 SQZ458803:SRB458803 TAV458803:TAX458803 TKR458803:TKT458803 TUN458803:TUP458803 UEJ458803:UEL458803 UOF458803:UOH458803 UYB458803:UYD458803 VHX458803:VHZ458803 VRT458803:VRV458803 WBP458803:WBR458803 WLL458803:WLN458803 WVH458803:WVJ458803 IV524339:IX524339 SR524339:ST524339 ACN524339:ACP524339 AMJ524339:AML524339 AWF524339:AWH524339 BGB524339:BGD524339 BPX524339:BPZ524339 BZT524339:BZV524339 CJP524339:CJR524339 CTL524339:CTN524339 DDH524339:DDJ524339 DND524339:DNF524339 DWZ524339:DXB524339 EGV524339:EGX524339 EQR524339:EQT524339 FAN524339:FAP524339 FKJ524339:FKL524339 FUF524339:FUH524339 GEB524339:GED524339 GNX524339:GNZ524339 GXT524339:GXV524339 HHP524339:HHR524339 HRL524339:HRN524339 IBH524339:IBJ524339 ILD524339:ILF524339 IUZ524339:IVB524339 JEV524339:JEX524339 JOR524339:JOT524339 JYN524339:JYP524339 KIJ524339:KIL524339 KSF524339:KSH524339 LCB524339:LCD524339 LLX524339:LLZ524339 LVT524339:LVV524339 MFP524339:MFR524339 MPL524339:MPN524339 MZH524339:MZJ524339 NJD524339:NJF524339 NSZ524339:NTB524339 OCV524339:OCX524339 OMR524339:OMT524339 OWN524339:OWP524339 PGJ524339:PGL524339 PQF524339:PQH524339 QAB524339:QAD524339 QJX524339:QJZ524339 QTT524339:QTV524339 RDP524339:RDR524339 RNL524339:RNN524339 RXH524339:RXJ524339 SHD524339:SHF524339 SQZ524339:SRB524339 TAV524339:TAX524339 TKR524339:TKT524339 TUN524339:TUP524339 UEJ524339:UEL524339 UOF524339:UOH524339 UYB524339:UYD524339 VHX524339:VHZ524339 VRT524339:VRV524339 WBP524339:WBR524339 WLL524339:WLN524339 WVH524339:WVJ524339 IV589875:IX589875 SR589875:ST589875 ACN589875:ACP589875 AMJ589875:AML589875 AWF589875:AWH589875 BGB589875:BGD589875 BPX589875:BPZ589875 BZT589875:BZV589875 CJP589875:CJR589875 CTL589875:CTN589875 DDH589875:DDJ589875 DND589875:DNF589875 DWZ589875:DXB589875 EGV589875:EGX589875 EQR589875:EQT589875 FAN589875:FAP589875 FKJ589875:FKL589875 FUF589875:FUH589875 GEB589875:GED589875 GNX589875:GNZ589875 GXT589875:GXV589875 HHP589875:HHR589875 HRL589875:HRN589875 IBH589875:IBJ589875 ILD589875:ILF589875 IUZ589875:IVB589875 JEV589875:JEX589875 JOR589875:JOT589875 JYN589875:JYP589875 KIJ589875:KIL589875 KSF589875:KSH589875 LCB589875:LCD589875 LLX589875:LLZ589875 LVT589875:LVV589875 MFP589875:MFR589875 MPL589875:MPN589875 MZH589875:MZJ589875 NJD589875:NJF589875 NSZ589875:NTB589875 OCV589875:OCX589875 OMR589875:OMT589875 OWN589875:OWP589875 PGJ589875:PGL589875 PQF589875:PQH589875 QAB589875:QAD589875 QJX589875:QJZ589875 QTT589875:QTV589875 RDP589875:RDR589875 RNL589875:RNN589875 RXH589875:RXJ589875 SHD589875:SHF589875 SQZ589875:SRB589875 TAV589875:TAX589875 TKR589875:TKT589875 TUN589875:TUP589875 UEJ589875:UEL589875 UOF589875:UOH589875 UYB589875:UYD589875 VHX589875:VHZ589875 VRT589875:VRV589875 WBP589875:WBR589875 WLL589875:WLN589875 WVH589875:WVJ589875 IV655411:IX655411 SR655411:ST655411 ACN655411:ACP655411 AMJ655411:AML655411 AWF655411:AWH655411 BGB655411:BGD655411 BPX655411:BPZ655411 BZT655411:BZV655411 CJP655411:CJR655411 CTL655411:CTN655411 DDH655411:DDJ655411 DND655411:DNF655411 DWZ655411:DXB655411 EGV655411:EGX655411 EQR655411:EQT655411 FAN655411:FAP655411 FKJ655411:FKL655411 FUF655411:FUH655411 GEB655411:GED655411 GNX655411:GNZ655411 GXT655411:GXV655411 HHP655411:HHR655411 HRL655411:HRN655411 IBH655411:IBJ655411 ILD655411:ILF655411 IUZ655411:IVB655411 JEV655411:JEX655411 JOR655411:JOT655411 JYN655411:JYP655411 KIJ655411:KIL655411 KSF655411:KSH655411 LCB655411:LCD655411 LLX655411:LLZ655411 LVT655411:LVV655411 MFP655411:MFR655411 MPL655411:MPN655411 MZH655411:MZJ655411 NJD655411:NJF655411 NSZ655411:NTB655411 OCV655411:OCX655411 OMR655411:OMT655411 OWN655411:OWP655411 PGJ655411:PGL655411 PQF655411:PQH655411 QAB655411:QAD655411 QJX655411:QJZ655411 QTT655411:QTV655411 RDP655411:RDR655411 RNL655411:RNN655411 RXH655411:RXJ655411 SHD655411:SHF655411 SQZ655411:SRB655411 TAV655411:TAX655411 TKR655411:TKT655411 TUN655411:TUP655411 UEJ655411:UEL655411 UOF655411:UOH655411 UYB655411:UYD655411 VHX655411:VHZ655411 VRT655411:VRV655411 WBP655411:WBR655411 WLL655411:WLN655411 WVH655411:WVJ655411 IV720947:IX720947 SR720947:ST720947 ACN720947:ACP720947 AMJ720947:AML720947 AWF720947:AWH720947 BGB720947:BGD720947 BPX720947:BPZ720947 BZT720947:BZV720947 CJP720947:CJR720947 CTL720947:CTN720947 DDH720947:DDJ720947 DND720947:DNF720947 DWZ720947:DXB720947 EGV720947:EGX720947 EQR720947:EQT720947 FAN720947:FAP720947 FKJ720947:FKL720947 FUF720947:FUH720947 GEB720947:GED720947 GNX720947:GNZ720947 GXT720947:GXV720947 HHP720947:HHR720947 HRL720947:HRN720947 IBH720947:IBJ720947 ILD720947:ILF720947 IUZ720947:IVB720947 JEV720947:JEX720947 JOR720947:JOT720947 JYN720947:JYP720947 KIJ720947:KIL720947 KSF720947:KSH720947 LCB720947:LCD720947 LLX720947:LLZ720947 LVT720947:LVV720947 MFP720947:MFR720947 MPL720947:MPN720947 MZH720947:MZJ720947 NJD720947:NJF720947 NSZ720947:NTB720947 OCV720947:OCX720947 OMR720947:OMT720947 OWN720947:OWP720947 PGJ720947:PGL720947 PQF720947:PQH720947 QAB720947:QAD720947 QJX720947:QJZ720947 QTT720947:QTV720947 RDP720947:RDR720947 RNL720947:RNN720947 RXH720947:RXJ720947 SHD720947:SHF720947 SQZ720947:SRB720947 TAV720947:TAX720947 TKR720947:TKT720947 TUN720947:TUP720947 UEJ720947:UEL720947 UOF720947:UOH720947 UYB720947:UYD720947 VHX720947:VHZ720947 VRT720947:VRV720947 WBP720947:WBR720947 WLL720947:WLN720947 WVH720947:WVJ720947 IV786483:IX786483 SR786483:ST786483 ACN786483:ACP786483 AMJ786483:AML786483 AWF786483:AWH786483 BGB786483:BGD786483 BPX786483:BPZ786483 BZT786483:BZV786483 CJP786483:CJR786483 CTL786483:CTN786483 DDH786483:DDJ786483 DND786483:DNF786483 DWZ786483:DXB786483 EGV786483:EGX786483 EQR786483:EQT786483 FAN786483:FAP786483 FKJ786483:FKL786483 FUF786483:FUH786483 GEB786483:GED786483 GNX786483:GNZ786483 GXT786483:GXV786483 HHP786483:HHR786483 HRL786483:HRN786483 IBH786483:IBJ786483 ILD786483:ILF786483 IUZ786483:IVB786483 JEV786483:JEX786483 JOR786483:JOT786483 JYN786483:JYP786483 KIJ786483:KIL786483 KSF786483:KSH786483 LCB786483:LCD786483 LLX786483:LLZ786483 LVT786483:LVV786483 MFP786483:MFR786483 MPL786483:MPN786483 MZH786483:MZJ786483 NJD786483:NJF786483 NSZ786483:NTB786483 OCV786483:OCX786483 OMR786483:OMT786483 OWN786483:OWP786483 PGJ786483:PGL786483 PQF786483:PQH786483 QAB786483:QAD786483 QJX786483:QJZ786483 QTT786483:QTV786483 RDP786483:RDR786483 RNL786483:RNN786483 RXH786483:RXJ786483 SHD786483:SHF786483 SQZ786483:SRB786483 TAV786483:TAX786483 TKR786483:TKT786483 TUN786483:TUP786483 UEJ786483:UEL786483 UOF786483:UOH786483 UYB786483:UYD786483 VHX786483:VHZ786483 VRT786483:VRV786483 WBP786483:WBR786483 WLL786483:WLN786483 WVH786483:WVJ786483 IV852019:IX852019 SR852019:ST852019 ACN852019:ACP852019 AMJ852019:AML852019 AWF852019:AWH852019 BGB852019:BGD852019 BPX852019:BPZ852019 BZT852019:BZV852019 CJP852019:CJR852019 CTL852019:CTN852019 DDH852019:DDJ852019 DND852019:DNF852019 DWZ852019:DXB852019 EGV852019:EGX852019 EQR852019:EQT852019 FAN852019:FAP852019 FKJ852019:FKL852019 FUF852019:FUH852019 GEB852019:GED852019 GNX852019:GNZ852019 GXT852019:GXV852019 HHP852019:HHR852019 HRL852019:HRN852019 IBH852019:IBJ852019 ILD852019:ILF852019 IUZ852019:IVB852019 JEV852019:JEX852019 JOR852019:JOT852019 JYN852019:JYP852019 KIJ852019:KIL852019 KSF852019:KSH852019 LCB852019:LCD852019 LLX852019:LLZ852019 LVT852019:LVV852019 MFP852019:MFR852019 MPL852019:MPN852019 MZH852019:MZJ852019 NJD852019:NJF852019 NSZ852019:NTB852019 OCV852019:OCX852019 OMR852019:OMT852019 OWN852019:OWP852019 PGJ852019:PGL852019 PQF852019:PQH852019 QAB852019:QAD852019 QJX852019:QJZ852019 QTT852019:QTV852019 RDP852019:RDR852019 RNL852019:RNN852019 RXH852019:RXJ852019 SHD852019:SHF852019 SQZ852019:SRB852019 TAV852019:TAX852019 TKR852019:TKT852019 TUN852019:TUP852019 UEJ852019:UEL852019 UOF852019:UOH852019 UYB852019:UYD852019 VHX852019:VHZ852019 VRT852019:VRV852019 WBP852019:WBR852019 WLL852019:WLN852019 WVH852019:WVJ852019 IV917555:IX917555 SR917555:ST917555 ACN917555:ACP917555 AMJ917555:AML917555 AWF917555:AWH917555 BGB917555:BGD917555 BPX917555:BPZ917555 BZT917555:BZV917555 CJP917555:CJR917555 CTL917555:CTN917555 DDH917555:DDJ917555 DND917555:DNF917555 DWZ917555:DXB917555 EGV917555:EGX917555 EQR917555:EQT917555 FAN917555:FAP917555 FKJ917555:FKL917555 FUF917555:FUH917555 GEB917555:GED917555 GNX917555:GNZ917555 GXT917555:GXV917555 HHP917555:HHR917555 HRL917555:HRN917555 IBH917555:IBJ917555 ILD917555:ILF917555 IUZ917555:IVB917555 JEV917555:JEX917555 JOR917555:JOT917555 JYN917555:JYP917555 KIJ917555:KIL917555 KSF917555:KSH917555 LCB917555:LCD917555 LLX917555:LLZ917555 LVT917555:LVV917555 MFP917555:MFR917555 MPL917555:MPN917555 MZH917555:MZJ917555 NJD917555:NJF917555 NSZ917555:NTB917555 OCV917555:OCX917555 OMR917555:OMT917555 OWN917555:OWP917555 PGJ917555:PGL917555 PQF917555:PQH917555 QAB917555:QAD917555 QJX917555:QJZ917555 QTT917555:QTV917555 RDP917555:RDR917555 RNL917555:RNN917555 RXH917555:RXJ917555 SHD917555:SHF917555 SQZ917555:SRB917555 TAV917555:TAX917555 TKR917555:TKT917555 TUN917555:TUP917555 UEJ917555:UEL917555 UOF917555:UOH917555 UYB917555:UYD917555 VHX917555:VHZ917555 VRT917555:VRV917555 WBP917555:WBR917555 WLL917555:WLN917555 WVH917555:WVJ917555 IV983091:IX983091 SR983091:ST983091 ACN983091:ACP983091 AMJ983091:AML983091 AWF983091:AWH983091 BGB983091:BGD983091 BPX983091:BPZ983091 BZT983091:BZV983091 CJP983091:CJR983091 CTL983091:CTN983091 DDH983091:DDJ983091 DND983091:DNF983091 DWZ983091:DXB983091 EGV983091:EGX983091 EQR983091:EQT983091 FAN983091:FAP983091 FKJ983091:FKL983091 FUF983091:FUH983091 GEB983091:GED983091 GNX983091:GNZ983091 GXT983091:GXV983091 HHP983091:HHR983091 HRL983091:HRN983091 IBH983091:IBJ983091 ILD983091:ILF983091 IUZ983091:IVB983091 JEV983091:JEX983091 JOR983091:JOT983091 JYN983091:JYP983091 KIJ983091:KIL983091 KSF983091:KSH983091 LCB983091:LCD983091 LLX983091:LLZ983091 LVT983091:LVV983091 MFP983091:MFR983091 MPL983091:MPN983091 MZH983091:MZJ983091 NJD983091:NJF983091 NSZ983091:NTB983091 OCV983091:OCX983091 OMR983091:OMT983091 OWN983091:OWP983091 PGJ983091:PGL983091 PQF983091:PQH983091 QAB983091:QAD983091 QJX983091:QJZ983091 QTT983091:QTV983091 RDP983091:RDR983091 RNL983091:RNN983091 RXH983091:RXJ983091 SHD983091:SHF983091 SQZ983091:SRB983091 TAV983091:TAX983091 TKR983091:TKT983091 TUN983091:TUP983091 UEJ983091:UEL983091 UOF983091:UOH983091 UYB983091:UYD983091 VHX983091:VHZ983091 VRT983091:VRV983091 WBP983091:WBR983091 WLL983091:WLN983091 WVH983091:WVJ983091" xr:uid="{00000000-0002-0000-0800-00002F000000}">
      <formula1>0</formula1>
      <formula2>10000</formula2>
    </dataValidation>
    <dataValidation type="textLength" errorStyle="information" allowBlank="1" showInputMessage="1" error="XLBVal:6=4_x000d__x000a__x000d_" sqref="IV46:IX46 SR46:ST46 ACN46:ACP46 AMJ46:AML46 AWF46:AWH46 BGB46:BGD46 BPX46:BPZ46 BZT46:BZV46 CJP46:CJR46 CTL46:CTN46 DDH46:DDJ46 DND46:DNF46 DWZ46:DXB46 EGV46:EGX46 EQR46:EQT46 FAN46:FAP46 FKJ46:FKL46 FUF46:FUH46 GEB46:GED46 GNX46:GNZ46 GXT46:GXV46 HHP46:HHR46 HRL46:HRN46 IBH46:IBJ46 ILD46:ILF46 IUZ46:IVB46 JEV46:JEX46 JOR46:JOT46 JYN46:JYP46 KIJ46:KIL46 KSF46:KSH46 LCB46:LCD46 LLX46:LLZ46 LVT46:LVV46 MFP46:MFR46 MPL46:MPN46 MZH46:MZJ46 NJD46:NJF46 NSZ46:NTB46 OCV46:OCX46 OMR46:OMT46 OWN46:OWP46 PGJ46:PGL46 PQF46:PQH46 QAB46:QAD46 QJX46:QJZ46 QTT46:QTV46 RDP46:RDR46 RNL46:RNN46 RXH46:RXJ46 SHD46:SHF46 SQZ46:SRB46 TAV46:TAX46 TKR46:TKT46 TUN46:TUP46 UEJ46:UEL46 UOF46:UOH46 UYB46:UYD46 VHX46:VHZ46 VRT46:VRV46 WBP46:WBR46 WLL46:WLN46 WVH46:WVJ46 IV65582:IX65582 SR65582:ST65582 ACN65582:ACP65582 AMJ65582:AML65582 AWF65582:AWH65582 BGB65582:BGD65582 BPX65582:BPZ65582 BZT65582:BZV65582 CJP65582:CJR65582 CTL65582:CTN65582 DDH65582:DDJ65582 DND65582:DNF65582 DWZ65582:DXB65582 EGV65582:EGX65582 EQR65582:EQT65582 FAN65582:FAP65582 FKJ65582:FKL65582 FUF65582:FUH65582 GEB65582:GED65582 GNX65582:GNZ65582 GXT65582:GXV65582 HHP65582:HHR65582 HRL65582:HRN65582 IBH65582:IBJ65582 ILD65582:ILF65582 IUZ65582:IVB65582 JEV65582:JEX65582 JOR65582:JOT65582 JYN65582:JYP65582 KIJ65582:KIL65582 KSF65582:KSH65582 LCB65582:LCD65582 LLX65582:LLZ65582 LVT65582:LVV65582 MFP65582:MFR65582 MPL65582:MPN65582 MZH65582:MZJ65582 NJD65582:NJF65582 NSZ65582:NTB65582 OCV65582:OCX65582 OMR65582:OMT65582 OWN65582:OWP65582 PGJ65582:PGL65582 PQF65582:PQH65582 QAB65582:QAD65582 QJX65582:QJZ65582 QTT65582:QTV65582 RDP65582:RDR65582 RNL65582:RNN65582 RXH65582:RXJ65582 SHD65582:SHF65582 SQZ65582:SRB65582 TAV65582:TAX65582 TKR65582:TKT65582 TUN65582:TUP65582 UEJ65582:UEL65582 UOF65582:UOH65582 UYB65582:UYD65582 VHX65582:VHZ65582 VRT65582:VRV65582 WBP65582:WBR65582 WLL65582:WLN65582 WVH65582:WVJ65582 IV131118:IX131118 SR131118:ST131118 ACN131118:ACP131118 AMJ131118:AML131118 AWF131118:AWH131118 BGB131118:BGD131118 BPX131118:BPZ131118 BZT131118:BZV131118 CJP131118:CJR131118 CTL131118:CTN131118 DDH131118:DDJ131118 DND131118:DNF131118 DWZ131118:DXB131118 EGV131118:EGX131118 EQR131118:EQT131118 FAN131118:FAP131118 FKJ131118:FKL131118 FUF131118:FUH131118 GEB131118:GED131118 GNX131118:GNZ131118 GXT131118:GXV131118 HHP131118:HHR131118 HRL131118:HRN131118 IBH131118:IBJ131118 ILD131118:ILF131118 IUZ131118:IVB131118 JEV131118:JEX131118 JOR131118:JOT131118 JYN131118:JYP131118 KIJ131118:KIL131118 KSF131118:KSH131118 LCB131118:LCD131118 LLX131118:LLZ131118 LVT131118:LVV131118 MFP131118:MFR131118 MPL131118:MPN131118 MZH131118:MZJ131118 NJD131118:NJF131118 NSZ131118:NTB131118 OCV131118:OCX131118 OMR131118:OMT131118 OWN131118:OWP131118 PGJ131118:PGL131118 PQF131118:PQH131118 QAB131118:QAD131118 QJX131118:QJZ131118 QTT131118:QTV131118 RDP131118:RDR131118 RNL131118:RNN131118 RXH131118:RXJ131118 SHD131118:SHF131118 SQZ131118:SRB131118 TAV131118:TAX131118 TKR131118:TKT131118 TUN131118:TUP131118 UEJ131118:UEL131118 UOF131118:UOH131118 UYB131118:UYD131118 VHX131118:VHZ131118 VRT131118:VRV131118 WBP131118:WBR131118 WLL131118:WLN131118 WVH131118:WVJ131118 IV196654:IX196654 SR196654:ST196654 ACN196654:ACP196654 AMJ196654:AML196654 AWF196654:AWH196654 BGB196654:BGD196654 BPX196654:BPZ196654 BZT196654:BZV196654 CJP196654:CJR196654 CTL196654:CTN196654 DDH196654:DDJ196654 DND196654:DNF196654 DWZ196654:DXB196654 EGV196654:EGX196654 EQR196654:EQT196654 FAN196654:FAP196654 FKJ196654:FKL196654 FUF196654:FUH196654 GEB196654:GED196654 GNX196654:GNZ196654 GXT196654:GXV196654 HHP196654:HHR196654 HRL196654:HRN196654 IBH196654:IBJ196654 ILD196654:ILF196654 IUZ196654:IVB196654 JEV196654:JEX196654 JOR196654:JOT196654 JYN196654:JYP196654 KIJ196654:KIL196654 KSF196654:KSH196654 LCB196654:LCD196654 LLX196654:LLZ196654 LVT196654:LVV196654 MFP196654:MFR196654 MPL196654:MPN196654 MZH196654:MZJ196654 NJD196654:NJF196654 NSZ196654:NTB196654 OCV196654:OCX196654 OMR196654:OMT196654 OWN196654:OWP196654 PGJ196654:PGL196654 PQF196654:PQH196654 QAB196654:QAD196654 QJX196654:QJZ196654 QTT196654:QTV196654 RDP196654:RDR196654 RNL196654:RNN196654 RXH196654:RXJ196654 SHD196654:SHF196654 SQZ196654:SRB196654 TAV196654:TAX196654 TKR196654:TKT196654 TUN196654:TUP196654 UEJ196654:UEL196654 UOF196654:UOH196654 UYB196654:UYD196654 VHX196654:VHZ196654 VRT196654:VRV196654 WBP196654:WBR196654 WLL196654:WLN196654 WVH196654:WVJ196654 IV262190:IX262190 SR262190:ST262190 ACN262190:ACP262190 AMJ262190:AML262190 AWF262190:AWH262190 BGB262190:BGD262190 BPX262190:BPZ262190 BZT262190:BZV262190 CJP262190:CJR262190 CTL262190:CTN262190 DDH262190:DDJ262190 DND262190:DNF262190 DWZ262190:DXB262190 EGV262190:EGX262190 EQR262190:EQT262190 FAN262190:FAP262190 FKJ262190:FKL262190 FUF262190:FUH262190 GEB262190:GED262190 GNX262190:GNZ262190 GXT262190:GXV262190 HHP262190:HHR262190 HRL262190:HRN262190 IBH262190:IBJ262190 ILD262190:ILF262190 IUZ262190:IVB262190 JEV262190:JEX262190 JOR262190:JOT262190 JYN262190:JYP262190 KIJ262190:KIL262190 KSF262190:KSH262190 LCB262190:LCD262190 LLX262190:LLZ262190 LVT262190:LVV262190 MFP262190:MFR262190 MPL262190:MPN262190 MZH262190:MZJ262190 NJD262190:NJF262190 NSZ262190:NTB262190 OCV262190:OCX262190 OMR262190:OMT262190 OWN262190:OWP262190 PGJ262190:PGL262190 PQF262190:PQH262190 QAB262190:QAD262190 QJX262190:QJZ262190 QTT262190:QTV262190 RDP262190:RDR262190 RNL262190:RNN262190 RXH262190:RXJ262190 SHD262190:SHF262190 SQZ262190:SRB262190 TAV262190:TAX262190 TKR262190:TKT262190 TUN262190:TUP262190 UEJ262190:UEL262190 UOF262190:UOH262190 UYB262190:UYD262190 VHX262190:VHZ262190 VRT262190:VRV262190 WBP262190:WBR262190 WLL262190:WLN262190 WVH262190:WVJ262190 IV327726:IX327726 SR327726:ST327726 ACN327726:ACP327726 AMJ327726:AML327726 AWF327726:AWH327726 BGB327726:BGD327726 BPX327726:BPZ327726 BZT327726:BZV327726 CJP327726:CJR327726 CTL327726:CTN327726 DDH327726:DDJ327726 DND327726:DNF327726 DWZ327726:DXB327726 EGV327726:EGX327726 EQR327726:EQT327726 FAN327726:FAP327726 FKJ327726:FKL327726 FUF327726:FUH327726 GEB327726:GED327726 GNX327726:GNZ327726 GXT327726:GXV327726 HHP327726:HHR327726 HRL327726:HRN327726 IBH327726:IBJ327726 ILD327726:ILF327726 IUZ327726:IVB327726 JEV327726:JEX327726 JOR327726:JOT327726 JYN327726:JYP327726 KIJ327726:KIL327726 KSF327726:KSH327726 LCB327726:LCD327726 LLX327726:LLZ327726 LVT327726:LVV327726 MFP327726:MFR327726 MPL327726:MPN327726 MZH327726:MZJ327726 NJD327726:NJF327726 NSZ327726:NTB327726 OCV327726:OCX327726 OMR327726:OMT327726 OWN327726:OWP327726 PGJ327726:PGL327726 PQF327726:PQH327726 QAB327726:QAD327726 QJX327726:QJZ327726 QTT327726:QTV327726 RDP327726:RDR327726 RNL327726:RNN327726 RXH327726:RXJ327726 SHD327726:SHF327726 SQZ327726:SRB327726 TAV327726:TAX327726 TKR327726:TKT327726 TUN327726:TUP327726 UEJ327726:UEL327726 UOF327726:UOH327726 UYB327726:UYD327726 VHX327726:VHZ327726 VRT327726:VRV327726 WBP327726:WBR327726 WLL327726:WLN327726 WVH327726:WVJ327726 IV393262:IX393262 SR393262:ST393262 ACN393262:ACP393262 AMJ393262:AML393262 AWF393262:AWH393262 BGB393262:BGD393262 BPX393262:BPZ393262 BZT393262:BZV393262 CJP393262:CJR393262 CTL393262:CTN393262 DDH393262:DDJ393262 DND393262:DNF393262 DWZ393262:DXB393262 EGV393262:EGX393262 EQR393262:EQT393262 FAN393262:FAP393262 FKJ393262:FKL393262 FUF393262:FUH393262 GEB393262:GED393262 GNX393262:GNZ393262 GXT393262:GXV393262 HHP393262:HHR393262 HRL393262:HRN393262 IBH393262:IBJ393262 ILD393262:ILF393262 IUZ393262:IVB393262 JEV393262:JEX393262 JOR393262:JOT393262 JYN393262:JYP393262 KIJ393262:KIL393262 KSF393262:KSH393262 LCB393262:LCD393262 LLX393262:LLZ393262 LVT393262:LVV393262 MFP393262:MFR393262 MPL393262:MPN393262 MZH393262:MZJ393262 NJD393262:NJF393262 NSZ393262:NTB393262 OCV393262:OCX393262 OMR393262:OMT393262 OWN393262:OWP393262 PGJ393262:PGL393262 PQF393262:PQH393262 QAB393262:QAD393262 QJX393262:QJZ393262 QTT393262:QTV393262 RDP393262:RDR393262 RNL393262:RNN393262 RXH393262:RXJ393262 SHD393262:SHF393262 SQZ393262:SRB393262 TAV393262:TAX393262 TKR393262:TKT393262 TUN393262:TUP393262 UEJ393262:UEL393262 UOF393262:UOH393262 UYB393262:UYD393262 VHX393262:VHZ393262 VRT393262:VRV393262 WBP393262:WBR393262 WLL393262:WLN393262 WVH393262:WVJ393262 IV458798:IX458798 SR458798:ST458798 ACN458798:ACP458798 AMJ458798:AML458798 AWF458798:AWH458798 BGB458798:BGD458798 BPX458798:BPZ458798 BZT458798:BZV458798 CJP458798:CJR458798 CTL458798:CTN458798 DDH458798:DDJ458798 DND458798:DNF458798 DWZ458798:DXB458798 EGV458798:EGX458798 EQR458798:EQT458798 FAN458798:FAP458798 FKJ458798:FKL458798 FUF458798:FUH458798 GEB458798:GED458798 GNX458798:GNZ458798 GXT458798:GXV458798 HHP458798:HHR458798 HRL458798:HRN458798 IBH458798:IBJ458798 ILD458798:ILF458798 IUZ458798:IVB458798 JEV458798:JEX458798 JOR458798:JOT458798 JYN458798:JYP458798 KIJ458798:KIL458798 KSF458798:KSH458798 LCB458798:LCD458798 LLX458798:LLZ458798 LVT458798:LVV458798 MFP458798:MFR458798 MPL458798:MPN458798 MZH458798:MZJ458798 NJD458798:NJF458798 NSZ458798:NTB458798 OCV458798:OCX458798 OMR458798:OMT458798 OWN458798:OWP458798 PGJ458798:PGL458798 PQF458798:PQH458798 QAB458798:QAD458798 QJX458798:QJZ458798 QTT458798:QTV458798 RDP458798:RDR458798 RNL458798:RNN458798 RXH458798:RXJ458798 SHD458798:SHF458798 SQZ458798:SRB458798 TAV458798:TAX458798 TKR458798:TKT458798 TUN458798:TUP458798 UEJ458798:UEL458798 UOF458798:UOH458798 UYB458798:UYD458798 VHX458798:VHZ458798 VRT458798:VRV458798 WBP458798:WBR458798 WLL458798:WLN458798 WVH458798:WVJ458798 IV524334:IX524334 SR524334:ST524334 ACN524334:ACP524334 AMJ524334:AML524334 AWF524334:AWH524334 BGB524334:BGD524334 BPX524334:BPZ524334 BZT524334:BZV524334 CJP524334:CJR524334 CTL524334:CTN524334 DDH524334:DDJ524334 DND524334:DNF524334 DWZ524334:DXB524334 EGV524334:EGX524334 EQR524334:EQT524334 FAN524334:FAP524334 FKJ524334:FKL524334 FUF524334:FUH524334 GEB524334:GED524334 GNX524334:GNZ524334 GXT524334:GXV524334 HHP524334:HHR524334 HRL524334:HRN524334 IBH524334:IBJ524334 ILD524334:ILF524334 IUZ524334:IVB524334 JEV524334:JEX524334 JOR524334:JOT524334 JYN524334:JYP524334 KIJ524334:KIL524334 KSF524334:KSH524334 LCB524334:LCD524334 LLX524334:LLZ524334 LVT524334:LVV524334 MFP524334:MFR524334 MPL524334:MPN524334 MZH524334:MZJ524334 NJD524334:NJF524334 NSZ524334:NTB524334 OCV524334:OCX524334 OMR524334:OMT524334 OWN524334:OWP524334 PGJ524334:PGL524334 PQF524334:PQH524334 QAB524334:QAD524334 QJX524334:QJZ524334 QTT524334:QTV524334 RDP524334:RDR524334 RNL524334:RNN524334 RXH524334:RXJ524334 SHD524334:SHF524334 SQZ524334:SRB524334 TAV524334:TAX524334 TKR524334:TKT524334 TUN524334:TUP524334 UEJ524334:UEL524334 UOF524334:UOH524334 UYB524334:UYD524334 VHX524334:VHZ524334 VRT524334:VRV524334 WBP524334:WBR524334 WLL524334:WLN524334 WVH524334:WVJ524334 IV589870:IX589870 SR589870:ST589870 ACN589870:ACP589870 AMJ589870:AML589870 AWF589870:AWH589870 BGB589870:BGD589870 BPX589870:BPZ589870 BZT589870:BZV589870 CJP589870:CJR589870 CTL589870:CTN589870 DDH589870:DDJ589870 DND589870:DNF589870 DWZ589870:DXB589870 EGV589870:EGX589870 EQR589870:EQT589870 FAN589870:FAP589870 FKJ589870:FKL589870 FUF589870:FUH589870 GEB589870:GED589870 GNX589870:GNZ589870 GXT589870:GXV589870 HHP589870:HHR589870 HRL589870:HRN589870 IBH589870:IBJ589870 ILD589870:ILF589870 IUZ589870:IVB589870 JEV589870:JEX589870 JOR589870:JOT589870 JYN589870:JYP589870 KIJ589870:KIL589870 KSF589870:KSH589870 LCB589870:LCD589870 LLX589870:LLZ589870 LVT589870:LVV589870 MFP589870:MFR589870 MPL589870:MPN589870 MZH589870:MZJ589870 NJD589870:NJF589870 NSZ589870:NTB589870 OCV589870:OCX589870 OMR589870:OMT589870 OWN589870:OWP589870 PGJ589870:PGL589870 PQF589870:PQH589870 QAB589870:QAD589870 QJX589870:QJZ589870 QTT589870:QTV589870 RDP589870:RDR589870 RNL589870:RNN589870 RXH589870:RXJ589870 SHD589870:SHF589870 SQZ589870:SRB589870 TAV589870:TAX589870 TKR589870:TKT589870 TUN589870:TUP589870 UEJ589870:UEL589870 UOF589870:UOH589870 UYB589870:UYD589870 VHX589870:VHZ589870 VRT589870:VRV589870 WBP589870:WBR589870 WLL589870:WLN589870 WVH589870:WVJ589870 IV655406:IX655406 SR655406:ST655406 ACN655406:ACP655406 AMJ655406:AML655406 AWF655406:AWH655406 BGB655406:BGD655406 BPX655406:BPZ655406 BZT655406:BZV655406 CJP655406:CJR655406 CTL655406:CTN655406 DDH655406:DDJ655406 DND655406:DNF655406 DWZ655406:DXB655406 EGV655406:EGX655406 EQR655406:EQT655406 FAN655406:FAP655406 FKJ655406:FKL655406 FUF655406:FUH655406 GEB655406:GED655406 GNX655406:GNZ655406 GXT655406:GXV655406 HHP655406:HHR655406 HRL655406:HRN655406 IBH655406:IBJ655406 ILD655406:ILF655406 IUZ655406:IVB655406 JEV655406:JEX655406 JOR655406:JOT655406 JYN655406:JYP655406 KIJ655406:KIL655406 KSF655406:KSH655406 LCB655406:LCD655406 LLX655406:LLZ655406 LVT655406:LVV655406 MFP655406:MFR655406 MPL655406:MPN655406 MZH655406:MZJ655406 NJD655406:NJF655406 NSZ655406:NTB655406 OCV655406:OCX655406 OMR655406:OMT655406 OWN655406:OWP655406 PGJ655406:PGL655406 PQF655406:PQH655406 QAB655406:QAD655406 QJX655406:QJZ655406 QTT655406:QTV655406 RDP655406:RDR655406 RNL655406:RNN655406 RXH655406:RXJ655406 SHD655406:SHF655406 SQZ655406:SRB655406 TAV655406:TAX655406 TKR655406:TKT655406 TUN655406:TUP655406 UEJ655406:UEL655406 UOF655406:UOH655406 UYB655406:UYD655406 VHX655406:VHZ655406 VRT655406:VRV655406 WBP655406:WBR655406 WLL655406:WLN655406 WVH655406:WVJ655406 IV720942:IX720942 SR720942:ST720942 ACN720942:ACP720942 AMJ720942:AML720942 AWF720942:AWH720942 BGB720942:BGD720942 BPX720942:BPZ720942 BZT720942:BZV720942 CJP720942:CJR720942 CTL720942:CTN720942 DDH720942:DDJ720942 DND720942:DNF720942 DWZ720942:DXB720942 EGV720942:EGX720942 EQR720942:EQT720942 FAN720942:FAP720942 FKJ720942:FKL720942 FUF720942:FUH720942 GEB720942:GED720942 GNX720942:GNZ720942 GXT720942:GXV720942 HHP720942:HHR720942 HRL720942:HRN720942 IBH720942:IBJ720942 ILD720942:ILF720942 IUZ720942:IVB720942 JEV720942:JEX720942 JOR720942:JOT720942 JYN720942:JYP720942 KIJ720942:KIL720942 KSF720942:KSH720942 LCB720942:LCD720942 LLX720942:LLZ720942 LVT720942:LVV720942 MFP720942:MFR720942 MPL720942:MPN720942 MZH720942:MZJ720942 NJD720942:NJF720942 NSZ720942:NTB720942 OCV720942:OCX720942 OMR720942:OMT720942 OWN720942:OWP720942 PGJ720942:PGL720942 PQF720942:PQH720942 QAB720942:QAD720942 QJX720942:QJZ720942 QTT720942:QTV720942 RDP720942:RDR720942 RNL720942:RNN720942 RXH720942:RXJ720942 SHD720942:SHF720942 SQZ720942:SRB720942 TAV720942:TAX720942 TKR720942:TKT720942 TUN720942:TUP720942 UEJ720942:UEL720942 UOF720942:UOH720942 UYB720942:UYD720942 VHX720942:VHZ720942 VRT720942:VRV720942 WBP720942:WBR720942 WLL720942:WLN720942 WVH720942:WVJ720942 IV786478:IX786478 SR786478:ST786478 ACN786478:ACP786478 AMJ786478:AML786478 AWF786478:AWH786478 BGB786478:BGD786478 BPX786478:BPZ786478 BZT786478:BZV786478 CJP786478:CJR786478 CTL786478:CTN786478 DDH786478:DDJ786478 DND786478:DNF786478 DWZ786478:DXB786478 EGV786478:EGX786478 EQR786478:EQT786478 FAN786478:FAP786478 FKJ786478:FKL786478 FUF786478:FUH786478 GEB786478:GED786478 GNX786478:GNZ786478 GXT786478:GXV786478 HHP786478:HHR786478 HRL786478:HRN786478 IBH786478:IBJ786478 ILD786478:ILF786478 IUZ786478:IVB786478 JEV786478:JEX786478 JOR786478:JOT786478 JYN786478:JYP786478 KIJ786478:KIL786478 KSF786478:KSH786478 LCB786478:LCD786478 LLX786478:LLZ786478 LVT786478:LVV786478 MFP786478:MFR786478 MPL786478:MPN786478 MZH786478:MZJ786478 NJD786478:NJF786478 NSZ786478:NTB786478 OCV786478:OCX786478 OMR786478:OMT786478 OWN786478:OWP786478 PGJ786478:PGL786478 PQF786478:PQH786478 QAB786478:QAD786478 QJX786478:QJZ786478 QTT786478:QTV786478 RDP786478:RDR786478 RNL786478:RNN786478 RXH786478:RXJ786478 SHD786478:SHF786478 SQZ786478:SRB786478 TAV786478:TAX786478 TKR786478:TKT786478 TUN786478:TUP786478 UEJ786478:UEL786478 UOF786478:UOH786478 UYB786478:UYD786478 VHX786478:VHZ786478 VRT786478:VRV786478 WBP786478:WBR786478 WLL786478:WLN786478 WVH786478:WVJ786478 IV852014:IX852014 SR852014:ST852014 ACN852014:ACP852014 AMJ852014:AML852014 AWF852014:AWH852014 BGB852014:BGD852014 BPX852014:BPZ852014 BZT852014:BZV852014 CJP852014:CJR852014 CTL852014:CTN852014 DDH852014:DDJ852014 DND852014:DNF852014 DWZ852014:DXB852014 EGV852014:EGX852014 EQR852014:EQT852014 FAN852014:FAP852014 FKJ852014:FKL852014 FUF852014:FUH852014 GEB852014:GED852014 GNX852014:GNZ852014 GXT852014:GXV852014 HHP852014:HHR852014 HRL852014:HRN852014 IBH852014:IBJ852014 ILD852014:ILF852014 IUZ852014:IVB852014 JEV852014:JEX852014 JOR852014:JOT852014 JYN852014:JYP852014 KIJ852014:KIL852014 KSF852014:KSH852014 LCB852014:LCD852014 LLX852014:LLZ852014 LVT852014:LVV852014 MFP852014:MFR852014 MPL852014:MPN852014 MZH852014:MZJ852014 NJD852014:NJF852014 NSZ852014:NTB852014 OCV852014:OCX852014 OMR852014:OMT852014 OWN852014:OWP852014 PGJ852014:PGL852014 PQF852014:PQH852014 QAB852014:QAD852014 QJX852014:QJZ852014 QTT852014:QTV852014 RDP852014:RDR852014 RNL852014:RNN852014 RXH852014:RXJ852014 SHD852014:SHF852014 SQZ852014:SRB852014 TAV852014:TAX852014 TKR852014:TKT852014 TUN852014:TUP852014 UEJ852014:UEL852014 UOF852014:UOH852014 UYB852014:UYD852014 VHX852014:VHZ852014 VRT852014:VRV852014 WBP852014:WBR852014 WLL852014:WLN852014 WVH852014:WVJ852014 IV917550:IX917550 SR917550:ST917550 ACN917550:ACP917550 AMJ917550:AML917550 AWF917550:AWH917550 BGB917550:BGD917550 BPX917550:BPZ917550 BZT917550:BZV917550 CJP917550:CJR917550 CTL917550:CTN917550 DDH917550:DDJ917550 DND917550:DNF917550 DWZ917550:DXB917550 EGV917550:EGX917550 EQR917550:EQT917550 FAN917550:FAP917550 FKJ917550:FKL917550 FUF917550:FUH917550 GEB917550:GED917550 GNX917550:GNZ917550 GXT917550:GXV917550 HHP917550:HHR917550 HRL917550:HRN917550 IBH917550:IBJ917550 ILD917550:ILF917550 IUZ917550:IVB917550 JEV917550:JEX917550 JOR917550:JOT917550 JYN917550:JYP917550 KIJ917550:KIL917550 KSF917550:KSH917550 LCB917550:LCD917550 LLX917550:LLZ917550 LVT917550:LVV917550 MFP917550:MFR917550 MPL917550:MPN917550 MZH917550:MZJ917550 NJD917550:NJF917550 NSZ917550:NTB917550 OCV917550:OCX917550 OMR917550:OMT917550 OWN917550:OWP917550 PGJ917550:PGL917550 PQF917550:PQH917550 QAB917550:QAD917550 QJX917550:QJZ917550 QTT917550:QTV917550 RDP917550:RDR917550 RNL917550:RNN917550 RXH917550:RXJ917550 SHD917550:SHF917550 SQZ917550:SRB917550 TAV917550:TAX917550 TKR917550:TKT917550 TUN917550:TUP917550 UEJ917550:UEL917550 UOF917550:UOH917550 UYB917550:UYD917550 VHX917550:VHZ917550 VRT917550:VRV917550 WBP917550:WBR917550 WLL917550:WLN917550 WVH917550:WVJ917550 IV983086:IX983086 SR983086:ST983086 ACN983086:ACP983086 AMJ983086:AML983086 AWF983086:AWH983086 BGB983086:BGD983086 BPX983086:BPZ983086 BZT983086:BZV983086 CJP983086:CJR983086 CTL983086:CTN983086 DDH983086:DDJ983086 DND983086:DNF983086 DWZ983086:DXB983086 EGV983086:EGX983086 EQR983086:EQT983086 FAN983086:FAP983086 FKJ983086:FKL983086 FUF983086:FUH983086 GEB983086:GED983086 GNX983086:GNZ983086 GXT983086:GXV983086 HHP983086:HHR983086 HRL983086:HRN983086 IBH983086:IBJ983086 ILD983086:ILF983086 IUZ983086:IVB983086 JEV983086:JEX983086 JOR983086:JOT983086 JYN983086:JYP983086 KIJ983086:KIL983086 KSF983086:KSH983086 LCB983086:LCD983086 LLX983086:LLZ983086 LVT983086:LVV983086 MFP983086:MFR983086 MPL983086:MPN983086 MZH983086:MZJ983086 NJD983086:NJF983086 NSZ983086:NTB983086 OCV983086:OCX983086 OMR983086:OMT983086 OWN983086:OWP983086 PGJ983086:PGL983086 PQF983086:PQH983086 QAB983086:QAD983086 QJX983086:QJZ983086 QTT983086:QTV983086 RDP983086:RDR983086 RNL983086:RNN983086 RXH983086:RXJ983086 SHD983086:SHF983086 SQZ983086:SRB983086 TAV983086:TAX983086 TKR983086:TKT983086 TUN983086:TUP983086 UEJ983086:UEL983086 UOF983086:UOH983086 UYB983086:UYD983086 VHX983086:VHZ983086 VRT983086:VRV983086 WBP983086:WBR983086 WLL983086:WLN983086 WVH983086:WVJ983086" xr:uid="{00000000-0002-0000-0800-000030000000}">
      <formula1>0</formula1>
      <formula2>10000</formula2>
    </dataValidation>
    <dataValidation type="textLength" errorStyle="information" allowBlank="1" showInputMessage="1" error="XLBVal:6=-79939.35_x000d__x000a__x000d_" sqref="IV45:IX45 SR45:ST45 ACN45:ACP45 AMJ45:AML45 AWF45:AWH45 BGB45:BGD45 BPX45:BPZ45 BZT45:BZV45 CJP45:CJR45 CTL45:CTN45 DDH45:DDJ45 DND45:DNF45 DWZ45:DXB45 EGV45:EGX45 EQR45:EQT45 FAN45:FAP45 FKJ45:FKL45 FUF45:FUH45 GEB45:GED45 GNX45:GNZ45 GXT45:GXV45 HHP45:HHR45 HRL45:HRN45 IBH45:IBJ45 ILD45:ILF45 IUZ45:IVB45 JEV45:JEX45 JOR45:JOT45 JYN45:JYP45 KIJ45:KIL45 KSF45:KSH45 LCB45:LCD45 LLX45:LLZ45 LVT45:LVV45 MFP45:MFR45 MPL45:MPN45 MZH45:MZJ45 NJD45:NJF45 NSZ45:NTB45 OCV45:OCX45 OMR45:OMT45 OWN45:OWP45 PGJ45:PGL45 PQF45:PQH45 QAB45:QAD45 QJX45:QJZ45 QTT45:QTV45 RDP45:RDR45 RNL45:RNN45 RXH45:RXJ45 SHD45:SHF45 SQZ45:SRB45 TAV45:TAX45 TKR45:TKT45 TUN45:TUP45 UEJ45:UEL45 UOF45:UOH45 UYB45:UYD45 VHX45:VHZ45 VRT45:VRV45 WBP45:WBR45 WLL45:WLN45 WVH45:WVJ45 IV65581:IX65581 SR65581:ST65581 ACN65581:ACP65581 AMJ65581:AML65581 AWF65581:AWH65581 BGB65581:BGD65581 BPX65581:BPZ65581 BZT65581:BZV65581 CJP65581:CJR65581 CTL65581:CTN65581 DDH65581:DDJ65581 DND65581:DNF65581 DWZ65581:DXB65581 EGV65581:EGX65581 EQR65581:EQT65581 FAN65581:FAP65581 FKJ65581:FKL65581 FUF65581:FUH65581 GEB65581:GED65581 GNX65581:GNZ65581 GXT65581:GXV65581 HHP65581:HHR65581 HRL65581:HRN65581 IBH65581:IBJ65581 ILD65581:ILF65581 IUZ65581:IVB65581 JEV65581:JEX65581 JOR65581:JOT65581 JYN65581:JYP65581 KIJ65581:KIL65581 KSF65581:KSH65581 LCB65581:LCD65581 LLX65581:LLZ65581 LVT65581:LVV65581 MFP65581:MFR65581 MPL65581:MPN65581 MZH65581:MZJ65581 NJD65581:NJF65581 NSZ65581:NTB65581 OCV65581:OCX65581 OMR65581:OMT65581 OWN65581:OWP65581 PGJ65581:PGL65581 PQF65581:PQH65581 QAB65581:QAD65581 QJX65581:QJZ65581 QTT65581:QTV65581 RDP65581:RDR65581 RNL65581:RNN65581 RXH65581:RXJ65581 SHD65581:SHF65581 SQZ65581:SRB65581 TAV65581:TAX65581 TKR65581:TKT65581 TUN65581:TUP65581 UEJ65581:UEL65581 UOF65581:UOH65581 UYB65581:UYD65581 VHX65581:VHZ65581 VRT65581:VRV65581 WBP65581:WBR65581 WLL65581:WLN65581 WVH65581:WVJ65581 IV131117:IX131117 SR131117:ST131117 ACN131117:ACP131117 AMJ131117:AML131117 AWF131117:AWH131117 BGB131117:BGD131117 BPX131117:BPZ131117 BZT131117:BZV131117 CJP131117:CJR131117 CTL131117:CTN131117 DDH131117:DDJ131117 DND131117:DNF131117 DWZ131117:DXB131117 EGV131117:EGX131117 EQR131117:EQT131117 FAN131117:FAP131117 FKJ131117:FKL131117 FUF131117:FUH131117 GEB131117:GED131117 GNX131117:GNZ131117 GXT131117:GXV131117 HHP131117:HHR131117 HRL131117:HRN131117 IBH131117:IBJ131117 ILD131117:ILF131117 IUZ131117:IVB131117 JEV131117:JEX131117 JOR131117:JOT131117 JYN131117:JYP131117 KIJ131117:KIL131117 KSF131117:KSH131117 LCB131117:LCD131117 LLX131117:LLZ131117 LVT131117:LVV131117 MFP131117:MFR131117 MPL131117:MPN131117 MZH131117:MZJ131117 NJD131117:NJF131117 NSZ131117:NTB131117 OCV131117:OCX131117 OMR131117:OMT131117 OWN131117:OWP131117 PGJ131117:PGL131117 PQF131117:PQH131117 QAB131117:QAD131117 QJX131117:QJZ131117 QTT131117:QTV131117 RDP131117:RDR131117 RNL131117:RNN131117 RXH131117:RXJ131117 SHD131117:SHF131117 SQZ131117:SRB131117 TAV131117:TAX131117 TKR131117:TKT131117 TUN131117:TUP131117 UEJ131117:UEL131117 UOF131117:UOH131117 UYB131117:UYD131117 VHX131117:VHZ131117 VRT131117:VRV131117 WBP131117:WBR131117 WLL131117:WLN131117 WVH131117:WVJ131117 IV196653:IX196653 SR196653:ST196653 ACN196653:ACP196653 AMJ196653:AML196653 AWF196653:AWH196653 BGB196653:BGD196653 BPX196653:BPZ196653 BZT196653:BZV196653 CJP196653:CJR196653 CTL196653:CTN196653 DDH196653:DDJ196653 DND196653:DNF196653 DWZ196653:DXB196653 EGV196653:EGX196653 EQR196653:EQT196653 FAN196653:FAP196653 FKJ196653:FKL196653 FUF196653:FUH196653 GEB196653:GED196653 GNX196653:GNZ196653 GXT196653:GXV196653 HHP196653:HHR196653 HRL196653:HRN196653 IBH196653:IBJ196653 ILD196653:ILF196653 IUZ196653:IVB196653 JEV196653:JEX196653 JOR196653:JOT196653 JYN196653:JYP196653 KIJ196653:KIL196653 KSF196653:KSH196653 LCB196653:LCD196653 LLX196653:LLZ196653 LVT196653:LVV196653 MFP196653:MFR196653 MPL196653:MPN196653 MZH196653:MZJ196653 NJD196653:NJF196653 NSZ196653:NTB196653 OCV196653:OCX196653 OMR196653:OMT196653 OWN196653:OWP196653 PGJ196653:PGL196653 PQF196653:PQH196653 QAB196653:QAD196653 QJX196653:QJZ196653 QTT196653:QTV196653 RDP196653:RDR196653 RNL196653:RNN196653 RXH196653:RXJ196653 SHD196653:SHF196653 SQZ196653:SRB196653 TAV196653:TAX196653 TKR196653:TKT196653 TUN196653:TUP196653 UEJ196653:UEL196653 UOF196653:UOH196653 UYB196653:UYD196653 VHX196653:VHZ196653 VRT196653:VRV196653 WBP196653:WBR196653 WLL196653:WLN196653 WVH196653:WVJ196653 IV262189:IX262189 SR262189:ST262189 ACN262189:ACP262189 AMJ262189:AML262189 AWF262189:AWH262189 BGB262189:BGD262189 BPX262189:BPZ262189 BZT262189:BZV262189 CJP262189:CJR262189 CTL262189:CTN262189 DDH262189:DDJ262189 DND262189:DNF262189 DWZ262189:DXB262189 EGV262189:EGX262189 EQR262189:EQT262189 FAN262189:FAP262189 FKJ262189:FKL262189 FUF262189:FUH262189 GEB262189:GED262189 GNX262189:GNZ262189 GXT262189:GXV262189 HHP262189:HHR262189 HRL262189:HRN262189 IBH262189:IBJ262189 ILD262189:ILF262189 IUZ262189:IVB262189 JEV262189:JEX262189 JOR262189:JOT262189 JYN262189:JYP262189 KIJ262189:KIL262189 KSF262189:KSH262189 LCB262189:LCD262189 LLX262189:LLZ262189 LVT262189:LVV262189 MFP262189:MFR262189 MPL262189:MPN262189 MZH262189:MZJ262189 NJD262189:NJF262189 NSZ262189:NTB262189 OCV262189:OCX262189 OMR262189:OMT262189 OWN262189:OWP262189 PGJ262189:PGL262189 PQF262189:PQH262189 QAB262189:QAD262189 QJX262189:QJZ262189 QTT262189:QTV262189 RDP262189:RDR262189 RNL262189:RNN262189 RXH262189:RXJ262189 SHD262189:SHF262189 SQZ262189:SRB262189 TAV262189:TAX262189 TKR262189:TKT262189 TUN262189:TUP262189 UEJ262189:UEL262189 UOF262189:UOH262189 UYB262189:UYD262189 VHX262189:VHZ262189 VRT262189:VRV262189 WBP262189:WBR262189 WLL262189:WLN262189 WVH262189:WVJ262189 IV327725:IX327725 SR327725:ST327725 ACN327725:ACP327725 AMJ327725:AML327725 AWF327725:AWH327725 BGB327725:BGD327725 BPX327725:BPZ327725 BZT327725:BZV327725 CJP327725:CJR327725 CTL327725:CTN327725 DDH327725:DDJ327725 DND327725:DNF327725 DWZ327725:DXB327725 EGV327725:EGX327725 EQR327725:EQT327725 FAN327725:FAP327725 FKJ327725:FKL327725 FUF327725:FUH327725 GEB327725:GED327725 GNX327725:GNZ327725 GXT327725:GXV327725 HHP327725:HHR327725 HRL327725:HRN327725 IBH327725:IBJ327725 ILD327725:ILF327725 IUZ327725:IVB327725 JEV327725:JEX327725 JOR327725:JOT327725 JYN327725:JYP327725 KIJ327725:KIL327725 KSF327725:KSH327725 LCB327725:LCD327725 LLX327725:LLZ327725 LVT327725:LVV327725 MFP327725:MFR327725 MPL327725:MPN327725 MZH327725:MZJ327725 NJD327725:NJF327725 NSZ327725:NTB327725 OCV327725:OCX327725 OMR327725:OMT327725 OWN327725:OWP327725 PGJ327725:PGL327725 PQF327725:PQH327725 QAB327725:QAD327725 QJX327725:QJZ327725 QTT327725:QTV327725 RDP327725:RDR327725 RNL327725:RNN327725 RXH327725:RXJ327725 SHD327725:SHF327725 SQZ327725:SRB327725 TAV327725:TAX327725 TKR327725:TKT327725 TUN327725:TUP327725 UEJ327725:UEL327725 UOF327725:UOH327725 UYB327725:UYD327725 VHX327725:VHZ327725 VRT327725:VRV327725 WBP327725:WBR327725 WLL327725:WLN327725 WVH327725:WVJ327725 IV393261:IX393261 SR393261:ST393261 ACN393261:ACP393261 AMJ393261:AML393261 AWF393261:AWH393261 BGB393261:BGD393261 BPX393261:BPZ393261 BZT393261:BZV393261 CJP393261:CJR393261 CTL393261:CTN393261 DDH393261:DDJ393261 DND393261:DNF393261 DWZ393261:DXB393261 EGV393261:EGX393261 EQR393261:EQT393261 FAN393261:FAP393261 FKJ393261:FKL393261 FUF393261:FUH393261 GEB393261:GED393261 GNX393261:GNZ393261 GXT393261:GXV393261 HHP393261:HHR393261 HRL393261:HRN393261 IBH393261:IBJ393261 ILD393261:ILF393261 IUZ393261:IVB393261 JEV393261:JEX393261 JOR393261:JOT393261 JYN393261:JYP393261 KIJ393261:KIL393261 KSF393261:KSH393261 LCB393261:LCD393261 LLX393261:LLZ393261 LVT393261:LVV393261 MFP393261:MFR393261 MPL393261:MPN393261 MZH393261:MZJ393261 NJD393261:NJF393261 NSZ393261:NTB393261 OCV393261:OCX393261 OMR393261:OMT393261 OWN393261:OWP393261 PGJ393261:PGL393261 PQF393261:PQH393261 QAB393261:QAD393261 QJX393261:QJZ393261 QTT393261:QTV393261 RDP393261:RDR393261 RNL393261:RNN393261 RXH393261:RXJ393261 SHD393261:SHF393261 SQZ393261:SRB393261 TAV393261:TAX393261 TKR393261:TKT393261 TUN393261:TUP393261 UEJ393261:UEL393261 UOF393261:UOH393261 UYB393261:UYD393261 VHX393261:VHZ393261 VRT393261:VRV393261 WBP393261:WBR393261 WLL393261:WLN393261 WVH393261:WVJ393261 IV458797:IX458797 SR458797:ST458797 ACN458797:ACP458797 AMJ458797:AML458797 AWF458797:AWH458797 BGB458797:BGD458797 BPX458797:BPZ458797 BZT458797:BZV458797 CJP458797:CJR458797 CTL458797:CTN458797 DDH458797:DDJ458797 DND458797:DNF458797 DWZ458797:DXB458797 EGV458797:EGX458797 EQR458797:EQT458797 FAN458797:FAP458797 FKJ458797:FKL458797 FUF458797:FUH458797 GEB458797:GED458797 GNX458797:GNZ458797 GXT458797:GXV458797 HHP458797:HHR458797 HRL458797:HRN458797 IBH458797:IBJ458797 ILD458797:ILF458797 IUZ458797:IVB458797 JEV458797:JEX458797 JOR458797:JOT458797 JYN458797:JYP458797 KIJ458797:KIL458797 KSF458797:KSH458797 LCB458797:LCD458797 LLX458797:LLZ458797 LVT458797:LVV458797 MFP458797:MFR458797 MPL458797:MPN458797 MZH458797:MZJ458797 NJD458797:NJF458797 NSZ458797:NTB458797 OCV458797:OCX458797 OMR458797:OMT458797 OWN458797:OWP458797 PGJ458797:PGL458797 PQF458797:PQH458797 QAB458797:QAD458797 QJX458797:QJZ458797 QTT458797:QTV458797 RDP458797:RDR458797 RNL458797:RNN458797 RXH458797:RXJ458797 SHD458797:SHF458797 SQZ458797:SRB458797 TAV458797:TAX458797 TKR458797:TKT458797 TUN458797:TUP458797 UEJ458797:UEL458797 UOF458797:UOH458797 UYB458797:UYD458797 VHX458797:VHZ458797 VRT458797:VRV458797 WBP458797:WBR458797 WLL458797:WLN458797 WVH458797:WVJ458797 IV524333:IX524333 SR524333:ST524333 ACN524333:ACP524333 AMJ524333:AML524333 AWF524333:AWH524333 BGB524333:BGD524333 BPX524333:BPZ524333 BZT524333:BZV524333 CJP524333:CJR524333 CTL524333:CTN524333 DDH524333:DDJ524333 DND524333:DNF524333 DWZ524333:DXB524333 EGV524333:EGX524333 EQR524333:EQT524333 FAN524333:FAP524333 FKJ524333:FKL524333 FUF524333:FUH524333 GEB524333:GED524333 GNX524333:GNZ524333 GXT524333:GXV524333 HHP524333:HHR524333 HRL524333:HRN524333 IBH524333:IBJ524333 ILD524333:ILF524333 IUZ524333:IVB524333 JEV524333:JEX524333 JOR524333:JOT524333 JYN524333:JYP524333 KIJ524333:KIL524333 KSF524333:KSH524333 LCB524333:LCD524333 LLX524333:LLZ524333 LVT524333:LVV524333 MFP524333:MFR524333 MPL524333:MPN524333 MZH524333:MZJ524333 NJD524333:NJF524333 NSZ524333:NTB524333 OCV524333:OCX524333 OMR524333:OMT524333 OWN524333:OWP524333 PGJ524333:PGL524333 PQF524333:PQH524333 QAB524333:QAD524333 QJX524333:QJZ524333 QTT524333:QTV524333 RDP524333:RDR524333 RNL524333:RNN524333 RXH524333:RXJ524333 SHD524333:SHF524333 SQZ524333:SRB524333 TAV524333:TAX524333 TKR524333:TKT524333 TUN524333:TUP524333 UEJ524333:UEL524333 UOF524333:UOH524333 UYB524333:UYD524333 VHX524333:VHZ524333 VRT524333:VRV524333 WBP524333:WBR524333 WLL524333:WLN524333 WVH524333:WVJ524333 IV589869:IX589869 SR589869:ST589869 ACN589869:ACP589869 AMJ589869:AML589869 AWF589869:AWH589869 BGB589869:BGD589869 BPX589869:BPZ589869 BZT589869:BZV589869 CJP589869:CJR589869 CTL589869:CTN589869 DDH589869:DDJ589869 DND589869:DNF589869 DWZ589869:DXB589869 EGV589869:EGX589869 EQR589869:EQT589869 FAN589869:FAP589869 FKJ589869:FKL589869 FUF589869:FUH589869 GEB589869:GED589869 GNX589869:GNZ589869 GXT589869:GXV589869 HHP589869:HHR589869 HRL589869:HRN589869 IBH589869:IBJ589869 ILD589869:ILF589869 IUZ589869:IVB589869 JEV589869:JEX589869 JOR589869:JOT589869 JYN589869:JYP589869 KIJ589869:KIL589869 KSF589869:KSH589869 LCB589869:LCD589869 LLX589869:LLZ589869 LVT589869:LVV589869 MFP589869:MFR589869 MPL589869:MPN589869 MZH589869:MZJ589869 NJD589869:NJF589869 NSZ589869:NTB589869 OCV589869:OCX589869 OMR589869:OMT589869 OWN589869:OWP589869 PGJ589869:PGL589869 PQF589869:PQH589869 QAB589869:QAD589869 QJX589869:QJZ589869 QTT589869:QTV589869 RDP589869:RDR589869 RNL589869:RNN589869 RXH589869:RXJ589869 SHD589869:SHF589869 SQZ589869:SRB589869 TAV589869:TAX589869 TKR589869:TKT589869 TUN589869:TUP589869 UEJ589869:UEL589869 UOF589869:UOH589869 UYB589869:UYD589869 VHX589869:VHZ589869 VRT589869:VRV589869 WBP589869:WBR589869 WLL589869:WLN589869 WVH589869:WVJ589869 IV655405:IX655405 SR655405:ST655405 ACN655405:ACP655405 AMJ655405:AML655405 AWF655405:AWH655405 BGB655405:BGD655405 BPX655405:BPZ655405 BZT655405:BZV655405 CJP655405:CJR655405 CTL655405:CTN655405 DDH655405:DDJ655405 DND655405:DNF655405 DWZ655405:DXB655405 EGV655405:EGX655405 EQR655405:EQT655405 FAN655405:FAP655405 FKJ655405:FKL655405 FUF655405:FUH655405 GEB655405:GED655405 GNX655405:GNZ655405 GXT655405:GXV655405 HHP655405:HHR655405 HRL655405:HRN655405 IBH655405:IBJ655405 ILD655405:ILF655405 IUZ655405:IVB655405 JEV655405:JEX655405 JOR655405:JOT655405 JYN655405:JYP655405 KIJ655405:KIL655405 KSF655405:KSH655405 LCB655405:LCD655405 LLX655405:LLZ655405 LVT655405:LVV655405 MFP655405:MFR655405 MPL655405:MPN655405 MZH655405:MZJ655405 NJD655405:NJF655405 NSZ655405:NTB655405 OCV655405:OCX655405 OMR655405:OMT655405 OWN655405:OWP655405 PGJ655405:PGL655405 PQF655405:PQH655405 QAB655405:QAD655405 QJX655405:QJZ655405 QTT655405:QTV655405 RDP655405:RDR655405 RNL655405:RNN655405 RXH655405:RXJ655405 SHD655405:SHF655405 SQZ655405:SRB655405 TAV655405:TAX655405 TKR655405:TKT655405 TUN655405:TUP655405 UEJ655405:UEL655405 UOF655405:UOH655405 UYB655405:UYD655405 VHX655405:VHZ655405 VRT655405:VRV655405 WBP655405:WBR655405 WLL655405:WLN655405 WVH655405:WVJ655405 IV720941:IX720941 SR720941:ST720941 ACN720941:ACP720941 AMJ720941:AML720941 AWF720941:AWH720941 BGB720941:BGD720941 BPX720941:BPZ720941 BZT720941:BZV720941 CJP720941:CJR720941 CTL720941:CTN720941 DDH720941:DDJ720941 DND720941:DNF720941 DWZ720941:DXB720941 EGV720941:EGX720941 EQR720941:EQT720941 FAN720941:FAP720941 FKJ720941:FKL720941 FUF720941:FUH720941 GEB720941:GED720941 GNX720941:GNZ720941 GXT720941:GXV720941 HHP720941:HHR720941 HRL720941:HRN720941 IBH720941:IBJ720941 ILD720941:ILF720941 IUZ720941:IVB720941 JEV720941:JEX720941 JOR720941:JOT720941 JYN720941:JYP720941 KIJ720941:KIL720941 KSF720941:KSH720941 LCB720941:LCD720941 LLX720941:LLZ720941 LVT720941:LVV720941 MFP720941:MFR720941 MPL720941:MPN720941 MZH720941:MZJ720941 NJD720941:NJF720941 NSZ720941:NTB720941 OCV720941:OCX720941 OMR720941:OMT720941 OWN720941:OWP720941 PGJ720941:PGL720941 PQF720941:PQH720941 QAB720941:QAD720941 QJX720941:QJZ720941 QTT720941:QTV720941 RDP720941:RDR720941 RNL720941:RNN720941 RXH720941:RXJ720941 SHD720941:SHF720941 SQZ720941:SRB720941 TAV720941:TAX720941 TKR720941:TKT720941 TUN720941:TUP720941 UEJ720941:UEL720941 UOF720941:UOH720941 UYB720941:UYD720941 VHX720941:VHZ720941 VRT720941:VRV720941 WBP720941:WBR720941 WLL720941:WLN720941 WVH720941:WVJ720941 IV786477:IX786477 SR786477:ST786477 ACN786477:ACP786477 AMJ786477:AML786477 AWF786477:AWH786477 BGB786477:BGD786477 BPX786477:BPZ786477 BZT786477:BZV786477 CJP786477:CJR786477 CTL786477:CTN786477 DDH786477:DDJ786477 DND786477:DNF786477 DWZ786477:DXB786477 EGV786477:EGX786477 EQR786477:EQT786477 FAN786477:FAP786477 FKJ786477:FKL786477 FUF786477:FUH786477 GEB786477:GED786477 GNX786477:GNZ786477 GXT786477:GXV786477 HHP786477:HHR786477 HRL786477:HRN786477 IBH786477:IBJ786477 ILD786477:ILF786477 IUZ786477:IVB786477 JEV786477:JEX786477 JOR786477:JOT786477 JYN786477:JYP786477 KIJ786477:KIL786477 KSF786477:KSH786477 LCB786477:LCD786477 LLX786477:LLZ786477 LVT786477:LVV786477 MFP786477:MFR786477 MPL786477:MPN786477 MZH786477:MZJ786477 NJD786477:NJF786477 NSZ786477:NTB786477 OCV786477:OCX786477 OMR786477:OMT786477 OWN786477:OWP786477 PGJ786477:PGL786477 PQF786477:PQH786477 QAB786477:QAD786477 QJX786477:QJZ786477 QTT786477:QTV786477 RDP786477:RDR786477 RNL786477:RNN786477 RXH786477:RXJ786477 SHD786477:SHF786477 SQZ786477:SRB786477 TAV786477:TAX786477 TKR786477:TKT786477 TUN786477:TUP786477 UEJ786477:UEL786477 UOF786477:UOH786477 UYB786477:UYD786477 VHX786477:VHZ786477 VRT786477:VRV786477 WBP786477:WBR786477 WLL786477:WLN786477 WVH786477:WVJ786477 IV852013:IX852013 SR852013:ST852013 ACN852013:ACP852013 AMJ852013:AML852013 AWF852013:AWH852013 BGB852013:BGD852013 BPX852013:BPZ852013 BZT852013:BZV852013 CJP852013:CJR852013 CTL852013:CTN852013 DDH852013:DDJ852013 DND852013:DNF852013 DWZ852013:DXB852013 EGV852013:EGX852013 EQR852013:EQT852013 FAN852013:FAP852013 FKJ852013:FKL852013 FUF852013:FUH852013 GEB852013:GED852013 GNX852013:GNZ852013 GXT852013:GXV852013 HHP852013:HHR852013 HRL852013:HRN852013 IBH852013:IBJ852013 ILD852013:ILF852013 IUZ852013:IVB852013 JEV852013:JEX852013 JOR852013:JOT852013 JYN852013:JYP852013 KIJ852013:KIL852013 KSF852013:KSH852013 LCB852013:LCD852013 LLX852013:LLZ852013 LVT852013:LVV852013 MFP852013:MFR852013 MPL852013:MPN852013 MZH852013:MZJ852013 NJD852013:NJF852013 NSZ852013:NTB852013 OCV852013:OCX852013 OMR852013:OMT852013 OWN852013:OWP852013 PGJ852013:PGL852013 PQF852013:PQH852013 QAB852013:QAD852013 QJX852013:QJZ852013 QTT852013:QTV852013 RDP852013:RDR852013 RNL852013:RNN852013 RXH852013:RXJ852013 SHD852013:SHF852013 SQZ852013:SRB852013 TAV852013:TAX852013 TKR852013:TKT852013 TUN852013:TUP852013 UEJ852013:UEL852013 UOF852013:UOH852013 UYB852013:UYD852013 VHX852013:VHZ852013 VRT852013:VRV852013 WBP852013:WBR852013 WLL852013:WLN852013 WVH852013:WVJ852013 IV917549:IX917549 SR917549:ST917549 ACN917549:ACP917549 AMJ917549:AML917549 AWF917549:AWH917549 BGB917549:BGD917549 BPX917549:BPZ917549 BZT917549:BZV917549 CJP917549:CJR917549 CTL917549:CTN917549 DDH917549:DDJ917549 DND917549:DNF917549 DWZ917549:DXB917549 EGV917549:EGX917549 EQR917549:EQT917549 FAN917549:FAP917549 FKJ917549:FKL917549 FUF917549:FUH917549 GEB917549:GED917549 GNX917549:GNZ917549 GXT917549:GXV917549 HHP917549:HHR917549 HRL917549:HRN917549 IBH917549:IBJ917549 ILD917549:ILF917549 IUZ917549:IVB917549 JEV917549:JEX917549 JOR917549:JOT917549 JYN917549:JYP917549 KIJ917549:KIL917549 KSF917549:KSH917549 LCB917549:LCD917549 LLX917549:LLZ917549 LVT917549:LVV917549 MFP917549:MFR917549 MPL917549:MPN917549 MZH917549:MZJ917549 NJD917549:NJF917549 NSZ917549:NTB917549 OCV917549:OCX917549 OMR917549:OMT917549 OWN917549:OWP917549 PGJ917549:PGL917549 PQF917549:PQH917549 QAB917549:QAD917549 QJX917549:QJZ917549 QTT917549:QTV917549 RDP917549:RDR917549 RNL917549:RNN917549 RXH917549:RXJ917549 SHD917549:SHF917549 SQZ917549:SRB917549 TAV917549:TAX917549 TKR917549:TKT917549 TUN917549:TUP917549 UEJ917549:UEL917549 UOF917549:UOH917549 UYB917549:UYD917549 VHX917549:VHZ917549 VRT917549:VRV917549 WBP917549:WBR917549 WLL917549:WLN917549 WVH917549:WVJ917549 IV983085:IX983085 SR983085:ST983085 ACN983085:ACP983085 AMJ983085:AML983085 AWF983085:AWH983085 BGB983085:BGD983085 BPX983085:BPZ983085 BZT983085:BZV983085 CJP983085:CJR983085 CTL983085:CTN983085 DDH983085:DDJ983085 DND983085:DNF983085 DWZ983085:DXB983085 EGV983085:EGX983085 EQR983085:EQT983085 FAN983085:FAP983085 FKJ983085:FKL983085 FUF983085:FUH983085 GEB983085:GED983085 GNX983085:GNZ983085 GXT983085:GXV983085 HHP983085:HHR983085 HRL983085:HRN983085 IBH983085:IBJ983085 ILD983085:ILF983085 IUZ983085:IVB983085 JEV983085:JEX983085 JOR983085:JOT983085 JYN983085:JYP983085 KIJ983085:KIL983085 KSF983085:KSH983085 LCB983085:LCD983085 LLX983085:LLZ983085 LVT983085:LVV983085 MFP983085:MFR983085 MPL983085:MPN983085 MZH983085:MZJ983085 NJD983085:NJF983085 NSZ983085:NTB983085 OCV983085:OCX983085 OMR983085:OMT983085 OWN983085:OWP983085 PGJ983085:PGL983085 PQF983085:PQH983085 QAB983085:QAD983085 QJX983085:QJZ983085 QTT983085:QTV983085 RDP983085:RDR983085 RNL983085:RNN983085 RXH983085:RXJ983085 SHD983085:SHF983085 SQZ983085:SRB983085 TAV983085:TAX983085 TKR983085:TKT983085 TUN983085:TUP983085 UEJ983085:UEL983085 UOF983085:UOH983085 UYB983085:UYD983085 VHX983085:VHZ983085 VRT983085:VRV983085 WBP983085:WBR983085 WLL983085:WLN983085 WVH983085:WVJ983085" xr:uid="{00000000-0002-0000-0800-000031000000}">
      <formula1>0</formula1>
      <formula2>10000</formula2>
    </dataValidation>
    <dataValidation type="textLength" errorStyle="information" allowBlank="1" showInputMessage="1" error="XLBVal:6=-42000_x000d__x000a__x000d_" sqref="IV44:IX44 SR44:ST44 ACN44:ACP44 AMJ44:AML44 AWF44:AWH44 BGB44:BGD44 BPX44:BPZ44 BZT44:BZV44 CJP44:CJR44 CTL44:CTN44 DDH44:DDJ44 DND44:DNF44 DWZ44:DXB44 EGV44:EGX44 EQR44:EQT44 FAN44:FAP44 FKJ44:FKL44 FUF44:FUH44 GEB44:GED44 GNX44:GNZ44 GXT44:GXV44 HHP44:HHR44 HRL44:HRN44 IBH44:IBJ44 ILD44:ILF44 IUZ44:IVB44 JEV44:JEX44 JOR44:JOT44 JYN44:JYP44 KIJ44:KIL44 KSF44:KSH44 LCB44:LCD44 LLX44:LLZ44 LVT44:LVV44 MFP44:MFR44 MPL44:MPN44 MZH44:MZJ44 NJD44:NJF44 NSZ44:NTB44 OCV44:OCX44 OMR44:OMT44 OWN44:OWP44 PGJ44:PGL44 PQF44:PQH44 QAB44:QAD44 QJX44:QJZ44 QTT44:QTV44 RDP44:RDR44 RNL44:RNN44 RXH44:RXJ44 SHD44:SHF44 SQZ44:SRB44 TAV44:TAX44 TKR44:TKT44 TUN44:TUP44 UEJ44:UEL44 UOF44:UOH44 UYB44:UYD44 VHX44:VHZ44 VRT44:VRV44 WBP44:WBR44 WLL44:WLN44 WVH44:WVJ44 IV65580:IX65580 SR65580:ST65580 ACN65580:ACP65580 AMJ65580:AML65580 AWF65580:AWH65580 BGB65580:BGD65580 BPX65580:BPZ65580 BZT65580:BZV65580 CJP65580:CJR65580 CTL65580:CTN65580 DDH65580:DDJ65580 DND65580:DNF65580 DWZ65580:DXB65580 EGV65580:EGX65580 EQR65580:EQT65580 FAN65580:FAP65580 FKJ65580:FKL65580 FUF65580:FUH65580 GEB65580:GED65580 GNX65580:GNZ65580 GXT65580:GXV65580 HHP65580:HHR65580 HRL65580:HRN65580 IBH65580:IBJ65580 ILD65580:ILF65580 IUZ65580:IVB65580 JEV65580:JEX65580 JOR65580:JOT65580 JYN65580:JYP65580 KIJ65580:KIL65580 KSF65580:KSH65580 LCB65580:LCD65580 LLX65580:LLZ65580 LVT65580:LVV65580 MFP65580:MFR65580 MPL65580:MPN65580 MZH65580:MZJ65580 NJD65580:NJF65580 NSZ65580:NTB65580 OCV65580:OCX65580 OMR65580:OMT65580 OWN65580:OWP65580 PGJ65580:PGL65580 PQF65580:PQH65580 QAB65580:QAD65580 QJX65580:QJZ65580 QTT65580:QTV65580 RDP65580:RDR65580 RNL65580:RNN65580 RXH65580:RXJ65580 SHD65580:SHF65580 SQZ65580:SRB65580 TAV65580:TAX65580 TKR65580:TKT65580 TUN65580:TUP65580 UEJ65580:UEL65580 UOF65580:UOH65580 UYB65580:UYD65580 VHX65580:VHZ65580 VRT65580:VRV65580 WBP65580:WBR65580 WLL65580:WLN65580 WVH65580:WVJ65580 IV131116:IX131116 SR131116:ST131116 ACN131116:ACP131116 AMJ131116:AML131116 AWF131116:AWH131116 BGB131116:BGD131116 BPX131116:BPZ131116 BZT131116:BZV131116 CJP131116:CJR131116 CTL131116:CTN131116 DDH131116:DDJ131116 DND131116:DNF131116 DWZ131116:DXB131116 EGV131116:EGX131116 EQR131116:EQT131116 FAN131116:FAP131116 FKJ131116:FKL131116 FUF131116:FUH131116 GEB131116:GED131116 GNX131116:GNZ131116 GXT131116:GXV131116 HHP131116:HHR131116 HRL131116:HRN131116 IBH131116:IBJ131116 ILD131116:ILF131116 IUZ131116:IVB131116 JEV131116:JEX131116 JOR131116:JOT131116 JYN131116:JYP131116 KIJ131116:KIL131116 KSF131116:KSH131116 LCB131116:LCD131116 LLX131116:LLZ131116 LVT131116:LVV131116 MFP131116:MFR131116 MPL131116:MPN131116 MZH131116:MZJ131116 NJD131116:NJF131116 NSZ131116:NTB131116 OCV131116:OCX131116 OMR131116:OMT131116 OWN131116:OWP131116 PGJ131116:PGL131116 PQF131116:PQH131116 QAB131116:QAD131116 QJX131116:QJZ131116 QTT131116:QTV131116 RDP131116:RDR131116 RNL131116:RNN131116 RXH131116:RXJ131116 SHD131116:SHF131116 SQZ131116:SRB131116 TAV131116:TAX131116 TKR131116:TKT131116 TUN131116:TUP131116 UEJ131116:UEL131116 UOF131116:UOH131116 UYB131116:UYD131116 VHX131116:VHZ131116 VRT131116:VRV131116 WBP131116:WBR131116 WLL131116:WLN131116 WVH131116:WVJ131116 IV196652:IX196652 SR196652:ST196652 ACN196652:ACP196652 AMJ196652:AML196652 AWF196652:AWH196652 BGB196652:BGD196652 BPX196652:BPZ196652 BZT196652:BZV196652 CJP196652:CJR196652 CTL196652:CTN196652 DDH196652:DDJ196652 DND196652:DNF196652 DWZ196652:DXB196652 EGV196652:EGX196652 EQR196652:EQT196652 FAN196652:FAP196652 FKJ196652:FKL196652 FUF196652:FUH196652 GEB196652:GED196652 GNX196652:GNZ196652 GXT196652:GXV196652 HHP196652:HHR196652 HRL196652:HRN196652 IBH196652:IBJ196652 ILD196652:ILF196652 IUZ196652:IVB196652 JEV196652:JEX196652 JOR196652:JOT196652 JYN196652:JYP196652 KIJ196652:KIL196652 KSF196652:KSH196652 LCB196652:LCD196652 LLX196652:LLZ196652 LVT196652:LVV196652 MFP196652:MFR196652 MPL196652:MPN196652 MZH196652:MZJ196652 NJD196652:NJF196652 NSZ196652:NTB196652 OCV196652:OCX196652 OMR196652:OMT196652 OWN196652:OWP196652 PGJ196652:PGL196652 PQF196652:PQH196652 QAB196652:QAD196652 QJX196652:QJZ196652 QTT196652:QTV196652 RDP196652:RDR196652 RNL196652:RNN196652 RXH196652:RXJ196652 SHD196652:SHF196652 SQZ196652:SRB196652 TAV196652:TAX196652 TKR196652:TKT196652 TUN196652:TUP196652 UEJ196652:UEL196652 UOF196652:UOH196652 UYB196652:UYD196652 VHX196652:VHZ196652 VRT196652:VRV196652 WBP196652:WBR196652 WLL196652:WLN196652 WVH196652:WVJ196652 IV262188:IX262188 SR262188:ST262188 ACN262188:ACP262188 AMJ262188:AML262188 AWF262188:AWH262188 BGB262188:BGD262188 BPX262188:BPZ262188 BZT262188:BZV262188 CJP262188:CJR262188 CTL262188:CTN262188 DDH262188:DDJ262188 DND262188:DNF262188 DWZ262188:DXB262188 EGV262188:EGX262188 EQR262188:EQT262188 FAN262188:FAP262188 FKJ262188:FKL262188 FUF262188:FUH262188 GEB262188:GED262188 GNX262188:GNZ262188 GXT262188:GXV262188 HHP262188:HHR262188 HRL262188:HRN262188 IBH262188:IBJ262188 ILD262188:ILF262188 IUZ262188:IVB262188 JEV262188:JEX262188 JOR262188:JOT262188 JYN262188:JYP262188 KIJ262188:KIL262188 KSF262188:KSH262188 LCB262188:LCD262188 LLX262188:LLZ262188 LVT262188:LVV262188 MFP262188:MFR262188 MPL262188:MPN262188 MZH262188:MZJ262188 NJD262188:NJF262188 NSZ262188:NTB262188 OCV262188:OCX262188 OMR262188:OMT262188 OWN262188:OWP262188 PGJ262188:PGL262188 PQF262188:PQH262188 QAB262188:QAD262188 QJX262188:QJZ262188 QTT262188:QTV262188 RDP262188:RDR262188 RNL262188:RNN262188 RXH262188:RXJ262188 SHD262188:SHF262188 SQZ262188:SRB262188 TAV262188:TAX262188 TKR262188:TKT262188 TUN262188:TUP262188 UEJ262188:UEL262188 UOF262188:UOH262188 UYB262188:UYD262188 VHX262188:VHZ262188 VRT262188:VRV262188 WBP262188:WBR262188 WLL262188:WLN262188 WVH262188:WVJ262188 IV327724:IX327724 SR327724:ST327724 ACN327724:ACP327724 AMJ327724:AML327724 AWF327724:AWH327724 BGB327724:BGD327724 BPX327724:BPZ327724 BZT327724:BZV327724 CJP327724:CJR327724 CTL327724:CTN327724 DDH327724:DDJ327724 DND327724:DNF327724 DWZ327724:DXB327724 EGV327724:EGX327724 EQR327724:EQT327724 FAN327724:FAP327724 FKJ327724:FKL327724 FUF327724:FUH327724 GEB327724:GED327724 GNX327724:GNZ327724 GXT327724:GXV327724 HHP327724:HHR327724 HRL327724:HRN327724 IBH327724:IBJ327724 ILD327724:ILF327724 IUZ327724:IVB327724 JEV327724:JEX327724 JOR327724:JOT327724 JYN327724:JYP327724 KIJ327724:KIL327724 KSF327724:KSH327724 LCB327724:LCD327724 LLX327724:LLZ327724 LVT327724:LVV327724 MFP327724:MFR327724 MPL327724:MPN327724 MZH327724:MZJ327724 NJD327724:NJF327724 NSZ327724:NTB327724 OCV327724:OCX327724 OMR327724:OMT327724 OWN327724:OWP327724 PGJ327724:PGL327724 PQF327724:PQH327724 QAB327724:QAD327724 QJX327724:QJZ327724 QTT327724:QTV327724 RDP327724:RDR327724 RNL327724:RNN327724 RXH327724:RXJ327724 SHD327724:SHF327724 SQZ327724:SRB327724 TAV327724:TAX327724 TKR327724:TKT327724 TUN327724:TUP327724 UEJ327724:UEL327724 UOF327724:UOH327724 UYB327724:UYD327724 VHX327724:VHZ327724 VRT327724:VRV327724 WBP327724:WBR327724 WLL327724:WLN327724 WVH327724:WVJ327724 IV393260:IX393260 SR393260:ST393260 ACN393260:ACP393260 AMJ393260:AML393260 AWF393260:AWH393260 BGB393260:BGD393260 BPX393260:BPZ393260 BZT393260:BZV393260 CJP393260:CJR393260 CTL393260:CTN393260 DDH393260:DDJ393260 DND393260:DNF393260 DWZ393260:DXB393260 EGV393260:EGX393260 EQR393260:EQT393260 FAN393260:FAP393260 FKJ393260:FKL393260 FUF393260:FUH393260 GEB393260:GED393260 GNX393260:GNZ393260 GXT393260:GXV393260 HHP393260:HHR393260 HRL393260:HRN393260 IBH393260:IBJ393260 ILD393260:ILF393260 IUZ393260:IVB393260 JEV393260:JEX393260 JOR393260:JOT393260 JYN393260:JYP393260 KIJ393260:KIL393260 KSF393260:KSH393260 LCB393260:LCD393260 LLX393260:LLZ393260 LVT393260:LVV393260 MFP393260:MFR393260 MPL393260:MPN393260 MZH393260:MZJ393260 NJD393260:NJF393260 NSZ393260:NTB393260 OCV393260:OCX393260 OMR393260:OMT393260 OWN393260:OWP393260 PGJ393260:PGL393260 PQF393260:PQH393260 QAB393260:QAD393260 QJX393260:QJZ393260 QTT393260:QTV393260 RDP393260:RDR393260 RNL393260:RNN393260 RXH393260:RXJ393260 SHD393260:SHF393260 SQZ393260:SRB393260 TAV393260:TAX393260 TKR393260:TKT393260 TUN393260:TUP393260 UEJ393260:UEL393260 UOF393260:UOH393260 UYB393260:UYD393260 VHX393260:VHZ393260 VRT393260:VRV393260 WBP393260:WBR393260 WLL393260:WLN393260 WVH393260:WVJ393260 IV458796:IX458796 SR458796:ST458796 ACN458796:ACP458796 AMJ458796:AML458796 AWF458796:AWH458796 BGB458796:BGD458796 BPX458796:BPZ458796 BZT458796:BZV458796 CJP458796:CJR458796 CTL458796:CTN458796 DDH458796:DDJ458796 DND458796:DNF458796 DWZ458796:DXB458796 EGV458796:EGX458796 EQR458796:EQT458796 FAN458796:FAP458796 FKJ458796:FKL458796 FUF458796:FUH458796 GEB458796:GED458796 GNX458796:GNZ458796 GXT458796:GXV458796 HHP458796:HHR458796 HRL458796:HRN458796 IBH458796:IBJ458796 ILD458796:ILF458796 IUZ458796:IVB458796 JEV458796:JEX458796 JOR458796:JOT458796 JYN458796:JYP458796 KIJ458796:KIL458796 KSF458796:KSH458796 LCB458796:LCD458796 LLX458796:LLZ458796 LVT458796:LVV458796 MFP458796:MFR458796 MPL458796:MPN458796 MZH458796:MZJ458796 NJD458796:NJF458796 NSZ458796:NTB458796 OCV458796:OCX458796 OMR458796:OMT458796 OWN458796:OWP458796 PGJ458796:PGL458796 PQF458796:PQH458796 QAB458796:QAD458796 QJX458796:QJZ458796 QTT458796:QTV458796 RDP458796:RDR458796 RNL458796:RNN458796 RXH458796:RXJ458796 SHD458796:SHF458796 SQZ458796:SRB458796 TAV458796:TAX458796 TKR458796:TKT458796 TUN458796:TUP458796 UEJ458796:UEL458796 UOF458796:UOH458796 UYB458796:UYD458796 VHX458796:VHZ458796 VRT458796:VRV458796 WBP458796:WBR458796 WLL458796:WLN458796 WVH458796:WVJ458796 IV524332:IX524332 SR524332:ST524332 ACN524332:ACP524332 AMJ524332:AML524332 AWF524332:AWH524332 BGB524332:BGD524332 BPX524332:BPZ524332 BZT524332:BZV524332 CJP524332:CJR524332 CTL524332:CTN524332 DDH524332:DDJ524332 DND524332:DNF524332 DWZ524332:DXB524332 EGV524332:EGX524332 EQR524332:EQT524332 FAN524332:FAP524332 FKJ524332:FKL524332 FUF524332:FUH524332 GEB524332:GED524332 GNX524332:GNZ524332 GXT524332:GXV524332 HHP524332:HHR524332 HRL524332:HRN524332 IBH524332:IBJ524332 ILD524332:ILF524332 IUZ524332:IVB524332 JEV524332:JEX524332 JOR524332:JOT524332 JYN524332:JYP524332 KIJ524332:KIL524332 KSF524332:KSH524332 LCB524332:LCD524332 LLX524332:LLZ524332 LVT524332:LVV524332 MFP524332:MFR524332 MPL524332:MPN524332 MZH524332:MZJ524332 NJD524332:NJF524332 NSZ524332:NTB524332 OCV524332:OCX524332 OMR524332:OMT524332 OWN524332:OWP524332 PGJ524332:PGL524332 PQF524332:PQH524332 QAB524332:QAD524332 QJX524332:QJZ524332 QTT524332:QTV524332 RDP524332:RDR524332 RNL524332:RNN524332 RXH524332:RXJ524332 SHD524332:SHF524332 SQZ524332:SRB524332 TAV524332:TAX524332 TKR524332:TKT524332 TUN524332:TUP524332 UEJ524332:UEL524332 UOF524332:UOH524332 UYB524332:UYD524332 VHX524332:VHZ524332 VRT524332:VRV524332 WBP524332:WBR524332 WLL524332:WLN524332 WVH524332:WVJ524332 IV589868:IX589868 SR589868:ST589868 ACN589868:ACP589868 AMJ589868:AML589868 AWF589868:AWH589868 BGB589868:BGD589868 BPX589868:BPZ589868 BZT589868:BZV589868 CJP589868:CJR589868 CTL589868:CTN589868 DDH589868:DDJ589868 DND589868:DNF589868 DWZ589868:DXB589868 EGV589868:EGX589868 EQR589868:EQT589868 FAN589868:FAP589868 FKJ589868:FKL589868 FUF589868:FUH589868 GEB589868:GED589868 GNX589868:GNZ589868 GXT589868:GXV589868 HHP589868:HHR589868 HRL589868:HRN589868 IBH589868:IBJ589868 ILD589868:ILF589868 IUZ589868:IVB589868 JEV589868:JEX589868 JOR589868:JOT589868 JYN589868:JYP589868 KIJ589868:KIL589868 KSF589868:KSH589868 LCB589868:LCD589868 LLX589868:LLZ589868 LVT589868:LVV589868 MFP589868:MFR589868 MPL589868:MPN589868 MZH589868:MZJ589868 NJD589868:NJF589868 NSZ589868:NTB589868 OCV589868:OCX589868 OMR589868:OMT589868 OWN589868:OWP589868 PGJ589868:PGL589868 PQF589868:PQH589868 QAB589868:QAD589868 QJX589868:QJZ589868 QTT589868:QTV589868 RDP589868:RDR589868 RNL589868:RNN589868 RXH589868:RXJ589868 SHD589868:SHF589868 SQZ589868:SRB589868 TAV589868:TAX589868 TKR589868:TKT589868 TUN589868:TUP589868 UEJ589868:UEL589868 UOF589868:UOH589868 UYB589868:UYD589868 VHX589868:VHZ589868 VRT589868:VRV589868 WBP589868:WBR589868 WLL589868:WLN589868 WVH589868:WVJ589868 IV655404:IX655404 SR655404:ST655404 ACN655404:ACP655404 AMJ655404:AML655404 AWF655404:AWH655404 BGB655404:BGD655404 BPX655404:BPZ655404 BZT655404:BZV655404 CJP655404:CJR655404 CTL655404:CTN655404 DDH655404:DDJ655404 DND655404:DNF655404 DWZ655404:DXB655404 EGV655404:EGX655404 EQR655404:EQT655404 FAN655404:FAP655404 FKJ655404:FKL655404 FUF655404:FUH655404 GEB655404:GED655404 GNX655404:GNZ655404 GXT655404:GXV655404 HHP655404:HHR655404 HRL655404:HRN655404 IBH655404:IBJ655404 ILD655404:ILF655404 IUZ655404:IVB655404 JEV655404:JEX655404 JOR655404:JOT655404 JYN655404:JYP655404 KIJ655404:KIL655404 KSF655404:KSH655404 LCB655404:LCD655404 LLX655404:LLZ655404 LVT655404:LVV655404 MFP655404:MFR655404 MPL655404:MPN655404 MZH655404:MZJ655404 NJD655404:NJF655404 NSZ655404:NTB655404 OCV655404:OCX655404 OMR655404:OMT655404 OWN655404:OWP655404 PGJ655404:PGL655404 PQF655404:PQH655404 QAB655404:QAD655404 QJX655404:QJZ655404 QTT655404:QTV655404 RDP655404:RDR655404 RNL655404:RNN655404 RXH655404:RXJ655404 SHD655404:SHF655404 SQZ655404:SRB655404 TAV655404:TAX655404 TKR655404:TKT655404 TUN655404:TUP655404 UEJ655404:UEL655404 UOF655404:UOH655404 UYB655404:UYD655404 VHX655404:VHZ655404 VRT655404:VRV655404 WBP655404:WBR655404 WLL655404:WLN655404 WVH655404:WVJ655404 IV720940:IX720940 SR720940:ST720940 ACN720940:ACP720940 AMJ720940:AML720940 AWF720940:AWH720940 BGB720940:BGD720940 BPX720940:BPZ720940 BZT720940:BZV720940 CJP720940:CJR720940 CTL720940:CTN720940 DDH720940:DDJ720940 DND720940:DNF720940 DWZ720940:DXB720940 EGV720940:EGX720940 EQR720940:EQT720940 FAN720940:FAP720940 FKJ720940:FKL720940 FUF720940:FUH720940 GEB720940:GED720940 GNX720940:GNZ720940 GXT720940:GXV720940 HHP720940:HHR720940 HRL720940:HRN720940 IBH720940:IBJ720940 ILD720940:ILF720940 IUZ720940:IVB720940 JEV720940:JEX720940 JOR720940:JOT720940 JYN720940:JYP720940 KIJ720940:KIL720940 KSF720940:KSH720940 LCB720940:LCD720940 LLX720940:LLZ720940 LVT720940:LVV720940 MFP720940:MFR720940 MPL720940:MPN720940 MZH720940:MZJ720940 NJD720940:NJF720940 NSZ720940:NTB720940 OCV720940:OCX720940 OMR720940:OMT720940 OWN720940:OWP720940 PGJ720940:PGL720940 PQF720940:PQH720940 QAB720940:QAD720940 QJX720940:QJZ720940 QTT720940:QTV720940 RDP720940:RDR720940 RNL720940:RNN720940 RXH720940:RXJ720940 SHD720940:SHF720940 SQZ720940:SRB720940 TAV720940:TAX720940 TKR720940:TKT720940 TUN720940:TUP720940 UEJ720940:UEL720940 UOF720940:UOH720940 UYB720940:UYD720940 VHX720940:VHZ720940 VRT720940:VRV720940 WBP720940:WBR720940 WLL720940:WLN720940 WVH720940:WVJ720940 IV786476:IX786476 SR786476:ST786476 ACN786476:ACP786476 AMJ786476:AML786476 AWF786476:AWH786476 BGB786476:BGD786476 BPX786476:BPZ786476 BZT786476:BZV786476 CJP786476:CJR786476 CTL786476:CTN786476 DDH786476:DDJ786476 DND786476:DNF786476 DWZ786476:DXB786476 EGV786476:EGX786476 EQR786476:EQT786476 FAN786476:FAP786476 FKJ786476:FKL786476 FUF786476:FUH786476 GEB786476:GED786476 GNX786476:GNZ786476 GXT786476:GXV786476 HHP786476:HHR786476 HRL786476:HRN786476 IBH786476:IBJ786476 ILD786476:ILF786476 IUZ786476:IVB786476 JEV786476:JEX786476 JOR786476:JOT786476 JYN786476:JYP786476 KIJ786476:KIL786476 KSF786476:KSH786476 LCB786476:LCD786476 LLX786476:LLZ786476 LVT786476:LVV786476 MFP786476:MFR786476 MPL786476:MPN786476 MZH786476:MZJ786476 NJD786476:NJF786476 NSZ786476:NTB786476 OCV786476:OCX786476 OMR786476:OMT786476 OWN786476:OWP786476 PGJ786476:PGL786476 PQF786476:PQH786476 QAB786476:QAD786476 QJX786476:QJZ786476 QTT786476:QTV786476 RDP786476:RDR786476 RNL786476:RNN786476 RXH786476:RXJ786476 SHD786476:SHF786476 SQZ786476:SRB786476 TAV786476:TAX786476 TKR786476:TKT786476 TUN786476:TUP786476 UEJ786476:UEL786476 UOF786476:UOH786476 UYB786476:UYD786476 VHX786476:VHZ786476 VRT786476:VRV786476 WBP786476:WBR786476 WLL786476:WLN786476 WVH786476:WVJ786476 IV852012:IX852012 SR852012:ST852012 ACN852012:ACP852012 AMJ852012:AML852012 AWF852012:AWH852012 BGB852012:BGD852012 BPX852012:BPZ852012 BZT852012:BZV852012 CJP852012:CJR852012 CTL852012:CTN852012 DDH852012:DDJ852012 DND852012:DNF852012 DWZ852012:DXB852012 EGV852012:EGX852012 EQR852012:EQT852012 FAN852012:FAP852012 FKJ852012:FKL852012 FUF852012:FUH852012 GEB852012:GED852012 GNX852012:GNZ852012 GXT852012:GXV852012 HHP852012:HHR852012 HRL852012:HRN852012 IBH852012:IBJ852012 ILD852012:ILF852012 IUZ852012:IVB852012 JEV852012:JEX852012 JOR852012:JOT852012 JYN852012:JYP852012 KIJ852012:KIL852012 KSF852012:KSH852012 LCB852012:LCD852012 LLX852012:LLZ852012 LVT852012:LVV852012 MFP852012:MFR852012 MPL852012:MPN852012 MZH852012:MZJ852012 NJD852012:NJF852012 NSZ852012:NTB852012 OCV852012:OCX852012 OMR852012:OMT852012 OWN852012:OWP852012 PGJ852012:PGL852012 PQF852012:PQH852012 QAB852012:QAD852012 QJX852012:QJZ852012 QTT852012:QTV852012 RDP852012:RDR852012 RNL852012:RNN852012 RXH852012:RXJ852012 SHD852012:SHF852012 SQZ852012:SRB852012 TAV852012:TAX852012 TKR852012:TKT852012 TUN852012:TUP852012 UEJ852012:UEL852012 UOF852012:UOH852012 UYB852012:UYD852012 VHX852012:VHZ852012 VRT852012:VRV852012 WBP852012:WBR852012 WLL852012:WLN852012 WVH852012:WVJ852012 IV917548:IX917548 SR917548:ST917548 ACN917548:ACP917548 AMJ917548:AML917548 AWF917548:AWH917548 BGB917548:BGD917548 BPX917548:BPZ917548 BZT917548:BZV917548 CJP917548:CJR917548 CTL917548:CTN917548 DDH917548:DDJ917548 DND917548:DNF917548 DWZ917548:DXB917548 EGV917548:EGX917548 EQR917548:EQT917548 FAN917548:FAP917548 FKJ917548:FKL917548 FUF917548:FUH917548 GEB917548:GED917548 GNX917548:GNZ917548 GXT917548:GXV917548 HHP917548:HHR917548 HRL917548:HRN917548 IBH917548:IBJ917548 ILD917548:ILF917548 IUZ917548:IVB917548 JEV917548:JEX917548 JOR917548:JOT917548 JYN917548:JYP917548 KIJ917548:KIL917548 KSF917548:KSH917548 LCB917548:LCD917548 LLX917548:LLZ917548 LVT917548:LVV917548 MFP917548:MFR917548 MPL917548:MPN917548 MZH917548:MZJ917548 NJD917548:NJF917548 NSZ917548:NTB917548 OCV917548:OCX917548 OMR917548:OMT917548 OWN917548:OWP917548 PGJ917548:PGL917548 PQF917548:PQH917548 QAB917548:QAD917548 QJX917548:QJZ917548 QTT917548:QTV917548 RDP917548:RDR917548 RNL917548:RNN917548 RXH917548:RXJ917548 SHD917548:SHF917548 SQZ917548:SRB917548 TAV917548:TAX917548 TKR917548:TKT917548 TUN917548:TUP917548 UEJ917548:UEL917548 UOF917548:UOH917548 UYB917548:UYD917548 VHX917548:VHZ917548 VRT917548:VRV917548 WBP917548:WBR917548 WLL917548:WLN917548 WVH917548:WVJ917548 IV983084:IX983084 SR983084:ST983084 ACN983084:ACP983084 AMJ983084:AML983084 AWF983084:AWH983084 BGB983084:BGD983084 BPX983084:BPZ983084 BZT983084:BZV983084 CJP983084:CJR983084 CTL983084:CTN983084 DDH983084:DDJ983084 DND983084:DNF983084 DWZ983084:DXB983084 EGV983084:EGX983084 EQR983084:EQT983084 FAN983084:FAP983084 FKJ983084:FKL983084 FUF983084:FUH983084 GEB983084:GED983084 GNX983084:GNZ983084 GXT983084:GXV983084 HHP983084:HHR983084 HRL983084:HRN983084 IBH983084:IBJ983084 ILD983084:ILF983084 IUZ983084:IVB983084 JEV983084:JEX983084 JOR983084:JOT983084 JYN983084:JYP983084 KIJ983084:KIL983084 KSF983084:KSH983084 LCB983084:LCD983084 LLX983084:LLZ983084 LVT983084:LVV983084 MFP983084:MFR983084 MPL983084:MPN983084 MZH983084:MZJ983084 NJD983084:NJF983084 NSZ983084:NTB983084 OCV983084:OCX983084 OMR983084:OMT983084 OWN983084:OWP983084 PGJ983084:PGL983084 PQF983084:PQH983084 QAB983084:QAD983084 QJX983084:QJZ983084 QTT983084:QTV983084 RDP983084:RDR983084 RNL983084:RNN983084 RXH983084:RXJ983084 SHD983084:SHF983084 SQZ983084:SRB983084 TAV983084:TAX983084 TKR983084:TKT983084 TUN983084:TUP983084 UEJ983084:UEL983084 UOF983084:UOH983084 UYB983084:UYD983084 VHX983084:VHZ983084 VRT983084:VRV983084 WBP983084:WBR983084 WLL983084:WLN983084 WVH983084:WVJ983084" xr:uid="{00000000-0002-0000-0800-000032000000}">
      <formula1>0</formula1>
      <formula2>10000</formula2>
    </dataValidation>
    <dataValidation type="textLength" errorStyle="information" allowBlank="1" showInputMessage="1" error="XLBVal:6=-101488.02_x000d__x000a__x000d_" sqref="IV43:IX43 SR43:ST43 ACN43:ACP43 AMJ43:AML43 AWF43:AWH43 BGB43:BGD43 BPX43:BPZ43 BZT43:BZV43 CJP43:CJR43 CTL43:CTN43 DDH43:DDJ43 DND43:DNF43 DWZ43:DXB43 EGV43:EGX43 EQR43:EQT43 FAN43:FAP43 FKJ43:FKL43 FUF43:FUH43 GEB43:GED43 GNX43:GNZ43 GXT43:GXV43 HHP43:HHR43 HRL43:HRN43 IBH43:IBJ43 ILD43:ILF43 IUZ43:IVB43 JEV43:JEX43 JOR43:JOT43 JYN43:JYP43 KIJ43:KIL43 KSF43:KSH43 LCB43:LCD43 LLX43:LLZ43 LVT43:LVV43 MFP43:MFR43 MPL43:MPN43 MZH43:MZJ43 NJD43:NJF43 NSZ43:NTB43 OCV43:OCX43 OMR43:OMT43 OWN43:OWP43 PGJ43:PGL43 PQF43:PQH43 QAB43:QAD43 QJX43:QJZ43 QTT43:QTV43 RDP43:RDR43 RNL43:RNN43 RXH43:RXJ43 SHD43:SHF43 SQZ43:SRB43 TAV43:TAX43 TKR43:TKT43 TUN43:TUP43 UEJ43:UEL43 UOF43:UOH43 UYB43:UYD43 VHX43:VHZ43 VRT43:VRV43 WBP43:WBR43 WLL43:WLN43 WVH43:WVJ43 IV65579:IX65579 SR65579:ST65579 ACN65579:ACP65579 AMJ65579:AML65579 AWF65579:AWH65579 BGB65579:BGD65579 BPX65579:BPZ65579 BZT65579:BZV65579 CJP65579:CJR65579 CTL65579:CTN65579 DDH65579:DDJ65579 DND65579:DNF65579 DWZ65579:DXB65579 EGV65579:EGX65579 EQR65579:EQT65579 FAN65579:FAP65579 FKJ65579:FKL65579 FUF65579:FUH65579 GEB65579:GED65579 GNX65579:GNZ65579 GXT65579:GXV65579 HHP65579:HHR65579 HRL65579:HRN65579 IBH65579:IBJ65579 ILD65579:ILF65579 IUZ65579:IVB65579 JEV65579:JEX65579 JOR65579:JOT65579 JYN65579:JYP65579 KIJ65579:KIL65579 KSF65579:KSH65579 LCB65579:LCD65579 LLX65579:LLZ65579 LVT65579:LVV65579 MFP65579:MFR65579 MPL65579:MPN65579 MZH65579:MZJ65579 NJD65579:NJF65579 NSZ65579:NTB65579 OCV65579:OCX65579 OMR65579:OMT65579 OWN65579:OWP65579 PGJ65579:PGL65579 PQF65579:PQH65579 QAB65579:QAD65579 QJX65579:QJZ65579 QTT65579:QTV65579 RDP65579:RDR65579 RNL65579:RNN65579 RXH65579:RXJ65579 SHD65579:SHF65579 SQZ65579:SRB65579 TAV65579:TAX65579 TKR65579:TKT65579 TUN65579:TUP65579 UEJ65579:UEL65579 UOF65579:UOH65579 UYB65579:UYD65579 VHX65579:VHZ65579 VRT65579:VRV65579 WBP65579:WBR65579 WLL65579:WLN65579 WVH65579:WVJ65579 IV131115:IX131115 SR131115:ST131115 ACN131115:ACP131115 AMJ131115:AML131115 AWF131115:AWH131115 BGB131115:BGD131115 BPX131115:BPZ131115 BZT131115:BZV131115 CJP131115:CJR131115 CTL131115:CTN131115 DDH131115:DDJ131115 DND131115:DNF131115 DWZ131115:DXB131115 EGV131115:EGX131115 EQR131115:EQT131115 FAN131115:FAP131115 FKJ131115:FKL131115 FUF131115:FUH131115 GEB131115:GED131115 GNX131115:GNZ131115 GXT131115:GXV131115 HHP131115:HHR131115 HRL131115:HRN131115 IBH131115:IBJ131115 ILD131115:ILF131115 IUZ131115:IVB131115 JEV131115:JEX131115 JOR131115:JOT131115 JYN131115:JYP131115 KIJ131115:KIL131115 KSF131115:KSH131115 LCB131115:LCD131115 LLX131115:LLZ131115 LVT131115:LVV131115 MFP131115:MFR131115 MPL131115:MPN131115 MZH131115:MZJ131115 NJD131115:NJF131115 NSZ131115:NTB131115 OCV131115:OCX131115 OMR131115:OMT131115 OWN131115:OWP131115 PGJ131115:PGL131115 PQF131115:PQH131115 QAB131115:QAD131115 QJX131115:QJZ131115 QTT131115:QTV131115 RDP131115:RDR131115 RNL131115:RNN131115 RXH131115:RXJ131115 SHD131115:SHF131115 SQZ131115:SRB131115 TAV131115:TAX131115 TKR131115:TKT131115 TUN131115:TUP131115 UEJ131115:UEL131115 UOF131115:UOH131115 UYB131115:UYD131115 VHX131115:VHZ131115 VRT131115:VRV131115 WBP131115:WBR131115 WLL131115:WLN131115 WVH131115:WVJ131115 IV196651:IX196651 SR196651:ST196651 ACN196651:ACP196651 AMJ196651:AML196651 AWF196651:AWH196651 BGB196651:BGD196651 BPX196651:BPZ196651 BZT196651:BZV196651 CJP196651:CJR196651 CTL196651:CTN196651 DDH196651:DDJ196651 DND196651:DNF196651 DWZ196651:DXB196651 EGV196651:EGX196651 EQR196651:EQT196651 FAN196651:FAP196651 FKJ196651:FKL196651 FUF196651:FUH196651 GEB196651:GED196651 GNX196651:GNZ196651 GXT196651:GXV196651 HHP196651:HHR196651 HRL196651:HRN196651 IBH196651:IBJ196651 ILD196651:ILF196651 IUZ196651:IVB196651 JEV196651:JEX196651 JOR196651:JOT196651 JYN196651:JYP196651 KIJ196651:KIL196651 KSF196651:KSH196651 LCB196651:LCD196651 LLX196651:LLZ196651 LVT196651:LVV196651 MFP196651:MFR196651 MPL196651:MPN196651 MZH196651:MZJ196651 NJD196651:NJF196651 NSZ196651:NTB196651 OCV196651:OCX196651 OMR196651:OMT196651 OWN196651:OWP196651 PGJ196651:PGL196651 PQF196651:PQH196651 QAB196651:QAD196651 QJX196651:QJZ196651 QTT196651:QTV196651 RDP196651:RDR196651 RNL196651:RNN196651 RXH196651:RXJ196651 SHD196651:SHF196651 SQZ196651:SRB196651 TAV196651:TAX196651 TKR196651:TKT196651 TUN196651:TUP196651 UEJ196651:UEL196651 UOF196651:UOH196651 UYB196651:UYD196651 VHX196651:VHZ196651 VRT196651:VRV196651 WBP196651:WBR196651 WLL196651:WLN196651 WVH196651:WVJ196651 IV262187:IX262187 SR262187:ST262187 ACN262187:ACP262187 AMJ262187:AML262187 AWF262187:AWH262187 BGB262187:BGD262187 BPX262187:BPZ262187 BZT262187:BZV262187 CJP262187:CJR262187 CTL262187:CTN262187 DDH262187:DDJ262187 DND262187:DNF262187 DWZ262187:DXB262187 EGV262187:EGX262187 EQR262187:EQT262187 FAN262187:FAP262187 FKJ262187:FKL262187 FUF262187:FUH262187 GEB262187:GED262187 GNX262187:GNZ262187 GXT262187:GXV262187 HHP262187:HHR262187 HRL262187:HRN262187 IBH262187:IBJ262187 ILD262187:ILF262187 IUZ262187:IVB262187 JEV262187:JEX262187 JOR262187:JOT262187 JYN262187:JYP262187 KIJ262187:KIL262187 KSF262187:KSH262187 LCB262187:LCD262187 LLX262187:LLZ262187 LVT262187:LVV262187 MFP262187:MFR262187 MPL262187:MPN262187 MZH262187:MZJ262187 NJD262187:NJF262187 NSZ262187:NTB262187 OCV262187:OCX262187 OMR262187:OMT262187 OWN262187:OWP262187 PGJ262187:PGL262187 PQF262187:PQH262187 QAB262187:QAD262187 QJX262187:QJZ262187 QTT262187:QTV262187 RDP262187:RDR262187 RNL262187:RNN262187 RXH262187:RXJ262187 SHD262187:SHF262187 SQZ262187:SRB262187 TAV262187:TAX262187 TKR262187:TKT262187 TUN262187:TUP262187 UEJ262187:UEL262187 UOF262187:UOH262187 UYB262187:UYD262187 VHX262187:VHZ262187 VRT262187:VRV262187 WBP262187:WBR262187 WLL262187:WLN262187 WVH262187:WVJ262187 IV327723:IX327723 SR327723:ST327723 ACN327723:ACP327723 AMJ327723:AML327723 AWF327723:AWH327723 BGB327723:BGD327723 BPX327723:BPZ327723 BZT327723:BZV327723 CJP327723:CJR327723 CTL327723:CTN327723 DDH327723:DDJ327723 DND327723:DNF327723 DWZ327723:DXB327723 EGV327723:EGX327723 EQR327723:EQT327723 FAN327723:FAP327723 FKJ327723:FKL327723 FUF327723:FUH327723 GEB327723:GED327723 GNX327723:GNZ327723 GXT327723:GXV327723 HHP327723:HHR327723 HRL327723:HRN327723 IBH327723:IBJ327723 ILD327723:ILF327723 IUZ327723:IVB327723 JEV327723:JEX327723 JOR327723:JOT327723 JYN327723:JYP327723 KIJ327723:KIL327723 KSF327723:KSH327723 LCB327723:LCD327723 LLX327723:LLZ327723 LVT327723:LVV327723 MFP327723:MFR327723 MPL327723:MPN327723 MZH327723:MZJ327723 NJD327723:NJF327723 NSZ327723:NTB327723 OCV327723:OCX327723 OMR327723:OMT327723 OWN327723:OWP327723 PGJ327723:PGL327723 PQF327723:PQH327723 QAB327723:QAD327723 QJX327723:QJZ327723 QTT327723:QTV327723 RDP327723:RDR327723 RNL327723:RNN327723 RXH327723:RXJ327723 SHD327723:SHF327723 SQZ327723:SRB327723 TAV327723:TAX327723 TKR327723:TKT327723 TUN327723:TUP327723 UEJ327723:UEL327723 UOF327723:UOH327723 UYB327723:UYD327723 VHX327723:VHZ327723 VRT327723:VRV327723 WBP327723:WBR327723 WLL327723:WLN327723 WVH327723:WVJ327723 IV393259:IX393259 SR393259:ST393259 ACN393259:ACP393259 AMJ393259:AML393259 AWF393259:AWH393259 BGB393259:BGD393259 BPX393259:BPZ393259 BZT393259:BZV393259 CJP393259:CJR393259 CTL393259:CTN393259 DDH393259:DDJ393259 DND393259:DNF393259 DWZ393259:DXB393259 EGV393259:EGX393259 EQR393259:EQT393259 FAN393259:FAP393259 FKJ393259:FKL393259 FUF393259:FUH393259 GEB393259:GED393259 GNX393259:GNZ393259 GXT393259:GXV393259 HHP393259:HHR393259 HRL393259:HRN393259 IBH393259:IBJ393259 ILD393259:ILF393259 IUZ393259:IVB393259 JEV393259:JEX393259 JOR393259:JOT393259 JYN393259:JYP393259 KIJ393259:KIL393259 KSF393259:KSH393259 LCB393259:LCD393259 LLX393259:LLZ393259 LVT393259:LVV393259 MFP393259:MFR393259 MPL393259:MPN393259 MZH393259:MZJ393259 NJD393259:NJF393259 NSZ393259:NTB393259 OCV393259:OCX393259 OMR393259:OMT393259 OWN393259:OWP393259 PGJ393259:PGL393259 PQF393259:PQH393259 QAB393259:QAD393259 QJX393259:QJZ393259 QTT393259:QTV393259 RDP393259:RDR393259 RNL393259:RNN393259 RXH393259:RXJ393259 SHD393259:SHF393259 SQZ393259:SRB393259 TAV393259:TAX393259 TKR393259:TKT393259 TUN393259:TUP393259 UEJ393259:UEL393259 UOF393259:UOH393259 UYB393259:UYD393259 VHX393259:VHZ393259 VRT393259:VRV393259 WBP393259:WBR393259 WLL393259:WLN393259 WVH393259:WVJ393259 IV458795:IX458795 SR458795:ST458795 ACN458795:ACP458795 AMJ458795:AML458795 AWF458795:AWH458795 BGB458795:BGD458795 BPX458795:BPZ458795 BZT458795:BZV458795 CJP458795:CJR458795 CTL458795:CTN458795 DDH458795:DDJ458795 DND458795:DNF458795 DWZ458795:DXB458795 EGV458795:EGX458795 EQR458795:EQT458795 FAN458795:FAP458795 FKJ458795:FKL458795 FUF458795:FUH458795 GEB458795:GED458795 GNX458795:GNZ458795 GXT458795:GXV458795 HHP458795:HHR458795 HRL458795:HRN458795 IBH458795:IBJ458795 ILD458795:ILF458795 IUZ458795:IVB458795 JEV458795:JEX458795 JOR458795:JOT458795 JYN458795:JYP458795 KIJ458795:KIL458795 KSF458795:KSH458795 LCB458795:LCD458795 LLX458795:LLZ458795 LVT458795:LVV458795 MFP458795:MFR458795 MPL458795:MPN458795 MZH458795:MZJ458795 NJD458795:NJF458795 NSZ458795:NTB458795 OCV458795:OCX458795 OMR458795:OMT458795 OWN458795:OWP458795 PGJ458795:PGL458795 PQF458795:PQH458795 QAB458795:QAD458795 QJX458795:QJZ458795 QTT458795:QTV458795 RDP458795:RDR458795 RNL458795:RNN458795 RXH458795:RXJ458795 SHD458795:SHF458795 SQZ458795:SRB458795 TAV458795:TAX458795 TKR458795:TKT458795 TUN458795:TUP458795 UEJ458795:UEL458795 UOF458795:UOH458795 UYB458795:UYD458795 VHX458795:VHZ458795 VRT458795:VRV458795 WBP458795:WBR458795 WLL458795:WLN458795 WVH458795:WVJ458795 IV524331:IX524331 SR524331:ST524331 ACN524331:ACP524331 AMJ524331:AML524331 AWF524331:AWH524331 BGB524331:BGD524331 BPX524331:BPZ524331 BZT524331:BZV524331 CJP524331:CJR524331 CTL524331:CTN524331 DDH524331:DDJ524331 DND524331:DNF524331 DWZ524331:DXB524331 EGV524331:EGX524331 EQR524331:EQT524331 FAN524331:FAP524331 FKJ524331:FKL524331 FUF524331:FUH524331 GEB524331:GED524331 GNX524331:GNZ524331 GXT524331:GXV524331 HHP524331:HHR524331 HRL524331:HRN524331 IBH524331:IBJ524331 ILD524331:ILF524331 IUZ524331:IVB524331 JEV524331:JEX524331 JOR524331:JOT524331 JYN524331:JYP524331 KIJ524331:KIL524331 KSF524331:KSH524331 LCB524331:LCD524331 LLX524331:LLZ524331 LVT524331:LVV524331 MFP524331:MFR524331 MPL524331:MPN524331 MZH524331:MZJ524331 NJD524331:NJF524331 NSZ524331:NTB524331 OCV524331:OCX524331 OMR524331:OMT524331 OWN524331:OWP524331 PGJ524331:PGL524331 PQF524331:PQH524331 QAB524331:QAD524331 QJX524331:QJZ524331 QTT524331:QTV524331 RDP524331:RDR524331 RNL524331:RNN524331 RXH524331:RXJ524331 SHD524331:SHF524331 SQZ524331:SRB524331 TAV524331:TAX524331 TKR524331:TKT524331 TUN524331:TUP524331 UEJ524331:UEL524331 UOF524331:UOH524331 UYB524331:UYD524331 VHX524331:VHZ524331 VRT524331:VRV524331 WBP524331:WBR524331 WLL524331:WLN524331 WVH524331:WVJ524331 IV589867:IX589867 SR589867:ST589867 ACN589867:ACP589867 AMJ589867:AML589867 AWF589867:AWH589867 BGB589867:BGD589867 BPX589867:BPZ589867 BZT589867:BZV589867 CJP589867:CJR589867 CTL589867:CTN589867 DDH589867:DDJ589867 DND589867:DNF589867 DWZ589867:DXB589867 EGV589867:EGX589867 EQR589867:EQT589867 FAN589867:FAP589867 FKJ589867:FKL589867 FUF589867:FUH589867 GEB589867:GED589867 GNX589867:GNZ589867 GXT589867:GXV589867 HHP589867:HHR589867 HRL589867:HRN589867 IBH589867:IBJ589867 ILD589867:ILF589867 IUZ589867:IVB589867 JEV589867:JEX589867 JOR589867:JOT589867 JYN589867:JYP589867 KIJ589867:KIL589867 KSF589867:KSH589867 LCB589867:LCD589867 LLX589867:LLZ589867 LVT589867:LVV589867 MFP589867:MFR589867 MPL589867:MPN589867 MZH589867:MZJ589867 NJD589867:NJF589867 NSZ589867:NTB589867 OCV589867:OCX589867 OMR589867:OMT589867 OWN589867:OWP589867 PGJ589867:PGL589867 PQF589867:PQH589867 QAB589867:QAD589867 QJX589867:QJZ589867 QTT589867:QTV589867 RDP589867:RDR589867 RNL589867:RNN589867 RXH589867:RXJ589867 SHD589867:SHF589867 SQZ589867:SRB589867 TAV589867:TAX589867 TKR589867:TKT589867 TUN589867:TUP589867 UEJ589867:UEL589867 UOF589867:UOH589867 UYB589867:UYD589867 VHX589867:VHZ589867 VRT589867:VRV589867 WBP589867:WBR589867 WLL589867:WLN589867 WVH589867:WVJ589867 IV655403:IX655403 SR655403:ST655403 ACN655403:ACP655403 AMJ655403:AML655403 AWF655403:AWH655403 BGB655403:BGD655403 BPX655403:BPZ655403 BZT655403:BZV655403 CJP655403:CJR655403 CTL655403:CTN655403 DDH655403:DDJ655403 DND655403:DNF655403 DWZ655403:DXB655403 EGV655403:EGX655403 EQR655403:EQT655403 FAN655403:FAP655403 FKJ655403:FKL655403 FUF655403:FUH655403 GEB655403:GED655403 GNX655403:GNZ655403 GXT655403:GXV655403 HHP655403:HHR655403 HRL655403:HRN655403 IBH655403:IBJ655403 ILD655403:ILF655403 IUZ655403:IVB655403 JEV655403:JEX655403 JOR655403:JOT655403 JYN655403:JYP655403 KIJ655403:KIL655403 KSF655403:KSH655403 LCB655403:LCD655403 LLX655403:LLZ655403 LVT655403:LVV655403 MFP655403:MFR655403 MPL655403:MPN655403 MZH655403:MZJ655403 NJD655403:NJF655403 NSZ655403:NTB655403 OCV655403:OCX655403 OMR655403:OMT655403 OWN655403:OWP655403 PGJ655403:PGL655403 PQF655403:PQH655403 QAB655403:QAD655403 QJX655403:QJZ655403 QTT655403:QTV655403 RDP655403:RDR655403 RNL655403:RNN655403 RXH655403:RXJ655403 SHD655403:SHF655403 SQZ655403:SRB655403 TAV655403:TAX655403 TKR655403:TKT655403 TUN655403:TUP655403 UEJ655403:UEL655403 UOF655403:UOH655403 UYB655403:UYD655403 VHX655403:VHZ655403 VRT655403:VRV655403 WBP655403:WBR655403 WLL655403:WLN655403 WVH655403:WVJ655403 IV720939:IX720939 SR720939:ST720939 ACN720939:ACP720939 AMJ720939:AML720939 AWF720939:AWH720939 BGB720939:BGD720939 BPX720939:BPZ720939 BZT720939:BZV720939 CJP720939:CJR720939 CTL720939:CTN720939 DDH720939:DDJ720939 DND720939:DNF720939 DWZ720939:DXB720939 EGV720939:EGX720939 EQR720939:EQT720939 FAN720939:FAP720939 FKJ720939:FKL720939 FUF720939:FUH720939 GEB720939:GED720939 GNX720939:GNZ720939 GXT720939:GXV720939 HHP720939:HHR720939 HRL720939:HRN720939 IBH720939:IBJ720939 ILD720939:ILF720939 IUZ720939:IVB720939 JEV720939:JEX720939 JOR720939:JOT720939 JYN720939:JYP720939 KIJ720939:KIL720939 KSF720939:KSH720939 LCB720939:LCD720939 LLX720939:LLZ720939 LVT720939:LVV720939 MFP720939:MFR720939 MPL720939:MPN720939 MZH720939:MZJ720939 NJD720939:NJF720939 NSZ720939:NTB720939 OCV720939:OCX720939 OMR720939:OMT720939 OWN720939:OWP720939 PGJ720939:PGL720939 PQF720939:PQH720939 QAB720939:QAD720939 QJX720939:QJZ720939 QTT720939:QTV720939 RDP720939:RDR720939 RNL720939:RNN720939 RXH720939:RXJ720939 SHD720939:SHF720939 SQZ720939:SRB720939 TAV720939:TAX720939 TKR720939:TKT720939 TUN720939:TUP720939 UEJ720939:UEL720939 UOF720939:UOH720939 UYB720939:UYD720939 VHX720939:VHZ720939 VRT720939:VRV720939 WBP720939:WBR720939 WLL720939:WLN720939 WVH720939:WVJ720939 IV786475:IX786475 SR786475:ST786475 ACN786475:ACP786475 AMJ786475:AML786475 AWF786475:AWH786475 BGB786475:BGD786475 BPX786475:BPZ786475 BZT786475:BZV786475 CJP786475:CJR786475 CTL786475:CTN786475 DDH786475:DDJ786475 DND786475:DNF786475 DWZ786475:DXB786475 EGV786475:EGX786475 EQR786475:EQT786475 FAN786475:FAP786475 FKJ786475:FKL786475 FUF786475:FUH786475 GEB786475:GED786475 GNX786475:GNZ786475 GXT786475:GXV786475 HHP786475:HHR786475 HRL786475:HRN786475 IBH786475:IBJ786475 ILD786475:ILF786475 IUZ786475:IVB786475 JEV786475:JEX786475 JOR786475:JOT786475 JYN786475:JYP786475 KIJ786475:KIL786475 KSF786475:KSH786475 LCB786475:LCD786475 LLX786475:LLZ786475 LVT786475:LVV786475 MFP786475:MFR786475 MPL786475:MPN786475 MZH786475:MZJ786475 NJD786475:NJF786475 NSZ786475:NTB786475 OCV786475:OCX786475 OMR786475:OMT786475 OWN786475:OWP786475 PGJ786475:PGL786475 PQF786475:PQH786475 QAB786475:QAD786475 QJX786475:QJZ786475 QTT786475:QTV786475 RDP786475:RDR786475 RNL786475:RNN786475 RXH786475:RXJ786475 SHD786475:SHF786475 SQZ786475:SRB786475 TAV786475:TAX786475 TKR786475:TKT786475 TUN786475:TUP786475 UEJ786475:UEL786475 UOF786475:UOH786475 UYB786475:UYD786475 VHX786475:VHZ786475 VRT786475:VRV786475 WBP786475:WBR786475 WLL786475:WLN786475 WVH786475:WVJ786475 IV852011:IX852011 SR852011:ST852011 ACN852011:ACP852011 AMJ852011:AML852011 AWF852011:AWH852011 BGB852011:BGD852011 BPX852011:BPZ852011 BZT852011:BZV852011 CJP852011:CJR852011 CTL852011:CTN852011 DDH852011:DDJ852011 DND852011:DNF852011 DWZ852011:DXB852011 EGV852011:EGX852011 EQR852011:EQT852011 FAN852011:FAP852011 FKJ852011:FKL852011 FUF852011:FUH852011 GEB852011:GED852011 GNX852011:GNZ852011 GXT852011:GXV852011 HHP852011:HHR852011 HRL852011:HRN852011 IBH852011:IBJ852011 ILD852011:ILF852011 IUZ852011:IVB852011 JEV852011:JEX852011 JOR852011:JOT852011 JYN852011:JYP852011 KIJ852011:KIL852011 KSF852011:KSH852011 LCB852011:LCD852011 LLX852011:LLZ852011 LVT852011:LVV852011 MFP852011:MFR852011 MPL852011:MPN852011 MZH852011:MZJ852011 NJD852011:NJF852011 NSZ852011:NTB852011 OCV852011:OCX852011 OMR852011:OMT852011 OWN852011:OWP852011 PGJ852011:PGL852011 PQF852011:PQH852011 QAB852011:QAD852011 QJX852011:QJZ852011 QTT852011:QTV852011 RDP852011:RDR852011 RNL852011:RNN852011 RXH852011:RXJ852011 SHD852011:SHF852011 SQZ852011:SRB852011 TAV852011:TAX852011 TKR852011:TKT852011 TUN852011:TUP852011 UEJ852011:UEL852011 UOF852011:UOH852011 UYB852011:UYD852011 VHX852011:VHZ852011 VRT852011:VRV852011 WBP852011:WBR852011 WLL852011:WLN852011 WVH852011:WVJ852011 IV917547:IX917547 SR917547:ST917547 ACN917547:ACP917547 AMJ917547:AML917547 AWF917547:AWH917547 BGB917547:BGD917547 BPX917547:BPZ917547 BZT917547:BZV917547 CJP917547:CJR917547 CTL917547:CTN917547 DDH917547:DDJ917547 DND917547:DNF917547 DWZ917547:DXB917547 EGV917547:EGX917547 EQR917547:EQT917547 FAN917547:FAP917547 FKJ917547:FKL917547 FUF917547:FUH917547 GEB917547:GED917547 GNX917547:GNZ917547 GXT917547:GXV917547 HHP917547:HHR917547 HRL917547:HRN917547 IBH917547:IBJ917547 ILD917547:ILF917547 IUZ917547:IVB917547 JEV917547:JEX917547 JOR917547:JOT917547 JYN917547:JYP917547 KIJ917547:KIL917547 KSF917547:KSH917547 LCB917547:LCD917547 LLX917547:LLZ917547 LVT917547:LVV917547 MFP917547:MFR917547 MPL917547:MPN917547 MZH917547:MZJ917547 NJD917547:NJF917547 NSZ917547:NTB917547 OCV917547:OCX917547 OMR917547:OMT917547 OWN917547:OWP917547 PGJ917547:PGL917547 PQF917547:PQH917547 QAB917547:QAD917547 QJX917547:QJZ917547 QTT917547:QTV917547 RDP917547:RDR917547 RNL917547:RNN917547 RXH917547:RXJ917547 SHD917547:SHF917547 SQZ917547:SRB917547 TAV917547:TAX917547 TKR917547:TKT917547 TUN917547:TUP917547 UEJ917547:UEL917547 UOF917547:UOH917547 UYB917547:UYD917547 VHX917547:VHZ917547 VRT917547:VRV917547 WBP917547:WBR917547 WLL917547:WLN917547 WVH917547:WVJ917547 IV983083:IX983083 SR983083:ST983083 ACN983083:ACP983083 AMJ983083:AML983083 AWF983083:AWH983083 BGB983083:BGD983083 BPX983083:BPZ983083 BZT983083:BZV983083 CJP983083:CJR983083 CTL983083:CTN983083 DDH983083:DDJ983083 DND983083:DNF983083 DWZ983083:DXB983083 EGV983083:EGX983083 EQR983083:EQT983083 FAN983083:FAP983083 FKJ983083:FKL983083 FUF983083:FUH983083 GEB983083:GED983083 GNX983083:GNZ983083 GXT983083:GXV983083 HHP983083:HHR983083 HRL983083:HRN983083 IBH983083:IBJ983083 ILD983083:ILF983083 IUZ983083:IVB983083 JEV983083:JEX983083 JOR983083:JOT983083 JYN983083:JYP983083 KIJ983083:KIL983083 KSF983083:KSH983083 LCB983083:LCD983083 LLX983083:LLZ983083 LVT983083:LVV983083 MFP983083:MFR983083 MPL983083:MPN983083 MZH983083:MZJ983083 NJD983083:NJF983083 NSZ983083:NTB983083 OCV983083:OCX983083 OMR983083:OMT983083 OWN983083:OWP983083 PGJ983083:PGL983083 PQF983083:PQH983083 QAB983083:QAD983083 QJX983083:QJZ983083 QTT983083:QTV983083 RDP983083:RDR983083 RNL983083:RNN983083 RXH983083:RXJ983083 SHD983083:SHF983083 SQZ983083:SRB983083 TAV983083:TAX983083 TKR983083:TKT983083 TUN983083:TUP983083 UEJ983083:UEL983083 UOF983083:UOH983083 UYB983083:UYD983083 VHX983083:VHZ983083 VRT983083:VRV983083 WBP983083:WBR983083 WLL983083:WLN983083 WVH983083:WVJ983083" xr:uid="{00000000-0002-0000-0800-000033000000}">
      <formula1>0</formula1>
      <formula2>10000</formula2>
    </dataValidation>
    <dataValidation type="textLength" errorStyle="information" allowBlank="1" showInputMessage="1" error="XLBVal:6=1750517.11_x000d__x000a__x000d_" sqref="IV31:IX31 SR31:ST31 ACN31:ACP31 AMJ31:AML31 AWF31:AWH31 BGB31:BGD31 BPX31:BPZ31 BZT31:BZV31 CJP31:CJR31 CTL31:CTN31 DDH31:DDJ31 DND31:DNF31 DWZ31:DXB31 EGV31:EGX31 EQR31:EQT31 FAN31:FAP31 FKJ31:FKL31 FUF31:FUH31 GEB31:GED31 GNX31:GNZ31 GXT31:GXV31 HHP31:HHR31 HRL31:HRN31 IBH31:IBJ31 ILD31:ILF31 IUZ31:IVB31 JEV31:JEX31 JOR31:JOT31 JYN31:JYP31 KIJ31:KIL31 KSF31:KSH31 LCB31:LCD31 LLX31:LLZ31 LVT31:LVV31 MFP31:MFR31 MPL31:MPN31 MZH31:MZJ31 NJD31:NJF31 NSZ31:NTB31 OCV31:OCX31 OMR31:OMT31 OWN31:OWP31 PGJ31:PGL31 PQF31:PQH31 QAB31:QAD31 QJX31:QJZ31 QTT31:QTV31 RDP31:RDR31 RNL31:RNN31 RXH31:RXJ31 SHD31:SHF31 SQZ31:SRB31 TAV31:TAX31 TKR31:TKT31 TUN31:TUP31 UEJ31:UEL31 UOF31:UOH31 UYB31:UYD31 VHX31:VHZ31 VRT31:VRV31 WBP31:WBR31 WLL31:WLN31 WVH31:WVJ31 IV65567:IX65567 SR65567:ST65567 ACN65567:ACP65567 AMJ65567:AML65567 AWF65567:AWH65567 BGB65567:BGD65567 BPX65567:BPZ65567 BZT65567:BZV65567 CJP65567:CJR65567 CTL65567:CTN65567 DDH65567:DDJ65567 DND65567:DNF65567 DWZ65567:DXB65567 EGV65567:EGX65567 EQR65567:EQT65567 FAN65567:FAP65567 FKJ65567:FKL65567 FUF65567:FUH65567 GEB65567:GED65567 GNX65567:GNZ65567 GXT65567:GXV65567 HHP65567:HHR65567 HRL65567:HRN65567 IBH65567:IBJ65567 ILD65567:ILF65567 IUZ65567:IVB65567 JEV65567:JEX65567 JOR65567:JOT65567 JYN65567:JYP65567 KIJ65567:KIL65567 KSF65567:KSH65567 LCB65567:LCD65567 LLX65567:LLZ65567 LVT65567:LVV65567 MFP65567:MFR65567 MPL65567:MPN65567 MZH65567:MZJ65567 NJD65567:NJF65567 NSZ65567:NTB65567 OCV65567:OCX65567 OMR65567:OMT65567 OWN65567:OWP65567 PGJ65567:PGL65567 PQF65567:PQH65567 QAB65567:QAD65567 QJX65567:QJZ65567 QTT65567:QTV65567 RDP65567:RDR65567 RNL65567:RNN65567 RXH65567:RXJ65567 SHD65567:SHF65567 SQZ65567:SRB65567 TAV65567:TAX65567 TKR65567:TKT65567 TUN65567:TUP65567 UEJ65567:UEL65567 UOF65567:UOH65567 UYB65567:UYD65567 VHX65567:VHZ65567 VRT65567:VRV65567 WBP65567:WBR65567 WLL65567:WLN65567 WVH65567:WVJ65567 IV131103:IX131103 SR131103:ST131103 ACN131103:ACP131103 AMJ131103:AML131103 AWF131103:AWH131103 BGB131103:BGD131103 BPX131103:BPZ131103 BZT131103:BZV131103 CJP131103:CJR131103 CTL131103:CTN131103 DDH131103:DDJ131103 DND131103:DNF131103 DWZ131103:DXB131103 EGV131103:EGX131103 EQR131103:EQT131103 FAN131103:FAP131103 FKJ131103:FKL131103 FUF131103:FUH131103 GEB131103:GED131103 GNX131103:GNZ131103 GXT131103:GXV131103 HHP131103:HHR131103 HRL131103:HRN131103 IBH131103:IBJ131103 ILD131103:ILF131103 IUZ131103:IVB131103 JEV131103:JEX131103 JOR131103:JOT131103 JYN131103:JYP131103 KIJ131103:KIL131103 KSF131103:KSH131103 LCB131103:LCD131103 LLX131103:LLZ131103 LVT131103:LVV131103 MFP131103:MFR131103 MPL131103:MPN131103 MZH131103:MZJ131103 NJD131103:NJF131103 NSZ131103:NTB131103 OCV131103:OCX131103 OMR131103:OMT131103 OWN131103:OWP131103 PGJ131103:PGL131103 PQF131103:PQH131103 QAB131103:QAD131103 QJX131103:QJZ131103 QTT131103:QTV131103 RDP131103:RDR131103 RNL131103:RNN131103 RXH131103:RXJ131103 SHD131103:SHF131103 SQZ131103:SRB131103 TAV131103:TAX131103 TKR131103:TKT131103 TUN131103:TUP131103 UEJ131103:UEL131103 UOF131103:UOH131103 UYB131103:UYD131103 VHX131103:VHZ131103 VRT131103:VRV131103 WBP131103:WBR131103 WLL131103:WLN131103 WVH131103:WVJ131103 IV196639:IX196639 SR196639:ST196639 ACN196639:ACP196639 AMJ196639:AML196639 AWF196639:AWH196639 BGB196639:BGD196639 BPX196639:BPZ196639 BZT196639:BZV196639 CJP196639:CJR196639 CTL196639:CTN196639 DDH196639:DDJ196639 DND196639:DNF196639 DWZ196639:DXB196639 EGV196639:EGX196639 EQR196639:EQT196639 FAN196639:FAP196639 FKJ196639:FKL196639 FUF196639:FUH196639 GEB196639:GED196639 GNX196639:GNZ196639 GXT196639:GXV196639 HHP196639:HHR196639 HRL196639:HRN196639 IBH196639:IBJ196639 ILD196639:ILF196639 IUZ196639:IVB196639 JEV196639:JEX196639 JOR196639:JOT196639 JYN196639:JYP196639 KIJ196639:KIL196639 KSF196639:KSH196639 LCB196639:LCD196639 LLX196639:LLZ196639 LVT196639:LVV196639 MFP196639:MFR196639 MPL196639:MPN196639 MZH196639:MZJ196639 NJD196639:NJF196639 NSZ196639:NTB196639 OCV196639:OCX196639 OMR196639:OMT196639 OWN196639:OWP196639 PGJ196639:PGL196639 PQF196639:PQH196639 QAB196639:QAD196639 QJX196639:QJZ196639 QTT196639:QTV196639 RDP196639:RDR196639 RNL196639:RNN196639 RXH196639:RXJ196639 SHD196639:SHF196639 SQZ196639:SRB196639 TAV196639:TAX196639 TKR196639:TKT196639 TUN196639:TUP196639 UEJ196639:UEL196639 UOF196639:UOH196639 UYB196639:UYD196639 VHX196639:VHZ196639 VRT196639:VRV196639 WBP196639:WBR196639 WLL196639:WLN196639 WVH196639:WVJ196639 IV262175:IX262175 SR262175:ST262175 ACN262175:ACP262175 AMJ262175:AML262175 AWF262175:AWH262175 BGB262175:BGD262175 BPX262175:BPZ262175 BZT262175:BZV262175 CJP262175:CJR262175 CTL262175:CTN262175 DDH262175:DDJ262175 DND262175:DNF262175 DWZ262175:DXB262175 EGV262175:EGX262175 EQR262175:EQT262175 FAN262175:FAP262175 FKJ262175:FKL262175 FUF262175:FUH262175 GEB262175:GED262175 GNX262175:GNZ262175 GXT262175:GXV262175 HHP262175:HHR262175 HRL262175:HRN262175 IBH262175:IBJ262175 ILD262175:ILF262175 IUZ262175:IVB262175 JEV262175:JEX262175 JOR262175:JOT262175 JYN262175:JYP262175 KIJ262175:KIL262175 KSF262175:KSH262175 LCB262175:LCD262175 LLX262175:LLZ262175 LVT262175:LVV262175 MFP262175:MFR262175 MPL262175:MPN262175 MZH262175:MZJ262175 NJD262175:NJF262175 NSZ262175:NTB262175 OCV262175:OCX262175 OMR262175:OMT262175 OWN262175:OWP262175 PGJ262175:PGL262175 PQF262175:PQH262175 QAB262175:QAD262175 QJX262175:QJZ262175 QTT262175:QTV262175 RDP262175:RDR262175 RNL262175:RNN262175 RXH262175:RXJ262175 SHD262175:SHF262175 SQZ262175:SRB262175 TAV262175:TAX262175 TKR262175:TKT262175 TUN262175:TUP262175 UEJ262175:UEL262175 UOF262175:UOH262175 UYB262175:UYD262175 VHX262175:VHZ262175 VRT262175:VRV262175 WBP262175:WBR262175 WLL262175:WLN262175 WVH262175:WVJ262175 IV327711:IX327711 SR327711:ST327711 ACN327711:ACP327711 AMJ327711:AML327711 AWF327711:AWH327711 BGB327711:BGD327711 BPX327711:BPZ327711 BZT327711:BZV327711 CJP327711:CJR327711 CTL327711:CTN327711 DDH327711:DDJ327711 DND327711:DNF327711 DWZ327711:DXB327711 EGV327711:EGX327711 EQR327711:EQT327711 FAN327711:FAP327711 FKJ327711:FKL327711 FUF327711:FUH327711 GEB327711:GED327711 GNX327711:GNZ327711 GXT327711:GXV327711 HHP327711:HHR327711 HRL327711:HRN327711 IBH327711:IBJ327711 ILD327711:ILF327711 IUZ327711:IVB327711 JEV327711:JEX327711 JOR327711:JOT327711 JYN327711:JYP327711 KIJ327711:KIL327711 KSF327711:KSH327711 LCB327711:LCD327711 LLX327711:LLZ327711 LVT327711:LVV327711 MFP327711:MFR327711 MPL327711:MPN327711 MZH327711:MZJ327711 NJD327711:NJF327711 NSZ327711:NTB327711 OCV327711:OCX327711 OMR327711:OMT327711 OWN327711:OWP327711 PGJ327711:PGL327711 PQF327711:PQH327711 QAB327711:QAD327711 QJX327711:QJZ327711 QTT327711:QTV327711 RDP327711:RDR327711 RNL327711:RNN327711 RXH327711:RXJ327711 SHD327711:SHF327711 SQZ327711:SRB327711 TAV327711:TAX327711 TKR327711:TKT327711 TUN327711:TUP327711 UEJ327711:UEL327711 UOF327711:UOH327711 UYB327711:UYD327711 VHX327711:VHZ327711 VRT327711:VRV327711 WBP327711:WBR327711 WLL327711:WLN327711 WVH327711:WVJ327711 IV393247:IX393247 SR393247:ST393247 ACN393247:ACP393247 AMJ393247:AML393247 AWF393247:AWH393247 BGB393247:BGD393247 BPX393247:BPZ393247 BZT393247:BZV393247 CJP393247:CJR393247 CTL393247:CTN393247 DDH393247:DDJ393247 DND393247:DNF393247 DWZ393247:DXB393247 EGV393247:EGX393247 EQR393247:EQT393247 FAN393247:FAP393247 FKJ393247:FKL393247 FUF393247:FUH393247 GEB393247:GED393247 GNX393247:GNZ393247 GXT393247:GXV393247 HHP393247:HHR393247 HRL393247:HRN393247 IBH393247:IBJ393247 ILD393247:ILF393247 IUZ393247:IVB393247 JEV393247:JEX393247 JOR393247:JOT393247 JYN393247:JYP393247 KIJ393247:KIL393247 KSF393247:KSH393247 LCB393247:LCD393247 LLX393247:LLZ393247 LVT393247:LVV393247 MFP393247:MFR393247 MPL393247:MPN393247 MZH393247:MZJ393247 NJD393247:NJF393247 NSZ393247:NTB393247 OCV393247:OCX393247 OMR393247:OMT393247 OWN393247:OWP393247 PGJ393247:PGL393247 PQF393247:PQH393247 QAB393247:QAD393247 QJX393247:QJZ393247 QTT393247:QTV393247 RDP393247:RDR393247 RNL393247:RNN393247 RXH393247:RXJ393247 SHD393247:SHF393247 SQZ393247:SRB393247 TAV393247:TAX393247 TKR393247:TKT393247 TUN393247:TUP393247 UEJ393247:UEL393247 UOF393247:UOH393247 UYB393247:UYD393247 VHX393247:VHZ393247 VRT393247:VRV393247 WBP393247:WBR393247 WLL393247:WLN393247 WVH393247:WVJ393247 IV458783:IX458783 SR458783:ST458783 ACN458783:ACP458783 AMJ458783:AML458783 AWF458783:AWH458783 BGB458783:BGD458783 BPX458783:BPZ458783 BZT458783:BZV458783 CJP458783:CJR458783 CTL458783:CTN458783 DDH458783:DDJ458783 DND458783:DNF458783 DWZ458783:DXB458783 EGV458783:EGX458783 EQR458783:EQT458783 FAN458783:FAP458783 FKJ458783:FKL458783 FUF458783:FUH458783 GEB458783:GED458783 GNX458783:GNZ458783 GXT458783:GXV458783 HHP458783:HHR458783 HRL458783:HRN458783 IBH458783:IBJ458783 ILD458783:ILF458783 IUZ458783:IVB458783 JEV458783:JEX458783 JOR458783:JOT458783 JYN458783:JYP458783 KIJ458783:KIL458783 KSF458783:KSH458783 LCB458783:LCD458783 LLX458783:LLZ458783 LVT458783:LVV458783 MFP458783:MFR458783 MPL458783:MPN458783 MZH458783:MZJ458783 NJD458783:NJF458783 NSZ458783:NTB458783 OCV458783:OCX458783 OMR458783:OMT458783 OWN458783:OWP458783 PGJ458783:PGL458783 PQF458783:PQH458783 QAB458783:QAD458783 QJX458783:QJZ458783 QTT458783:QTV458783 RDP458783:RDR458783 RNL458783:RNN458783 RXH458783:RXJ458783 SHD458783:SHF458783 SQZ458783:SRB458783 TAV458783:TAX458783 TKR458783:TKT458783 TUN458783:TUP458783 UEJ458783:UEL458783 UOF458783:UOH458783 UYB458783:UYD458783 VHX458783:VHZ458783 VRT458783:VRV458783 WBP458783:WBR458783 WLL458783:WLN458783 WVH458783:WVJ458783 IV524319:IX524319 SR524319:ST524319 ACN524319:ACP524319 AMJ524319:AML524319 AWF524319:AWH524319 BGB524319:BGD524319 BPX524319:BPZ524319 BZT524319:BZV524319 CJP524319:CJR524319 CTL524319:CTN524319 DDH524319:DDJ524319 DND524319:DNF524319 DWZ524319:DXB524319 EGV524319:EGX524319 EQR524319:EQT524319 FAN524319:FAP524319 FKJ524319:FKL524319 FUF524319:FUH524319 GEB524319:GED524319 GNX524319:GNZ524319 GXT524319:GXV524319 HHP524319:HHR524319 HRL524319:HRN524319 IBH524319:IBJ524319 ILD524319:ILF524319 IUZ524319:IVB524319 JEV524319:JEX524319 JOR524319:JOT524319 JYN524319:JYP524319 KIJ524319:KIL524319 KSF524319:KSH524319 LCB524319:LCD524319 LLX524319:LLZ524319 LVT524319:LVV524319 MFP524319:MFR524319 MPL524319:MPN524319 MZH524319:MZJ524319 NJD524319:NJF524319 NSZ524319:NTB524319 OCV524319:OCX524319 OMR524319:OMT524319 OWN524319:OWP524319 PGJ524319:PGL524319 PQF524319:PQH524319 QAB524319:QAD524319 QJX524319:QJZ524319 QTT524319:QTV524319 RDP524319:RDR524319 RNL524319:RNN524319 RXH524319:RXJ524319 SHD524319:SHF524319 SQZ524319:SRB524319 TAV524319:TAX524319 TKR524319:TKT524319 TUN524319:TUP524319 UEJ524319:UEL524319 UOF524319:UOH524319 UYB524319:UYD524319 VHX524319:VHZ524319 VRT524319:VRV524319 WBP524319:WBR524319 WLL524319:WLN524319 WVH524319:WVJ524319 IV589855:IX589855 SR589855:ST589855 ACN589855:ACP589855 AMJ589855:AML589855 AWF589855:AWH589855 BGB589855:BGD589855 BPX589855:BPZ589855 BZT589855:BZV589855 CJP589855:CJR589855 CTL589855:CTN589855 DDH589855:DDJ589855 DND589855:DNF589855 DWZ589855:DXB589855 EGV589855:EGX589855 EQR589855:EQT589855 FAN589855:FAP589855 FKJ589855:FKL589855 FUF589855:FUH589855 GEB589855:GED589855 GNX589855:GNZ589855 GXT589855:GXV589855 HHP589855:HHR589855 HRL589855:HRN589855 IBH589855:IBJ589855 ILD589855:ILF589855 IUZ589855:IVB589855 JEV589855:JEX589855 JOR589855:JOT589855 JYN589855:JYP589855 KIJ589855:KIL589855 KSF589855:KSH589855 LCB589855:LCD589855 LLX589855:LLZ589855 LVT589855:LVV589855 MFP589855:MFR589855 MPL589855:MPN589855 MZH589855:MZJ589855 NJD589855:NJF589855 NSZ589855:NTB589855 OCV589855:OCX589855 OMR589855:OMT589855 OWN589855:OWP589855 PGJ589855:PGL589855 PQF589855:PQH589855 QAB589855:QAD589855 QJX589855:QJZ589855 QTT589855:QTV589855 RDP589855:RDR589855 RNL589855:RNN589855 RXH589855:RXJ589855 SHD589855:SHF589855 SQZ589855:SRB589855 TAV589855:TAX589855 TKR589855:TKT589855 TUN589855:TUP589855 UEJ589855:UEL589855 UOF589855:UOH589855 UYB589855:UYD589855 VHX589855:VHZ589855 VRT589855:VRV589855 WBP589855:WBR589855 WLL589855:WLN589855 WVH589855:WVJ589855 IV655391:IX655391 SR655391:ST655391 ACN655391:ACP655391 AMJ655391:AML655391 AWF655391:AWH655391 BGB655391:BGD655391 BPX655391:BPZ655391 BZT655391:BZV655391 CJP655391:CJR655391 CTL655391:CTN655391 DDH655391:DDJ655391 DND655391:DNF655391 DWZ655391:DXB655391 EGV655391:EGX655391 EQR655391:EQT655391 FAN655391:FAP655391 FKJ655391:FKL655391 FUF655391:FUH655391 GEB655391:GED655391 GNX655391:GNZ655391 GXT655391:GXV655391 HHP655391:HHR655391 HRL655391:HRN655391 IBH655391:IBJ655391 ILD655391:ILF655391 IUZ655391:IVB655391 JEV655391:JEX655391 JOR655391:JOT655391 JYN655391:JYP655391 KIJ655391:KIL655391 KSF655391:KSH655391 LCB655391:LCD655391 LLX655391:LLZ655391 LVT655391:LVV655391 MFP655391:MFR655391 MPL655391:MPN655391 MZH655391:MZJ655391 NJD655391:NJF655391 NSZ655391:NTB655391 OCV655391:OCX655391 OMR655391:OMT655391 OWN655391:OWP655391 PGJ655391:PGL655391 PQF655391:PQH655391 QAB655391:QAD655391 QJX655391:QJZ655391 QTT655391:QTV655391 RDP655391:RDR655391 RNL655391:RNN655391 RXH655391:RXJ655391 SHD655391:SHF655391 SQZ655391:SRB655391 TAV655391:TAX655391 TKR655391:TKT655391 TUN655391:TUP655391 UEJ655391:UEL655391 UOF655391:UOH655391 UYB655391:UYD655391 VHX655391:VHZ655391 VRT655391:VRV655391 WBP655391:WBR655391 WLL655391:WLN655391 WVH655391:WVJ655391 IV720927:IX720927 SR720927:ST720927 ACN720927:ACP720927 AMJ720927:AML720927 AWF720927:AWH720927 BGB720927:BGD720927 BPX720927:BPZ720927 BZT720927:BZV720927 CJP720927:CJR720927 CTL720927:CTN720927 DDH720927:DDJ720927 DND720927:DNF720927 DWZ720927:DXB720927 EGV720927:EGX720927 EQR720927:EQT720927 FAN720927:FAP720927 FKJ720927:FKL720927 FUF720927:FUH720927 GEB720927:GED720927 GNX720927:GNZ720927 GXT720927:GXV720927 HHP720927:HHR720927 HRL720927:HRN720927 IBH720927:IBJ720927 ILD720927:ILF720927 IUZ720927:IVB720927 JEV720927:JEX720927 JOR720927:JOT720927 JYN720927:JYP720927 KIJ720927:KIL720927 KSF720927:KSH720927 LCB720927:LCD720927 LLX720927:LLZ720927 LVT720927:LVV720927 MFP720927:MFR720927 MPL720927:MPN720927 MZH720927:MZJ720927 NJD720927:NJF720927 NSZ720927:NTB720927 OCV720927:OCX720927 OMR720927:OMT720927 OWN720927:OWP720927 PGJ720927:PGL720927 PQF720927:PQH720927 QAB720927:QAD720927 QJX720927:QJZ720927 QTT720927:QTV720927 RDP720927:RDR720927 RNL720927:RNN720927 RXH720927:RXJ720927 SHD720927:SHF720927 SQZ720927:SRB720927 TAV720927:TAX720927 TKR720927:TKT720927 TUN720927:TUP720927 UEJ720927:UEL720927 UOF720927:UOH720927 UYB720927:UYD720927 VHX720927:VHZ720927 VRT720927:VRV720927 WBP720927:WBR720927 WLL720927:WLN720927 WVH720927:WVJ720927 IV786463:IX786463 SR786463:ST786463 ACN786463:ACP786463 AMJ786463:AML786463 AWF786463:AWH786463 BGB786463:BGD786463 BPX786463:BPZ786463 BZT786463:BZV786463 CJP786463:CJR786463 CTL786463:CTN786463 DDH786463:DDJ786463 DND786463:DNF786463 DWZ786463:DXB786463 EGV786463:EGX786463 EQR786463:EQT786463 FAN786463:FAP786463 FKJ786463:FKL786463 FUF786463:FUH786463 GEB786463:GED786463 GNX786463:GNZ786463 GXT786463:GXV786463 HHP786463:HHR786463 HRL786463:HRN786463 IBH786463:IBJ786463 ILD786463:ILF786463 IUZ786463:IVB786463 JEV786463:JEX786463 JOR786463:JOT786463 JYN786463:JYP786463 KIJ786463:KIL786463 KSF786463:KSH786463 LCB786463:LCD786463 LLX786463:LLZ786463 LVT786463:LVV786463 MFP786463:MFR786463 MPL786463:MPN786463 MZH786463:MZJ786463 NJD786463:NJF786463 NSZ786463:NTB786463 OCV786463:OCX786463 OMR786463:OMT786463 OWN786463:OWP786463 PGJ786463:PGL786463 PQF786463:PQH786463 QAB786463:QAD786463 QJX786463:QJZ786463 QTT786463:QTV786463 RDP786463:RDR786463 RNL786463:RNN786463 RXH786463:RXJ786463 SHD786463:SHF786463 SQZ786463:SRB786463 TAV786463:TAX786463 TKR786463:TKT786463 TUN786463:TUP786463 UEJ786463:UEL786463 UOF786463:UOH786463 UYB786463:UYD786463 VHX786463:VHZ786463 VRT786463:VRV786463 WBP786463:WBR786463 WLL786463:WLN786463 WVH786463:WVJ786463 IV851999:IX851999 SR851999:ST851999 ACN851999:ACP851999 AMJ851999:AML851999 AWF851999:AWH851999 BGB851999:BGD851999 BPX851999:BPZ851999 BZT851999:BZV851999 CJP851999:CJR851999 CTL851999:CTN851999 DDH851999:DDJ851999 DND851999:DNF851999 DWZ851999:DXB851999 EGV851999:EGX851999 EQR851999:EQT851999 FAN851999:FAP851999 FKJ851999:FKL851999 FUF851999:FUH851999 GEB851999:GED851999 GNX851999:GNZ851999 GXT851999:GXV851999 HHP851999:HHR851999 HRL851999:HRN851999 IBH851999:IBJ851999 ILD851999:ILF851999 IUZ851999:IVB851999 JEV851999:JEX851999 JOR851999:JOT851999 JYN851999:JYP851999 KIJ851999:KIL851999 KSF851999:KSH851999 LCB851999:LCD851999 LLX851999:LLZ851999 LVT851999:LVV851999 MFP851999:MFR851999 MPL851999:MPN851999 MZH851999:MZJ851999 NJD851999:NJF851999 NSZ851999:NTB851999 OCV851999:OCX851999 OMR851999:OMT851999 OWN851999:OWP851999 PGJ851999:PGL851999 PQF851999:PQH851999 QAB851999:QAD851999 QJX851999:QJZ851999 QTT851999:QTV851999 RDP851999:RDR851999 RNL851999:RNN851999 RXH851999:RXJ851999 SHD851999:SHF851999 SQZ851999:SRB851999 TAV851999:TAX851999 TKR851999:TKT851999 TUN851999:TUP851999 UEJ851999:UEL851999 UOF851999:UOH851999 UYB851999:UYD851999 VHX851999:VHZ851999 VRT851999:VRV851999 WBP851999:WBR851999 WLL851999:WLN851999 WVH851999:WVJ851999 IV917535:IX917535 SR917535:ST917535 ACN917535:ACP917535 AMJ917535:AML917535 AWF917535:AWH917535 BGB917535:BGD917535 BPX917535:BPZ917535 BZT917535:BZV917535 CJP917535:CJR917535 CTL917535:CTN917535 DDH917535:DDJ917535 DND917535:DNF917535 DWZ917535:DXB917535 EGV917535:EGX917535 EQR917535:EQT917535 FAN917535:FAP917535 FKJ917535:FKL917535 FUF917535:FUH917535 GEB917535:GED917535 GNX917535:GNZ917535 GXT917535:GXV917535 HHP917535:HHR917535 HRL917535:HRN917535 IBH917535:IBJ917535 ILD917535:ILF917535 IUZ917535:IVB917535 JEV917535:JEX917535 JOR917535:JOT917535 JYN917535:JYP917535 KIJ917535:KIL917535 KSF917535:KSH917535 LCB917535:LCD917535 LLX917535:LLZ917535 LVT917535:LVV917535 MFP917535:MFR917535 MPL917535:MPN917535 MZH917535:MZJ917535 NJD917535:NJF917535 NSZ917535:NTB917535 OCV917535:OCX917535 OMR917535:OMT917535 OWN917535:OWP917535 PGJ917535:PGL917535 PQF917535:PQH917535 QAB917535:QAD917535 QJX917535:QJZ917535 QTT917535:QTV917535 RDP917535:RDR917535 RNL917535:RNN917535 RXH917535:RXJ917535 SHD917535:SHF917535 SQZ917535:SRB917535 TAV917535:TAX917535 TKR917535:TKT917535 TUN917535:TUP917535 UEJ917535:UEL917535 UOF917535:UOH917535 UYB917535:UYD917535 VHX917535:VHZ917535 VRT917535:VRV917535 WBP917535:WBR917535 WLL917535:WLN917535 WVH917535:WVJ917535 IV983071:IX983071 SR983071:ST983071 ACN983071:ACP983071 AMJ983071:AML983071 AWF983071:AWH983071 BGB983071:BGD983071 BPX983071:BPZ983071 BZT983071:BZV983071 CJP983071:CJR983071 CTL983071:CTN983071 DDH983071:DDJ983071 DND983071:DNF983071 DWZ983071:DXB983071 EGV983071:EGX983071 EQR983071:EQT983071 FAN983071:FAP983071 FKJ983071:FKL983071 FUF983071:FUH983071 GEB983071:GED983071 GNX983071:GNZ983071 GXT983071:GXV983071 HHP983071:HHR983071 HRL983071:HRN983071 IBH983071:IBJ983071 ILD983071:ILF983071 IUZ983071:IVB983071 JEV983071:JEX983071 JOR983071:JOT983071 JYN983071:JYP983071 KIJ983071:KIL983071 KSF983071:KSH983071 LCB983071:LCD983071 LLX983071:LLZ983071 LVT983071:LVV983071 MFP983071:MFR983071 MPL983071:MPN983071 MZH983071:MZJ983071 NJD983071:NJF983071 NSZ983071:NTB983071 OCV983071:OCX983071 OMR983071:OMT983071 OWN983071:OWP983071 PGJ983071:PGL983071 PQF983071:PQH983071 QAB983071:QAD983071 QJX983071:QJZ983071 QTT983071:QTV983071 RDP983071:RDR983071 RNL983071:RNN983071 RXH983071:RXJ983071 SHD983071:SHF983071 SQZ983071:SRB983071 TAV983071:TAX983071 TKR983071:TKT983071 TUN983071:TUP983071 UEJ983071:UEL983071 UOF983071:UOH983071 UYB983071:UYD983071 VHX983071:VHZ983071 VRT983071:VRV983071 WBP983071:WBR983071 WLL983071:WLN983071 WVH983071:WVJ983071" xr:uid="{00000000-0002-0000-0800-000034000000}">
      <formula1>0</formula1>
      <formula2>10000</formula2>
    </dataValidation>
    <dataValidation type="textLength" errorStyle="information" allowBlank="1" showInputMessage="1" error="XLBVal:6=-162903.04_x000d__x000a__x000d_" sqref="L97 JH97 TD97 ACZ97 AMV97 AWR97 BGN97 BQJ97 CAF97 CKB97 CTX97 DDT97 DNP97 DXL97 EHH97 ERD97 FAZ97 FKV97 FUR97 GEN97 GOJ97 GYF97 HIB97 HRX97 IBT97 ILP97 IVL97 JFH97 JPD97 JYZ97 KIV97 KSR97 LCN97 LMJ97 LWF97 MGB97 MPX97 MZT97 NJP97 NTL97 ODH97 OND97 OWZ97 PGV97 PQR97 QAN97 QKJ97 QUF97 REB97 RNX97 RXT97 SHP97 SRL97 TBH97 TLD97 TUZ97 UEV97 UOR97 UYN97 VIJ97 VSF97 WCB97 WLX97 WVT97 L65633 JH65633 TD65633 ACZ65633 AMV65633 AWR65633 BGN65633 BQJ65633 CAF65633 CKB65633 CTX65633 DDT65633 DNP65633 DXL65633 EHH65633 ERD65633 FAZ65633 FKV65633 FUR65633 GEN65633 GOJ65633 GYF65633 HIB65633 HRX65633 IBT65633 ILP65633 IVL65633 JFH65633 JPD65633 JYZ65633 KIV65633 KSR65633 LCN65633 LMJ65633 LWF65633 MGB65633 MPX65633 MZT65633 NJP65633 NTL65633 ODH65633 OND65633 OWZ65633 PGV65633 PQR65633 QAN65633 QKJ65633 QUF65633 REB65633 RNX65633 RXT65633 SHP65633 SRL65633 TBH65633 TLD65633 TUZ65633 UEV65633 UOR65633 UYN65633 VIJ65633 VSF65633 WCB65633 WLX65633 WVT65633 L131169 JH131169 TD131169 ACZ131169 AMV131169 AWR131169 BGN131169 BQJ131169 CAF131169 CKB131169 CTX131169 DDT131169 DNP131169 DXL131169 EHH131169 ERD131169 FAZ131169 FKV131169 FUR131169 GEN131169 GOJ131169 GYF131169 HIB131169 HRX131169 IBT131169 ILP131169 IVL131169 JFH131169 JPD131169 JYZ131169 KIV131169 KSR131169 LCN131169 LMJ131169 LWF131169 MGB131169 MPX131169 MZT131169 NJP131169 NTL131169 ODH131169 OND131169 OWZ131169 PGV131169 PQR131169 QAN131169 QKJ131169 QUF131169 REB131169 RNX131169 RXT131169 SHP131169 SRL131169 TBH131169 TLD131169 TUZ131169 UEV131169 UOR131169 UYN131169 VIJ131169 VSF131169 WCB131169 WLX131169 WVT131169 L196705 JH196705 TD196705 ACZ196705 AMV196705 AWR196705 BGN196705 BQJ196705 CAF196705 CKB196705 CTX196705 DDT196705 DNP196705 DXL196705 EHH196705 ERD196705 FAZ196705 FKV196705 FUR196705 GEN196705 GOJ196705 GYF196705 HIB196705 HRX196705 IBT196705 ILP196705 IVL196705 JFH196705 JPD196705 JYZ196705 KIV196705 KSR196705 LCN196705 LMJ196705 LWF196705 MGB196705 MPX196705 MZT196705 NJP196705 NTL196705 ODH196705 OND196705 OWZ196705 PGV196705 PQR196705 QAN196705 QKJ196705 QUF196705 REB196705 RNX196705 RXT196705 SHP196705 SRL196705 TBH196705 TLD196705 TUZ196705 UEV196705 UOR196705 UYN196705 VIJ196705 VSF196705 WCB196705 WLX196705 WVT196705 L262241 JH262241 TD262241 ACZ262241 AMV262241 AWR262241 BGN262241 BQJ262241 CAF262241 CKB262241 CTX262241 DDT262241 DNP262241 DXL262241 EHH262241 ERD262241 FAZ262241 FKV262241 FUR262241 GEN262241 GOJ262241 GYF262241 HIB262241 HRX262241 IBT262241 ILP262241 IVL262241 JFH262241 JPD262241 JYZ262241 KIV262241 KSR262241 LCN262241 LMJ262241 LWF262241 MGB262241 MPX262241 MZT262241 NJP262241 NTL262241 ODH262241 OND262241 OWZ262241 PGV262241 PQR262241 QAN262241 QKJ262241 QUF262241 REB262241 RNX262241 RXT262241 SHP262241 SRL262241 TBH262241 TLD262241 TUZ262241 UEV262241 UOR262241 UYN262241 VIJ262241 VSF262241 WCB262241 WLX262241 WVT262241 L327777 JH327777 TD327777 ACZ327777 AMV327777 AWR327777 BGN327777 BQJ327777 CAF327777 CKB327777 CTX327777 DDT327777 DNP327777 DXL327777 EHH327777 ERD327777 FAZ327777 FKV327777 FUR327777 GEN327777 GOJ327777 GYF327777 HIB327777 HRX327777 IBT327777 ILP327777 IVL327777 JFH327777 JPD327777 JYZ327777 KIV327777 KSR327777 LCN327777 LMJ327777 LWF327777 MGB327777 MPX327777 MZT327777 NJP327777 NTL327777 ODH327777 OND327777 OWZ327777 PGV327777 PQR327777 QAN327777 QKJ327777 QUF327777 REB327777 RNX327777 RXT327777 SHP327777 SRL327777 TBH327777 TLD327777 TUZ327777 UEV327777 UOR327777 UYN327777 VIJ327777 VSF327777 WCB327777 WLX327777 WVT327777 L393313 JH393313 TD393313 ACZ393313 AMV393313 AWR393313 BGN393313 BQJ393313 CAF393313 CKB393313 CTX393313 DDT393313 DNP393313 DXL393313 EHH393313 ERD393313 FAZ393313 FKV393313 FUR393313 GEN393313 GOJ393313 GYF393313 HIB393313 HRX393313 IBT393313 ILP393313 IVL393313 JFH393313 JPD393313 JYZ393313 KIV393313 KSR393313 LCN393313 LMJ393313 LWF393313 MGB393313 MPX393313 MZT393313 NJP393313 NTL393313 ODH393313 OND393313 OWZ393313 PGV393313 PQR393313 QAN393313 QKJ393313 QUF393313 REB393313 RNX393313 RXT393313 SHP393313 SRL393313 TBH393313 TLD393313 TUZ393313 UEV393313 UOR393313 UYN393313 VIJ393313 VSF393313 WCB393313 WLX393313 WVT393313 L458849 JH458849 TD458849 ACZ458849 AMV458849 AWR458849 BGN458849 BQJ458849 CAF458849 CKB458849 CTX458849 DDT458849 DNP458849 DXL458849 EHH458849 ERD458849 FAZ458849 FKV458849 FUR458849 GEN458849 GOJ458849 GYF458849 HIB458849 HRX458849 IBT458849 ILP458849 IVL458849 JFH458849 JPD458849 JYZ458849 KIV458849 KSR458849 LCN458849 LMJ458849 LWF458849 MGB458849 MPX458849 MZT458849 NJP458849 NTL458849 ODH458849 OND458849 OWZ458849 PGV458849 PQR458849 QAN458849 QKJ458849 QUF458849 REB458849 RNX458849 RXT458849 SHP458849 SRL458849 TBH458849 TLD458849 TUZ458849 UEV458849 UOR458849 UYN458849 VIJ458849 VSF458849 WCB458849 WLX458849 WVT458849 L524385 JH524385 TD524385 ACZ524385 AMV524385 AWR524385 BGN524385 BQJ524385 CAF524385 CKB524385 CTX524385 DDT524385 DNP524385 DXL524385 EHH524385 ERD524385 FAZ524385 FKV524385 FUR524385 GEN524385 GOJ524385 GYF524385 HIB524385 HRX524385 IBT524385 ILP524385 IVL524385 JFH524385 JPD524385 JYZ524385 KIV524385 KSR524385 LCN524385 LMJ524385 LWF524385 MGB524385 MPX524385 MZT524385 NJP524385 NTL524385 ODH524385 OND524385 OWZ524385 PGV524385 PQR524385 QAN524385 QKJ524385 QUF524385 REB524385 RNX524385 RXT524385 SHP524385 SRL524385 TBH524385 TLD524385 TUZ524385 UEV524385 UOR524385 UYN524385 VIJ524385 VSF524385 WCB524385 WLX524385 WVT524385 L589921 JH589921 TD589921 ACZ589921 AMV589921 AWR589921 BGN589921 BQJ589921 CAF589921 CKB589921 CTX589921 DDT589921 DNP589921 DXL589921 EHH589921 ERD589921 FAZ589921 FKV589921 FUR589921 GEN589921 GOJ589921 GYF589921 HIB589921 HRX589921 IBT589921 ILP589921 IVL589921 JFH589921 JPD589921 JYZ589921 KIV589921 KSR589921 LCN589921 LMJ589921 LWF589921 MGB589921 MPX589921 MZT589921 NJP589921 NTL589921 ODH589921 OND589921 OWZ589921 PGV589921 PQR589921 QAN589921 QKJ589921 QUF589921 REB589921 RNX589921 RXT589921 SHP589921 SRL589921 TBH589921 TLD589921 TUZ589921 UEV589921 UOR589921 UYN589921 VIJ589921 VSF589921 WCB589921 WLX589921 WVT589921 L655457 JH655457 TD655457 ACZ655457 AMV655457 AWR655457 BGN655457 BQJ655457 CAF655457 CKB655457 CTX655457 DDT655457 DNP655457 DXL655457 EHH655457 ERD655457 FAZ655457 FKV655457 FUR655457 GEN655457 GOJ655457 GYF655457 HIB655457 HRX655457 IBT655457 ILP655457 IVL655457 JFH655457 JPD655457 JYZ655457 KIV655457 KSR655457 LCN655457 LMJ655457 LWF655457 MGB655457 MPX655457 MZT655457 NJP655457 NTL655457 ODH655457 OND655457 OWZ655457 PGV655457 PQR655457 QAN655457 QKJ655457 QUF655457 REB655457 RNX655457 RXT655457 SHP655457 SRL655457 TBH655457 TLD655457 TUZ655457 UEV655457 UOR655457 UYN655457 VIJ655457 VSF655457 WCB655457 WLX655457 WVT655457 L720993 JH720993 TD720993 ACZ720993 AMV720993 AWR720993 BGN720993 BQJ720993 CAF720993 CKB720993 CTX720993 DDT720993 DNP720993 DXL720993 EHH720993 ERD720993 FAZ720993 FKV720993 FUR720993 GEN720993 GOJ720993 GYF720993 HIB720993 HRX720993 IBT720993 ILP720993 IVL720993 JFH720993 JPD720993 JYZ720993 KIV720993 KSR720993 LCN720993 LMJ720993 LWF720993 MGB720993 MPX720993 MZT720993 NJP720993 NTL720993 ODH720993 OND720993 OWZ720993 PGV720993 PQR720993 QAN720993 QKJ720993 QUF720993 REB720993 RNX720993 RXT720993 SHP720993 SRL720993 TBH720993 TLD720993 TUZ720993 UEV720993 UOR720993 UYN720993 VIJ720993 VSF720993 WCB720993 WLX720993 WVT720993 L786529 JH786529 TD786529 ACZ786529 AMV786529 AWR786529 BGN786529 BQJ786529 CAF786529 CKB786529 CTX786529 DDT786529 DNP786529 DXL786529 EHH786529 ERD786529 FAZ786529 FKV786529 FUR786529 GEN786529 GOJ786529 GYF786529 HIB786529 HRX786529 IBT786529 ILP786529 IVL786529 JFH786529 JPD786529 JYZ786529 KIV786529 KSR786529 LCN786529 LMJ786529 LWF786529 MGB786529 MPX786529 MZT786529 NJP786529 NTL786529 ODH786529 OND786529 OWZ786529 PGV786529 PQR786529 QAN786529 QKJ786529 QUF786529 REB786529 RNX786529 RXT786529 SHP786529 SRL786529 TBH786529 TLD786529 TUZ786529 UEV786529 UOR786529 UYN786529 VIJ786529 VSF786529 WCB786529 WLX786529 WVT786529 L852065 JH852065 TD852065 ACZ852065 AMV852065 AWR852065 BGN852065 BQJ852065 CAF852065 CKB852065 CTX852065 DDT852065 DNP852065 DXL852065 EHH852065 ERD852065 FAZ852065 FKV852065 FUR852065 GEN852065 GOJ852065 GYF852065 HIB852065 HRX852065 IBT852065 ILP852065 IVL852065 JFH852065 JPD852065 JYZ852065 KIV852065 KSR852065 LCN852065 LMJ852065 LWF852065 MGB852065 MPX852065 MZT852065 NJP852065 NTL852065 ODH852065 OND852065 OWZ852065 PGV852065 PQR852065 QAN852065 QKJ852065 QUF852065 REB852065 RNX852065 RXT852065 SHP852065 SRL852065 TBH852065 TLD852065 TUZ852065 UEV852065 UOR852065 UYN852065 VIJ852065 VSF852065 WCB852065 WLX852065 WVT852065 L917601 JH917601 TD917601 ACZ917601 AMV917601 AWR917601 BGN917601 BQJ917601 CAF917601 CKB917601 CTX917601 DDT917601 DNP917601 DXL917601 EHH917601 ERD917601 FAZ917601 FKV917601 FUR917601 GEN917601 GOJ917601 GYF917601 HIB917601 HRX917601 IBT917601 ILP917601 IVL917601 JFH917601 JPD917601 JYZ917601 KIV917601 KSR917601 LCN917601 LMJ917601 LWF917601 MGB917601 MPX917601 MZT917601 NJP917601 NTL917601 ODH917601 OND917601 OWZ917601 PGV917601 PQR917601 QAN917601 QKJ917601 QUF917601 REB917601 RNX917601 RXT917601 SHP917601 SRL917601 TBH917601 TLD917601 TUZ917601 UEV917601 UOR917601 UYN917601 VIJ917601 VSF917601 WCB917601 WLX917601 WVT917601 L983137 JH983137 TD983137 ACZ983137 AMV983137 AWR983137 BGN983137 BQJ983137 CAF983137 CKB983137 CTX983137 DDT983137 DNP983137 DXL983137 EHH983137 ERD983137 FAZ983137 FKV983137 FUR983137 GEN983137 GOJ983137 GYF983137 HIB983137 HRX983137 IBT983137 ILP983137 IVL983137 JFH983137 JPD983137 JYZ983137 KIV983137 KSR983137 LCN983137 LMJ983137 LWF983137 MGB983137 MPX983137 MZT983137 NJP983137 NTL983137 ODH983137 OND983137 OWZ983137 PGV983137 PQR983137 QAN983137 QKJ983137 QUF983137 REB983137 RNX983137 RXT983137 SHP983137 SRL983137 TBH983137 TLD983137 TUZ983137 UEV983137 UOR983137 UYN983137 VIJ983137 VSF983137 WCB983137 WLX983137 WVT983137" xr:uid="{00000000-0002-0000-0800-000035000000}">
      <formula1>0</formula1>
      <formula2>10000</formula2>
    </dataValidation>
    <dataValidation type="textLength" errorStyle="information" allowBlank="1" showInputMessage="1" error="XLBVal:6=3446105.54_x000d__x000a__x000a__x000d_" sqref="L64 JH64 TD64 ACZ64 AMV64 AWR64 BGN64 BQJ64 CAF64 CKB64 CTX64 DDT64 DNP64 DXL64 EHH64 ERD64 FAZ64 FKV64 FUR64 GEN64 GOJ64 GYF64 HIB64 HRX64 IBT64 ILP64 IVL64 JFH64 JPD64 JYZ64 KIV64 KSR64 LCN64 LMJ64 LWF64 MGB64 MPX64 MZT64 NJP64 NTL64 ODH64 OND64 OWZ64 PGV64 PQR64 QAN64 QKJ64 QUF64 REB64 RNX64 RXT64 SHP64 SRL64 TBH64 TLD64 TUZ64 UEV64 UOR64 UYN64 VIJ64 VSF64 WCB64 WLX64 WVT64 L65600 JH65600 TD65600 ACZ65600 AMV65600 AWR65600 BGN65600 BQJ65600 CAF65600 CKB65600 CTX65600 DDT65600 DNP65600 DXL65600 EHH65600 ERD65600 FAZ65600 FKV65600 FUR65600 GEN65600 GOJ65600 GYF65600 HIB65600 HRX65600 IBT65600 ILP65600 IVL65600 JFH65600 JPD65600 JYZ65600 KIV65600 KSR65600 LCN65600 LMJ65600 LWF65600 MGB65600 MPX65600 MZT65600 NJP65600 NTL65600 ODH65600 OND65600 OWZ65600 PGV65600 PQR65600 QAN65600 QKJ65600 QUF65600 REB65600 RNX65600 RXT65600 SHP65600 SRL65600 TBH65600 TLD65600 TUZ65600 UEV65600 UOR65600 UYN65600 VIJ65600 VSF65600 WCB65600 WLX65600 WVT65600 L131136 JH131136 TD131136 ACZ131136 AMV131136 AWR131136 BGN131136 BQJ131136 CAF131136 CKB131136 CTX131136 DDT131136 DNP131136 DXL131136 EHH131136 ERD131136 FAZ131136 FKV131136 FUR131136 GEN131136 GOJ131136 GYF131136 HIB131136 HRX131136 IBT131136 ILP131136 IVL131136 JFH131136 JPD131136 JYZ131136 KIV131136 KSR131136 LCN131136 LMJ131136 LWF131136 MGB131136 MPX131136 MZT131136 NJP131136 NTL131136 ODH131136 OND131136 OWZ131136 PGV131136 PQR131136 QAN131136 QKJ131136 QUF131136 REB131136 RNX131136 RXT131136 SHP131136 SRL131136 TBH131136 TLD131136 TUZ131136 UEV131136 UOR131136 UYN131136 VIJ131136 VSF131136 WCB131136 WLX131136 WVT131136 L196672 JH196672 TD196672 ACZ196672 AMV196672 AWR196672 BGN196672 BQJ196672 CAF196672 CKB196672 CTX196672 DDT196672 DNP196672 DXL196672 EHH196672 ERD196672 FAZ196672 FKV196672 FUR196672 GEN196672 GOJ196672 GYF196672 HIB196672 HRX196672 IBT196672 ILP196672 IVL196672 JFH196672 JPD196672 JYZ196672 KIV196672 KSR196672 LCN196672 LMJ196672 LWF196672 MGB196672 MPX196672 MZT196672 NJP196672 NTL196672 ODH196672 OND196672 OWZ196672 PGV196672 PQR196672 QAN196672 QKJ196672 QUF196672 REB196672 RNX196672 RXT196672 SHP196672 SRL196672 TBH196672 TLD196672 TUZ196672 UEV196672 UOR196672 UYN196672 VIJ196672 VSF196672 WCB196672 WLX196672 WVT196672 L262208 JH262208 TD262208 ACZ262208 AMV262208 AWR262208 BGN262208 BQJ262208 CAF262208 CKB262208 CTX262208 DDT262208 DNP262208 DXL262208 EHH262208 ERD262208 FAZ262208 FKV262208 FUR262208 GEN262208 GOJ262208 GYF262208 HIB262208 HRX262208 IBT262208 ILP262208 IVL262208 JFH262208 JPD262208 JYZ262208 KIV262208 KSR262208 LCN262208 LMJ262208 LWF262208 MGB262208 MPX262208 MZT262208 NJP262208 NTL262208 ODH262208 OND262208 OWZ262208 PGV262208 PQR262208 QAN262208 QKJ262208 QUF262208 REB262208 RNX262208 RXT262208 SHP262208 SRL262208 TBH262208 TLD262208 TUZ262208 UEV262208 UOR262208 UYN262208 VIJ262208 VSF262208 WCB262208 WLX262208 WVT262208 L327744 JH327744 TD327744 ACZ327744 AMV327744 AWR327744 BGN327744 BQJ327744 CAF327744 CKB327744 CTX327744 DDT327744 DNP327744 DXL327744 EHH327744 ERD327744 FAZ327744 FKV327744 FUR327744 GEN327744 GOJ327744 GYF327744 HIB327744 HRX327744 IBT327744 ILP327744 IVL327744 JFH327744 JPD327744 JYZ327744 KIV327744 KSR327744 LCN327744 LMJ327744 LWF327744 MGB327744 MPX327744 MZT327744 NJP327744 NTL327744 ODH327744 OND327744 OWZ327744 PGV327744 PQR327744 QAN327744 QKJ327744 QUF327744 REB327744 RNX327744 RXT327744 SHP327744 SRL327744 TBH327744 TLD327744 TUZ327744 UEV327744 UOR327744 UYN327744 VIJ327744 VSF327744 WCB327744 WLX327744 WVT327744 L393280 JH393280 TD393280 ACZ393280 AMV393280 AWR393280 BGN393280 BQJ393280 CAF393280 CKB393280 CTX393280 DDT393280 DNP393280 DXL393280 EHH393280 ERD393280 FAZ393280 FKV393280 FUR393280 GEN393280 GOJ393280 GYF393280 HIB393280 HRX393280 IBT393280 ILP393280 IVL393280 JFH393280 JPD393280 JYZ393280 KIV393280 KSR393280 LCN393280 LMJ393280 LWF393280 MGB393280 MPX393280 MZT393280 NJP393280 NTL393280 ODH393280 OND393280 OWZ393280 PGV393280 PQR393280 QAN393280 QKJ393280 QUF393280 REB393280 RNX393280 RXT393280 SHP393280 SRL393280 TBH393280 TLD393280 TUZ393280 UEV393280 UOR393280 UYN393280 VIJ393280 VSF393280 WCB393280 WLX393280 WVT393280 L458816 JH458816 TD458816 ACZ458816 AMV458816 AWR458816 BGN458816 BQJ458816 CAF458816 CKB458816 CTX458816 DDT458816 DNP458816 DXL458816 EHH458816 ERD458816 FAZ458816 FKV458816 FUR458816 GEN458816 GOJ458816 GYF458816 HIB458816 HRX458816 IBT458816 ILP458816 IVL458816 JFH458816 JPD458816 JYZ458816 KIV458816 KSR458816 LCN458816 LMJ458816 LWF458816 MGB458816 MPX458816 MZT458816 NJP458816 NTL458816 ODH458816 OND458816 OWZ458816 PGV458816 PQR458816 QAN458816 QKJ458816 QUF458816 REB458816 RNX458816 RXT458816 SHP458816 SRL458816 TBH458816 TLD458816 TUZ458816 UEV458816 UOR458816 UYN458816 VIJ458816 VSF458816 WCB458816 WLX458816 WVT458816 L524352 JH524352 TD524352 ACZ524352 AMV524352 AWR524352 BGN524352 BQJ524352 CAF524352 CKB524352 CTX524352 DDT524352 DNP524352 DXL524352 EHH524352 ERD524352 FAZ524352 FKV524352 FUR524352 GEN524352 GOJ524352 GYF524352 HIB524352 HRX524352 IBT524352 ILP524352 IVL524352 JFH524352 JPD524352 JYZ524352 KIV524352 KSR524352 LCN524352 LMJ524352 LWF524352 MGB524352 MPX524352 MZT524352 NJP524352 NTL524352 ODH524352 OND524352 OWZ524352 PGV524352 PQR524352 QAN524352 QKJ524352 QUF524352 REB524352 RNX524352 RXT524352 SHP524352 SRL524352 TBH524352 TLD524352 TUZ524352 UEV524352 UOR524352 UYN524352 VIJ524352 VSF524352 WCB524352 WLX524352 WVT524352 L589888 JH589888 TD589888 ACZ589888 AMV589888 AWR589888 BGN589888 BQJ589888 CAF589888 CKB589888 CTX589888 DDT589888 DNP589888 DXL589888 EHH589888 ERD589888 FAZ589888 FKV589888 FUR589888 GEN589888 GOJ589888 GYF589888 HIB589888 HRX589888 IBT589888 ILP589888 IVL589888 JFH589888 JPD589888 JYZ589888 KIV589888 KSR589888 LCN589888 LMJ589888 LWF589888 MGB589888 MPX589888 MZT589888 NJP589888 NTL589888 ODH589888 OND589888 OWZ589888 PGV589888 PQR589888 QAN589888 QKJ589888 QUF589888 REB589888 RNX589888 RXT589888 SHP589888 SRL589888 TBH589888 TLD589888 TUZ589888 UEV589888 UOR589888 UYN589888 VIJ589888 VSF589888 WCB589888 WLX589888 WVT589888 L655424 JH655424 TD655424 ACZ655424 AMV655424 AWR655424 BGN655424 BQJ655424 CAF655424 CKB655424 CTX655424 DDT655424 DNP655424 DXL655424 EHH655424 ERD655424 FAZ655424 FKV655424 FUR655424 GEN655424 GOJ655424 GYF655424 HIB655424 HRX655424 IBT655424 ILP655424 IVL655424 JFH655424 JPD655424 JYZ655424 KIV655424 KSR655424 LCN655424 LMJ655424 LWF655424 MGB655424 MPX655424 MZT655424 NJP655424 NTL655424 ODH655424 OND655424 OWZ655424 PGV655424 PQR655424 QAN655424 QKJ655424 QUF655424 REB655424 RNX655424 RXT655424 SHP655424 SRL655424 TBH655424 TLD655424 TUZ655424 UEV655424 UOR655424 UYN655424 VIJ655424 VSF655424 WCB655424 WLX655424 WVT655424 L720960 JH720960 TD720960 ACZ720960 AMV720960 AWR720960 BGN720960 BQJ720960 CAF720960 CKB720960 CTX720960 DDT720960 DNP720960 DXL720960 EHH720960 ERD720960 FAZ720960 FKV720960 FUR720960 GEN720960 GOJ720960 GYF720960 HIB720960 HRX720960 IBT720960 ILP720960 IVL720960 JFH720960 JPD720960 JYZ720960 KIV720960 KSR720960 LCN720960 LMJ720960 LWF720960 MGB720960 MPX720960 MZT720960 NJP720960 NTL720960 ODH720960 OND720960 OWZ720960 PGV720960 PQR720960 QAN720960 QKJ720960 QUF720960 REB720960 RNX720960 RXT720960 SHP720960 SRL720960 TBH720960 TLD720960 TUZ720960 UEV720960 UOR720960 UYN720960 VIJ720960 VSF720960 WCB720960 WLX720960 WVT720960 L786496 JH786496 TD786496 ACZ786496 AMV786496 AWR786496 BGN786496 BQJ786496 CAF786496 CKB786496 CTX786496 DDT786496 DNP786496 DXL786496 EHH786496 ERD786496 FAZ786496 FKV786496 FUR786496 GEN786496 GOJ786496 GYF786496 HIB786496 HRX786496 IBT786496 ILP786496 IVL786496 JFH786496 JPD786496 JYZ786496 KIV786496 KSR786496 LCN786496 LMJ786496 LWF786496 MGB786496 MPX786496 MZT786496 NJP786496 NTL786496 ODH786496 OND786496 OWZ786496 PGV786496 PQR786496 QAN786496 QKJ786496 QUF786496 REB786496 RNX786496 RXT786496 SHP786496 SRL786496 TBH786496 TLD786496 TUZ786496 UEV786496 UOR786496 UYN786496 VIJ786496 VSF786496 WCB786496 WLX786496 WVT786496 L852032 JH852032 TD852032 ACZ852032 AMV852032 AWR852032 BGN852032 BQJ852032 CAF852032 CKB852032 CTX852032 DDT852032 DNP852032 DXL852032 EHH852032 ERD852032 FAZ852032 FKV852032 FUR852032 GEN852032 GOJ852032 GYF852032 HIB852032 HRX852032 IBT852032 ILP852032 IVL852032 JFH852032 JPD852032 JYZ852032 KIV852032 KSR852032 LCN852032 LMJ852032 LWF852032 MGB852032 MPX852032 MZT852032 NJP852032 NTL852032 ODH852032 OND852032 OWZ852032 PGV852032 PQR852032 QAN852032 QKJ852032 QUF852032 REB852032 RNX852032 RXT852032 SHP852032 SRL852032 TBH852032 TLD852032 TUZ852032 UEV852032 UOR852032 UYN852032 VIJ852032 VSF852032 WCB852032 WLX852032 WVT852032 L917568 JH917568 TD917568 ACZ917568 AMV917568 AWR917568 BGN917568 BQJ917568 CAF917568 CKB917568 CTX917568 DDT917568 DNP917568 DXL917568 EHH917568 ERD917568 FAZ917568 FKV917568 FUR917568 GEN917568 GOJ917568 GYF917568 HIB917568 HRX917568 IBT917568 ILP917568 IVL917568 JFH917568 JPD917568 JYZ917568 KIV917568 KSR917568 LCN917568 LMJ917568 LWF917568 MGB917568 MPX917568 MZT917568 NJP917568 NTL917568 ODH917568 OND917568 OWZ917568 PGV917568 PQR917568 QAN917568 QKJ917568 QUF917568 REB917568 RNX917568 RXT917568 SHP917568 SRL917568 TBH917568 TLD917568 TUZ917568 UEV917568 UOR917568 UYN917568 VIJ917568 VSF917568 WCB917568 WLX917568 WVT917568 L983104 JH983104 TD983104 ACZ983104 AMV983104 AWR983104 BGN983104 BQJ983104 CAF983104 CKB983104 CTX983104 DDT983104 DNP983104 DXL983104 EHH983104 ERD983104 FAZ983104 FKV983104 FUR983104 GEN983104 GOJ983104 GYF983104 HIB983104 HRX983104 IBT983104 ILP983104 IVL983104 JFH983104 JPD983104 JYZ983104 KIV983104 KSR983104 LCN983104 LMJ983104 LWF983104 MGB983104 MPX983104 MZT983104 NJP983104 NTL983104 ODH983104 OND983104 OWZ983104 PGV983104 PQR983104 QAN983104 QKJ983104 QUF983104 REB983104 RNX983104 RXT983104 SHP983104 SRL983104 TBH983104 TLD983104 TUZ983104 UEV983104 UOR983104 UYN983104 VIJ983104 VSF983104 WCB983104 WLX983104 WVT983104" xr:uid="{00000000-0002-0000-0800-000036000000}">
      <formula1>0</formula1>
      <formula2>10000</formula2>
    </dataValidation>
    <dataValidation type="textLength" errorStyle="information" allowBlank="1" showInputMessage="1" error="XLBVal:6=3802503.79_x000d__x000a__x000a__x000d_" sqref="L62 JH62 TD62 ACZ62 AMV62 AWR62 BGN62 BQJ62 CAF62 CKB62 CTX62 DDT62 DNP62 DXL62 EHH62 ERD62 FAZ62 FKV62 FUR62 GEN62 GOJ62 GYF62 HIB62 HRX62 IBT62 ILP62 IVL62 JFH62 JPD62 JYZ62 KIV62 KSR62 LCN62 LMJ62 LWF62 MGB62 MPX62 MZT62 NJP62 NTL62 ODH62 OND62 OWZ62 PGV62 PQR62 QAN62 QKJ62 QUF62 REB62 RNX62 RXT62 SHP62 SRL62 TBH62 TLD62 TUZ62 UEV62 UOR62 UYN62 VIJ62 VSF62 WCB62 WLX62 WVT62 L65598 JH65598 TD65598 ACZ65598 AMV65598 AWR65598 BGN65598 BQJ65598 CAF65598 CKB65598 CTX65598 DDT65598 DNP65598 DXL65598 EHH65598 ERD65598 FAZ65598 FKV65598 FUR65598 GEN65598 GOJ65598 GYF65598 HIB65598 HRX65598 IBT65598 ILP65598 IVL65598 JFH65598 JPD65598 JYZ65598 KIV65598 KSR65598 LCN65598 LMJ65598 LWF65598 MGB65598 MPX65598 MZT65598 NJP65598 NTL65598 ODH65598 OND65598 OWZ65598 PGV65598 PQR65598 QAN65598 QKJ65598 QUF65598 REB65598 RNX65598 RXT65598 SHP65598 SRL65598 TBH65598 TLD65598 TUZ65598 UEV65598 UOR65598 UYN65598 VIJ65598 VSF65598 WCB65598 WLX65598 WVT65598 L131134 JH131134 TD131134 ACZ131134 AMV131134 AWR131134 BGN131134 BQJ131134 CAF131134 CKB131134 CTX131134 DDT131134 DNP131134 DXL131134 EHH131134 ERD131134 FAZ131134 FKV131134 FUR131134 GEN131134 GOJ131134 GYF131134 HIB131134 HRX131134 IBT131134 ILP131134 IVL131134 JFH131134 JPD131134 JYZ131134 KIV131134 KSR131134 LCN131134 LMJ131134 LWF131134 MGB131134 MPX131134 MZT131134 NJP131134 NTL131134 ODH131134 OND131134 OWZ131134 PGV131134 PQR131134 QAN131134 QKJ131134 QUF131134 REB131134 RNX131134 RXT131134 SHP131134 SRL131134 TBH131134 TLD131134 TUZ131134 UEV131134 UOR131134 UYN131134 VIJ131134 VSF131134 WCB131134 WLX131134 WVT131134 L196670 JH196670 TD196670 ACZ196670 AMV196670 AWR196670 BGN196670 BQJ196670 CAF196670 CKB196670 CTX196670 DDT196670 DNP196670 DXL196670 EHH196670 ERD196670 FAZ196670 FKV196670 FUR196670 GEN196670 GOJ196670 GYF196670 HIB196670 HRX196670 IBT196670 ILP196670 IVL196670 JFH196670 JPD196670 JYZ196670 KIV196670 KSR196670 LCN196670 LMJ196670 LWF196670 MGB196670 MPX196670 MZT196670 NJP196670 NTL196670 ODH196670 OND196670 OWZ196670 PGV196670 PQR196670 QAN196670 QKJ196670 QUF196670 REB196670 RNX196670 RXT196670 SHP196670 SRL196670 TBH196670 TLD196670 TUZ196670 UEV196670 UOR196670 UYN196670 VIJ196670 VSF196670 WCB196670 WLX196670 WVT196670 L262206 JH262206 TD262206 ACZ262206 AMV262206 AWR262206 BGN262206 BQJ262206 CAF262206 CKB262206 CTX262206 DDT262206 DNP262206 DXL262206 EHH262206 ERD262206 FAZ262206 FKV262206 FUR262206 GEN262206 GOJ262206 GYF262206 HIB262206 HRX262206 IBT262206 ILP262206 IVL262206 JFH262206 JPD262206 JYZ262206 KIV262206 KSR262206 LCN262206 LMJ262206 LWF262206 MGB262206 MPX262206 MZT262206 NJP262206 NTL262206 ODH262206 OND262206 OWZ262206 PGV262206 PQR262206 QAN262206 QKJ262206 QUF262206 REB262206 RNX262206 RXT262206 SHP262206 SRL262206 TBH262206 TLD262206 TUZ262206 UEV262206 UOR262206 UYN262206 VIJ262206 VSF262206 WCB262206 WLX262206 WVT262206 L327742 JH327742 TD327742 ACZ327742 AMV327742 AWR327742 BGN327742 BQJ327742 CAF327742 CKB327742 CTX327742 DDT327742 DNP327742 DXL327742 EHH327742 ERD327742 FAZ327742 FKV327742 FUR327742 GEN327742 GOJ327742 GYF327742 HIB327742 HRX327742 IBT327742 ILP327742 IVL327742 JFH327742 JPD327742 JYZ327742 KIV327742 KSR327742 LCN327742 LMJ327742 LWF327742 MGB327742 MPX327742 MZT327742 NJP327742 NTL327742 ODH327742 OND327742 OWZ327742 PGV327742 PQR327742 QAN327742 QKJ327742 QUF327742 REB327742 RNX327742 RXT327742 SHP327742 SRL327742 TBH327742 TLD327742 TUZ327742 UEV327742 UOR327742 UYN327742 VIJ327742 VSF327742 WCB327742 WLX327742 WVT327742 L393278 JH393278 TD393278 ACZ393278 AMV393278 AWR393278 BGN393278 BQJ393278 CAF393278 CKB393278 CTX393278 DDT393278 DNP393278 DXL393278 EHH393278 ERD393278 FAZ393278 FKV393278 FUR393278 GEN393278 GOJ393278 GYF393278 HIB393278 HRX393278 IBT393278 ILP393278 IVL393278 JFH393278 JPD393278 JYZ393278 KIV393278 KSR393278 LCN393278 LMJ393278 LWF393278 MGB393278 MPX393278 MZT393278 NJP393278 NTL393278 ODH393278 OND393278 OWZ393278 PGV393278 PQR393278 QAN393278 QKJ393278 QUF393278 REB393278 RNX393278 RXT393278 SHP393278 SRL393278 TBH393278 TLD393278 TUZ393278 UEV393278 UOR393278 UYN393278 VIJ393278 VSF393278 WCB393278 WLX393278 WVT393278 L458814 JH458814 TD458814 ACZ458814 AMV458814 AWR458814 BGN458814 BQJ458814 CAF458814 CKB458814 CTX458814 DDT458814 DNP458814 DXL458814 EHH458814 ERD458814 FAZ458814 FKV458814 FUR458814 GEN458814 GOJ458814 GYF458814 HIB458814 HRX458814 IBT458814 ILP458814 IVL458814 JFH458814 JPD458814 JYZ458814 KIV458814 KSR458814 LCN458814 LMJ458814 LWF458814 MGB458814 MPX458814 MZT458814 NJP458814 NTL458814 ODH458814 OND458814 OWZ458814 PGV458814 PQR458814 QAN458814 QKJ458814 QUF458814 REB458814 RNX458814 RXT458814 SHP458814 SRL458814 TBH458814 TLD458814 TUZ458814 UEV458814 UOR458814 UYN458814 VIJ458814 VSF458814 WCB458814 WLX458814 WVT458814 L524350 JH524350 TD524350 ACZ524350 AMV524350 AWR524350 BGN524350 BQJ524350 CAF524350 CKB524350 CTX524350 DDT524350 DNP524350 DXL524350 EHH524350 ERD524350 FAZ524350 FKV524350 FUR524350 GEN524350 GOJ524350 GYF524350 HIB524350 HRX524350 IBT524350 ILP524350 IVL524350 JFH524350 JPD524350 JYZ524350 KIV524350 KSR524350 LCN524350 LMJ524350 LWF524350 MGB524350 MPX524350 MZT524350 NJP524350 NTL524350 ODH524350 OND524350 OWZ524350 PGV524350 PQR524350 QAN524350 QKJ524350 QUF524350 REB524350 RNX524350 RXT524350 SHP524350 SRL524350 TBH524350 TLD524350 TUZ524350 UEV524350 UOR524350 UYN524350 VIJ524350 VSF524350 WCB524350 WLX524350 WVT524350 L589886 JH589886 TD589886 ACZ589886 AMV589886 AWR589886 BGN589886 BQJ589886 CAF589886 CKB589886 CTX589886 DDT589886 DNP589886 DXL589886 EHH589886 ERD589886 FAZ589886 FKV589886 FUR589886 GEN589886 GOJ589886 GYF589886 HIB589886 HRX589886 IBT589886 ILP589886 IVL589886 JFH589886 JPD589886 JYZ589886 KIV589886 KSR589886 LCN589886 LMJ589886 LWF589886 MGB589886 MPX589886 MZT589886 NJP589886 NTL589886 ODH589886 OND589886 OWZ589886 PGV589886 PQR589886 QAN589886 QKJ589886 QUF589886 REB589886 RNX589886 RXT589886 SHP589886 SRL589886 TBH589886 TLD589886 TUZ589886 UEV589886 UOR589886 UYN589886 VIJ589886 VSF589886 WCB589886 WLX589886 WVT589886 L655422 JH655422 TD655422 ACZ655422 AMV655422 AWR655422 BGN655422 BQJ655422 CAF655422 CKB655422 CTX655422 DDT655422 DNP655422 DXL655422 EHH655422 ERD655422 FAZ655422 FKV655422 FUR655422 GEN655422 GOJ655422 GYF655422 HIB655422 HRX655422 IBT655422 ILP655422 IVL655422 JFH655422 JPD655422 JYZ655422 KIV655422 KSR655422 LCN655422 LMJ655422 LWF655422 MGB655422 MPX655422 MZT655422 NJP655422 NTL655422 ODH655422 OND655422 OWZ655422 PGV655422 PQR655422 QAN655422 QKJ655422 QUF655422 REB655422 RNX655422 RXT655422 SHP655422 SRL655422 TBH655422 TLD655422 TUZ655422 UEV655422 UOR655422 UYN655422 VIJ655422 VSF655422 WCB655422 WLX655422 WVT655422 L720958 JH720958 TD720958 ACZ720958 AMV720958 AWR720958 BGN720958 BQJ720958 CAF720958 CKB720958 CTX720958 DDT720958 DNP720958 DXL720958 EHH720958 ERD720958 FAZ720958 FKV720958 FUR720958 GEN720958 GOJ720958 GYF720958 HIB720958 HRX720958 IBT720958 ILP720958 IVL720958 JFH720958 JPD720958 JYZ720958 KIV720958 KSR720958 LCN720958 LMJ720958 LWF720958 MGB720958 MPX720958 MZT720958 NJP720958 NTL720958 ODH720958 OND720958 OWZ720958 PGV720958 PQR720958 QAN720958 QKJ720958 QUF720958 REB720958 RNX720958 RXT720958 SHP720958 SRL720958 TBH720958 TLD720958 TUZ720958 UEV720958 UOR720958 UYN720958 VIJ720958 VSF720958 WCB720958 WLX720958 WVT720958 L786494 JH786494 TD786494 ACZ786494 AMV786494 AWR786494 BGN786494 BQJ786494 CAF786494 CKB786494 CTX786494 DDT786494 DNP786494 DXL786494 EHH786494 ERD786494 FAZ786494 FKV786494 FUR786494 GEN786494 GOJ786494 GYF786494 HIB786494 HRX786494 IBT786494 ILP786494 IVL786494 JFH786494 JPD786494 JYZ786494 KIV786494 KSR786494 LCN786494 LMJ786494 LWF786494 MGB786494 MPX786494 MZT786494 NJP786494 NTL786494 ODH786494 OND786494 OWZ786494 PGV786494 PQR786494 QAN786494 QKJ786494 QUF786494 REB786494 RNX786494 RXT786494 SHP786494 SRL786494 TBH786494 TLD786494 TUZ786494 UEV786494 UOR786494 UYN786494 VIJ786494 VSF786494 WCB786494 WLX786494 WVT786494 L852030 JH852030 TD852030 ACZ852030 AMV852030 AWR852030 BGN852030 BQJ852030 CAF852030 CKB852030 CTX852030 DDT852030 DNP852030 DXL852030 EHH852030 ERD852030 FAZ852030 FKV852030 FUR852030 GEN852030 GOJ852030 GYF852030 HIB852030 HRX852030 IBT852030 ILP852030 IVL852030 JFH852030 JPD852030 JYZ852030 KIV852030 KSR852030 LCN852030 LMJ852030 LWF852030 MGB852030 MPX852030 MZT852030 NJP852030 NTL852030 ODH852030 OND852030 OWZ852030 PGV852030 PQR852030 QAN852030 QKJ852030 QUF852030 REB852030 RNX852030 RXT852030 SHP852030 SRL852030 TBH852030 TLD852030 TUZ852030 UEV852030 UOR852030 UYN852030 VIJ852030 VSF852030 WCB852030 WLX852030 WVT852030 L917566 JH917566 TD917566 ACZ917566 AMV917566 AWR917566 BGN917566 BQJ917566 CAF917566 CKB917566 CTX917566 DDT917566 DNP917566 DXL917566 EHH917566 ERD917566 FAZ917566 FKV917566 FUR917566 GEN917566 GOJ917566 GYF917566 HIB917566 HRX917566 IBT917566 ILP917566 IVL917566 JFH917566 JPD917566 JYZ917566 KIV917566 KSR917566 LCN917566 LMJ917566 LWF917566 MGB917566 MPX917566 MZT917566 NJP917566 NTL917566 ODH917566 OND917566 OWZ917566 PGV917566 PQR917566 QAN917566 QKJ917566 QUF917566 REB917566 RNX917566 RXT917566 SHP917566 SRL917566 TBH917566 TLD917566 TUZ917566 UEV917566 UOR917566 UYN917566 VIJ917566 VSF917566 WCB917566 WLX917566 WVT917566 L983102 JH983102 TD983102 ACZ983102 AMV983102 AWR983102 BGN983102 BQJ983102 CAF983102 CKB983102 CTX983102 DDT983102 DNP983102 DXL983102 EHH983102 ERD983102 FAZ983102 FKV983102 FUR983102 GEN983102 GOJ983102 GYF983102 HIB983102 HRX983102 IBT983102 ILP983102 IVL983102 JFH983102 JPD983102 JYZ983102 KIV983102 KSR983102 LCN983102 LMJ983102 LWF983102 MGB983102 MPX983102 MZT983102 NJP983102 NTL983102 ODH983102 OND983102 OWZ983102 PGV983102 PQR983102 QAN983102 QKJ983102 QUF983102 REB983102 RNX983102 RXT983102 SHP983102 SRL983102 TBH983102 TLD983102 TUZ983102 UEV983102 UOR983102 UYN983102 VIJ983102 VSF983102 WCB983102 WLX983102 WVT983102" xr:uid="{00000000-0002-0000-0800-000037000000}">
      <formula1>0</formula1>
      <formula2>10000</formula2>
    </dataValidation>
    <dataValidation type="textLength" errorStyle="information" allowBlank="1" showInputMessage="1" error="XLBVal:6=6199314.82_x000d__x000a__x000a__x000d_" sqref="L60 JH60 TD60 ACZ60 AMV60 AWR60 BGN60 BQJ60 CAF60 CKB60 CTX60 DDT60 DNP60 DXL60 EHH60 ERD60 FAZ60 FKV60 FUR60 GEN60 GOJ60 GYF60 HIB60 HRX60 IBT60 ILP60 IVL60 JFH60 JPD60 JYZ60 KIV60 KSR60 LCN60 LMJ60 LWF60 MGB60 MPX60 MZT60 NJP60 NTL60 ODH60 OND60 OWZ60 PGV60 PQR60 QAN60 QKJ60 QUF60 REB60 RNX60 RXT60 SHP60 SRL60 TBH60 TLD60 TUZ60 UEV60 UOR60 UYN60 VIJ60 VSF60 WCB60 WLX60 WVT60 L65596 JH65596 TD65596 ACZ65596 AMV65596 AWR65596 BGN65596 BQJ65596 CAF65596 CKB65596 CTX65596 DDT65596 DNP65596 DXL65596 EHH65596 ERD65596 FAZ65596 FKV65596 FUR65596 GEN65596 GOJ65596 GYF65596 HIB65596 HRX65596 IBT65596 ILP65596 IVL65596 JFH65596 JPD65596 JYZ65596 KIV65596 KSR65596 LCN65596 LMJ65596 LWF65596 MGB65596 MPX65596 MZT65596 NJP65596 NTL65596 ODH65596 OND65596 OWZ65596 PGV65596 PQR65596 QAN65596 QKJ65596 QUF65596 REB65596 RNX65596 RXT65596 SHP65596 SRL65596 TBH65596 TLD65596 TUZ65596 UEV65596 UOR65596 UYN65596 VIJ65596 VSF65596 WCB65596 WLX65596 WVT65596 L131132 JH131132 TD131132 ACZ131132 AMV131132 AWR131132 BGN131132 BQJ131132 CAF131132 CKB131132 CTX131132 DDT131132 DNP131132 DXL131132 EHH131132 ERD131132 FAZ131132 FKV131132 FUR131132 GEN131132 GOJ131132 GYF131132 HIB131132 HRX131132 IBT131132 ILP131132 IVL131132 JFH131132 JPD131132 JYZ131132 KIV131132 KSR131132 LCN131132 LMJ131132 LWF131132 MGB131132 MPX131132 MZT131132 NJP131132 NTL131132 ODH131132 OND131132 OWZ131132 PGV131132 PQR131132 QAN131132 QKJ131132 QUF131132 REB131132 RNX131132 RXT131132 SHP131132 SRL131132 TBH131132 TLD131132 TUZ131132 UEV131132 UOR131132 UYN131132 VIJ131132 VSF131132 WCB131132 WLX131132 WVT131132 L196668 JH196668 TD196668 ACZ196668 AMV196668 AWR196668 BGN196668 BQJ196668 CAF196668 CKB196668 CTX196668 DDT196668 DNP196668 DXL196668 EHH196668 ERD196668 FAZ196668 FKV196668 FUR196668 GEN196668 GOJ196668 GYF196668 HIB196668 HRX196668 IBT196668 ILP196668 IVL196668 JFH196668 JPD196668 JYZ196668 KIV196668 KSR196668 LCN196668 LMJ196668 LWF196668 MGB196668 MPX196668 MZT196668 NJP196668 NTL196668 ODH196668 OND196668 OWZ196668 PGV196668 PQR196668 QAN196668 QKJ196668 QUF196668 REB196668 RNX196668 RXT196668 SHP196668 SRL196668 TBH196668 TLD196668 TUZ196668 UEV196668 UOR196668 UYN196668 VIJ196668 VSF196668 WCB196668 WLX196668 WVT196668 L262204 JH262204 TD262204 ACZ262204 AMV262204 AWR262204 BGN262204 BQJ262204 CAF262204 CKB262204 CTX262204 DDT262204 DNP262204 DXL262204 EHH262204 ERD262204 FAZ262204 FKV262204 FUR262204 GEN262204 GOJ262204 GYF262204 HIB262204 HRX262204 IBT262204 ILP262204 IVL262204 JFH262204 JPD262204 JYZ262204 KIV262204 KSR262204 LCN262204 LMJ262204 LWF262204 MGB262204 MPX262204 MZT262204 NJP262204 NTL262204 ODH262204 OND262204 OWZ262204 PGV262204 PQR262204 QAN262204 QKJ262204 QUF262204 REB262204 RNX262204 RXT262204 SHP262204 SRL262204 TBH262204 TLD262204 TUZ262204 UEV262204 UOR262204 UYN262204 VIJ262204 VSF262204 WCB262204 WLX262204 WVT262204 L327740 JH327740 TD327740 ACZ327740 AMV327740 AWR327740 BGN327740 BQJ327740 CAF327740 CKB327740 CTX327740 DDT327740 DNP327740 DXL327740 EHH327740 ERD327740 FAZ327740 FKV327740 FUR327740 GEN327740 GOJ327740 GYF327740 HIB327740 HRX327740 IBT327740 ILP327740 IVL327740 JFH327740 JPD327740 JYZ327740 KIV327740 KSR327740 LCN327740 LMJ327740 LWF327740 MGB327740 MPX327740 MZT327740 NJP327740 NTL327740 ODH327740 OND327740 OWZ327740 PGV327740 PQR327740 QAN327740 QKJ327740 QUF327740 REB327740 RNX327740 RXT327740 SHP327740 SRL327740 TBH327740 TLD327740 TUZ327740 UEV327740 UOR327740 UYN327740 VIJ327740 VSF327740 WCB327740 WLX327740 WVT327740 L393276 JH393276 TD393276 ACZ393276 AMV393276 AWR393276 BGN393276 BQJ393276 CAF393276 CKB393276 CTX393276 DDT393276 DNP393276 DXL393276 EHH393276 ERD393276 FAZ393276 FKV393276 FUR393276 GEN393276 GOJ393276 GYF393276 HIB393276 HRX393276 IBT393276 ILP393276 IVL393276 JFH393276 JPD393276 JYZ393276 KIV393276 KSR393276 LCN393276 LMJ393276 LWF393276 MGB393276 MPX393276 MZT393276 NJP393276 NTL393276 ODH393276 OND393276 OWZ393276 PGV393276 PQR393276 QAN393276 QKJ393276 QUF393276 REB393276 RNX393276 RXT393276 SHP393276 SRL393276 TBH393276 TLD393276 TUZ393276 UEV393276 UOR393276 UYN393276 VIJ393276 VSF393276 WCB393276 WLX393276 WVT393276 L458812 JH458812 TD458812 ACZ458812 AMV458812 AWR458812 BGN458812 BQJ458812 CAF458812 CKB458812 CTX458812 DDT458812 DNP458812 DXL458812 EHH458812 ERD458812 FAZ458812 FKV458812 FUR458812 GEN458812 GOJ458812 GYF458812 HIB458812 HRX458812 IBT458812 ILP458812 IVL458812 JFH458812 JPD458812 JYZ458812 KIV458812 KSR458812 LCN458812 LMJ458812 LWF458812 MGB458812 MPX458812 MZT458812 NJP458812 NTL458812 ODH458812 OND458812 OWZ458812 PGV458812 PQR458812 QAN458812 QKJ458812 QUF458812 REB458812 RNX458812 RXT458812 SHP458812 SRL458812 TBH458812 TLD458812 TUZ458812 UEV458812 UOR458812 UYN458812 VIJ458812 VSF458812 WCB458812 WLX458812 WVT458812 L524348 JH524348 TD524348 ACZ524348 AMV524348 AWR524348 BGN524348 BQJ524348 CAF524348 CKB524348 CTX524348 DDT524348 DNP524348 DXL524348 EHH524348 ERD524348 FAZ524348 FKV524348 FUR524348 GEN524348 GOJ524348 GYF524348 HIB524348 HRX524348 IBT524348 ILP524348 IVL524348 JFH524348 JPD524348 JYZ524348 KIV524348 KSR524348 LCN524348 LMJ524348 LWF524348 MGB524348 MPX524348 MZT524348 NJP524348 NTL524348 ODH524348 OND524348 OWZ524348 PGV524348 PQR524348 QAN524348 QKJ524348 QUF524348 REB524348 RNX524348 RXT524348 SHP524348 SRL524348 TBH524348 TLD524348 TUZ524348 UEV524348 UOR524348 UYN524348 VIJ524348 VSF524348 WCB524348 WLX524348 WVT524348 L589884 JH589884 TD589884 ACZ589884 AMV589884 AWR589884 BGN589884 BQJ589884 CAF589884 CKB589884 CTX589884 DDT589884 DNP589884 DXL589884 EHH589884 ERD589884 FAZ589884 FKV589884 FUR589884 GEN589884 GOJ589884 GYF589884 HIB589884 HRX589884 IBT589884 ILP589884 IVL589884 JFH589884 JPD589884 JYZ589884 KIV589884 KSR589884 LCN589884 LMJ589884 LWF589884 MGB589884 MPX589884 MZT589884 NJP589884 NTL589884 ODH589884 OND589884 OWZ589884 PGV589884 PQR589884 QAN589884 QKJ589884 QUF589884 REB589884 RNX589884 RXT589884 SHP589884 SRL589884 TBH589884 TLD589884 TUZ589884 UEV589884 UOR589884 UYN589884 VIJ589884 VSF589884 WCB589884 WLX589884 WVT589884 L655420 JH655420 TD655420 ACZ655420 AMV655420 AWR655420 BGN655420 BQJ655420 CAF655420 CKB655420 CTX655420 DDT655420 DNP655420 DXL655420 EHH655420 ERD655420 FAZ655420 FKV655420 FUR655420 GEN655420 GOJ655420 GYF655420 HIB655420 HRX655420 IBT655420 ILP655420 IVL655420 JFH655420 JPD655420 JYZ655420 KIV655420 KSR655420 LCN655420 LMJ655420 LWF655420 MGB655420 MPX655420 MZT655420 NJP655420 NTL655420 ODH655420 OND655420 OWZ655420 PGV655420 PQR655420 QAN655420 QKJ655420 QUF655420 REB655420 RNX655420 RXT655420 SHP655420 SRL655420 TBH655420 TLD655420 TUZ655420 UEV655420 UOR655420 UYN655420 VIJ655420 VSF655420 WCB655420 WLX655420 WVT655420 L720956 JH720956 TD720956 ACZ720956 AMV720956 AWR720956 BGN720956 BQJ720956 CAF720956 CKB720956 CTX720956 DDT720956 DNP720956 DXL720956 EHH720956 ERD720956 FAZ720956 FKV720956 FUR720956 GEN720956 GOJ720956 GYF720956 HIB720956 HRX720956 IBT720956 ILP720956 IVL720956 JFH720956 JPD720956 JYZ720956 KIV720956 KSR720956 LCN720956 LMJ720956 LWF720956 MGB720956 MPX720956 MZT720956 NJP720956 NTL720956 ODH720956 OND720956 OWZ720956 PGV720956 PQR720956 QAN720956 QKJ720956 QUF720956 REB720956 RNX720956 RXT720956 SHP720956 SRL720956 TBH720956 TLD720956 TUZ720956 UEV720956 UOR720956 UYN720956 VIJ720956 VSF720956 WCB720956 WLX720956 WVT720956 L786492 JH786492 TD786492 ACZ786492 AMV786492 AWR786492 BGN786492 BQJ786492 CAF786492 CKB786492 CTX786492 DDT786492 DNP786492 DXL786492 EHH786492 ERD786492 FAZ786492 FKV786492 FUR786492 GEN786492 GOJ786492 GYF786492 HIB786492 HRX786492 IBT786492 ILP786492 IVL786492 JFH786492 JPD786492 JYZ786492 KIV786492 KSR786492 LCN786492 LMJ786492 LWF786492 MGB786492 MPX786492 MZT786492 NJP786492 NTL786492 ODH786492 OND786492 OWZ786492 PGV786492 PQR786492 QAN786492 QKJ786492 QUF786492 REB786492 RNX786492 RXT786492 SHP786492 SRL786492 TBH786492 TLD786492 TUZ786492 UEV786492 UOR786492 UYN786492 VIJ786492 VSF786492 WCB786492 WLX786492 WVT786492 L852028 JH852028 TD852028 ACZ852028 AMV852028 AWR852028 BGN852028 BQJ852028 CAF852028 CKB852028 CTX852028 DDT852028 DNP852028 DXL852028 EHH852028 ERD852028 FAZ852028 FKV852028 FUR852028 GEN852028 GOJ852028 GYF852028 HIB852028 HRX852028 IBT852028 ILP852028 IVL852028 JFH852028 JPD852028 JYZ852028 KIV852028 KSR852028 LCN852028 LMJ852028 LWF852028 MGB852028 MPX852028 MZT852028 NJP852028 NTL852028 ODH852028 OND852028 OWZ852028 PGV852028 PQR852028 QAN852028 QKJ852028 QUF852028 REB852028 RNX852028 RXT852028 SHP852028 SRL852028 TBH852028 TLD852028 TUZ852028 UEV852028 UOR852028 UYN852028 VIJ852028 VSF852028 WCB852028 WLX852028 WVT852028 L917564 JH917564 TD917564 ACZ917564 AMV917564 AWR917564 BGN917564 BQJ917564 CAF917564 CKB917564 CTX917564 DDT917564 DNP917564 DXL917564 EHH917564 ERD917564 FAZ917564 FKV917564 FUR917564 GEN917564 GOJ917564 GYF917564 HIB917564 HRX917564 IBT917564 ILP917564 IVL917564 JFH917564 JPD917564 JYZ917564 KIV917564 KSR917564 LCN917564 LMJ917564 LWF917564 MGB917564 MPX917564 MZT917564 NJP917564 NTL917564 ODH917564 OND917564 OWZ917564 PGV917564 PQR917564 QAN917564 QKJ917564 QUF917564 REB917564 RNX917564 RXT917564 SHP917564 SRL917564 TBH917564 TLD917564 TUZ917564 UEV917564 UOR917564 UYN917564 VIJ917564 VSF917564 WCB917564 WLX917564 WVT917564 L983100 JH983100 TD983100 ACZ983100 AMV983100 AWR983100 BGN983100 BQJ983100 CAF983100 CKB983100 CTX983100 DDT983100 DNP983100 DXL983100 EHH983100 ERD983100 FAZ983100 FKV983100 FUR983100 GEN983100 GOJ983100 GYF983100 HIB983100 HRX983100 IBT983100 ILP983100 IVL983100 JFH983100 JPD983100 JYZ983100 KIV983100 KSR983100 LCN983100 LMJ983100 LWF983100 MGB983100 MPX983100 MZT983100 NJP983100 NTL983100 ODH983100 OND983100 OWZ983100 PGV983100 PQR983100 QAN983100 QKJ983100 QUF983100 REB983100 RNX983100 RXT983100 SHP983100 SRL983100 TBH983100 TLD983100 TUZ983100 UEV983100 UOR983100 UYN983100 VIJ983100 VSF983100 WCB983100 WLX983100 WVT983100" xr:uid="{00000000-0002-0000-0800-000038000000}">
      <formula1>0</formula1>
      <formula2>10000</formula2>
    </dataValidation>
    <dataValidation type="textLength" errorStyle="information" allowBlank="1" showInputMessage="1" error="XLBVal:6=-23172074.28_x000d__x000a__x000a__x000d_" sqref="L54 JH54 TD54 ACZ54 AMV54 AWR54 BGN54 BQJ54 CAF54 CKB54 CTX54 DDT54 DNP54 DXL54 EHH54 ERD54 FAZ54 FKV54 FUR54 GEN54 GOJ54 GYF54 HIB54 HRX54 IBT54 ILP54 IVL54 JFH54 JPD54 JYZ54 KIV54 KSR54 LCN54 LMJ54 LWF54 MGB54 MPX54 MZT54 NJP54 NTL54 ODH54 OND54 OWZ54 PGV54 PQR54 QAN54 QKJ54 QUF54 REB54 RNX54 RXT54 SHP54 SRL54 TBH54 TLD54 TUZ54 UEV54 UOR54 UYN54 VIJ54 VSF54 WCB54 WLX54 WVT54 L65590 JH65590 TD65590 ACZ65590 AMV65590 AWR65590 BGN65590 BQJ65590 CAF65590 CKB65590 CTX65590 DDT65590 DNP65590 DXL65590 EHH65590 ERD65590 FAZ65590 FKV65590 FUR65590 GEN65590 GOJ65590 GYF65590 HIB65590 HRX65590 IBT65590 ILP65590 IVL65590 JFH65590 JPD65590 JYZ65590 KIV65590 KSR65590 LCN65590 LMJ65590 LWF65590 MGB65590 MPX65590 MZT65590 NJP65590 NTL65590 ODH65590 OND65590 OWZ65590 PGV65590 PQR65590 QAN65590 QKJ65590 QUF65590 REB65590 RNX65590 RXT65590 SHP65590 SRL65590 TBH65590 TLD65590 TUZ65590 UEV65590 UOR65590 UYN65590 VIJ65590 VSF65590 WCB65590 WLX65590 WVT65590 L131126 JH131126 TD131126 ACZ131126 AMV131126 AWR131126 BGN131126 BQJ131126 CAF131126 CKB131126 CTX131126 DDT131126 DNP131126 DXL131126 EHH131126 ERD131126 FAZ131126 FKV131126 FUR131126 GEN131126 GOJ131126 GYF131126 HIB131126 HRX131126 IBT131126 ILP131126 IVL131126 JFH131126 JPD131126 JYZ131126 KIV131126 KSR131126 LCN131126 LMJ131126 LWF131126 MGB131126 MPX131126 MZT131126 NJP131126 NTL131126 ODH131126 OND131126 OWZ131126 PGV131126 PQR131126 QAN131126 QKJ131126 QUF131126 REB131126 RNX131126 RXT131126 SHP131126 SRL131126 TBH131126 TLD131126 TUZ131126 UEV131126 UOR131126 UYN131126 VIJ131126 VSF131126 WCB131126 WLX131126 WVT131126 L196662 JH196662 TD196662 ACZ196662 AMV196662 AWR196662 BGN196662 BQJ196662 CAF196662 CKB196662 CTX196662 DDT196662 DNP196662 DXL196662 EHH196662 ERD196662 FAZ196662 FKV196662 FUR196662 GEN196662 GOJ196662 GYF196662 HIB196662 HRX196662 IBT196662 ILP196662 IVL196662 JFH196662 JPD196662 JYZ196662 KIV196662 KSR196662 LCN196662 LMJ196662 LWF196662 MGB196662 MPX196662 MZT196662 NJP196662 NTL196662 ODH196662 OND196662 OWZ196662 PGV196662 PQR196662 QAN196662 QKJ196662 QUF196662 REB196662 RNX196662 RXT196662 SHP196662 SRL196662 TBH196662 TLD196662 TUZ196662 UEV196662 UOR196662 UYN196662 VIJ196662 VSF196662 WCB196662 WLX196662 WVT196662 L262198 JH262198 TD262198 ACZ262198 AMV262198 AWR262198 BGN262198 BQJ262198 CAF262198 CKB262198 CTX262198 DDT262198 DNP262198 DXL262198 EHH262198 ERD262198 FAZ262198 FKV262198 FUR262198 GEN262198 GOJ262198 GYF262198 HIB262198 HRX262198 IBT262198 ILP262198 IVL262198 JFH262198 JPD262198 JYZ262198 KIV262198 KSR262198 LCN262198 LMJ262198 LWF262198 MGB262198 MPX262198 MZT262198 NJP262198 NTL262198 ODH262198 OND262198 OWZ262198 PGV262198 PQR262198 QAN262198 QKJ262198 QUF262198 REB262198 RNX262198 RXT262198 SHP262198 SRL262198 TBH262198 TLD262198 TUZ262198 UEV262198 UOR262198 UYN262198 VIJ262198 VSF262198 WCB262198 WLX262198 WVT262198 L327734 JH327734 TD327734 ACZ327734 AMV327734 AWR327734 BGN327734 BQJ327734 CAF327734 CKB327734 CTX327734 DDT327734 DNP327734 DXL327734 EHH327734 ERD327734 FAZ327734 FKV327734 FUR327734 GEN327734 GOJ327734 GYF327734 HIB327734 HRX327734 IBT327734 ILP327734 IVL327734 JFH327734 JPD327734 JYZ327734 KIV327734 KSR327734 LCN327734 LMJ327734 LWF327734 MGB327734 MPX327734 MZT327734 NJP327734 NTL327734 ODH327734 OND327734 OWZ327734 PGV327734 PQR327734 QAN327734 QKJ327734 QUF327734 REB327734 RNX327734 RXT327734 SHP327734 SRL327734 TBH327734 TLD327734 TUZ327734 UEV327734 UOR327734 UYN327734 VIJ327734 VSF327734 WCB327734 WLX327734 WVT327734 L393270 JH393270 TD393270 ACZ393270 AMV393270 AWR393270 BGN393270 BQJ393270 CAF393270 CKB393270 CTX393270 DDT393270 DNP393270 DXL393270 EHH393270 ERD393270 FAZ393270 FKV393270 FUR393270 GEN393270 GOJ393270 GYF393270 HIB393270 HRX393270 IBT393270 ILP393270 IVL393270 JFH393270 JPD393270 JYZ393270 KIV393270 KSR393270 LCN393270 LMJ393270 LWF393270 MGB393270 MPX393270 MZT393270 NJP393270 NTL393270 ODH393270 OND393270 OWZ393270 PGV393270 PQR393270 QAN393270 QKJ393270 QUF393270 REB393270 RNX393270 RXT393270 SHP393270 SRL393270 TBH393270 TLD393270 TUZ393270 UEV393270 UOR393270 UYN393270 VIJ393270 VSF393270 WCB393270 WLX393270 WVT393270 L458806 JH458806 TD458806 ACZ458806 AMV458806 AWR458806 BGN458806 BQJ458806 CAF458806 CKB458806 CTX458806 DDT458806 DNP458806 DXL458806 EHH458806 ERD458806 FAZ458806 FKV458806 FUR458806 GEN458806 GOJ458806 GYF458806 HIB458806 HRX458806 IBT458806 ILP458806 IVL458806 JFH458806 JPD458806 JYZ458806 KIV458806 KSR458806 LCN458806 LMJ458806 LWF458806 MGB458806 MPX458806 MZT458806 NJP458806 NTL458806 ODH458806 OND458806 OWZ458806 PGV458806 PQR458806 QAN458806 QKJ458806 QUF458806 REB458806 RNX458806 RXT458806 SHP458806 SRL458806 TBH458806 TLD458806 TUZ458806 UEV458806 UOR458806 UYN458806 VIJ458806 VSF458806 WCB458806 WLX458806 WVT458806 L524342 JH524342 TD524342 ACZ524342 AMV524342 AWR524342 BGN524342 BQJ524342 CAF524342 CKB524342 CTX524342 DDT524342 DNP524342 DXL524342 EHH524342 ERD524342 FAZ524342 FKV524342 FUR524342 GEN524342 GOJ524342 GYF524342 HIB524342 HRX524342 IBT524342 ILP524342 IVL524342 JFH524342 JPD524342 JYZ524342 KIV524342 KSR524342 LCN524342 LMJ524342 LWF524342 MGB524342 MPX524342 MZT524342 NJP524342 NTL524342 ODH524342 OND524342 OWZ524342 PGV524342 PQR524342 QAN524342 QKJ524342 QUF524342 REB524342 RNX524342 RXT524342 SHP524342 SRL524342 TBH524342 TLD524342 TUZ524342 UEV524342 UOR524342 UYN524342 VIJ524342 VSF524342 WCB524342 WLX524342 WVT524342 L589878 JH589878 TD589878 ACZ589878 AMV589878 AWR589878 BGN589878 BQJ589878 CAF589878 CKB589878 CTX589878 DDT589878 DNP589878 DXL589878 EHH589878 ERD589878 FAZ589878 FKV589878 FUR589878 GEN589878 GOJ589878 GYF589878 HIB589878 HRX589878 IBT589878 ILP589878 IVL589878 JFH589878 JPD589878 JYZ589878 KIV589878 KSR589878 LCN589878 LMJ589878 LWF589878 MGB589878 MPX589878 MZT589878 NJP589878 NTL589878 ODH589878 OND589878 OWZ589878 PGV589878 PQR589878 QAN589878 QKJ589878 QUF589878 REB589878 RNX589878 RXT589878 SHP589878 SRL589878 TBH589878 TLD589878 TUZ589878 UEV589878 UOR589878 UYN589878 VIJ589878 VSF589878 WCB589878 WLX589878 WVT589878 L655414 JH655414 TD655414 ACZ655414 AMV655414 AWR655414 BGN655414 BQJ655414 CAF655414 CKB655414 CTX655414 DDT655414 DNP655414 DXL655414 EHH655414 ERD655414 FAZ655414 FKV655414 FUR655414 GEN655414 GOJ655414 GYF655414 HIB655414 HRX655414 IBT655414 ILP655414 IVL655414 JFH655414 JPD655414 JYZ655414 KIV655414 KSR655414 LCN655414 LMJ655414 LWF655414 MGB655414 MPX655414 MZT655414 NJP655414 NTL655414 ODH655414 OND655414 OWZ655414 PGV655414 PQR655414 QAN655414 QKJ655414 QUF655414 REB655414 RNX655414 RXT655414 SHP655414 SRL655414 TBH655414 TLD655414 TUZ655414 UEV655414 UOR655414 UYN655414 VIJ655414 VSF655414 WCB655414 WLX655414 WVT655414 L720950 JH720950 TD720950 ACZ720950 AMV720950 AWR720950 BGN720950 BQJ720950 CAF720950 CKB720950 CTX720950 DDT720950 DNP720950 DXL720950 EHH720950 ERD720950 FAZ720950 FKV720950 FUR720950 GEN720950 GOJ720950 GYF720950 HIB720950 HRX720950 IBT720950 ILP720950 IVL720950 JFH720950 JPD720950 JYZ720950 KIV720950 KSR720950 LCN720950 LMJ720950 LWF720950 MGB720950 MPX720950 MZT720950 NJP720950 NTL720950 ODH720950 OND720950 OWZ720950 PGV720950 PQR720950 QAN720950 QKJ720950 QUF720950 REB720950 RNX720950 RXT720950 SHP720950 SRL720950 TBH720950 TLD720950 TUZ720950 UEV720950 UOR720950 UYN720950 VIJ720950 VSF720950 WCB720950 WLX720950 WVT720950 L786486 JH786486 TD786486 ACZ786486 AMV786486 AWR786486 BGN786486 BQJ786486 CAF786486 CKB786486 CTX786486 DDT786486 DNP786486 DXL786486 EHH786486 ERD786486 FAZ786486 FKV786486 FUR786486 GEN786486 GOJ786486 GYF786486 HIB786486 HRX786486 IBT786486 ILP786486 IVL786486 JFH786486 JPD786486 JYZ786486 KIV786486 KSR786486 LCN786486 LMJ786486 LWF786486 MGB786486 MPX786486 MZT786486 NJP786486 NTL786486 ODH786486 OND786486 OWZ786486 PGV786486 PQR786486 QAN786486 QKJ786486 QUF786486 REB786486 RNX786486 RXT786486 SHP786486 SRL786486 TBH786486 TLD786486 TUZ786486 UEV786486 UOR786486 UYN786486 VIJ786486 VSF786486 WCB786486 WLX786486 WVT786486 L852022 JH852022 TD852022 ACZ852022 AMV852022 AWR852022 BGN852022 BQJ852022 CAF852022 CKB852022 CTX852022 DDT852022 DNP852022 DXL852022 EHH852022 ERD852022 FAZ852022 FKV852022 FUR852022 GEN852022 GOJ852022 GYF852022 HIB852022 HRX852022 IBT852022 ILP852022 IVL852022 JFH852022 JPD852022 JYZ852022 KIV852022 KSR852022 LCN852022 LMJ852022 LWF852022 MGB852022 MPX852022 MZT852022 NJP852022 NTL852022 ODH852022 OND852022 OWZ852022 PGV852022 PQR852022 QAN852022 QKJ852022 QUF852022 REB852022 RNX852022 RXT852022 SHP852022 SRL852022 TBH852022 TLD852022 TUZ852022 UEV852022 UOR852022 UYN852022 VIJ852022 VSF852022 WCB852022 WLX852022 WVT852022 L917558 JH917558 TD917558 ACZ917558 AMV917558 AWR917558 BGN917558 BQJ917558 CAF917558 CKB917558 CTX917558 DDT917558 DNP917558 DXL917558 EHH917558 ERD917558 FAZ917558 FKV917558 FUR917558 GEN917558 GOJ917558 GYF917558 HIB917558 HRX917558 IBT917558 ILP917558 IVL917558 JFH917558 JPD917558 JYZ917558 KIV917558 KSR917558 LCN917558 LMJ917558 LWF917558 MGB917558 MPX917558 MZT917558 NJP917558 NTL917558 ODH917558 OND917558 OWZ917558 PGV917558 PQR917558 QAN917558 QKJ917558 QUF917558 REB917558 RNX917558 RXT917558 SHP917558 SRL917558 TBH917558 TLD917558 TUZ917558 UEV917558 UOR917558 UYN917558 VIJ917558 VSF917558 WCB917558 WLX917558 WVT917558 L983094 JH983094 TD983094 ACZ983094 AMV983094 AWR983094 BGN983094 BQJ983094 CAF983094 CKB983094 CTX983094 DDT983094 DNP983094 DXL983094 EHH983094 ERD983094 FAZ983094 FKV983094 FUR983094 GEN983094 GOJ983094 GYF983094 HIB983094 HRX983094 IBT983094 ILP983094 IVL983094 JFH983094 JPD983094 JYZ983094 KIV983094 KSR983094 LCN983094 LMJ983094 LWF983094 MGB983094 MPX983094 MZT983094 NJP983094 NTL983094 ODH983094 OND983094 OWZ983094 PGV983094 PQR983094 QAN983094 QKJ983094 QUF983094 REB983094 RNX983094 RXT983094 SHP983094 SRL983094 TBH983094 TLD983094 TUZ983094 UEV983094 UOR983094 UYN983094 VIJ983094 VSF983094 WCB983094 WLX983094 WVT983094" xr:uid="{00000000-0002-0000-0800-000039000000}">
      <formula1>0</formula1>
      <formula2>10000</formula2>
    </dataValidation>
    <dataValidation type="textLength" errorStyle="information" allowBlank="1" showInputMessage="1" error="XLBVal:6=-2182015.34_x000d__x000a__x000a__x000d_" sqref="L52 JH52 TD52 ACZ52 AMV52 AWR52 BGN52 BQJ52 CAF52 CKB52 CTX52 DDT52 DNP52 DXL52 EHH52 ERD52 FAZ52 FKV52 FUR52 GEN52 GOJ52 GYF52 HIB52 HRX52 IBT52 ILP52 IVL52 JFH52 JPD52 JYZ52 KIV52 KSR52 LCN52 LMJ52 LWF52 MGB52 MPX52 MZT52 NJP52 NTL52 ODH52 OND52 OWZ52 PGV52 PQR52 QAN52 QKJ52 QUF52 REB52 RNX52 RXT52 SHP52 SRL52 TBH52 TLD52 TUZ52 UEV52 UOR52 UYN52 VIJ52 VSF52 WCB52 WLX52 WVT52 L65588 JH65588 TD65588 ACZ65588 AMV65588 AWR65588 BGN65588 BQJ65588 CAF65588 CKB65588 CTX65588 DDT65588 DNP65588 DXL65588 EHH65588 ERD65588 FAZ65588 FKV65588 FUR65588 GEN65588 GOJ65588 GYF65588 HIB65588 HRX65588 IBT65588 ILP65588 IVL65588 JFH65588 JPD65588 JYZ65588 KIV65588 KSR65588 LCN65588 LMJ65588 LWF65588 MGB65588 MPX65588 MZT65588 NJP65588 NTL65588 ODH65588 OND65588 OWZ65588 PGV65588 PQR65588 QAN65588 QKJ65588 QUF65588 REB65588 RNX65588 RXT65588 SHP65588 SRL65588 TBH65588 TLD65588 TUZ65588 UEV65588 UOR65588 UYN65588 VIJ65588 VSF65588 WCB65588 WLX65588 WVT65588 L131124 JH131124 TD131124 ACZ131124 AMV131124 AWR131124 BGN131124 BQJ131124 CAF131124 CKB131124 CTX131124 DDT131124 DNP131124 DXL131124 EHH131124 ERD131124 FAZ131124 FKV131124 FUR131124 GEN131124 GOJ131124 GYF131124 HIB131124 HRX131124 IBT131124 ILP131124 IVL131124 JFH131124 JPD131124 JYZ131124 KIV131124 KSR131124 LCN131124 LMJ131124 LWF131124 MGB131124 MPX131124 MZT131124 NJP131124 NTL131124 ODH131124 OND131124 OWZ131124 PGV131124 PQR131124 QAN131124 QKJ131124 QUF131124 REB131124 RNX131124 RXT131124 SHP131124 SRL131124 TBH131124 TLD131124 TUZ131124 UEV131124 UOR131124 UYN131124 VIJ131124 VSF131124 WCB131124 WLX131124 WVT131124 L196660 JH196660 TD196660 ACZ196660 AMV196660 AWR196660 BGN196660 BQJ196660 CAF196660 CKB196660 CTX196660 DDT196660 DNP196660 DXL196660 EHH196660 ERD196660 FAZ196660 FKV196660 FUR196660 GEN196660 GOJ196660 GYF196660 HIB196660 HRX196660 IBT196660 ILP196660 IVL196660 JFH196660 JPD196660 JYZ196660 KIV196660 KSR196660 LCN196660 LMJ196660 LWF196660 MGB196660 MPX196660 MZT196660 NJP196660 NTL196660 ODH196660 OND196660 OWZ196660 PGV196660 PQR196660 QAN196660 QKJ196660 QUF196660 REB196660 RNX196660 RXT196660 SHP196660 SRL196660 TBH196660 TLD196660 TUZ196660 UEV196660 UOR196660 UYN196660 VIJ196660 VSF196660 WCB196660 WLX196660 WVT196660 L262196 JH262196 TD262196 ACZ262196 AMV262196 AWR262196 BGN262196 BQJ262196 CAF262196 CKB262196 CTX262196 DDT262196 DNP262196 DXL262196 EHH262196 ERD262196 FAZ262196 FKV262196 FUR262196 GEN262196 GOJ262196 GYF262196 HIB262196 HRX262196 IBT262196 ILP262196 IVL262196 JFH262196 JPD262196 JYZ262196 KIV262196 KSR262196 LCN262196 LMJ262196 LWF262196 MGB262196 MPX262196 MZT262196 NJP262196 NTL262196 ODH262196 OND262196 OWZ262196 PGV262196 PQR262196 QAN262196 QKJ262196 QUF262196 REB262196 RNX262196 RXT262196 SHP262196 SRL262196 TBH262196 TLD262196 TUZ262196 UEV262196 UOR262196 UYN262196 VIJ262196 VSF262196 WCB262196 WLX262196 WVT262196 L327732 JH327732 TD327732 ACZ327732 AMV327732 AWR327732 BGN327732 BQJ327732 CAF327732 CKB327732 CTX327732 DDT327732 DNP327732 DXL327732 EHH327732 ERD327732 FAZ327732 FKV327732 FUR327732 GEN327732 GOJ327732 GYF327732 HIB327732 HRX327732 IBT327732 ILP327732 IVL327732 JFH327732 JPD327732 JYZ327732 KIV327732 KSR327732 LCN327732 LMJ327732 LWF327732 MGB327732 MPX327732 MZT327732 NJP327732 NTL327732 ODH327732 OND327732 OWZ327732 PGV327732 PQR327732 QAN327732 QKJ327732 QUF327732 REB327732 RNX327732 RXT327732 SHP327732 SRL327732 TBH327732 TLD327732 TUZ327732 UEV327732 UOR327732 UYN327732 VIJ327732 VSF327732 WCB327732 WLX327732 WVT327732 L393268 JH393268 TD393268 ACZ393268 AMV393268 AWR393268 BGN393268 BQJ393268 CAF393268 CKB393268 CTX393268 DDT393268 DNP393268 DXL393268 EHH393268 ERD393268 FAZ393268 FKV393268 FUR393268 GEN393268 GOJ393268 GYF393268 HIB393268 HRX393268 IBT393268 ILP393268 IVL393268 JFH393268 JPD393268 JYZ393268 KIV393268 KSR393268 LCN393268 LMJ393268 LWF393268 MGB393268 MPX393268 MZT393268 NJP393268 NTL393268 ODH393268 OND393268 OWZ393268 PGV393268 PQR393268 QAN393268 QKJ393268 QUF393268 REB393268 RNX393268 RXT393268 SHP393268 SRL393268 TBH393268 TLD393268 TUZ393268 UEV393268 UOR393268 UYN393268 VIJ393268 VSF393268 WCB393268 WLX393268 WVT393268 L458804 JH458804 TD458804 ACZ458804 AMV458804 AWR458804 BGN458804 BQJ458804 CAF458804 CKB458804 CTX458804 DDT458804 DNP458804 DXL458804 EHH458804 ERD458804 FAZ458804 FKV458804 FUR458804 GEN458804 GOJ458804 GYF458804 HIB458804 HRX458804 IBT458804 ILP458804 IVL458804 JFH458804 JPD458804 JYZ458804 KIV458804 KSR458804 LCN458804 LMJ458804 LWF458804 MGB458804 MPX458804 MZT458804 NJP458804 NTL458804 ODH458804 OND458804 OWZ458804 PGV458804 PQR458804 QAN458804 QKJ458804 QUF458804 REB458804 RNX458804 RXT458804 SHP458804 SRL458804 TBH458804 TLD458804 TUZ458804 UEV458804 UOR458804 UYN458804 VIJ458804 VSF458804 WCB458804 WLX458804 WVT458804 L524340 JH524340 TD524340 ACZ524340 AMV524340 AWR524340 BGN524340 BQJ524340 CAF524340 CKB524340 CTX524340 DDT524340 DNP524340 DXL524340 EHH524340 ERD524340 FAZ524340 FKV524340 FUR524340 GEN524340 GOJ524340 GYF524340 HIB524340 HRX524340 IBT524340 ILP524340 IVL524340 JFH524340 JPD524340 JYZ524340 KIV524340 KSR524340 LCN524340 LMJ524340 LWF524340 MGB524340 MPX524340 MZT524340 NJP524340 NTL524340 ODH524340 OND524340 OWZ524340 PGV524340 PQR524340 QAN524340 QKJ524340 QUF524340 REB524340 RNX524340 RXT524340 SHP524340 SRL524340 TBH524340 TLD524340 TUZ524340 UEV524340 UOR524340 UYN524340 VIJ524340 VSF524340 WCB524340 WLX524340 WVT524340 L589876 JH589876 TD589876 ACZ589876 AMV589876 AWR589876 BGN589876 BQJ589876 CAF589876 CKB589876 CTX589876 DDT589876 DNP589876 DXL589876 EHH589876 ERD589876 FAZ589876 FKV589876 FUR589876 GEN589876 GOJ589876 GYF589876 HIB589876 HRX589876 IBT589876 ILP589876 IVL589876 JFH589876 JPD589876 JYZ589876 KIV589876 KSR589876 LCN589876 LMJ589876 LWF589876 MGB589876 MPX589876 MZT589876 NJP589876 NTL589876 ODH589876 OND589876 OWZ589876 PGV589876 PQR589876 QAN589876 QKJ589876 QUF589876 REB589876 RNX589876 RXT589876 SHP589876 SRL589876 TBH589876 TLD589876 TUZ589876 UEV589876 UOR589876 UYN589876 VIJ589876 VSF589876 WCB589876 WLX589876 WVT589876 L655412 JH655412 TD655412 ACZ655412 AMV655412 AWR655412 BGN655412 BQJ655412 CAF655412 CKB655412 CTX655412 DDT655412 DNP655412 DXL655412 EHH655412 ERD655412 FAZ655412 FKV655412 FUR655412 GEN655412 GOJ655412 GYF655412 HIB655412 HRX655412 IBT655412 ILP655412 IVL655412 JFH655412 JPD655412 JYZ655412 KIV655412 KSR655412 LCN655412 LMJ655412 LWF655412 MGB655412 MPX655412 MZT655412 NJP655412 NTL655412 ODH655412 OND655412 OWZ655412 PGV655412 PQR655412 QAN655412 QKJ655412 QUF655412 REB655412 RNX655412 RXT655412 SHP655412 SRL655412 TBH655412 TLD655412 TUZ655412 UEV655412 UOR655412 UYN655412 VIJ655412 VSF655412 WCB655412 WLX655412 WVT655412 L720948 JH720948 TD720948 ACZ720948 AMV720948 AWR720948 BGN720948 BQJ720948 CAF720948 CKB720948 CTX720948 DDT720948 DNP720948 DXL720948 EHH720948 ERD720948 FAZ720948 FKV720948 FUR720948 GEN720948 GOJ720948 GYF720948 HIB720948 HRX720948 IBT720948 ILP720948 IVL720948 JFH720948 JPD720948 JYZ720948 KIV720948 KSR720948 LCN720948 LMJ720948 LWF720948 MGB720948 MPX720948 MZT720948 NJP720948 NTL720948 ODH720948 OND720948 OWZ720948 PGV720948 PQR720948 QAN720948 QKJ720948 QUF720948 REB720948 RNX720948 RXT720948 SHP720948 SRL720948 TBH720948 TLD720948 TUZ720948 UEV720948 UOR720948 UYN720948 VIJ720948 VSF720948 WCB720948 WLX720948 WVT720948 L786484 JH786484 TD786484 ACZ786484 AMV786484 AWR786484 BGN786484 BQJ786484 CAF786484 CKB786484 CTX786484 DDT786484 DNP786484 DXL786484 EHH786484 ERD786484 FAZ786484 FKV786484 FUR786484 GEN786484 GOJ786484 GYF786484 HIB786484 HRX786484 IBT786484 ILP786484 IVL786484 JFH786484 JPD786484 JYZ786484 KIV786484 KSR786484 LCN786484 LMJ786484 LWF786484 MGB786484 MPX786484 MZT786484 NJP786484 NTL786484 ODH786484 OND786484 OWZ786484 PGV786484 PQR786484 QAN786484 QKJ786484 QUF786484 REB786484 RNX786484 RXT786484 SHP786484 SRL786484 TBH786484 TLD786484 TUZ786484 UEV786484 UOR786484 UYN786484 VIJ786484 VSF786484 WCB786484 WLX786484 WVT786484 L852020 JH852020 TD852020 ACZ852020 AMV852020 AWR852020 BGN852020 BQJ852020 CAF852020 CKB852020 CTX852020 DDT852020 DNP852020 DXL852020 EHH852020 ERD852020 FAZ852020 FKV852020 FUR852020 GEN852020 GOJ852020 GYF852020 HIB852020 HRX852020 IBT852020 ILP852020 IVL852020 JFH852020 JPD852020 JYZ852020 KIV852020 KSR852020 LCN852020 LMJ852020 LWF852020 MGB852020 MPX852020 MZT852020 NJP852020 NTL852020 ODH852020 OND852020 OWZ852020 PGV852020 PQR852020 QAN852020 QKJ852020 QUF852020 REB852020 RNX852020 RXT852020 SHP852020 SRL852020 TBH852020 TLD852020 TUZ852020 UEV852020 UOR852020 UYN852020 VIJ852020 VSF852020 WCB852020 WLX852020 WVT852020 L917556 JH917556 TD917556 ACZ917556 AMV917556 AWR917556 BGN917556 BQJ917556 CAF917556 CKB917556 CTX917556 DDT917556 DNP917556 DXL917556 EHH917556 ERD917556 FAZ917556 FKV917556 FUR917556 GEN917556 GOJ917556 GYF917556 HIB917556 HRX917556 IBT917556 ILP917556 IVL917556 JFH917556 JPD917556 JYZ917556 KIV917556 KSR917556 LCN917556 LMJ917556 LWF917556 MGB917556 MPX917556 MZT917556 NJP917556 NTL917556 ODH917556 OND917556 OWZ917556 PGV917556 PQR917556 QAN917556 QKJ917556 QUF917556 REB917556 RNX917556 RXT917556 SHP917556 SRL917556 TBH917556 TLD917556 TUZ917556 UEV917556 UOR917556 UYN917556 VIJ917556 VSF917556 WCB917556 WLX917556 WVT917556 L983092 JH983092 TD983092 ACZ983092 AMV983092 AWR983092 BGN983092 BQJ983092 CAF983092 CKB983092 CTX983092 DDT983092 DNP983092 DXL983092 EHH983092 ERD983092 FAZ983092 FKV983092 FUR983092 GEN983092 GOJ983092 GYF983092 HIB983092 HRX983092 IBT983092 ILP983092 IVL983092 JFH983092 JPD983092 JYZ983092 KIV983092 KSR983092 LCN983092 LMJ983092 LWF983092 MGB983092 MPX983092 MZT983092 NJP983092 NTL983092 ODH983092 OND983092 OWZ983092 PGV983092 PQR983092 QAN983092 QKJ983092 QUF983092 REB983092 RNX983092 RXT983092 SHP983092 SRL983092 TBH983092 TLD983092 TUZ983092 UEV983092 UOR983092 UYN983092 VIJ983092 VSF983092 WCB983092 WLX983092 WVT983092" xr:uid="{00000000-0002-0000-0800-00003A000000}">
      <formula1>0</formula1>
      <formula2>10000</formula2>
    </dataValidation>
    <dataValidation type="textLength" errorStyle="information" allowBlank="1" showInputMessage="1" error="XLBVal:6=-3449642.9_x000d__x000a__x000a__x000d_" sqref="L48 JH48 TD48 ACZ48 AMV48 AWR48 BGN48 BQJ48 CAF48 CKB48 CTX48 DDT48 DNP48 DXL48 EHH48 ERD48 FAZ48 FKV48 FUR48 GEN48 GOJ48 GYF48 HIB48 HRX48 IBT48 ILP48 IVL48 JFH48 JPD48 JYZ48 KIV48 KSR48 LCN48 LMJ48 LWF48 MGB48 MPX48 MZT48 NJP48 NTL48 ODH48 OND48 OWZ48 PGV48 PQR48 QAN48 QKJ48 QUF48 REB48 RNX48 RXT48 SHP48 SRL48 TBH48 TLD48 TUZ48 UEV48 UOR48 UYN48 VIJ48 VSF48 WCB48 WLX48 WVT48 L65584 JH65584 TD65584 ACZ65584 AMV65584 AWR65584 BGN65584 BQJ65584 CAF65584 CKB65584 CTX65584 DDT65584 DNP65584 DXL65584 EHH65584 ERD65584 FAZ65584 FKV65584 FUR65584 GEN65584 GOJ65584 GYF65584 HIB65584 HRX65584 IBT65584 ILP65584 IVL65584 JFH65584 JPD65584 JYZ65584 KIV65584 KSR65584 LCN65584 LMJ65584 LWF65584 MGB65584 MPX65584 MZT65584 NJP65584 NTL65584 ODH65584 OND65584 OWZ65584 PGV65584 PQR65584 QAN65584 QKJ65584 QUF65584 REB65584 RNX65584 RXT65584 SHP65584 SRL65584 TBH65584 TLD65584 TUZ65584 UEV65584 UOR65584 UYN65584 VIJ65584 VSF65584 WCB65584 WLX65584 WVT65584 L131120 JH131120 TD131120 ACZ131120 AMV131120 AWR131120 BGN131120 BQJ131120 CAF131120 CKB131120 CTX131120 DDT131120 DNP131120 DXL131120 EHH131120 ERD131120 FAZ131120 FKV131120 FUR131120 GEN131120 GOJ131120 GYF131120 HIB131120 HRX131120 IBT131120 ILP131120 IVL131120 JFH131120 JPD131120 JYZ131120 KIV131120 KSR131120 LCN131120 LMJ131120 LWF131120 MGB131120 MPX131120 MZT131120 NJP131120 NTL131120 ODH131120 OND131120 OWZ131120 PGV131120 PQR131120 QAN131120 QKJ131120 QUF131120 REB131120 RNX131120 RXT131120 SHP131120 SRL131120 TBH131120 TLD131120 TUZ131120 UEV131120 UOR131120 UYN131120 VIJ131120 VSF131120 WCB131120 WLX131120 WVT131120 L196656 JH196656 TD196656 ACZ196656 AMV196656 AWR196656 BGN196656 BQJ196656 CAF196656 CKB196656 CTX196656 DDT196656 DNP196656 DXL196656 EHH196656 ERD196656 FAZ196656 FKV196656 FUR196656 GEN196656 GOJ196656 GYF196656 HIB196656 HRX196656 IBT196656 ILP196656 IVL196656 JFH196656 JPD196656 JYZ196656 KIV196656 KSR196656 LCN196656 LMJ196656 LWF196656 MGB196656 MPX196656 MZT196656 NJP196656 NTL196656 ODH196656 OND196656 OWZ196656 PGV196656 PQR196656 QAN196656 QKJ196656 QUF196656 REB196656 RNX196656 RXT196656 SHP196656 SRL196656 TBH196656 TLD196656 TUZ196656 UEV196656 UOR196656 UYN196656 VIJ196656 VSF196656 WCB196656 WLX196656 WVT196656 L262192 JH262192 TD262192 ACZ262192 AMV262192 AWR262192 BGN262192 BQJ262192 CAF262192 CKB262192 CTX262192 DDT262192 DNP262192 DXL262192 EHH262192 ERD262192 FAZ262192 FKV262192 FUR262192 GEN262192 GOJ262192 GYF262192 HIB262192 HRX262192 IBT262192 ILP262192 IVL262192 JFH262192 JPD262192 JYZ262192 KIV262192 KSR262192 LCN262192 LMJ262192 LWF262192 MGB262192 MPX262192 MZT262192 NJP262192 NTL262192 ODH262192 OND262192 OWZ262192 PGV262192 PQR262192 QAN262192 QKJ262192 QUF262192 REB262192 RNX262192 RXT262192 SHP262192 SRL262192 TBH262192 TLD262192 TUZ262192 UEV262192 UOR262192 UYN262192 VIJ262192 VSF262192 WCB262192 WLX262192 WVT262192 L327728 JH327728 TD327728 ACZ327728 AMV327728 AWR327728 BGN327728 BQJ327728 CAF327728 CKB327728 CTX327728 DDT327728 DNP327728 DXL327728 EHH327728 ERD327728 FAZ327728 FKV327728 FUR327728 GEN327728 GOJ327728 GYF327728 HIB327728 HRX327728 IBT327728 ILP327728 IVL327728 JFH327728 JPD327728 JYZ327728 KIV327728 KSR327728 LCN327728 LMJ327728 LWF327728 MGB327728 MPX327728 MZT327728 NJP327728 NTL327728 ODH327728 OND327728 OWZ327728 PGV327728 PQR327728 QAN327728 QKJ327728 QUF327728 REB327728 RNX327728 RXT327728 SHP327728 SRL327728 TBH327728 TLD327728 TUZ327728 UEV327728 UOR327728 UYN327728 VIJ327728 VSF327728 WCB327728 WLX327728 WVT327728 L393264 JH393264 TD393264 ACZ393264 AMV393264 AWR393264 BGN393264 BQJ393264 CAF393264 CKB393264 CTX393264 DDT393264 DNP393264 DXL393264 EHH393264 ERD393264 FAZ393264 FKV393264 FUR393264 GEN393264 GOJ393264 GYF393264 HIB393264 HRX393264 IBT393264 ILP393264 IVL393264 JFH393264 JPD393264 JYZ393264 KIV393264 KSR393264 LCN393264 LMJ393264 LWF393264 MGB393264 MPX393264 MZT393264 NJP393264 NTL393264 ODH393264 OND393264 OWZ393264 PGV393264 PQR393264 QAN393264 QKJ393264 QUF393264 REB393264 RNX393264 RXT393264 SHP393264 SRL393264 TBH393264 TLD393264 TUZ393264 UEV393264 UOR393264 UYN393264 VIJ393264 VSF393264 WCB393264 WLX393264 WVT393264 L458800 JH458800 TD458800 ACZ458800 AMV458800 AWR458800 BGN458800 BQJ458800 CAF458800 CKB458800 CTX458800 DDT458800 DNP458800 DXL458800 EHH458800 ERD458800 FAZ458800 FKV458800 FUR458800 GEN458800 GOJ458800 GYF458800 HIB458800 HRX458800 IBT458800 ILP458800 IVL458800 JFH458800 JPD458800 JYZ458800 KIV458800 KSR458800 LCN458800 LMJ458800 LWF458800 MGB458800 MPX458800 MZT458800 NJP458800 NTL458800 ODH458800 OND458800 OWZ458800 PGV458800 PQR458800 QAN458800 QKJ458800 QUF458800 REB458800 RNX458800 RXT458800 SHP458800 SRL458800 TBH458800 TLD458800 TUZ458800 UEV458800 UOR458800 UYN458800 VIJ458800 VSF458800 WCB458800 WLX458800 WVT458800 L524336 JH524336 TD524336 ACZ524336 AMV524336 AWR524336 BGN524336 BQJ524336 CAF524336 CKB524336 CTX524336 DDT524336 DNP524336 DXL524336 EHH524336 ERD524336 FAZ524336 FKV524336 FUR524336 GEN524336 GOJ524336 GYF524336 HIB524336 HRX524336 IBT524336 ILP524336 IVL524336 JFH524336 JPD524336 JYZ524336 KIV524336 KSR524336 LCN524336 LMJ524336 LWF524336 MGB524336 MPX524336 MZT524336 NJP524336 NTL524336 ODH524336 OND524336 OWZ524336 PGV524336 PQR524336 QAN524336 QKJ524336 QUF524336 REB524336 RNX524336 RXT524336 SHP524336 SRL524336 TBH524336 TLD524336 TUZ524336 UEV524336 UOR524336 UYN524336 VIJ524336 VSF524336 WCB524336 WLX524336 WVT524336 L589872 JH589872 TD589872 ACZ589872 AMV589872 AWR589872 BGN589872 BQJ589872 CAF589872 CKB589872 CTX589872 DDT589872 DNP589872 DXL589872 EHH589872 ERD589872 FAZ589872 FKV589872 FUR589872 GEN589872 GOJ589872 GYF589872 HIB589872 HRX589872 IBT589872 ILP589872 IVL589872 JFH589872 JPD589872 JYZ589872 KIV589872 KSR589872 LCN589872 LMJ589872 LWF589872 MGB589872 MPX589872 MZT589872 NJP589872 NTL589872 ODH589872 OND589872 OWZ589872 PGV589872 PQR589872 QAN589872 QKJ589872 QUF589872 REB589872 RNX589872 RXT589872 SHP589872 SRL589872 TBH589872 TLD589872 TUZ589872 UEV589872 UOR589872 UYN589872 VIJ589872 VSF589872 WCB589872 WLX589872 WVT589872 L655408 JH655408 TD655408 ACZ655408 AMV655408 AWR655408 BGN655408 BQJ655408 CAF655408 CKB655408 CTX655408 DDT655408 DNP655408 DXL655408 EHH655408 ERD655408 FAZ655408 FKV655408 FUR655408 GEN655408 GOJ655408 GYF655408 HIB655408 HRX655408 IBT655408 ILP655408 IVL655408 JFH655408 JPD655408 JYZ655408 KIV655408 KSR655408 LCN655408 LMJ655408 LWF655408 MGB655408 MPX655408 MZT655408 NJP655408 NTL655408 ODH655408 OND655408 OWZ655408 PGV655408 PQR655408 QAN655408 QKJ655408 QUF655408 REB655408 RNX655408 RXT655408 SHP655408 SRL655408 TBH655408 TLD655408 TUZ655408 UEV655408 UOR655408 UYN655408 VIJ655408 VSF655408 WCB655408 WLX655408 WVT655408 L720944 JH720944 TD720944 ACZ720944 AMV720944 AWR720944 BGN720944 BQJ720944 CAF720944 CKB720944 CTX720944 DDT720944 DNP720944 DXL720944 EHH720944 ERD720944 FAZ720944 FKV720944 FUR720944 GEN720944 GOJ720944 GYF720944 HIB720944 HRX720944 IBT720944 ILP720944 IVL720944 JFH720944 JPD720944 JYZ720944 KIV720944 KSR720944 LCN720944 LMJ720944 LWF720944 MGB720944 MPX720944 MZT720944 NJP720944 NTL720944 ODH720944 OND720944 OWZ720944 PGV720944 PQR720944 QAN720944 QKJ720944 QUF720944 REB720944 RNX720944 RXT720944 SHP720944 SRL720944 TBH720944 TLD720944 TUZ720944 UEV720944 UOR720944 UYN720944 VIJ720944 VSF720944 WCB720944 WLX720944 WVT720944 L786480 JH786480 TD786480 ACZ786480 AMV786480 AWR786480 BGN786480 BQJ786480 CAF786480 CKB786480 CTX786480 DDT786480 DNP786480 DXL786480 EHH786480 ERD786480 FAZ786480 FKV786480 FUR786480 GEN786480 GOJ786480 GYF786480 HIB786480 HRX786480 IBT786480 ILP786480 IVL786480 JFH786480 JPD786480 JYZ786480 KIV786480 KSR786480 LCN786480 LMJ786480 LWF786480 MGB786480 MPX786480 MZT786480 NJP786480 NTL786480 ODH786480 OND786480 OWZ786480 PGV786480 PQR786480 QAN786480 QKJ786480 QUF786480 REB786480 RNX786480 RXT786480 SHP786480 SRL786480 TBH786480 TLD786480 TUZ786480 UEV786480 UOR786480 UYN786480 VIJ786480 VSF786480 WCB786480 WLX786480 WVT786480 L852016 JH852016 TD852016 ACZ852016 AMV852016 AWR852016 BGN852016 BQJ852016 CAF852016 CKB852016 CTX852016 DDT852016 DNP852016 DXL852016 EHH852016 ERD852016 FAZ852016 FKV852016 FUR852016 GEN852016 GOJ852016 GYF852016 HIB852016 HRX852016 IBT852016 ILP852016 IVL852016 JFH852016 JPD852016 JYZ852016 KIV852016 KSR852016 LCN852016 LMJ852016 LWF852016 MGB852016 MPX852016 MZT852016 NJP852016 NTL852016 ODH852016 OND852016 OWZ852016 PGV852016 PQR852016 QAN852016 QKJ852016 QUF852016 REB852016 RNX852016 RXT852016 SHP852016 SRL852016 TBH852016 TLD852016 TUZ852016 UEV852016 UOR852016 UYN852016 VIJ852016 VSF852016 WCB852016 WLX852016 WVT852016 L917552 JH917552 TD917552 ACZ917552 AMV917552 AWR917552 BGN917552 BQJ917552 CAF917552 CKB917552 CTX917552 DDT917552 DNP917552 DXL917552 EHH917552 ERD917552 FAZ917552 FKV917552 FUR917552 GEN917552 GOJ917552 GYF917552 HIB917552 HRX917552 IBT917552 ILP917552 IVL917552 JFH917552 JPD917552 JYZ917552 KIV917552 KSR917552 LCN917552 LMJ917552 LWF917552 MGB917552 MPX917552 MZT917552 NJP917552 NTL917552 ODH917552 OND917552 OWZ917552 PGV917552 PQR917552 QAN917552 QKJ917552 QUF917552 REB917552 RNX917552 RXT917552 SHP917552 SRL917552 TBH917552 TLD917552 TUZ917552 UEV917552 UOR917552 UYN917552 VIJ917552 VSF917552 WCB917552 WLX917552 WVT917552 L983088 JH983088 TD983088 ACZ983088 AMV983088 AWR983088 BGN983088 BQJ983088 CAF983088 CKB983088 CTX983088 DDT983088 DNP983088 DXL983088 EHH983088 ERD983088 FAZ983088 FKV983088 FUR983088 GEN983088 GOJ983088 GYF983088 HIB983088 HRX983088 IBT983088 ILP983088 IVL983088 JFH983088 JPD983088 JYZ983088 KIV983088 KSR983088 LCN983088 LMJ983088 LWF983088 MGB983088 MPX983088 MZT983088 NJP983088 NTL983088 ODH983088 OND983088 OWZ983088 PGV983088 PQR983088 QAN983088 QKJ983088 QUF983088 REB983088 RNX983088 RXT983088 SHP983088 SRL983088 TBH983088 TLD983088 TUZ983088 UEV983088 UOR983088 UYN983088 VIJ983088 VSF983088 WCB983088 WLX983088 WVT983088" xr:uid="{00000000-0002-0000-0800-00003B000000}">
      <formula1>0</formula1>
      <formula2>10000</formula2>
    </dataValidation>
    <dataValidation type="textLength" errorStyle="information" allowBlank="1" showInputMessage="1" error="XLBVal:6=-96732_x000d__x000a__x000a__x000d_" sqref="L46 JH46 TD46 ACZ46 AMV46 AWR46 BGN46 BQJ46 CAF46 CKB46 CTX46 DDT46 DNP46 DXL46 EHH46 ERD46 FAZ46 FKV46 FUR46 GEN46 GOJ46 GYF46 HIB46 HRX46 IBT46 ILP46 IVL46 JFH46 JPD46 JYZ46 KIV46 KSR46 LCN46 LMJ46 LWF46 MGB46 MPX46 MZT46 NJP46 NTL46 ODH46 OND46 OWZ46 PGV46 PQR46 QAN46 QKJ46 QUF46 REB46 RNX46 RXT46 SHP46 SRL46 TBH46 TLD46 TUZ46 UEV46 UOR46 UYN46 VIJ46 VSF46 WCB46 WLX46 WVT46 L65582 JH65582 TD65582 ACZ65582 AMV65582 AWR65582 BGN65582 BQJ65582 CAF65582 CKB65582 CTX65582 DDT65582 DNP65582 DXL65582 EHH65582 ERD65582 FAZ65582 FKV65582 FUR65582 GEN65582 GOJ65582 GYF65582 HIB65582 HRX65582 IBT65582 ILP65582 IVL65582 JFH65582 JPD65582 JYZ65582 KIV65582 KSR65582 LCN65582 LMJ65582 LWF65582 MGB65582 MPX65582 MZT65582 NJP65582 NTL65582 ODH65582 OND65582 OWZ65582 PGV65582 PQR65582 QAN65582 QKJ65582 QUF65582 REB65582 RNX65582 RXT65582 SHP65582 SRL65582 TBH65582 TLD65582 TUZ65582 UEV65582 UOR65582 UYN65582 VIJ65582 VSF65582 WCB65582 WLX65582 WVT65582 L131118 JH131118 TD131118 ACZ131118 AMV131118 AWR131118 BGN131118 BQJ131118 CAF131118 CKB131118 CTX131118 DDT131118 DNP131118 DXL131118 EHH131118 ERD131118 FAZ131118 FKV131118 FUR131118 GEN131118 GOJ131118 GYF131118 HIB131118 HRX131118 IBT131118 ILP131118 IVL131118 JFH131118 JPD131118 JYZ131118 KIV131118 KSR131118 LCN131118 LMJ131118 LWF131118 MGB131118 MPX131118 MZT131118 NJP131118 NTL131118 ODH131118 OND131118 OWZ131118 PGV131118 PQR131118 QAN131118 QKJ131118 QUF131118 REB131118 RNX131118 RXT131118 SHP131118 SRL131118 TBH131118 TLD131118 TUZ131118 UEV131118 UOR131118 UYN131118 VIJ131118 VSF131118 WCB131118 WLX131118 WVT131118 L196654 JH196654 TD196654 ACZ196654 AMV196654 AWR196654 BGN196654 BQJ196654 CAF196654 CKB196654 CTX196654 DDT196654 DNP196654 DXL196654 EHH196654 ERD196654 FAZ196654 FKV196654 FUR196654 GEN196654 GOJ196654 GYF196654 HIB196654 HRX196654 IBT196654 ILP196654 IVL196654 JFH196654 JPD196654 JYZ196654 KIV196654 KSR196654 LCN196654 LMJ196654 LWF196654 MGB196654 MPX196654 MZT196654 NJP196654 NTL196654 ODH196654 OND196654 OWZ196654 PGV196654 PQR196654 QAN196654 QKJ196654 QUF196654 REB196654 RNX196654 RXT196654 SHP196654 SRL196654 TBH196654 TLD196654 TUZ196654 UEV196654 UOR196654 UYN196654 VIJ196654 VSF196654 WCB196654 WLX196654 WVT196654 L262190 JH262190 TD262190 ACZ262190 AMV262190 AWR262190 BGN262190 BQJ262190 CAF262190 CKB262190 CTX262190 DDT262190 DNP262190 DXL262190 EHH262190 ERD262190 FAZ262190 FKV262190 FUR262190 GEN262190 GOJ262190 GYF262190 HIB262190 HRX262190 IBT262190 ILP262190 IVL262190 JFH262190 JPD262190 JYZ262190 KIV262190 KSR262190 LCN262190 LMJ262190 LWF262190 MGB262190 MPX262190 MZT262190 NJP262190 NTL262190 ODH262190 OND262190 OWZ262190 PGV262190 PQR262190 QAN262190 QKJ262190 QUF262190 REB262190 RNX262190 RXT262190 SHP262190 SRL262190 TBH262190 TLD262190 TUZ262190 UEV262190 UOR262190 UYN262190 VIJ262190 VSF262190 WCB262190 WLX262190 WVT262190 L327726 JH327726 TD327726 ACZ327726 AMV327726 AWR327726 BGN327726 BQJ327726 CAF327726 CKB327726 CTX327726 DDT327726 DNP327726 DXL327726 EHH327726 ERD327726 FAZ327726 FKV327726 FUR327726 GEN327726 GOJ327726 GYF327726 HIB327726 HRX327726 IBT327726 ILP327726 IVL327726 JFH327726 JPD327726 JYZ327726 KIV327726 KSR327726 LCN327726 LMJ327726 LWF327726 MGB327726 MPX327726 MZT327726 NJP327726 NTL327726 ODH327726 OND327726 OWZ327726 PGV327726 PQR327726 QAN327726 QKJ327726 QUF327726 REB327726 RNX327726 RXT327726 SHP327726 SRL327726 TBH327726 TLD327726 TUZ327726 UEV327726 UOR327726 UYN327726 VIJ327726 VSF327726 WCB327726 WLX327726 WVT327726 L393262 JH393262 TD393262 ACZ393262 AMV393262 AWR393262 BGN393262 BQJ393262 CAF393262 CKB393262 CTX393262 DDT393262 DNP393262 DXL393262 EHH393262 ERD393262 FAZ393262 FKV393262 FUR393262 GEN393262 GOJ393262 GYF393262 HIB393262 HRX393262 IBT393262 ILP393262 IVL393262 JFH393262 JPD393262 JYZ393262 KIV393262 KSR393262 LCN393262 LMJ393262 LWF393262 MGB393262 MPX393262 MZT393262 NJP393262 NTL393262 ODH393262 OND393262 OWZ393262 PGV393262 PQR393262 QAN393262 QKJ393262 QUF393262 REB393262 RNX393262 RXT393262 SHP393262 SRL393262 TBH393262 TLD393262 TUZ393262 UEV393262 UOR393262 UYN393262 VIJ393262 VSF393262 WCB393262 WLX393262 WVT393262 L458798 JH458798 TD458798 ACZ458798 AMV458798 AWR458798 BGN458798 BQJ458798 CAF458798 CKB458798 CTX458798 DDT458798 DNP458798 DXL458798 EHH458798 ERD458798 FAZ458798 FKV458798 FUR458798 GEN458798 GOJ458798 GYF458798 HIB458798 HRX458798 IBT458798 ILP458798 IVL458798 JFH458798 JPD458798 JYZ458798 KIV458798 KSR458798 LCN458798 LMJ458798 LWF458798 MGB458798 MPX458798 MZT458798 NJP458798 NTL458798 ODH458798 OND458798 OWZ458798 PGV458798 PQR458798 QAN458798 QKJ458798 QUF458798 REB458798 RNX458798 RXT458798 SHP458798 SRL458798 TBH458798 TLD458798 TUZ458798 UEV458798 UOR458798 UYN458798 VIJ458798 VSF458798 WCB458798 WLX458798 WVT458798 L524334 JH524334 TD524334 ACZ524334 AMV524334 AWR524334 BGN524334 BQJ524334 CAF524334 CKB524334 CTX524334 DDT524334 DNP524334 DXL524334 EHH524334 ERD524334 FAZ524334 FKV524334 FUR524334 GEN524334 GOJ524334 GYF524334 HIB524334 HRX524334 IBT524334 ILP524334 IVL524334 JFH524334 JPD524334 JYZ524334 KIV524334 KSR524334 LCN524334 LMJ524334 LWF524334 MGB524334 MPX524334 MZT524334 NJP524334 NTL524334 ODH524334 OND524334 OWZ524334 PGV524334 PQR524334 QAN524334 QKJ524334 QUF524334 REB524334 RNX524334 RXT524334 SHP524334 SRL524334 TBH524334 TLD524334 TUZ524334 UEV524334 UOR524334 UYN524334 VIJ524334 VSF524334 WCB524334 WLX524334 WVT524334 L589870 JH589870 TD589870 ACZ589870 AMV589870 AWR589870 BGN589870 BQJ589870 CAF589870 CKB589870 CTX589870 DDT589870 DNP589870 DXL589870 EHH589870 ERD589870 FAZ589870 FKV589870 FUR589870 GEN589870 GOJ589870 GYF589870 HIB589870 HRX589870 IBT589870 ILP589870 IVL589870 JFH589870 JPD589870 JYZ589870 KIV589870 KSR589870 LCN589870 LMJ589870 LWF589870 MGB589870 MPX589870 MZT589870 NJP589870 NTL589870 ODH589870 OND589870 OWZ589870 PGV589870 PQR589870 QAN589870 QKJ589870 QUF589870 REB589870 RNX589870 RXT589870 SHP589870 SRL589870 TBH589870 TLD589870 TUZ589870 UEV589870 UOR589870 UYN589870 VIJ589870 VSF589870 WCB589870 WLX589870 WVT589870 L655406 JH655406 TD655406 ACZ655406 AMV655406 AWR655406 BGN655406 BQJ655406 CAF655406 CKB655406 CTX655406 DDT655406 DNP655406 DXL655406 EHH655406 ERD655406 FAZ655406 FKV655406 FUR655406 GEN655406 GOJ655406 GYF655406 HIB655406 HRX655406 IBT655406 ILP655406 IVL655406 JFH655406 JPD655406 JYZ655406 KIV655406 KSR655406 LCN655406 LMJ655406 LWF655406 MGB655406 MPX655406 MZT655406 NJP655406 NTL655406 ODH655406 OND655406 OWZ655406 PGV655406 PQR655406 QAN655406 QKJ655406 QUF655406 REB655406 RNX655406 RXT655406 SHP655406 SRL655406 TBH655406 TLD655406 TUZ655406 UEV655406 UOR655406 UYN655406 VIJ655406 VSF655406 WCB655406 WLX655406 WVT655406 L720942 JH720942 TD720942 ACZ720942 AMV720942 AWR720942 BGN720942 BQJ720942 CAF720942 CKB720942 CTX720942 DDT720942 DNP720942 DXL720942 EHH720942 ERD720942 FAZ720942 FKV720942 FUR720942 GEN720942 GOJ720942 GYF720942 HIB720942 HRX720942 IBT720942 ILP720942 IVL720942 JFH720942 JPD720942 JYZ720942 KIV720942 KSR720942 LCN720942 LMJ720942 LWF720942 MGB720942 MPX720942 MZT720942 NJP720942 NTL720942 ODH720942 OND720942 OWZ720942 PGV720942 PQR720942 QAN720942 QKJ720942 QUF720942 REB720942 RNX720942 RXT720942 SHP720942 SRL720942 TBH720942 TLD720942 TUZ720942 UEV720942 UOR720942 UYN720942 VIJ720942 VSF720942 WCB720942 WLX720942 WVT720942 L786478 JH786478 TD786478 ACZ786478 AMV786478 AWR786478 BGN786478 BQJ786478 CAF786478 CKB786478 CTX786478 DDT786478 DNP786478 DXL786478 EHH786478 ERD786478 FAZ786478 FKV786478 FUR786478 GEN786478 GOJ786478 GYF786478 HIB786478 HRX786478 IBT786478 ILP786478 IVL786478 JFH786478 JPD786478 JYZ786478 KIV786478 KSR786478 LCN786478 LMJ786478 LWF786478 MGB786478 MPX786478 MZT786478 NJP786478 NTL786478 ODH786478 OND786478 OWZ786478 PGV786478 PQR786478 QAN786478 QKJ786478 QUF786478 REB786478 RNX786478 RXT786478 SHP786478 SRL786478 TBH786478 TLD786478 TUZ786478 UEV786478 UOR786478 UYN786478 VIJ786478 VSF786478 WCB786478 WLX786478 WVT786478 L852014 JH852014 TD852014 ACZ852014 AMV852014 AWR852014 BGN852014 BQJ852014 CAF852014 CKB852014 CTX852014 DDT852014 DNP852014 DXL852014 EHH852014 ERD852014 FAZ852014 FKV852014 FUR852014 GEN852014 GOJ852014 GYF852014 HIB852014 HRX852014 IBT852014 ILP852014 IVL852014 JFH852014 JPD852014 JYZ852014 KIV852014 KSR852014 LCN852014 LMJ852014 LWF852014 MGB852014 MPX852014 MZT852014 NJP852014 NTL852014 ODH852014 OND852014 OWZ852014 PGV852014 PQR852014 QAN852014 QKJ852014 QUF852014 REB852014 RNX852014 RXT852014 SHP852014 SRL852014 TBH852014 TLD852014 TUZ852014 UEV852014 UOR852014 UYN852014 VIJ852014 VSF852014 WCB852014 WLX852014 WVT852014 L917550 JH917550 TD917550 ACZ917550 AMV917550 AWR917550 BGN917550 BQJ917550 CAF917550 CKB917550 CTX917550 DDT917550 DNP917550 DXL917550 EHH917550 ERD917550 FAZ917550 FKV917550 FUR917550 GEN917550 GOJ917550 GYF917550 HIB917550 HRX917550 IBT917550 ILP917550 IVL917550 JFH917550 JPD917550 JYZ917550 KIV917550 KSR917550 LCN917550 LMJ917550 LWF917550 MGB917550 MPX917550 MZT917550 NJP917550 NTL917550 ODH917550 OND917550 OWZ917550 PGV917550 PQR917550 QAN917550 QKJ917550 QUF917550 REB917550 RNX917550 RXT917550 SHP917550 SRL917550 TBH917550 TLD917550 TUZ917550 UEV917550 UOR917550 UYN917550 VIJ917550 VSF917550 WCB917550 WLX917550 WVT917550 L983086 JH983086 TD983086 ACZ983086 AMV983086 AWR983086 BGN983086 BQJ983086 CAF983086 CKB983086 CTX983086 DDT983086 DNP983086 DXL983086 EHH983086 ERD983086 FAZ983086 FKV983086 FUR983086 GEN983086 GOJ983086 GYF983086 HIB983086 HRX983086 IBT983086 ILP983086 IVL983086 JFH983086 JPD983086 JYZ983086 KIV983086 KSR983086 LCN983086 LMJ983086 LWF983086 MGB983086 MPX983086 MZT983086 NJP983086 NTL983086 ODH983086 OND983086 OWZ983086 PGV983086 PQR983086 QAN983086 QKJ983086 QUF983086 REB983086 RNX983086 RXT983086 SHP983086 SRL983086 TBH983086 TLD983086 TUZ983086 UEV983086 UOR983086 UYN983086 VIJ983086 VSF983086 WCB983086 WLX983086 WVT983086" xr:uid="{00000000-0002-0000-0800-00003C000000}">
      <formula1>0</formula1>
      <formula2>10000</formula2>
    </dataValidation>
    <dataValidation type="textLength" errorStyle="information" allowBlank="1" showInputMessage="1" error="XLBVal:6=-136682685.7_x000d__x000a__x000a__x000d_" sqref="L44 JH44 TD44 ACZ44 AMV44 AWR44 BGN44 BQJ44 CAF44 CKB44 CTX44 DDT44 DNP44 DXL44 EHH44 ERD44 FAZ44 FKV44 FUR44 GEN44 GOJ44 GYF44 HIB44 HRX44 IBT44 ILP44 IVL44 JFH44 JPD44 JYZ44 KIV44 KSR44 LCN44 LMJ44 LWF44 MGB44 MPX44 MZT44 NJP44 NTL44 ODH44 OND44 OWZ44 PGV44 PQR44 QAN44 QKJ44 QUF44 REB44 RNX44 RXT44 SHP44 SRL44 TBH44 TLD44 TUZ44 UEV44 UOR44 UYN44 VIJ44 VSF44 WCB44 WLX44 WVT44 L65580 JH65580 TD65580 ACZ65580 AMV65580 AWR65580 BGN65580 BQJ65580 CAF65580 CKB65580 CTX65580 DDT65580 DNP65580 DXL65580 EHH65580 ERD65580 FAZ65580 FKV65580 FUR65580 GEN65580 GOJ65580 GYF65580 HIB65580 HRX65580 IBT65580 ILP65580 IVL65580 JFH65580 JPD65580 JYZ65580 KIV65580 KSR65580 LCN65580 LMJ65580 LWF65580 MGB65580 MPX65580 MZT65580 NJP65580 NTL65580 ODH65580 OND65580 OWZ65580 PGV65580 PQR65580 QAN65580 QKJ65580 QUF65580 REB65580 RNX65580 RXT65580 SHP65580 SRL65580 TBH65580 TLD65580 TUZ65580 UEV65580 UOR65580 UYN65580 VIJ65580 VSF65580 WCB65580 WLX65580 WVT65580 L131116 JH131116 TD131116 ACZ131116 AMV131116 AWR131116 BGN131116 BQJ131116 CAF131116 CKB131116 CTX131116 DDT131116 DNP131116 DXL131116 EHH131116 ERD131116 FAZ131116 FKV131116 FUR131116 GEN131116 GOJ131116 GYF131116 HIB131116 HRX131116 IBT131116 ILP131116 IVL131116 JFH131116 JPD131116 JYZ131116 KIV131116 KSR131116 LCN131116 LMJ131116 LWF131116 MGB131116 MPX131116 MZT131116 NJP131116 NTL131116 ODH131116 OND131116 OWZ131116 PGV131116 PQR131116 QAN131116 QKJ131116 QUF131116 REB131116 RNX131116 RXT131116 SHP131116 SRL131116 TBH131116 TLD131116 TUZ131116 UEV131116 UOR131116 UYN131116 VIJ131116 VSF131116 WCB131116 WLX131116 WVT131116 L196652 JH196652 TD196652 ACZ196652 AMV196652 AWR196652 BGN196652 BQJ196652 CAF196652 CKB196652 CTX196652 DDT196652 DNP196652 DXL196652 EHH196652 ERD196652 FAZ196652 FKV196652 FUR196652 GEN196652 GOJ196652 GYF196652 HIB196652 HRX196652 IBT196652 ILP196652 IVL196652 JFH196652 JPD196652 JYZ196652 KIV196652 KSR196652 LCN196652 LMJ196652 LWF196652 MGB196652 MPX196652 MZT196652 NJP196652 NTL196652 ODH196652 OND196652 OWZ196652 PGV196652 PQR196652 QAN196652 QKJ196652 QUF196652 REB196652 RNX196652 RXT196652 SHP196652 SRL196652 TBH196652 TLD196652 TUZ196652 UEV196652 UOR196652 UYN196652 VIJ196652 VSF196652 WCB196652 WLX196652 WVT196652 L262188 JH262188 TD262188 ACZ262188 AMV262188 AWR262188 BGN262188 BQJ262188 CAF262188 CKB262188 CTX262188 DDT262188 DNP262188 DXL262188 EHH262188 ERD262188 FAZ262188 FKV262188 FUR262188 GEN262188 GOJ262188 GYF262188 HIB262188 HRX262188 IBT262188 ILP262188 IVL262188 JFH262188 JPD262188 JYZ262188 KIV262188 KSR262188 LCN262188 LMJ262188 LWF262188 MGB262188 MPX262188 MZT262188 NJP262188 NTL262188 ODH262188 OND262188 OWZ262188 PGV262188 PQR262188 QAN262188 QKJ262188 QUF262188 REB262188 RNX262188 RXT262188 SHP262188 SRL262188 TBH262188 TLD262188 TUZ262188 UEV262188 UOR262188 UYN262188 VIJ262188 VSF262188 WCB262188 WLX262188 WVT262188 L327724 JH327724 TD327724 ACZ327724 AMV327724 AWR327724 BGN327724 BQJ327724 CAF327724 CKB327724 CTX327724 DDT327724 DNP327724 DXL327724 EHH327724 ERD327724 FAZ327724 FKV327724 FUR327724 GEN327724 GOJ327724 GYF327724 HIB327724 HRX327724 IBT327724 ILP327724 IVL327724 JFH327724 JPD327724 JYZ327724 KIV327724 KSR327724 LCN327724 LMJ327724 LWF327724 MGB327724 MPX327724 MZT327724 NJP327724 NTL327724 ODH327724 OND327724 OWZ327724 PGV327724 PQR327724 QAN327724 QKJ327724 QUF327724 REB327724 RNX327724 RXT327724 SHP327724 SRL327724 TBH327724 TLD327724 TUZ327724 UEV327724 UOR327724 UYN327724 VIJ327724 VSF327724 WCB327724 WLX327724 WVT327724 L393260 JH393260 TD393260 ACZ393260 AMV393260 AWR393260 BGN393260 BQJ393260 CAF393260 CKB393260 CTX393260 DDT393260 DNP393260 DXL393260 EHH393260 ERD393260 FAZ393260 FKV393260 FUR393260 GEN393260 GOJ393260 GYF393260 HIB393260 HRX393260 IBT393260 ILP393260 IVL393260 JFH393260 JPD393260 JYZ393260 KIV393260 KSR393260 LCN393260 LMJ393260 LWF393260 MGB393260 MPX393260 MZT393260 NJP393260 NTL393260 ODH393260 OND393260 OWZ393260 PGV393260 PQR393260 QAN393260 QKJ393260 QUF393260 REB393260 RNX393260 RXT393260 SHP393260 SRL393260 TBH393260 TLD393260 TUZ393260 UEV393260 UOR393260 UYN393260 VIJ393260 VSF393260 WCB393260 WLX393260 WVT393260 L458796 JH458796 TD458796 ACZ458796 AMV458796 AWR458796 BGN458796 BQJ458796 CAF458796 CKB458796 CTX458796 DDT458796 DNP458796 DXL458796 EHH458796 ERD458796 FAZ458796 FKV458796 FUR458796 GEN458796 GOJ458796 GYF458796 HIB458796 HRX458796 IBT458796 ILP458796 IVL458796 JFH458796 JPD458796 JYZ458796 KIV458796 KSR458796 LCN458796 LMJ458796 LWF458796 MGB458796 MPX458796 MZT458796 NJP458796 NTL458796 ODH458796 OND458796 OWZ458796 PGV458796 PQR458796 QAN458796 QKJ458796 QUF458796 REB458796 RNX458796 RXT458796 SHP458796 SRL458796 TBH458796 TLD458796 TUZ458796 UEV458796 UOR458796 UYN458796 VIJ458796 VSF458796 WCB458796 WLX458796 WVT458796 L524332 JH524332 TD524332 ACZ524332 AMV524332 AWR524332 BGN524332 BQJ524332 CAF524332 CKB524332 CTX524332 DDT524332 DNP524332 DXL524332 EHH524332 ERD524332 FAZ524332 FKV524332 FUR524332 GEN524332 GOJ524332 GYF524332 HIB524332 HRX524332 IBT524332 ILP524332 IVL524332 JFH524332 JPD524332 JYZ524332 KIV524332 KSR524332 LCN524332 LMJ524332 LWF524332 MGB524332 MPX524332 MZT524332 NJP524332 NTL524332 ODH524332 OND524332 OWZ524332 PGV524332 PQR524332 QAN524332 QKJ524332 QUF524332 REB524332 RNX524332 RXT524332 SHP524332 SRL524332 TBH524332 TLD524332 TUZ524332 UEV524332 UOR524332 UYN524332 VIJ524332 VSF524332 WCB524332 WLX524332 WVT524332 L589868 JH589868 TD589868 ACZ589868 AMV589868 AWR589868 BGN589868 BQJ589868 CAF589868 CKB589868 CTX589868 DDT589868 DNP589868 DXL589868 EHH589868 ERD589868 FAZ589868 FKV589868 FUR589868 GEN589868 GOJ589868 GYF589868 HIB589868 HRX589868 IBT589868 ILP589868 IVL589868 JFH589868 JPD589868 JYZ589868 KIV589868 KSR589868 LCN589868 LMJ589868 LWF589868 MGB589868 MPX589868 MZT589868 NJP589868 NTL589868 ODH589868 OND589868 OWZ589868 PGV589868 PQR589868 QAN589868 QKJ589868 QUF589868 REB589868 RNX589868 RXT589868 SHP589868 SRL589868 TBH589868 TLD589868 TUZ589868 UEV589868 UOR589868 UYN589868 VIJ589868 VSF589868 WCB589868 WLX589868 WVT589868 L655404 JH655404 TD655404 ACZ655404 AMV655404 AWR655404 BGN655404 BQJ655404 CAF655404 CKB655404 CTX655404 DDT655404 DNP655404 DXL655404 EHH655404 ERD655404 FAZ655404 FKV655404 FUR655404 GEN655404 GOJ655404 GYF655404 HIB655404 HRX655404 IBT655404 ILP655404 IVL655404 JFH655404 JPD655404 JYZ655404 KIV655404 KSR655404 LCN655404 LMJ655404 LWF655404 MGB655404 MPX655404 MZT655404 NJP655404 NTL655404 ODH655404 OND655404 OWZ655404 PGV655404 PQR655404 QAN655404 QKJ655404 QUF655404 REB655404 RNX655404 RXT655404 SHP655404 SRL655404 TBH655404 TLD655404 TUZ655404 UEV655404 UOR655404 UYN655404 VIJ655404 VSF655404 WCB655404 WLX655404 WVT655404 L720940 JH720940 TD720940 ACZ720940 AMV720940 AWR720940 BGN720940 BQJ720940 CAF720940 CKB720940 CTX720940 DDT720940 DNP720940 DXL720940 EHH720940 ERD720940 FAZ720940 FKV720940 FUR720940 GEN720940 GOJ720940 GYF720940 HIB720940 HRX720940 IBT720940 ILP720940 IVL720940 JFH720940 JPD720940 JYZ720940 KIV720940 KSR720940 LCN720940 LMJ720940 LWF720940 MGB720940 MPX720940 MZT720940 NJP720940 NTL720940 ODH720940 OND720940 OWZ720940 PGV720940 PQR720940 QAN720940 QKJ720940 QUF720940 REB720940 RNX720940 RXT720940 SHP720940 SRL720940 TBH720940 TLD720940 TUZ720940 UEV720940 UOR720940 UYN720940 VIJ720940 VSF720940 WCB720940 WLX720940 WVT720940 L786476 JH786476 TD786476 ACZ786476 AMV786476 AWR786476 BGN786476 BQJ786476 CAF786476 CKB786476 CTX786476 DDT786476 DNP786476 DXL786476 EHH786476 ERD786476 FAZ786476 FKV786476 FUR786476 GEN786476 GOJ786476 GYF786476 HIB786476 HRX786476 IBT786476 ILP786476 IVL786476 JFH786476 JPD786476 JYZ786476 KIV786476 KSR786476 LCN786476 LMJ786476 LWF786476 MGB786476 MPX786476 MZT786476 NJP786476 NTL786476 ODH786476 OND786476 OWZ786476 PGV786476 PQR786476 QAN786476 QKJ786476 QUF786476 REB786476 RNX786476 RXT786476 SHP786476 SRL786476 TBH786476 TLD786476 TUZ786476 UEV786476 UOR786476 UYN786476 VIJ786476 VSF786476 WCB786476 WLX786476 WVT786476 L852012 JH852012 TD852012 ACZ852012 AMV852012 AWR852012 BGN852012 BQJ852012 CAF852012 CKB852012 CTX852012 DDT852012 DNP852012 DXL852012 EHH852012 ERD852012 FAZ852012 FKV852012 FUR852012 GEN852012 GOJ852012 GYF852012 HIB852012 HRX852012 IBT852012 ILP852012 IVL852012 JFH852012 JPD852012 JYZ852012 KIV852012 KSR852012 LCN852012 LMJ852012 LWF852012 MGB852012 MPX852012 MZT852012 NJP852012 NTL852012 ODH852012 OND852012 OWZ852012 PGV852012 PQR852012 QAN852012 QKJ852012 QUF852012 REB852012 RNX852012 RXT852012 SHP852012 SRL852012 TBH852012 TLD852012 TUZ852012 UEV852012 UOR852012 UYN852012 VIJ852012 VSF852012 WCB852012 WLX852012 WVT852012 L917548 JH917548 TD917548 ACZ917548 AMV917548 AWR917548 BGN917548 BQJ917548 CAF917548 CKB917548 CTX917548 DDT917548 DNP917548 DXL917548 EHH917548 ERD917548 FAZ917548 FKV917548 FUR917548 GEN917548 GOJ917548 GYF917548 HIB917548 HRX917548 IBT917548 ILP917548 IVL917548 JFH917548 JPD917548 JYZ917548 KIV917548 KSR917548 LCN917548 LMJ917548 LWF917548 MGB917548 MPX917548 MZT917548 NJP917548 NTL917548 ODH917548 OND917548 OWZ917548 PGV917548 PQR917548 QAN917548 QKJ917548 QUF917548 REB917548 RNX917548 RXT917548 SHP917548 SRL917548 TBH917548 TLD917548 TUZ917548 UEV917548 UOR917548 UYN917548 VIJ917548 VSF917548 WCB917548 WLX917548 WVT917548 L983084 JH983084 TD983084 ACZ983084 AMV983084 AWR983084 BGN983084 BQJ983084 CAF983084 CKB983084 CTX983084 DDT983084 DNP983084 DXL983084 EHH983084 ERD983084 FAZ983084 FKV983084 FUR983084 GEN983084 GOJ983084 GYF983084 HIB983084 HRX983084 IBT983084 ILP983084 IVL983084 JFH983084 JPD983084 JYZ983084 KIV983084 KSR983084 LCN983084 LMJ983084 LWF983084 MGB983084 MPX983084 MZT983084 NJP983084 NTL983084 ODH983084 OND983084 OWZ983084 PGV983084 PQR983084 QAN983084 QKJ983084 QUF983084 REB983084 RNX983084 RXT983084 SHP983084 SRL983084 TBH983084 TLD983084 TUZ983084 UEV983084 UOR983084 UYN983084 VIJ983084 VSF983084 WCB983084 WLX983084 WVT983084" xr:uid="{00000000-0002-0000-0800-00003D000000}">
      <formula1>0</formula1>
      <formula2>10000</formula2>
    </dataValidation>
    <dataValidation type="textLength" errorStyle="information" allowBlank="1" showInputMessage="1" error="XLBVal:6=84955203.25_x000d__x000a__x000a__x000d_" sqref="L38 JH38 TD38 ACZ38 AMV38 AWR38 BGN38 BQJ38 CAF38 CKB38 CTX38 DDT38 DNP38 DXL38 EHH38 ERD38 FAZ38 FKV38 FUR38 GEN38 GOJ38 GYF38 HIB38 HRX38 IBT38 ILP38 IVL38 JFH38 JPD38 JYZ38 KIV38 KSR38 LCN38 LMJ38 LWF38 MGB38 MPX38 MZT38 NJP38 NTL38 ODH38 OND38 OWZ38 PGV38 PQR38 QAN38 QKJ38 QUF38 REB38 RNX38 RXT38 SHP38 SRL38 TBH38 TLD38 TUZ38 UEV38 UOR38 UYN38 VIJ38 VSF38 WCB38 WLX38 WVT38 L65574 JH65574 TD65574 ACZ65574 AMV65574 AWR65574 BGN65574 BQJ65574 CAF65574 CKB65574 CTX65574 DDT65574 DNP65574 DXL65574 EHH65574 ERD65574 FAZ65574 FKV65574 FUR65574 GEN65574 GOJ65574 GYF65574 HIB65574 HRX65574 IBT65574 ILP65574 IVL65574 JFH65574 JPD65574 JYZ65574 KIV65574 KSR65574 LCN65574 LMJ65574 LWF65574 MGB65574 MPX65574 MZT65574 NJP65574 NTL65574 ODH65574 OND65574 OWZ65574 PGV65574 PQR65574 QAN65574 QKJ65574 QUF65574 REB65574 RNX65574 RXT65574 SHP65574 SRL65574 TBH65574 TLD65574 TUZ65574 UEV65574 UOR65574 UYN65574 VIJ65574 VSF65574 WCB65574 WLX65574 WVT65574 L131110 JH131110 TD131110 ACZ131110 AMV131110 AWR131110 BGN131110 BQJ131110 CAF131110 CKB131110 CTX131110 DDT131110 DNP131110 DXL131110 EHH131110 ERD131110 FAZ131110 FKV131110 FUR131110 GEN131110 GOJ131110 GYF131110 HIB131110 HRX131110 IBT131110 ILP131110 IVL131110 JFH131110 JPD131110 JYZ131110 KIV131110 KSR131110 LCN131110 LMJ131110 LWF131110 MGB131110 MPX131110 MZT131110 NJP131110 NTL131110 ODH131110 OND131110 OWZ131110 PGV131110 PQR131110 QAN131110 QKJ131110 QUF131110 REB131110 RNX131110 RXT131110 SHP131110 SRL131110 TBH131110 TLD131110 TUZ131110 UEV131110 UOR131110 UYN131110 VIJ131110 VSF131110 WCB131110 WLX131110 WVT131110 L196646 JH196646 TD196646 ACZ196646 AMV196646 AWR196646 BGN196646 BQJ196646 CAF196646 CKB196646 CTX196646 DDT196646 DNP196646 DXL196646 EHH196646 ERD196646 FAZ196646 FKV196646 FUR196646 GEN196646 GOJ196646 GYF196646 HIB196646 HRX196646 IBT196646 ILP196646 IVL196646 JFH196646 JPD196646 JYZ196646 KIV196646 KSR196646 LCN196646 LMJ196646 LWF196646 MGB196646 MPX196646 MZT196646 NJP196646 NTL196646 ODH196646 OND196646 OWZ196646 PGV196646 PQR196646 QAN196646 QKJ196646 QUF196646 REB196646 RNX196646 RXT196646 SHP196646 SRL196646 TBH196646 TLD196646 TUZ196646 UEV196646 UOR196646 UYN196646 VIJ196646 VSF196646 WCB196646 WLX196646 WVT196646 L262182 JH262182 TD262182 ACZ262182 AMV262182 AWR262182 BGN262182 BQJ262182 CAF262182 CKB262182 CTX262182 DDT262182 DNP262182 DXL262182 EHH262182 ERD262182 FAZ262182 FKV262182 FUR262182 GEN262182 GOJ262182 GYF262182 HIB262182 HRX262182 IBT262182 ILP262182 IVL262182 JFH262182 JPD262182 JYZ262182 KIV262182 KSR262182 LCN262182 LMJ262182 LWF262182 MGB262182 MPX262182 MZT262182 NJP262182 NTL262182 ODH262182 OND262182 OWZ262182 PGV262182 PQR262182 QAN262182 QKJ262182 QUF262182 REB262182 RNX262182 RXT262182 SHP262182 SRL262182 TBH262182 TLD262182 TUZ262182 UEV262182 UOR262182 UYN262182 VIJ262182 VSF262182 WCB262182 WLX262182 WVT262182 L327718 JH327718 TD327718 ACZ327718 AMV327718 AWR327718 BGN327718 BQJ327718 CAF327718 CKB327718 CTX327718 DDT327718 DNP327718 DXL327718 EHH327718 ERD327718 FAZ327718 FKV327718 FUR327718 GEN327718 GOJ327718 GYF327718 HIB327718 HRX327718 IBT327718 ILP327718 IVL327718 JFH327718 JPD327718 JYZ327718 KIV327718 KSR327718 LCN327718 LMJ327718 LWF327718 MGB327718 MPX327718 MZT327718 NJP327718 NTL327718 ODH327718 OND327718 OWZ327718 PGV327718 PQR327718 QAN327718 QKJ327718 QUF327718 REB327718 RNX327718 RXT327718 SHP327718 SRL327718 TBH327718 TLD327718 TUZ327718 UEV327718 UOR327718 UYN327718 VIJ327718 VSF327718 WCB327718 WLX327718 WVT327718 L393254 JH393254 TD393254 ACZ393254 AMV393254 AWR393254 BGN393254 BQJ393254 CAF393254 CKB393254 CTX393254 DDT393254 DNP393254 DXL393254 EHH393254 ERD393254 FAZ393254 FKV393254 FUR393254 GEN393254 GOJ393254 GYF393254 HIB393254 HRX393254 IBT393254 ILP393254 IVL393254 JFH393254 JPD393254 JYZ393254 KIV393254 KSR393254 LCN393254 LMJ393254 LWF393254 MGB393254 MPX393254 MZT393254 NJP393254 NTL393254 ODH393254 OND393254 OWZ393254 PGV393254 PQR393254 QAN393254 QKJ393254 QUF393254 REB393254 RNX393254 RXT393254 SHP393254 SRL393254 TBH393254 TLD393254 TUZ393254 UEV393254 UOR393254 UYN393254 VIJ393254 VSF393254 WCB393254 WLX393254 WVT393254 L458790 JH458790 TD458790 ACZ458790 AMV458790 AWR458790 BGN458790 BQJ458790 CAF458790 CKB458790 CTX458790 DDT458790 DNP458790 DXL458790 EHH458790 ERD458790 FAZ458790 FKV458790 FUR458790 GEN458790 GOJ458790 GYF458790 HIB458790 HRX458790 IBT458790 ILP458790 IVL458790 JFH458790 JPD458790 JYZ458790 KIV458790 KSR458790 LCN458790 LMJ458790 LWF458790 MGB458790 MPX458790 MZT458790 NJP458790 NTL458790 ODH458790 OND458790 OWZ458790 PGV458790 PQR458790 QAN458790 QKJ458790 QUF458790 REB458790 RNX458790 RXT458790 SHP458790 SRL458790 TBH458790 TLD458790 TUZ458790 UEV458790 UOR458790 UYN458790 VIJ458790 VSF458790 WCB458790 WLX458790 WVT458790 L524326 JH524326 TD524326 ACZ524326 AMV524326 AWR524326 BGN524326 BQJ524326 CAF524326 CKB524326 CTX524326 DDT524326 DNP524326 DXL524326 EHH524326 ERD524326 FAZ524326 FKV524326 FUR524326 GEN524326 GOJ524326 GYF524326 HIB524326 HRX524326 IBT524326 ILP524326 IVL524326 JFH524326 JPD524326 JYZ524326 KIV524326 KSR524326 LCN524326 LMJ524326 LWF524326 MGB524326 MPX524326 MZT524326 NJP524326 NTL524326 ODH524326 OND524326 OWZ524326 PGV524326 PQR524326 QAN524326 QKJ524326 QUF524326 REB524326 RNX524326 RXT524326 SHP524326 SRL524326 TBH524326 TLD524326 TUZ524326 UEV524326 UOR524326 UYN524326 VIJ524326 VSF524326 WCB524326 WLX524326 WVT524326 L589862 JH589862 TD589862 ACZ589862 AMV589862 AWR589862 BGN589862 BQJ589862 CAF589862 CKB589862 CTX589862 DDT589862 DNP589862 DXL589862 EHH589862 ERD589862 FAZ589862 FKV589862 FUR589862 GEN589862 GOJ589862 GYF589862 HIB589862 HRX589862 IBT589862 ILP589862 IVL589862 JFH589862 JPD589862 JYZ589862 KIV589862 KSR589862 LCN589862 LMJ589862 LWF589862 MGB589862 MPX589862 MZT589862 NJP589862 NTL589862 ODH589862 OND589862 OWZ589862 PGV589862 PQR589862 QAN589862 QKJ589862 QUF589862 REB589862 RNX589862 RXT589862 SHP589862 SRL589862 TBH589862 TLD589862 TUZ589862 UEV589862 UOR589862 UYN589862 VIJ589862 VSF589862 WCB589862 WLX589862 WVT589862 L655398 JH655398 TD655398 ACZ655398 AMV655398 AWR655398 BGN655398 BQJ655398 CAF655398 CKB655398 CTX655398 DDT655398 DNP655398 DXL655398 EHH655398 ERD655398 FAZ655398 FKV655398 FUR655398 GEN655398 GOJ655398 GYF655398 HIB655398 HRX655398 IBT655398 ILP655398 IVL655398 JFH655398 JPD655398 JYZ655398 KIV655398 KSR655398 LCN655398 LMJ655398 LWF655398 MGB655398 MPX655398 MZT655398 NJP655398 NTL655398 ODH655398 OND655398 OWZ655398 PGV655398 PQR655398 QAN655398 QKJ655398 QUF655398 REB655398 RNX655398 RXT655398 SHP655398 SRL655398 TBH655398 TLD655398 TUZ655398 UEV655398 UOR655398 UYN655398 VIJ655398 VSF655398 WCB655398 WLX655398 WVT655398 L720934 JH720934 TD720934 ACZ720934 AMV720934 AWR720934 BGN720934 BQJ720934 CAF720934 CKB720934 CTX720934 DDT720934 DNP720934 DXL720934 EHH720934 ERD720934 FAZ720934 FKV720934 FUR720934 GEN720934 GOJ720934 GYF720934 HIB720934 HRX720934 IBT720934 ILP720934 IVL720934 JFH720934 JPD720934 JYZ720934 KIV720934 KSR720934 LCN720934 LMJ720934 LWF720934 MGB720934 MPX720934 MZT720934 NJP720934 NTL720934 ODH720934 OND720934 OWZ720934 PGV720934 PQR720934 QAN720934 QKJ720934 QUF720934 REB720934 RNX720934 RXT720934 SHP720934 SRL720934 TBH720934 TLD720934 TUZ720934 UEV720934 UOR720934 UYN720934 VIJ720934 VSF720934 WCB720934 WLX720934 WVT720934 L786470 JH786470 TD786470 ACZ786470 AMV786470 AWR786470 BGN786470 BQJ786470 CAF786470 CKB786470 CTX786470 DDT786470 DNP786470 DXL786470 EHH786470 ERD786470 FAZ786470 FKV786470 FUR786470 GEN786470 GOJ786470 GYF786470 HIB786470 HRX786470 IBT786470 ILP786470 IVL786470 JFH786470 JPD786470 JYZ786470 KIV786470 KSR786470 LCN786470 LMJ786470 LWF786470 MGB786470 MPX786470 MZT786470 NJP786470 NTL786470 ODH786470 OND786470 OWZ786470 PGV786470 PQR786470 QAN786470 QKJ786470 QUF786470 REB786470 RNX786470 RXT786470 SHP786470 SRL786470 TBH786470 TLD786470 TUZ786470 UEV786470 UOR786470 UYN786470 VIJ786470 VSF786470 WCB786470 WLX786470 WVT786470 L852006 JH852006 TD852006 ACZ852006 AMV852006 AWR852006 BGN852006 BQJ852006 CAF852006 CKB852006 CTX852006 DDT852006 DNP852006 DXL852006 EHH852006 ERD852006 FAZ852006 FKV852006 FUR852006 GEN852006 GOJ852006 GYF852006 HIB852006 HRX852006 IBT852006 ILP852006 IVL852006 JFH852006 JPD852006 JYZ852006 KIV852006 KSR852006 LCN852006 LMJ852006 LWF852006 MGB852006 MPX852006 MZT852006 NJP852006 NTL852006 ODH852006 OND852006 OWZ852006 PGV852006 PQR852006 QAN852006 QKJ852006 QUF852006 REB852006 RNX852006 RXT852006 SHP852006 SRL852006 TBH852006 TLD852006 TUZ852006 UEV852006 UOR852006 UYN852006 VIJ852006 VSF852006 WCB852006 WLX852006 WVT852006 L917542 JH917542 TD917542 ACZ917542 AMV917542 AWR917542 BGN917542 BQJ917542 CAF917542 CKB917542 CTX917542 DDT917542 DNP917542 DXL917542 EHH917542 ERD917542 FAZ917542 FKV917542 FUR917542 GEN917542 GOJ917542 GYF917542 HIB917542 HRX917542 IBT917542 ILP917542 IVL917542 JFH917542 JPD917542 JYZ917542 KIV917542 KSR917542 LCN917542 LMJ917542 LWF917542 MGB917542 MPX917542 MZT917542 NJP917542 NTL917542 ODH917542 OND917542 OWZ917542 PGV917542 PQR917542 QAN917542 QKJ917542 QUF917542 REB917542 RNX917542 RXT917542 SHP917542 SRL917542 TBH917542 TLD917542 TUZ917542 UEV917542 UOR917542 UYN917542 VIJ917542 VSF917542 WCB917542 WLX917542 WVT917542 L983078 JH983078 TD983078 ACZ983078 AMV983078 AWR983078 BGN983078 BQJ983078 CAF983078 CKB983078 CTX983078 DDT983078 DNP983078 DXL983078 EHH983078 ERD983078 FAZ983078 FKV983078 FUR983078 GEN983078 GOJ983078 GYF983078 HIB983078 HRX983078 IBT983078 ILP983078 IVL983078 JFH983078 JPD983078 JYZ983078 KIV983078 KSR983078 LCN983078 LMJ983078 LWF983078 MGB983078 MPX983078 MZT983078 NJP983078 NTL983078 ODH983078 OND983078 OWZ983078 PGV983078 PQR983078 QAN983078 QKJ983078 QUF983078 REB983078 RNX983078 RXT983078 SHP983078 SRL983078 TBH983078 TLD983078 TUZ983078 UEV983078 UOR983078 UYN983078 VIJ983078 VSF983078 WCB983078 WLX983078 WVT983078" xr:uid="{00000000-0002-0000-0800-00003E000000}">
      <formula1>0</formula1>
      <formula2>10000</formula2>
    </dataValidation>
    <dataValidation type="textLength" errorStyle="information" allowBlank="1" showInputMessage="1" error="XLBVal:6=-224013288.51_x000d__x000a__x000a__x000d_" sqref="L36 JH36 TD36 ACZ36 AMV36 AWR36 BGN36 BQJ36 CAF36 CKB36 CTX36 DDT36 DNP36 DXL36 EHH36 ERD36 FAZ36 FKV36 FUR36 GEN36 GOJ36 GYF36 HIB36 HRX36 IBT36 ILP36 IVL36 JFH36 JPD36 JYZ36 KIV36 KSR36 LCN36 LMJ36 LWF36 MGB36 MPX36 MZT36 NJP36 NTL36 ODH36 OND36 OWZ36 PGV36 PQR36 QAN36 QKJ36 QUF36 REB36 RNX36 RXT36 SHP36 SRL36 TBH36 TLD36 TUZ36 UEV36 UOR36 UYN36 VIJ36 VSF36 WCB36 WLX36 WVT36 L65572 JH65572 TD65572 ACZ65572 AMV65572 AWR65572 BGN65572 BQJ65572 CAF65572 CKB65572 CTX65572 DDT65572 DNP65572 DXL65572 EHH65572 ERD65572 FAZ65572 FKV65572 FUR65572 GEN65572 GOJ65572 GYF65572 HIB65572 HRX65572 IBT65572 ILP65572 IVL65572 JFH65572 JPD65572 JYZ65572 KIV65572 KSR65572 LCN65572 LMJ65572 LWF65572 MGB65572 MPX65572 MZT65572 NJP65572 NTL65572 ODH65572 OND65572 OWZ65572 PGV65572 PQR65572 QAN65572 QKJ65572 QUF65572 REB65572 RNX65572 RXT65572 SHP65572 SRL65572 TBH65572 TLD65572 TUZ65572 UEV65572 UOR65572 UYN65572 VIJ65572 VSF65572 WCB65572 WLX65572 WVT65572 L131108 JH131108 TD131108 ACZ131108 AMV131108 AWR131108 BGN131108 BQJ131108 CAF131108 CKB131108 CTX131108 DDT131108 DNP131108 DXL131108 EHH131108 ERD131108 FAZ131108 FKV131108 FUR131108 GEN131108 GOJ131108 GYF131108 HIB131108 HRX131108 IBT131108 ILP131108 IVL131108 JFH131108 JPD131108 JYZ131108 KIV131108 KSR131108 LCN131108 LMJ131108 LWF131108 MGB131108 MPX131108 MZT131108 NJP131108 NTL131108 ODH131108 OND131108 OWZ131108 PGV131108 PQR131108 QAN131108 QKJ131108 QUF131108 REB131108 RNX131108 RXT131108 SHP131108 SRL131108 TBH131108 TLD131108 TUZ131108 UEV131108 UOR131108 UYN131108 VIJ131108 VSF131108 WCB131108 WLX131108 WVT131108 L196644 JH196644 TD196644 ACZ196644 AMV196644 AWR196644 BGN196644 BQJ196644 CAF196644 CKB196644 CTX196644 DDT196644 DNP196644 DXL196644 EHH196644 ERD196644 FAZ196644 FKV196644 FUR196644 GEN196644 GOJ196644 GYF196644 HIB196644 HRX196644 IBT196644 ILP196644 IVL196644 JFH196644 JPD196644 JYZ196644 KIV196644 KSR196644 LCN196644 LMJ196644 LWF196644 MGB196644 MPX196644 MZT196644 NJP196644 NTL196644 ODH196644 OND196644 OWZ196644 PGV196644 PQR196644 QAN196644 QKJ196644 QUF196644 REB196644 RNX196644 RXT196644 SHP196644 SRL196644 TBH196644 TLD196644 TUZ196644 UEV196644 UOR196644 UYN196644 VIJ196644 VSF196644 WCB196644 WLX196644 WVT196644 L262180 JH262180 TD262180 ACZ262180 AMV262180 AWR262180 BGN262180 BQJ262180 CAF262180 CKB262180 CTX262180 DDT262180 DNP262180 DXL262180 EHH262180 ERD262180 FAZ262180 FKV262180 FUR262180 GEN262180 GOJ262180 GYF262180 HIB262180 HRX262180 IBT262180 ILP262180 IVL262180 JFH262180 JPD262180 JYZ262180 KIV262180 KSR262180 LCN262180 LMJ262180 LWF262180 MGB262180 MPX262180 MZT262180 NJP262180 NTL262180 ODH262180 OND262180 OWZ262180 PGV262180 PQR262180 QAN262180 QKJ262180 QUF262180 REB262180 RNX262180 RXT262180 SHP262180 SRL262180 TBH262180 TLD262180 TUZ262180 UEV262180 UOR262180 UYN262180 VIJ262180 VSF262180 WCB262180 WLX262180 WVT262180 L327716 JH327716 TD327716 ACZ327716 AMV327716 AWR327716 BGN327716 BQJ327716 CAF327716 CKB327716 CTX327716 DDT327716 DNP327716 DXL327716 EHH327716 ERD327716 FAZ327716 FKV327716 FUR327716 GEN327716 GOJ327716 GYF327716 HIB327716 HRX327716 IBT327716 ILP327716 IVL327716 JFH327716 JPD327716 JYZ327716 KIV327716 KSR327716 LCN327716 LMJ327716 LWF327716 MGB327716 MPX327716 MZT327716 NJP327716 NTL327716 ODH327716 OND327716 OWZ327716 PGV327716 PQR327716 QAN327716 QKJ327716 QUF327716 REB327716 RNX327716 RXT327716 SHP327716 SRL327716 TBH327716 TLD327716 TUZ327716 UEV327716 UOR327716 UYN327716 VIJ327716 VSF327716 WCB327716 WLX327716 WVT327716 L393252 JH393252 TD393252 ACZ393252 AMV393252 AWR393252 BGN393252 BQJ393252 CAF393252 CKB393252 CTX393252 DDT393252 DNP393252 DXL393252 EHH393252 ERD393252 FAZ393252 FKV393252 FUR393252 GEN393252 GOJ393252 GYF393252 HIB393252 HRX393252 IBT393252 ILP393252 IVL393252 JFH393252 JPD393252 JYZ393252 KIV393252 KSR393252 LCN393252 LMJ393252 LWF393252 MGB393252 MPX393252 MZT393252 NJP393252 NTL393252 ODH393252 OND393252 OWZ393252 PGV393252 PQR393252 QAN393252 QKJ393252 QUF393252 REB393252 RNX393252 RXT393252 SHP393252 SRL393252 TBH393252 TLD393252 TUZ393252 UEV393252 UOR393252 UYN393252 VIJ393252 VSF393252 WCB393252 WLX393252 WVT393252 L458788 JH458788 TD458788 ACZ458788 AMV458788 AWR458788 BGN458788 BQJ458788 CAF458788 CKB458788 CTX458788 DDT458788 DNP458788 DXL458788 EHH458788 ERD458788 FAZ458788 FKV458788 FUR458788 GEN458788 GOJ458788 GYF458788 HIB458788 HRX458788 IBT458788 ILP458788 IVL458788 JFH458788 JPD458788 JYZ458788 KIV458788 KSR458788 LCN458788 LMJ458788 LWF458788 MGB458788 MPX458788 MZT458788 NJP458788 NTL458788 ODH458788 OND458788 OWZ458788 PGV458788 PQR458788 QAN458788 QKJ458788 QUF458788 REB458788 RNX458788 RXT458788 SHP458788 SRL458788 TBH458788 TLD458788 TUZ458788 UEV458788 UOR458788 UYN458788 VIJ458788 VSF458788 WCB458788 WLX458788 WVT458788 L524324 JH524324 TD524324 ACZ524324 AMV524324 AWR524324 BGN524324 BQJ524324 CAF524324 CKB524324 CTX524324 DDT524324 DNP524324 DXL524324 EHH524324 ERD524324 FAZ524324 FKV524324 FUR524324 GEN524324 GOJ524324 GYF524324 HIB524324 HRX524324 IBT524324 ILP524324 IVL524324 JFH524324 JPD524324 JYZ524324 KIV524324 KSR524324 LCN524324 LMJ524324 LWF524324 MGB524324 MPX524324 MZT524324 NJP524324 NTL524324 ODH524324 OND524324 OWZ524324 PGV524324 PQR524324 QAN524324 QKJ524324 QUF524324 REB524324 RNX524324 RXT524324 SHP524324 SRL524324 TBH524324 TLD524324 TUZ524324 UEV524324 UOR524324 UYN524324 VIJ524324 VSF524324 WCB524324 WLX524324 WVT524324 L589860 JH589860 TD589860 ACZ589860 AMV589860 AWR589860 BGN589860 BQJ589860 CAF589860 CKB589860 CTX589860 DDT589860 DNP589860 DXL589860 EHH589860 ERD589860 FAZ589860 FKV589860 FUR589860 GEN589860 GOJ589860 GYF589860 HIB589860 HRX589860 IBT589860 ILP589860 IVL589860 JFH589860 JPD589860 JYZ589860 KIV589860 KSR589860 LCN589860 LMJ589860 LWF589860 MGB589860 MPX589860 MZT589860 NJP589860 NTL589860 ODH589860 OND589860 OWZ589860 PGV589860 PQR589860 QAN589860 QKJ589860 QUF589860 REB589860 RNX589860 RXT589860 SHP589860 SRL589860 TBH589860 TLD589860 TUZ589860 UEV589860 UOR589860 UYN589860 VIJ589860 VSF589860 WCB589860 WLX589860 WVT589860 L655396 JH655396 TD655396 ACZ655396 AMV655396 AWR655396 BGN655396 BQJ655396 CAF655396 CKB655396 CTX655396 DDT655396 DNP655396 DXL655396 EHH655396 ERD655396 FAZ655396 FKV655396 FUR655396 GEN655396 GOJ655396 GYF655396 HIB655396 HRX655396 IBT655396 ILP655396 IVL655396 JFH655396 JPD655396 JYZ655396 KIV655396 KSR655396 LCN655396 LMJ655396 LWF655396 MGB655396 MPX655396 MZT655396 NJP655396 NTL655396 ODH655396 OND655396 OWZ655396 PGV655396 PQR655396 QAN655396 QKJ655396 QUF655396 REB655396 RNX655396 RXT655396 SHP655396 SRL655396 TBH655396 TLD655396 TUZ655396 UEV655396 UOR655396 UYN655396 VIJ655396 VSF655396 WCB655396 WLX655396 WVT655396 L720932 JH720932 TD720932 ACZ720932 AMV720932 AWR720932 BGN720932 BQJ720932 CAF720932 CKB720932 CTX720932 DDT720932 DNP720932 DXL720932 EHH720932 ERD720932 FAZ720932 FKV720932 FUR720932 GEN720932 GOJ720932 GYF720932 HIB720932 HRX720932 IBT720932 ILP720932 IVL720932 JFH720932 JPD720932 JYZ720932 KIV720932 KSR720932 LCN720932 LMJ720932 LWF720932 MGB720932 MPX720932 MZT720932 NJP720932 NTL720932 ODH720932 OND720932 OWZ720932 PGV720932 PQR720932 QAN720932 QKJ720932 QUF720932 REB720932 RNX720932 RXT720932 SHP720932 SRL720932 TBH720932 TLD720932 TUZ720932 UEV720932 UOR720932 UYN720932 VIJ720932 VSF720932 WCB720932 WLX720932 WVT720932 L786468 JH786468 TD786468 ACZ786468 AMV786468 AWR786468 BGN786468 BQJ786468 CAF786468 CKB786468 CTX786468 DDT786468 DNP786468 DXL786468 EHH786468 ERD786468 FAZ786468 FKV786468 FUR786468 GEN786468 GOJ786468 GYF786468 HIB786468 HRX786468 IBT786468 ILP786468 IVL786468 JFH786468 JPD786468 JYZ786468 KIV786468 KSR786468 LCN786468 LMJ786468 LWF786468 MGB786468 MPX786468 MZT786468 NJP786468 NTL786468 ODH786468 OND786468 OWZ786468 PGV786468 PQR786468 QAN786468 QKJ786468 QUF786468 REB786468 RNX786468 RXT786468 SHP786468 SRL786468 TBH786468 TLD786468 TUZ786468 UEV786468 UOR786468 UYN786468 VIJ786468 VSF786468 WCB786468 WLX786468 WVT786468 L852004 JH852004 TD852004 ACZ852004 AMV852004 AWR852004 BGN852004 BQJ852004 CAF852004 CKB852004 CTX852004 DDT852004 DNP852004 DXL852004 EHH852004 ERD852004 FAZ852004 FKV852004 FUR852004 GEN852004 GOJ852004 GYF852004 HIB852004 HRX852004 IBT852004 ILP852004 IVL852004 JFH852004 JPD852004 JYZ852004 KIV852004 KSR852004 LCN852004 LMJ852004 LWF852004 MGB852004 MPX852004 MZT852004 NJP852004 NTL852004 ODH852004 OND852004 OWZ852004 PGV852004 PQR852004 QAN852004 QKJ852004 QUF852004 REB852004 RNX852004 RXT852004 SHP852004 SRL852004 TBH852004 TLD852004 TUZ852004 UEV852004 UOR852004 UYN852004 VIJ852004 VSF852004 WCB852004 WLX852004 WVT852004 L917540 JH917540 TD917540 ACZ917540 AMV917540 AWR917540 BGN917540 BQJ917540 CAF917540 CKB917540 CTX917540 DDT917540 DNP917540 DXL917540 EHH917540 ERD917540 FAZ917540 FKV917540 FUR917540 GEN917540 GOJ917540 GYF917540 HIB917540 HRX917540 IBT917540 ILP917540 IVL917540 JFH917540 JPD917540 JYZ917540 KIV917540 KSR917540 LCN917540 LMJ917540 LWF917540 MGB917540 MPX917540 MZT917540 NJP917540 NTL917540 ODH917540 OND917540 OWZ917540 PGV917540 PQR917540 QAN917540 QKJ917540 QUF917540 REB917540 RNX917540 RXT917540 SHP917540 SRL917540 TBH917540 TLD917540 TUZ917540 UEV917540 UOR917540 UYN917540 VIJ917540 VSF917540 WCB917540 WLX917540 WVT917540 L983076 JH983076 TD983076 ACZ983076 AMV983076 AWR983076 BGN983076 BQJ983076 CAF983076 CKB983076 CTX983076 DDT983076 DNP983076 DXL983076 EHH983076 ERD983076 FAZ983076 FKV983076 FUR983076 GEN983076 GOJ983076 GYF983076 HIB983076 HRX983076 IBT983076 ILP983076 IVL983076 JFH983076 JPD983076 JYZ983076 KIV983076 KSR983076 LCN983076 LMJ983076 LWF983076 MGB983076 MPX983076 MZT983076 NJP983076 NTL983076 ODH983076 OND983076 OWZ983076 PGV983076 PQR983076 QAN983076 QKJ983076 QUF983076 REB983076 RNX983076 RXT983076 SHP983076 SRL983076 TBH983076 TLD983076 TUZ983076 UEV983076 UOR983076 UYN983076 VIJ983076 VSF983076 WCB983076 WLX983076 WVT983076" xr:uid="{00000000-0002-0000-0800-00003F000000}">
      <formula1>0</formula1>
      <formula2>10000</formula2>
    </dataValidation>
    <dataValidation type="textLength" errorStyle="information" allowBlank="1" showInputMessage="1" error="XLBVal:6=12766390_x000d__x000a__x000d_" sqref="I55 JE55 TA55 ACW55 AMS55 AWO55 BGK55 BQG55 CAC55 CJY55 CTU55 DDQ55 DNM55 DXI55 EHE55 ERA55 FAW55 FKS55 FUO55 GEK55 GOG55 GYC55 HHY55 HRU55 IBQ55 ILM55 IVI55 JFE55 JPA55 JYW55 KIS55 KSO55 LCK55 LMG55 LWC55 MFY55 MPU55 MZQ55 NJM55 NTI55 ODE55 ONA55 OWW55 PGS55 PQO55 QAK55 QKG55 QUC55 RDY55 RNU55 RXQ55 SHM55 SRI55 TBE55 TLA55 TUW55 UES55 UOO55 UYK55 VIG55 VSC55 WBY55 WLU55 WVQ55 I65591 JE65591 TA65591 ACW65591 AMS65591 AWO65591 BGK65591 BQG65591 CAC65591 CJY65591 CTU65591 DDQ65591 DNM65591 DXI65591 EHE65591 ERA65591 FAW65591 FKS65591 FUO65591 GEK65591 GOG65591 GYC65591 HHY65591 HRU65591 IBQ65591 ILM65591 IVI65591 JFE65591 JPA65591 JYW65591 KIS65591 KSO65591 LCK65591 LMG65591 LWC65591 MFY65591 MPU65591 MZQ65591 NJM65591 NTI65591 ODE65591 ONA65591 OWW65591 PGS65591 PQO65591 QAK65591 QKG65591 QUC65591 RDY65591 RNU65591 RXQ65591 SHM65591 SRI65591 TBE65591 TLA65591 TUW65591 UES65591 UOO65591 UYK65591 VIG65591 VSC65591 WBY65591 WLU65591 WVQ65591 I131127 JE131127 TA131127 ACW131127 AMS131127 AWO131127 BGK131127 BQG131127 CAC131127 CJY131127 CTU131127 DDQ131127 DNM131127 DXI131127 EHE131127 ERA131127 FAW131127 FKS131127 FUO131127 GEK131127 GOG131127 GYC131127 HHY131127 HRU131127 IBQ131127 ILM131127 IVI131127 JFE131127 JPA131127 JYW131127 KIS131127 KSO131127 LCK131127 LMG131127 LWC131127 MFY131127 MPU131127 MZQ131127 NJM131127 NTI131127 ODE131127 ONA131127 OWW131127 PGS131127 PQO131127 QAK131127 QKG131127 QUC131127 RDY131127 RNU131127 RXQ131127 SHM131127 SRI131127 TBE131127 TLA131127 TUW131127 UES131127 UOO131127 UYK131127 VIG131127 VSC131127 WBY131127 WLU131127 WVQ131127 I196663 JE196663 TA196663 ACW196663 AMS196663 AWO196663 BGK196663 BQG196663 CAC196663 CJY196663 CTU196663 DDQ196663 DNM196663 DXI196663 EHE196663 ERA196663 FAW196663 FKS196663 FUO196663 GEK196663 GOG196663 GYC196663 HHY196663 HRU196663 IBQ196663 ILM196663 IVI196663 JFE196663 JPA196663 JYW196663 KIS196663 KSO196663 LCK196663 LMG196663 LWC196663 MFY196663 MPU196663 MZQ196663 NJM196663 NTI196663 ODE196663 ONA196663 OWW196663 PGS196663 PQO196663 QAK196663 QKG196663 QUC196663 RDY196663 RNU196663 RXQ196663 SHM196663 SRI196663 TBE196663 TLA196663 TUW196663 UES196663 UOO196663 UYK196663 VIG196663 VSC196663 WBY196663 WLU196663 WVQ196663 I262199 JE262199 TA262199 ACW262199 AMS262199 AWO262199 BGK262199 BQG262199 CAC262199 CJY262199 CTU262199 DDQ262199 DNM262199 DXI262199 EHE262199 ERA262199 FAW262199 FKS262199 FUO262199 GEK262199 GOG262199 GYC262199 HHY262199 HRU262199 IBQ262199 ILM262199 IVI262199 JFE262199 JPA262199 JYW262199 KIS262199 KSO262199 LCK262199 LMG262199 LWC262199 MFY262199 MPU262199 MZQ262199 NJM262199 NTI262199 ODE262199 ONA262199 OWW262199 PGS262199 PQO262199 QAK262199 QKG262199 QUC262199 RDY262199 RNU262199 RXQ262199 SHM262199 SRI262199 TBE262199 TLA262199 TUW262199 UES262199 UOO262199 UYK262199 VIG262199 VSC262199 WBY262199 WLU262199 WVQ262199 I327735 JE327735 TA327735 ACW327735 AMS327735 AWO327735 BGK327735 BQG327735 CAC327735 CJY327735 CTU327735 DDQ327735 DNM327735 DXI327735 EHE327735 ERA327735 FAW327735 FKS327735 FUO327735 GEK327735 GOG327735 GYC327735 HHY327735 HRU327735 IBQ327735 ILM327735 IVI327735 JFE327735 JPA327735 JYW327735 KIS327735 KSO327735 LCK327735 LMG327735 LWC327735 MFY327735 MPU327735 MZQ327735 NJM327735 NTI327735 ODE327735 ONA327735 OWW327735 PGS327735 PQO327735 QAK327735 QKG327735 QUC327735 RDY327735 RNU327735 RXQ327735 SHM327735 SRI327735 TBE327735 TLA327735 TUW327735 UES327735 UOO327735 UYK327735 VIG327735 VSC327735 WBY327735 WLU327735 WVQ327735 I393271 JE393271 TA393271 ACW393271 AMS393271 AWO393271 BGK393271 BQG393271 CAC393271 CJY393271 CTU393271 DDQ393271 DNM393271 DXI393271 EHE393271 ERA393271 FAW393271 FKS393271 FUO393271 GEK393271 GOG393271 GYC393271 HHY393271 HRU393271 IBQ393271 ILM393271 IVI393271 JFE393271 JPA393271 JYW393271 KIS393271 KSO393271 LCK393271 LMG393271 LWC393271 MFY393271 MPU393271 MZQ393271 NJM393271 NTI393271 ODE393271 ONA393271 OWW393271 PGS393271 PQO393271 QAK393271 QKG393271 QUC393271 RDY393271 RNU393271 RXQ393271 SHM393271 SRI393271 TBE393271 TLA393271 TUW393271 UES393271 UOO393271 UYK393271 VIG393271 VSC393271 WBY393271 WLU393271 WVQ393271 I458807 JE458807 TA458807 ACW458807 AMS458807 AWO458807 BGK458807 BQG458807 CAC458807 CJY458807 CTU458807 DDQ458807 DNM458807 DXI458807 EHE458807 ERA458807 FAW458807 FKS458807 FUO458807 GEK458807 GOG458807 GYC458807 HHY458807 HRU458807 IBQ458807 ILM458807 IVI458807 JFE458807 JPA458807 JYW458807 KIS458807 KSO458807 LCK458807 LMG458807 LWC458807 MFY458807 MPU458807 MZQ458807 NJM458807 NTI458807 ODE458807 ONA458807 OWW458807 PGS458807 PQO458807 QAK458807 QKG458807 QUC458807 RDY458807 RNU458807 RXQ458807 SHM458807 SRI458807 TBE458807 TLA458807 TUW458807 UES458807 UOO458807 UYK458807 VIG458807 VSC458807 WBY458807 WLU458807 WVQ458807 I524343 JE524343 TA524343 ACW524343 AMS524343 AWO524343 BGK524343 BQG524343 CAC524343 CJY524343 CTU524343 DDQ524343 DNM524343 DXI524343 EHE524343 ERA524343 FAW524343 FKS524343 FUO524343 GEK524343 GOG524343 GYC524343 HHY524343 HRU524343 IBQ524343 ILM524343 IVI524343 JFE524343 JPA524343 JYW524343 KIS524343 KSO524343 LCK524343 LMG524343 LWC524343 MFY524343 MPU524343 MZQ524343 NJM524343 NTI524343 ODE524343 ONA524343 OWW524343 PGS524343 PQO524343 QAK524343 QKG524343 QUC524343 RDY524343 RNU524343 RXQ524343 SHM524343 SRI524343 TBE524343 TLA524343 TUW524343 UES524343 UOO524343 UYK524343 VIG524343 VSC524343 WBY524343 WLU524343 WVQ524343 I589879 JE589879 TA589879 ACW589879 AMS589879 AWO589879 BGK589879 BQG589879 CAC589879 CJY589879 CTU589879 DDQ589879 DNM589879 DXI589879 EHE589879 ERA589879 FAW589879 FKS589879 FUO589879 GEK589879 GOG589879 GYC589879 HHY589879 HRU589879 IBQ589879 ILM589879 IVI589879 JFE589879 JPA589879 JYW589879 KIS589879 KSO589879 LCK589879 LMG589879 LWC589879 MFY589879 MPU589879 MZQ589879 NJM589879 NTI589879 ODE589879 ONA589879 OWW589879 PGS589879 PQO589879 QAK589879 QKG589879 QUC589879 RDY589879 RNU589879 RXQ589879 SHM589879 SRI589879 TBE589879 TLA589879 TUW589879 UES589879 UOO589879 UYK589879 VIG589879 VSC589879 WBY589879 WLU589879 WVQ589879 I655415 JE655415 TA655415 ACW655415 AMS655415 AWO655415 BGK655415 BQG655415 CAC655415 CJY655415 CTU655415 DDQ655415 DNM655415 DXI655415 EHE655415 ERA655415 FAW655415 FKS655415 FUO655415 GEK655415 GOG655415 GYC655415 HHY655415 HRU655415 IBQ655415 ILM655415 IVI655415 JFE655415 JPA655415 JYW655415 KIS655415 KSO655415 LCK655415 LMG655415 LWC655415 MFY655415 MPU655415 MZQ655415 NJM655415 NTI655415 ODE655415 ONA655415 OWW655415 PGS655415 PQO655415 QAK655415 QKG655415 QUC655415 RDY655415 RNU655415 RXQ655415 SHM655415 SRI655415 TBE655415 TLA655415 TUW655415 UES655415 UOO655415 UYK655415 VIG655415 VSC655415 WBY655415 WLU655415 WVQ655415 I720951 JE720951 TA720951 ACW720951 AMS720951 AWO720951 BGK720951 BQG720951 CAC720951 CJY720951 CTU720951 DDQ720951 DNM720951 DXI720951 EHE720951 ERA720951 FAW720951 FKS720951 FUO720951 GEK720951 GOG720951 GYC720951 HHY720951 HRU720951 IBQ720951 ILM720951 IVI720951 JFE720951 JPA720951 JYW720951 KIS720951 KSO720951 LCK720951 LMG720951 LWC720951 MFY720951 MPU720951 MZQ720951 NJM720951 NTI720951 ODE720951 ONA720951 OWW720951 PGS720951 PQO720951 QAK720951 QKG720951 QUC720951 RDY720951 RNU720951 RXQ720951 SHM720951 SRI720951 TBE720951 TLA720951 TUW720951 UES720951 UOO720951 UYK720951 VIG720951 VSC720951 WBY720951 WLU720951 WVQ720951 I786487 JE786487 TA786487 ACW786487 AMS786487 AWO786487 BGK786487 BQG786487 CAC786487 CJY786487 CTU786487 DDQ786487 DNM786487 DXI786487 EHE786487 ERA786487 FAW786487 FKS786487 FUO786487 GEK786487 GOG786487 GYC786487 HHY786487 HRU786487 IBQ786487 ILM786487 IVI786487 JFE786487 JPA786487 JYW786487 KIS786487 KSO786487 LCK786487 LMG786487 LWC786487 MFY786487 MPU786487 MZQ786487 NJM786487 NTI786487 ODE786487 ONA786487 OWW786487 PGS786487 PQO786487 QAK786487 QKG786487 QUC786487 RDY786487 RNU786487 RXQ786487 SHM786487 SRI786487 TBE786487 TLA786487 TUW786487 UES786487 UOO786487 UYK786487 VIG786487 VSC786487 WBY786487 WLU786487 WVQ786487 I852023 JE852023 TA852023 ACW852023 AMS852023 AWO852023 BGK852023 BQG852023 CAC852023 CJY852023 CTU852023 DDQ852023 DNM852023 DXI852023 EHE852023 ERA852023 FAW852023 FKS852023 FUO852023 GEK852023 GOG852023 GYC852023 HHY852023 HRU852023 IBQ852023 ILM852023 IVI852023 JFE852023 JPA852023 JYW852023 KIS852023 KSO852023 LCK852023 LMG852023 LWC852023 MFY852023 MPU852023 MZQ852023 NJM852023 NTI852023 ODE852023 ONA852023 OWW852023 PGS852023 PQO852023 QAK852023 QKG852023 QUC852023 RDY852023 RNU852023 RXQ852023 SHM852023 SRI852023 TBE852023 TLA852023 TUW852023 UES852023 UOO852023 UYK852023 VIG852023 VSC852023 WBY852023 WLU852023 WVQ852023 I917559 JE917559 TA917559 ACW917559 AMS917559 AWO917559 BGK917559 BQG917559 CAC917559 CJY917559 CTU917559 DDQ917559 DNM917559 DXI917559 EHE917559 ERA917559 FAW917559 FKS917559 FUO917559 GEK917559 GOG917559 GYC917559 HHY917559 HRU917559 IBQ917559 ILM917559 IVI917559 JFE917559 JPA917559 JYW917559 KIS917559 KSO917559 LCK917559 LMG917559 LWC917559 MFY917559 MPU917559 MZQ917559 NJM917559 NTI917559 ODE917559 ONA917559 OWW917559 PGS917559 PQO917559 QAK917559 QKG917559 QUC917559 RDY917559 RNU917559 RXQ917559 SHM917559 SRI917559 TBE917559 TLA917559 TUW917559 UES917559 UOO917559 UYK917559 VIG917559 VSC917559 WBY917559 WLU917559 WVQ917559 I983095 JE983095 TA983095 ACW983095 AMS983095 AWO983095 BGK983095 BQG983095 CAC983095 CJY983095 CTU983095 DDQ983095 DNM983095 DXI983095 EHE983095 ERA983095 FAW983095 FKS983095 FUO983095 GEK983095 GOG983095 GYC983095 HHY983095 HRU983095 IBQ983095 ILM983095 IVI983095 JFE983095 JPA983095 JYW983095 KIS983095 KSO983095 LCK983095 LMG983095 LWC983095 MFY983095 MPU983095 MZQ983095 NJM983095 NTI983095 ODE983095 ONA983095 OWW983095 PGS983095 PQO983095 QAK983095 QKG983095 QUC983095 RDY983095 RNU983095 RXQ983095 SHM983095 SRI983095 TBE983095 TLA983095 TUW983095 UES983095 UOO983095 UYK983095 VIG983095 VSC983095 WBY983095 WLU983095 WVQ983095" xr:uid="{00000000-0002-0000-0800-000040000000}">
      <formula1>0</formula1>
      <formula2>10000</formula2>
    </dataValidation>
    <dataValidation type="textLength" errorStyle="information" allowBlank="1" showInputMessage="1" error="XLBVal:6=-3798046.58_x000d__x000a__x000d_" sqref="I54 JE54 TA54 ACW54 AMS54 AWO54 BGK54 BQG54 CAC54 CJY54 CTU54 DDQ54 DNM54 DXI54 EHE54 ERA54 FAW54 FKS54 FUO54 GEK54 GOG54 GYC54 HHY54 HRU54 IBQ54 ILM54 IVI54 JFE54 JPA54 JYW54 KIS54 KSO54 LCK54 LMG54 LWC54 MFY54 MPU54 MZQ54 NJM54 NTI54 ODE54 ONA54 OWW54 PGS54 PQO54 QAK54 QKG54 QUC54 RDY54 RNU54 RXQ54 SHM54 SRI54 TBE54 TLA54 TUW54 UES54 UOO54 UYK54 VIG54 VSC54 WBY54 WLU54 WVQ54 I65590 JE65590 TA65590 ACW65590 AMS65590 AWO65590 BGK65590 BQG65590 CAC65590 CJY65590 CTU65590 DDQ65590 DNM65590 DXI65590 EHE65590 ERA65590 FAW65590 FKS65590 FUO65590 GEK65590 GOG65590 GYC65590 HHY65590 HRU65590 IBQ65590 ILM65590 IVI65590 JFE65590 JPA65590 JYW65590 KIS65590 KSO65590 LCK65590 LMG65590 LWC65590 MFY65590 MPU65590 MZQ65590 NJM65590 NTI65590 ODE65590 ONA65590 OWW65590 PGS65590 PQO65590 QAK65590 QKG65590 QUC65590 RDY65590 RNU65590 RXQ65590 SHM65590 SRI65590 TBE65590 TLA65590 TUW65590 UES65590 UOO65590 UYK65590 VIG65590 VSC65590 WBY65590 WLU65590 WVQ65590 I131126 JE131126 TA131126 ACW131126 AMS131126 AWO131126 BGK131126 BQG131126 CAC131126 CJY131126 CTU131126 DDQ131126 DNM131126 DXI131126 EHE131126 ERA131126 FAW131126 FKS131126 FUO131126 GEK131126 GOG131126 GYC131126 HHY131126 HRU131126 IBQ131126 ILM131126 IVI131126 JFE131126 JPA131126 JYW131126 KIS131126 KSO131126 LCK131126 LMG131126 LWC131126 MFY131126 MPU131126 MZQ131126 NJM131126 NTI131126 ODE131126 ONA131126 OWW131126 PGS131126 PQO131126 QAK131126 QKG131126 QUC131126 RDY131126 RNU131126 RXQ131126 SHM131126 SRI131126 TBE131126 TLA131126 TUW131126 UES131126 UOO131126 UYK131126 VIG131126 VSC131126 WBY131126 WLU131126 WVQ131126 I196662 JE196662 TA196662 ACW196662 AMS196662 AWO196662 BGK196662 BQG196662 CAC196662 CJY196662 CTU196662 DDQ196662 DNM196662 DXI196662 EHE196662 ERA196662 FAW196662 FKS196662 FUO196662 GEK196662 GOG196662 GYC196662 HHY196662 HRU196662 IBQ196662 ILM196662 IVI196662 JFE196662 JPA196662 JYW196662 KIS196662 KSO196662 LCK196662 LMG196662 LWC196662 MFY196662 MPU196662 MZQ196662 NJM196662 NTI196662 ODE196662 ONA196662 OWW196662 PGS196662 PQO196662 QAK196662 QKG196662 QUC196662 RDY196662 RNU196662 RXQ196662 SHM196662 SRI196662 TBE196662 TLA196662 TUW196662 UES196662 UOO196662 UYK196662 VIG196662 VSC196662 WBY196662 WLU196662 WVQ196662 I262198 JE262198 TA262198 ACW262198 AMS262198 AWO262198 BGK262198 BQG262198 CAC262198 CJY262198 CTU262198 DDQ262198 DNM262198 DXI262198 EHE262198 ERA262198 FAW262198 FKS262198 FUO262198 GEK262198 GOG262198 GYC262198 HHY262198 HRU262198 IBQ262198 ILM262198 IVI262198 JFE262198 JPA262198 JYW262198 KIS262198 KSO262198 LCK262198 LMG262198 LWC262198 MFY262198 MPU262198 MZQ262198 NJM262198 NTI262198 ODE262198 ONA262198 OWW262198 PGS262198 PQO262198 QAK262198 QKG262198 QUC262198 RDY262198 RNU262198 RXQ262198 SHM262198 SRI262198 TBE262198 TLA262198 TUW262198 UES262198 UOO262198 UYK262198 VIG262198 VSC262198 WBY262198 WLU262198 WVQ262198 I327734 JE327734 TA327734 ACW327734 AMS327734 AWO327734 BGK327734 BQG327734 CAC327734 CJY327734 CTU327734 DDQ327734 DNM327734 DXI327734 EHE327734 ERA327734 FAW327734 FKS327734 FUO327734 GEK327734 GOG327734 GYC327734 HHY327734 HRU327734 IBQ327734 ILM327734 IVI327734 JFE327734 JPA327734 JYW327734 KIS327734 KSO327734 LCK327734 LMG327734 LWC327734 MFY327734 MPU327734 MZQ327734 NJM327734 NTI327734 ODE327734 ONA327734 OWW327734 PGS327734 PQO327734 QAK327734 QKG327734 QUC327734 RDY327734 RNU327734 RXQ327734 SHM327734 SRI327734 TBE327734 TLA327734 TUW327734 UES327734 UOO327734 UYK327734 VIG327734 VSC327734 WBY327734 WLU327734 WVQ327734 I393270 JE393270 TA393270 ACW393270 AMS393270 AWO393270 BGK393270 BQG393270 CAC393270 CJY393270 CTU393270 DDQ393270 DNM393270 DXI393270 EHE393270 ERA393270 FAW393270 FKS393270 FUO393270 GEK393270 GOG393270 GYC393270 HHY393270 HRU393270 IBQ393270 ILM393270 IVI393270 JFE393270 JPA393270 JYW393270 KIS393270 KSO393270 LCK393270 LMG393270 LWC393270 MFY393270 MPU393270 MZQ393270 NJM393270 NTI393270 ODE393270 ONA393270 OWW393270 PGS393270 PQO393270 QAK393270 QKG393270 QUC393270 RDY393270 RNU393270 RXQ393270 SHM393270 SRI393270 TBE393270 TLA393270 TUW393270 UES393270 UOO393270 UYK393270 VIG393270 VSC393270 WBY393270 WLU393270 WVQ393270 I458806 JE458806 TA458806 ACW458806 AMS458806 AWO458806 BGK458806 BQG458806 CAC458806 CJY458806 CTU458806 DDQ458806 DNM458806 DXI458806 EHE458806 ERA458806 FAW458806 FKS458806 FUO458806 GEK458806 GOG458806 GYC458806 HHY458806 HRU458806 IBQ458806 ILM458806 IVI458806 JFE458806 JPA458806 JYW458806 KIS458806 KSO458806 LCK458806 LMG458806 LWC458806 MFY458806 MPU458806 MZQ458806 NJM458806 NTI458806 ODE458806 ONA458806 OWW458806 PGS458806 PQO458806 QAK458806 QKG458806 QUC458806 RDY458806 RNU458806 RXQ458806 SHM458806 SRI458806 TBE458806 TLA458806 TUW458806 UES458806 UOO458806 UYK458806 VIG458806 VSC458806 WBY458806 WLU458806 WVQ458806 I524342 JE524342 TA524342 ACW524342 AMS524342 AWO524342 BGK524342 BQG524342 CAC524342 CJY524342 CTU524342 DDQ524342 DNM524342 DXI524342 EHE524342 ERA524342 FAW524342 FKS524342 FUO524342 GEK524342 GOG524342 GYC524342 HHY524342 HRU524342 IBQ524342 ILM524342 IVI524342 JFE524342 JPA524342 JYW524342 KIS524342 KSO524342 LCK524342 LMG524342 LWC524342 MFY524342 MPU524342 MZQ524342 NJM524342 NTI524342 ODE524342 ONA524342 OWW524342 PGS524342 PQO524342 QAK524342 QKG524342 QUC524342 RDY524342 RNU524342 RXQ524342 SHM524342 SRI524342 TBE524342 TLA524342 TUW524342 UES524342 UOO524342 UYK524342 VIG524342 VSC524342 WBY524342 WLU524342 WVQ524342 I589878 JE589878 TA589878 ACW589878 AMS589878 AWO589878 BGK589878 BQG589878 CAC589878 CJY589878 CTU589878 DDQ589878 DNM589878 DXI589878 EHE589878 ERA589878 FAW589878 FKS589878 FUO589878 GEK589878 GOG589878 GYC589878 HHY589878 HRU589878 IBQ589878 ILM589878 IVI589878 JFE589878 JPA589878 JYW589878 KIS589878 KSO589878 LCK589878 LMG589878 LWC589878 MFY589878 MPU589878 MZQ589878 NJM589878 NTI589878 ODE589878 ONA589878 OWW589878 PGS589878 PQO589878 QAK589878 QKG589878 QUC589878 RDY589878 RNU589878 RXQ589878 SHM589878 SRI589878 TBE589878 TLA589878 TUW589878 UES589878 UOO589878 UYK589878 VIG589878 VSC589878 WBY589878 WLU589878 WVQ589878 I655414 JE655414 TA655414 ACW655414 AMS655414 AWO655414 BGK655414 BQG655414 CAC655414 CJY655414 CTU655414 DDQ655414 DNM655414 DXI655414 EHE655414 ERA655414 FAW655414 FKS655414 FUO655414 GEK655414 GOG655414 GYC655414 HHY655414 HRU655414 IBQ655414 ILM655414 IVI655414 JFE655414 JPA655414 JYW655414 KIS655414 KSO655414 LCK655414 LMG655414 LWC655414 MFY655414 MPU655414 MZQ655414 NJM655414 NTI655414 ODE655414 ONA655414 OWW655414 PGS655414 PQO655414 QAK655414 QKG655414 QUC655414 RDY655414 RNU655414 RXQ655414 SHM655414 SRI655414 TBE655414 TLA655414 TUW655414 UES655414 UOO655414 UYK655414 VIG655414 VSC655414 WBY655414 WLU655414 WVQ655414 I720950 JE720950 TA720950 ACW720950 AMS720950 AWO720950 BGK720950 BQG720950 CAC720950 CJY720950 CTU720950 DDQ720950 DNM720950 DXI720950 EHE720950 ERA720950 FAW720950 FKS720950 FUO720950 GEK720950 GOG720950 GYC720950 HHY720950 HRU720950 IBQ720950 ILM720950 IVI720950 JFE720950 JPA720950 JYW720950 KIS720950 KSO720950 LCK720950 LMG720950 LWC720950 MFY720950 MPU720950 MZQ720950 NJM720950 NTI720950 ODE720950 ONA720950 OWW720950 PGS720950 PQO720950 QAK720950 QKG720950 QUC720950 RDY720950 RNU720950 RXQ720950 SHM720950 SRI720950 TBE720950 TLA720950 TUW720950 UES720950 UOO720950 UYK720950 VIG720950 VSC720950 WBY720950 WLU720950 WVQ720950 I786486 JE786486 TA786486 ACW786486 AMS786486 AWO786486 BGK786486 BQG786486 CAC786486 CJY786486 CTU786486 DDQ786486 DNM786486 DXI786486 EHE786486 ERA786486 FAW786486 FKS786486 FUO786486 GEK786486 GOG786486 GYC786486 HHY786486 HRU786486 IBQ786486 ILM786486 IVI786486 JFE786486 JPA786486 JYW786486 KIS786486 KSO786486 LCK786486 LMG786486 LWC786486 MFY786486 MPU786486 MZQ786486 NJM786486 NTI786486 ODE786486 ONA786486 OWW786486 PGS786486 PQO786486 QAK786486 QKG786486 QUC786486 RDY786486 RNU786486 RXQ786486 SHM786486 SRI786486 TBE786486 TLA786486 TUW786486 UES786486 UOO786486 UYK786486 VIG786486 VSC786486 WBY786486 WLU786486 WVQ786486 I852022 JE852022 TA852022 ACW852022 AMS852022 AWO852022 BGK852022 BQG852022 CAC852022 CJY852022 CTU852022 DDQ852022 DNM852022 DXI852022 EHE852022 ERA852022 FAW852022 FKS852022 FUO852022 GEK852022 GOG852022 GYC852022 HHY852022 HRU852022 IBQ852022 ILM852022 IVI852022 JFE852022 JPA852022 JYW852022 KIS852022 KSO852022 LCK852022 LMG852022 LWC852022 MFY852022 MPU852022 MZQ852022 NJM852022 NTI852022 ODE852022 ONA852022 OWW852022 PGS852022 PQO852022 QAK852022 QKG852022 QUC852022 RDY852022 RNU852022 RXQ852022 SHM852022 SRI852022 TBE852022 TLA852022 TUW852022 UES852022 UOO852022 UYK852022 VIG852022 VSC852022 WBY852022 WLU852022 WVQ852022 I917558 JE917558 TA917558 ACW917558 AMS917558 AWO917558 BGK917558 BQG917558 CAC917558 CJY917558 CTU917558 DDQ917558 DNM917558 DXI917558 EHE917558 ERA917558 FAW917558 FKS917558 FUO917558 GEK917558 GOG917558 GYC917558 HHY917558 HRU917558 IBQ917558 ILM917558 IVI917558 JFE917558 JPA917558 JYW917558 KIS917558 KSO917558 LCK917558 LMG917558 LWC917558 MFY917558 MPU917558 MZQ917558 NJM917558 NTI917558 ODE917558 ONA917558 OWW917558 PGS917558 PQO917558 QAK917558 QKG917558 QUC917558 RDY917558 RNU917558 RXQ917558 SHM917558 SRI917558 TBE917558 TLA917558 TUW917558 UES917558 UOO917558 UYK917558 VIG917558 VSC917558 WBY917558 WLU917558 WVQ917558 I983094 JE983094 TA983094 ACW983094 AMS983094 AWO983094 BGK983094 BQG983094 CAC983094 CJY983094 CTU983094 DDQ983094 DNM983094 DXI983094 EHE983094 ERA983094 FAW983094 FKS983094 FUO983094 GEK983094 GOG983094 GYC983094 HHY983094 HRU983094 IBQ983094 ILM983094 IVI983094 JFE983094 JPA983094 JYW983094 KIS983094 KSO983094 LCK983094 LMG983094 LWC983094 MFY983094 MPU983094 MZQ983094 NJM983094 NTI983094 ODE983094 ONA983094 OWW983094 PGS983094 PQO983094 QAK983094 QKG983094 QUC983094 RDY983094 RNU983094 RXQ983094 SHM983094 SRI983094 TBE983094 TLA983094 TUW983094 UES983094 UOO983094 UYK983094 VIG983094 VSC983094 WBY983094 WLU983094 WVQ983094" xr:uid="{00000000-0002-0000-0800-000041000000}">
      <formula1>0</formula1>
      <formula2>10000</formula2>
    </dataValidation>
    <dataValidation type="textLength" errorStyle="information" allowBlank="1" showInputMessage="1" error="XLBVal:6=-5686612.03_x000d__x000a__x000d_" sqref="I53 JE53 TA53 ACW53 AMS53 AWO53 BGK53 BQG53 CAC53 CJY53 CTU53 DDQ53 DNM53 DXI53 EHE53 ERA53 FAW53 FKS53 FUO53 GEK53 GOG53 GYC53 HHY53 HRU53 IBQ53 ILM53 IVI53 JFE53 JPA53 JYW53 KIS53 KSO53 LCK53 LMG53 LWC53 MFY53 MPU53 MZQ53 NJM53 NTI53 ODE53 ONA53 OWW53 PGS53 PQO53 QAK53 QKG53 QUC53 RDY53 RNU53 RXQ53 SHM53 SRI53 TBE53 TLA53 TUW53 UES53 UOO53 UYK53 VIG53 VSC53 WBY53 WLU53 WVQ53 I65589 JE65589 TA65589 ACW65589 AMS65589 AWO65589 BGK65589 BQG65589 CAC65589 CJY65589 CTU65589 DDQ65589 DNM65589 DXI65589 EHE65589 ERA65589 FAW65589 FKS65589 FUO65589 GEK65589 GOG65589 GYC65589 HHY65589 HRU65589 IBQ65589 ILM65589 IVI65589 JFE65589 JPA65589 JYW65589 KIS65589 KSO65589 LCK65589 LMG65589 LWC65589 MFY65589 MPU65589 MZQ65589 NJM65589 NTI65589 ODE65589 ONA65589 OWW65589 PGS65589 PQO65589 QAK65589 QKG65589 QUC65589 RDY65589 RNU65589 RXQ65589 SHM65589 SRI65589 TBE65589 TLA65589 TUW65589 UES65589 UOO65589 UYK65589 VIG65589 VSC65589 WBY65589 WLU65589 WVQ65589 I131125 JE131125 TA131125 ACW131125 AMS131125 AWO131125 BGK131125 BQG131125 CAC131125 CJY131125 CTU131125 DDQ131125 DNM131125 DXI131125 EHE131125 ERA131125 FAW131125 FKS131125 FUO131125 GEK131125 GOG131125 GYC131125 HHY131125 HRU131125 IBQ131125 ILM131125 IVI131125 JFE131125 JPA131125 JYW131125 KIS131125 KSO131125 LCK131125 LMG131125 LWC131125 MFY131125 MPU131125 MZQ131125 NJM131125 NTI131125 ODE131125 ONA131125 OWW131125 PGS131125 PQO131125 QAK131125 QKG131125 QUC131125 RDY131125 RNU131125 RXQ131125 SHM131125 SRI131125 TBE131125 TLA131125 TUW131125 UES131125 UOO131125 UYK131125 VIG131125 VSC131125 WBY131125 WLU131125 WVQ131125 I196661 JE196661 TA196661 ACW196661 AMS196661 AWO196661 BGK196661 BQG196661 CAC196661 CJY196661 CTU196661 DDQ196661 DNM196661 DXI196661 EHE196661 ERA196661 FAW196661 FKS196661 FUO196661 GEK196661 GOG196661 GYC196661 HHY196661 HRU196661 IBQ196661 ILM196661 IVI196661 JFE196661 JPA196661 JYW196661 KIS196661 KSO196661 LCK196661 LMG196661 LWC196661 MFY196661 MPU196661 MZQ196661 NJM196661 NTI196661 ODE196661 ONA196661 OWW196661 PGS196661 PQO196661 QAK196661 QKG196661 QUC196661 RDY196661 RNU196661 RXQ196661 SHM196661 SRI196661 TBE196661 TLA196661 TUW196661 UES196661 UOO196661 UYK196661 VIG196661 VSC196661 WBY196661 WLU196661 WVQ196661 I262197 JE262197 TA262197 ACW262197 AMS262197 AWO262197 BGK262197 BQG262197 CAC262197 CJY262197 CTU262197 DDQ262197 DNM262197 DXI262197 EHE262197 ERA262197 FAW262197 FKS262197 FUO262197 GEK262197 GOG262197 GYC262197 HHY262197 HRU262197 IBQ262197 ILM262197 IVI262197 JFE262197 JPA262197 JYW262197 KIS262197 KSO262197 LCK262197 LMG262197 LWC262197 MFY262197 MPU262197 MZQ262197 NJM262197 NTI262197 ODE262197 ONA262197 OWW262197 PGS262197 PQO262197 QAK262197 QKG262197 QUC262197 RDY262197 RNU262197 RXQ262197 SHM262197 SRI262197 TBE262197 TLA262197 TUW262197 UES262197 UOO262197 UYK262197 VIG262197 VSC262197 WBY262197 WLU262197 WVQ262197 I327733 JE327733 TA327733 ACW327733 AMS327733 AWO327733 BGK327733 BQG327733 CAC327733 CJY327733 CTU327733 DDQ327733 DNM327733 DXI327733 EHE327733 ERA327733 FAW327733 FKS327733 FUO327733 GEK327733 GOG327733 GYC327733 HHY327733 HRU327733 IBQ327733 ILM327733 IVI327733 JFE327733 JPA327733 JYW327733 KIS327733 KSO327733 LCK327733 LMG327733 LWC327733 MFY327733 MPU327733 MZQ327733 NJM327733 NTI327733 ODE327733 ONA327733 OWW327733 PGS327733 PQO327733 QAK327733 QKG327733 QUC327733 RDY327733 RNU327733 RXQ327733 SHM327733 SRI327733 TBE327733 TLA327733 TUW327733 UES327733 UOO327733 UYK327733 VIG327733 VSC327733 WBY327733 WLU327733 WVQ327733 I393269 JE393269 TA393269 ACW393269 AMS393269 AWO393269 BGK393269 BQG393269 CAC393269 CJY393269 CTU393269 DDQ393269 DNM393269 DXI393269 EHE393269 ERA393269 FAW393269 FKS393269 FUO393269 GEK393269 GOG393269 GYC393269 HHY393269 HRU393269 IBQ393269 ILM393269 IVI393269 JFE393269 JPA393269 JYW393269 KIS393269 KSO393269 LCK393269 LMG393269 LWC393269 MFY393269 MPU393269 MZQ393269 NJM393269 NTI393269 ODE393269 ONA393269 OWW393269 PGS393269 PQO393269 QAK393269 QKG393269 QUC393269 RDY393269 RNU393269 RXQ393269 SHM393269 SRI393269 TBE393269 TLA393269 TUW393269 UES393269 UOO393269 UYK393269 VIG393269 VSC393269 WBY393269 WLU393269 WVQ393269 I458805 JE458805 TA458805 ACW458805 AMS458805 AWO458805 BGK458805 BQG458805 CAC458805 CJY458805 CTU458805 DDQ458805 DNM458805 DXI458805 EHE458805 ERA458805 FAW458805 FKS458805 FUO458805 GEK458805 GOG458805 GYC458805 HHY458805 HRU458805 IBQ458805 ILM458805 IVI458805 JFE458805 JPA458805 JYW458805 KIS458805 KSO458805 LCK458805 LMG458805 LWC458805 MFY458805 MPU458805 MZQ458805 NJM458805 NTI458805 ODE458805 ONA458805 OWW458805 PGS458805 PQO458805 QAK458805 QKG458805 QUC458805 RDY458805 RNU458805 RXQ458805 SHM458805 SRI458805 TBE458805 TLA458805 TUW458805 UES458805 UOO458805 UYK458805 VIG458805 VSC458805 WBY458805 WLU458805 WVQ458805 I524341 JE524341 TA524341 ACW524341 AMS524341 AWO524341 BGK524341 BQG524341 CAC524341 CJY524341 CTU524341 DDQ524341 DNM524341 DXI524341 EHE524341 ERA524341 FAW524341 FKS524341 FUO524341 GEK524341 GOG524341 GYC524341 HHY524341 HRU524341 IBQ524341 ILM524341 IVI524341 JFE524341 JPA524341 JYW524341 KIS524341 KSO524341 LCK524341 LMG524341 LWC524341 MFY524341 MPU524341 MZQ524341 NJM524341 NTI524341 ODE524341 ONA524341 OWW524341 PGS524341 PQO524341 QAK524341 QKG524341 QUC524341 RDY524341 RNU524341 RXQ524341 SHM524341 SRI524341 TBE524341 TLA524341 TUW524341 UES524341 UOO524341 UYK524341 VIG524341 VSC524341 WBY524341 WLU524341 WVQ524341 I589877 JE589877 TA589877 ACW589877 AMS589877 AWO589877 BGK589877 BQG589877 CAC589877 CJY589877 CTU589877 DDQ589877 DNM589877 DXI589877 EHE589877 ERA589877 FAW589877 FKS589877 FUO589877 GEK589877 GOG589877 GYC589877 HHY589877 HRU589877 IBQ589877 ILM589877 IVI589877 JFE589877 JPA589877 JYW589877 KIS589877 KSO589877 LCK589877 LMG589877 LWC589877 MFY589877 MPU589877 MZQ589877 NJM589877 NTI589877 ODE589877 ONA589877 OWW589877 PGS589877 PQO589877 QAK589877 QKG589877 QUC589877 RDY589877 RNU589877 RXQ589877 SHM589877 SRI589877 TBE589877 TLA589877 TUW589877 UES589877 UOO589877 UYK589877 VIG589877 VSC589877 WBY589877 WLU589877 WVQ589877 I655413 JE655413 TA655413 ACW655413 AMS655413 AWO655413 BGK655413 BQG655413 CAC655413 CJY655413 CTU655413 DDQ655413 DNM655413 DXI655413 EHE655413 ERA655413 FAW655413 FKS655413 FUO655413 GEK655413 GOG655413 GYC655413 HHY655413 HRU655413 IBQ655413 ILM655413 IVI655413 JFE655413 JPA655413 JYW655413 KIS655413 KSO655413 LCK655413 LMG655413 LWC655413 MFY655413 MPU655413 MZQ655413 NJM655413 NTI655413 ODE655413 ONA655413 OWW655413 PGS655413 PQO655413 QAK655413 QKG655413 QUC655413 RDY655413 RNU655413 RXQ655413 SHM655413 SRI655413 TBE655413 TLA655413 TUW655413 UES655413 UOO655413 UYK655413 VIG655413 VSC655413 WBY655413 WLU655413 WVQ655413 I720949 JE720949 TA720949 ACW720949 AMS720949 AWO720949 BGK720949 BQG720949 CAC720949 CJY720949 CTU720949 DDQ720949 DNM720949 DXI720949 EHE720949 ERA720949 FAW720949 FKS720949 FUO720949 GEK720949 GOG720949 GYC720949 HHY720949 HRU720949 IBQ720949 ILM720949 IVI720949 JFE720949 JPA720949 JYW720949 KIS720949 KSO720949 LCK720949 LMG720949 LWC720949 MFY720949 MPU720949 MZQ720949 NJM720949 NTI720949 ODE720949 ONA720949 OWW720949 PGS720949 PQO720949 QAK720949 QKG720949 QUC720949 RDY720949 RNU720949 RXQ720949 SHM720949 SRI720949 TBE720949 TLA720949 TUW720949 UES720949 UOO720949 UYK720949 VIG720949 VSC720949 WBY720949 WLU720949 WVQ720949 I786485 JE786485 TA786485 ACW786485 AMS786485 AWO786485 BGK786485 BQG786485 CAC786485 CJY786485 CTU786485 DDQ786485 DNM786485 DXI786485 EHE786485 ERA786485 FAW786485 FKS786485 FUO786485 GEK786485 GOG786485 GYC786485 HHY786485 HRU786485 IBQ786485 ILM786485 IVI786485 JFE786485 JPA786485 JYW786485 KIS786485 KSO786485 LCK786485 LMG786485 LWC786485 MFY786485 MPU786485 MZQ786485 NJM786485 NTI786485 ODE786485 ONA786485 OWW786485 PGS786485 PQO786485 QAK786485 QKG786485 QUC786485 RDY786485 RNU786485 RXQ786485 SHM786485 SRI786485 TBE786485 TLA786485 TUW786485 UES786485 UOO786485 UYK786485 VIG786485 VSC786485 WBY786485 WLU786485 WVQ786485 I852021 JE852021 TA852021 ACW852021 AMS852021 AWO852021 BGK852021 BQG852021 CAC852021 CJY852021 CTU852021 DDQ852021 DNM852021 DXI852021 EHE852021 ERA852021 FAW852021 FKS852021 FUO852021 GEK852021 GOG852021 GYC852021 HHY852021 HRU852021 IBQ852021 ILM852021 IVI852021 JFE852021 JPA852021 JYW852021 KIS852021 KSO852021 LCK852021 LMG852021 LWC852021 MFY852021 MPU852021 MZQ852021 NJM852021 NTI852021 ODE852021 ONA852021 OWW852021 PGS852021 PQO852021 QAK852021 QKG852021 QUC852021 RDY852021 RNU852021 RXQ852021 SHM852021 SRI852021 TBE852021 TLA852021 TUW852021 UES852021 UOO852021 UYK852021 VIG852021 VSC852021 WBY852021 WLU852021 WVQ852021 I917557 JE917557 TA917557 ACW917557 AMS917557 AWO917557 BGK917557 BQG917557 CAC917557 CJY917557 CTU917557 DDQ917557 DNM917557 DXI917557 EHE917557 ERA917557 FAW917557 FKS917557 FUO917557 GEK917557 GOG917557 GYC917557 HHY917557 HRU917557 IBQ917557 ILM917557 IVI917557 JFE917557 JPA917557 JYW917557 KIS917557 KSO917557 LCK917557 LMG917557 LWC917557 MFY917557 MPU917557 MZQ917557 NJM917557 NTI917557 ODE917557 ONA917557 OWW917557 PGS917557 PQO917557 QAK917557 QKG917557 QUC917557 RDY917557 RNU917557 RXQ917557 SHM917557 SRI917557 TBE917557 TLA917557 TUW917557 UES917557 UOO917557 UYK917557 VIG917557 VSC917557 WBY917557 WLU917557 WVQ917557 I983093 JE983093 TA983093 ACW983093 AMS983093 AWO983093 BGK983093 BQG983093 CAC983093 CJY983093 CTU983093 DDQ983093 DNM983093 DXI983093 EHE983093 ERA983093 FAW983093 FKS983093 FUO983093 GEK983093 GOG983093 GYC983093 HHY983093 HRU983093 IBQ983093 ILM983093 IVI983093 JFE983093 JPA983093 JYW983093 KIS983093 KSO983093 LCK983093 LMG983093 LWC983093 MFY983093 MPU983093 MZQ983093 NJM983093 NTI983093 ODE983093 ONA983093 OWW983093 PGS983093 PQO983093 QAK983093 QKG983093 QUC983093 RDY983093 RNU983093 RXQ983093 SHM983093 SRI983093 TBE983093 TLA983093 TUW983093 UES983093 UOO983093 UYK983093 VIG983093 VSC983093 WBY983093 WLU983093 WVQ983093" xr:uid="{00000000-0002-0000-0800-000042000000}">
      <formula1>0</formula1>
      <formula2>10000</formula2>
    </dataValidation>
    <dataValidation type="textLength" errorStyle="information" allowBlank="1" showInputMessage="1" error="XLBVal:6=-380024.67_x000d__x000a__x000d_" sqref="I52 JE52 TA52 ACW52 AMS52 AWO52 BGK52 BQG52 CAC52 CJY52 CTU52 DDQ52 DNM52 DXI52 EHE52 ERA52 FAW52 FKS52 FUO52 GEK52 GOG52 GYC52 HHY52 HRU52 IBQ52 ILM52 IVI52 JFE52 JPA52 JYW52 KIS52 KSO52 LCK52 LMG52 LWC52 MFY52 MPU52 MZQ52 NJM52 NTI52 ODE52 ONA52 OWW52 PGS52 PQO52 QAK52 QKG52 QUC52 RDY52 RNU52 RXQ52 SHM52 SRI52 TBE52 TLA52 TUW52 UES52 UOO52 UYK52 VIG52 VSC52 WBY52 WLU52 WVQ52 I65588 JE65588 TA65588 ACW65588 AMS65588 AWO65588 BGK65588 BQG65588 CAC65588 CJY65588 CTU65588 DDQ65588 DNM65588 DXI65588 EHE65588 ERA65588 FAW65588 FKS65588 FUO65588 GEK65588 GOG65588 GYC65588 HHY65588 HRU65588 IBQ65588 ILM65588 IVI65588 JFE65588 JPA65588 JYW65588 KIS65588 KSO65588 LCK65588 LMG65588 LWC65588 MFY65588 MPU65588 MZQ65588 NJM65588 NTI65588 ODE65588 ONA65588 OWW65588 PGS65588 PQO65588 QAK65588 QKG65588 QUC65588 RDY65588 RNU65588 RXQ65588 SHM65588 SRI65588 TBE65588 TLA65588 TUW65588 UES65588 UOO65588 UYK65588 VIG65588 VSC65588 WBY65588 WLU65588 WVQ65588 I131124 JE131124 TA131124 ACW131124 AMS131124 AWO131124 BGK131124 BQG131124 CAC131124 CJY131124 CTU131124 DDQ131124 DNM131124 DXI131124 EHE131124 ERA131124 FAW131124 FKS131124 FUO131124 GEK131124 GOG131124 GYC131124 HHY131124 HRU131124 IBQ131124 ILM131124 IVI131124 JFE131124 JPA131124 JYW131124 KIS131124 KSO131124 LCK131124 LMG131124 LWC131124 MFY131124 MPU131124 MZQ131124 NJM131124 NTI131124 ODE131124 ONA131124 OWW131124 PGS131124 PQO131124 QAK131124 QKG131124 QUC131124 RDY131124 RNU131124 RXQ131124 SHM131124 SRI131124 TBE131124 TLA131124 TUW131124 UES131124 UOO131124 UYK131124 VIG131124 VSC131124 WBY131124 WLU131124 WVQ131124 I196660 JE196660 TA196660 ACW196660 AMS196660 AWO196660 BGK196660 BQG196660 CAC196660 CJY196660 CTU196660 DDQ196660 DNM196660 DXI196660 EHE196660 ERA196660 FAW196660 FKS196660 FUO196660 GEK196660 GOG196660 GYC196660 HHY196660 HRU196660 IBQ196660 ILM196660 IVI196660 JFE196660 JPA196660 JYW196660 KIS196660 KSO196660 LCK196660 LMG196660 LWC196660 MFY196660 MPU196660 MZQ196660 NJM196660 NTI196660 ODE196660 ONA196660 OWW196660 PGS196660 PQO196660 QAK196660 QKG196660 QUC196660 RDY196660 RNU196660 RXQ196660 SHM196660 SRI196660 TBE196660 TLA196660 TUW196660 UES196660 UOO196660 UYK196660 VIG196660 VSC196660 WBY196660 WLU196660 WVQ196660 I262196 JE262196 TA262196 ACW262196 AMS262196 AWO262196 BGK262196 BQG262196 CAC262196 CJY262196 CTU262196 DDQ262196 DNM262196 DXI262196 EHE262196 ERA262196 FAW262196 FKS262196 FUO262196 GEK262196 GOG262196 GYC262196 HHY262196 HRU262196 IBQ262196 ILM262196 IVI262196 JFE262196 JPA262196 JYW262196 KIS262196 KSO262196 LCK262196 LMG262196 LWC262196 MFY262196 MPU262196 MZQ262196 NJM262196 NTI262196 ODE262196 ONA262196 OWW262196 PGS262196 PQO262196 QAK262196 QKG262196 QUC262196 RDY262196 RNU262196 RXQ262196 SHM262196 SRI262196 TBE262196 TLA262196 TUW262196 UES262196 UOO262196 UYK262196 VIG262196 VSC262196 WBY262196 WLU262196 WVQ262196 I327732 JE327732 TA327732 ACW327732 AMS327732 AWO327732 BGK327732 BQG327732 CAC327732 CJY327732 CTU327732 DDQ327732 DNM327732 DXI327732 EHE327732 ERA327732 FAW327732 FKS327732 FUO327732 GEK327732 GOG327732 GYC327732 HHY327732 HRU327732 IBQ327732 ILM327732 IVI327732 JFE327732 JPA327732 JYW327732 KIS327732 KSO327732 LCK327732 LMG327732 LWC327732 MFY327732 MPU327732 MZQ327732 NJM327732 NTI327732 ODE327732 ONA327732 OWW327732 PGS327732 PQO327732 QAK327732 QKG327732 QUC327732 RDY327732 RNU327732 RXQ327732 SHM327732 SRI327732 TBE327732 TLA327732 TUW327732 UES327732 UOO327732 UYK327732 VIG327732 VSC327732 WBY327732 WLU327732 WVQ327732 I393268 JE393268 TA393268 ACW393268 AMS393268 AWO393268 BGK393268 BQG393268 CAC393268 CJY393268 CTU393268 DDQ393268 DNM393268 DXI393268 EHE393268 ERA393268 FAW393268 FKS393268 FUO393268 GEK393268 GOG393268 GYC393268 HHY393268 HRU393268 IBQ393268 ILM393268 IVI393268 JFE393268 JPA393268 JYW393268 KIS393268 KSO393268 LCK393268 LMG393268 LWC393268 MFY393268 MPU393268 MZQ393268 NJM393268 NTI393268 ODE393268 ONA393268 OWW393268 PGS393268 PQO393268 QAK393268 QKG393268 QUC393268 RDY393268 RNU393268 RXQ393268 SHM393268 SRI393268 TBE393268 TLA393268 TUW393268 UES393268 UOO393268 UYK393268 VIG393268 VSC393268 WBY393268 WLU393268 WVQ393268 I458804 JE458804 TA458804 ACW458804 AMS458804 AWO458804 BGK458804 BQG458804 CAC458804 CJY458804 CTU458804 DDQ458804 DNM458804 DXI458804 EHE458804 ERA458804 FAW458804 FKS458804 FUO458804 GEK458804 GOG458804 GYC458804 HHY458804 HRU458804 IBQ458804 ILM458804 IVI458804 JFE458804 JPA458804 JYW458804 KIS458804 KSO458804 LCK458804 LMG458804 LWC458804 MFY458804 MPU458804 MZQ458804 NJM458804 NTI458804 ODE458804 ONA458804 OWW458804 PGS458804 PQO458804 QAK458804 QKG458804 QUC458804 RDY458804 RNU458804 RXQ458804 SHM458804 SRI458804 TBE458804 TLA458804 TUW458804 UES458804 UOO458804 UYK458804 VIG458804 VSC458804 WBY458804 WLU458804 WVQ458804 I524340 JE524340 TA524340 ACW524340 AMS524340 AWO524340 BGK524340 BQG524340 CAC524340 CJY524340 CTU524340 DDQ524340 DNM524340 DXI524340 EHE524340 ERA524340 FAW524340 FKS524340 FUO524340 GEK524340 GOG524340 GYC524340 HHY524340 HRU524340 IBQ524340 ILM524340 IVI524340 JFE524340 JPA524340 JYW524340 KIS524340 KSO524340 LCK524340 LMG524340 LWC524340 MFY524340 MPU524340 MZQ524340 NJM524340 NTI524340 ODE524340 ONA524340 OWW524340 PGS524340 PQO524340 QAK524340 QKG524340 QUC524340 RDY524340 RNU524340 RXQ524340 SHM524340 SRI524340 TBE524340 TLA524340 TUW524340 UES524340 UOO524340 UYK524340 VIG524340 VSC524340 WBY524340 WLU524340 WVQ524340 I589876 JE589876 TA589876 ACW589876 AMS589876 AWO589876 BGK589876 BQG589876 CAC589876 CJY589876 CTU589876 DDQ589876 DNM589876 DXI589876 EHE589876 ERA589876 FAW589876 FKS589876 FUO589876 GEK589876 GOG589876 GYC589876 HHY589876 HRU589876 IBQ589876 ILM589876 IVI589876 JFE589876 JPA589876 JYW589876 KIS589876 KSO589876 LCK589876 LMG589876 LWC589876 MFY589876 MPU589876 MZQ589876 NJM589876 NTI589876 ODE589876 ONA589876 OWW589876 PGS589876 PQO589876 QAK589876 QKG589876 QUC589876 RDY589876 RNU589876 RXQ589876 SHM589876 SRI589876 TBE589876 TLA589876 TUW589876 UES589876 UOO589876 UYK589876 VIG589876 VSC589876 WBY589876 WLU589876 WVQ589876 I655412 JE655412 TA655412 ACW655412 AMS655412 AWO655412 BGK655412 BQG655412 CAC655412 CJY655412 CTU655412 DDQ655412 DNM655412 DXI655412 EHE655412 ERA655412 FAW655412 FKS655412 FUO655412 GEK655412 GOG655412 GYC655412 HHY655412 HRU655412 IBQ655412 ILM655412 IVI655412 JFE655412 JPA655412 JYW655412 KIS655412 KSO655412 LCK655412 LMG655412 LWC655412 MFY655412 MPU655412 MZQ655412 NJM655412 NTI655412 ODE655412 ONA655412 OWW655412 PGS655412 PQO655412 QAK655412 QKG655412 QUC655412 RDY655412 RNU655412 RXQ655412 SHM655412 SRI655412 TBE655412 TLA655412 TUW655412 UES655412 UOO655412 UYK655412 VIG655412 VSC655412 WBY655412 WLU655412 WVQ655412 I720948 JE720948 TA720948 ACW720948 AMS720948 AWO720948 BGK720948 BQG720948 CAC720948 CJY720948 CTU720948 DDQ720948 DNM720948 DXI720948 EHE720948 ERA720948 FAW720948 FKS720948 FUO720948 GEK720948 GOG720948 GYC720948 HHY720948 HRU720948 IBQ720948 ILM720948 IVI720948 JFE720948 JPA720948 JYW720948 KIS720948 KSO720948 LCK720948 LMG720948 LWC720948 MFY720948 MPU720948 MZQ720948 NJM720948 NTI720948 ODE720948 ONA720948 OWW720948 PGS720948 PQO720948 QAK720948 QKG720948 QUC720948 RDY720948 RNU720948 RXQ720948 SHM720948 SRI720948 TBE720948 TLA720948 TUW720948 UES720948 UOO720948 UYK720948 VIG720948 VSC720948 WBY720948 WLU720948 WVQ720948 I786484 JE786484 TA786484 ACW786484 AMS786484 AWO786484 BGK786484 BQG786484 CAC786484 CJY786484 CTU786484 DDQ786484 DNM786484 DXI786484 EHE786484 ERA786484 FAW786484 FKS786484 FUO786484 GEK786484 GOG786484 GYC786484 HHY786484 HRU786484 IBQ786484 ILM786484 IVI786484 JFE786484 JPA786484 JYW786484 KIS786484 KSO786484 LCK786484 LMG786484 LWC786484 MFY786484 MPU786484 MZQ786484 NJM786484 NTI786484 ODE786484 ONA786484 OWW786484 PGS786484 PQO786484 QAK786484 QKG786484 QUC786484 RDY786484 RNU786484 RXQ786484 SHM786484 SRI786484 TBE786484 TLA786484 TUW786484 UES786484 UOO786484 UYK786484 VIG786484 VSC786484 WBY786484 WLU786484 WVQ786484 I852020 JE852020 TA852020 ACW852020 AMS852020 AWO852020 BGK852020 BQG852020 CAC852020 CJY852020 CTU852020 DDQ852020 DNM852020 DXI852020 EHE852020 ERA852020 FAW852020 FKS852020 FUO852020 GEK852020 GOG852020 GYC852020 HHY852020 HRU852020 IBQ852020 ILM852020 IVI852020 JFE852020 JPA852020 JYW852020 KIS852020 KSO852020 LCK852020 LMG852020 LWC852020 MFY852020 MPU852020 MZQ852020 NJM852020 NTI852020 ODE852020 ONA852020 OWW852020 PGS852020 PQO852020 QAK852020 QKG852020 QUC852020 RDY852020 RNU852020 RXQ852020 SHM852020 SRI852020 TBE852020 TLA852020 TUW852020 UES852020 UOO852020 UYK852020 VIG852020 VSC852020 WBY852020 WLU852020 WVQ852020 I917556 JE917556 TA917556 ACW917556 AMS917556 AWO917556 BGK917556 BQG917556 CAC917556 CJY917556 CTU917556 DDQ917556 DNM917556 DXI917556 EHE917556 ERA917556 FAW917556 FKS917556 FUO917556 GEK917556 GOG917556 GYC917556 HHY917556 HRU917556 IBQ917556 ILM917556 IVI917556 JFE917556 JPA917556 JYW917556 KIS917556 KSO917556 LCK917556 LMG917556 LWC917556 MFY917556 MPU917556 MZQ917556 NJM917556 NTI917556 ODE917556 ONA917556 OWW917556 PGS917556 PQO917556 QAK917556 QKG917556 QUC917556 RDY917556 RNU917556 RXQ917556 SHM917556 SRI917556 TBE917556 TLA917556 TUW917556 UES917556 UOO917556 UYK917556 VIG917556 VSC917556 WBY917556 WLU917556 WVQ917556 I983092 JE983092 TA983092 ACW983092 AMS983092 AWO983092 BGK983092 BQG983092 CAC983092 CJY983092 CTU983092 DDQ983092 DNM983092 DXI983092 EHE983092 ERA983092 FAW983092 FKS983092 FUO983092 GEK983092 GOG983092 GYC983092 HHY983092 HRU983092 IBQ983092 ILM983092 IVI983092 JFE983092 JPA983092 JYW983092 KIS983092 KSO983092 LCK983092 LMG983092 LWC983092 MFY983092 MPU983092 MZQ983092 NJM983092 NTI983092 ODE983092 ONA983092 OWW983092 PGS983092 PQO983092 QAK983092 QKG983092 QUC983092 RDY983092 RNU983092 RXQ983092 SHM983092 SRI983092 TBE983092 TLA983092 TUW983092 UES983092 UOO983092 UYK983092 VIG983092 VSC983092 WBY983092 WLU983092 WVQ983092" xr:uid="{00000000-0002-0000-0800-000043000000}">
      <formula1>0</formula1>
      <formula2>10000</formula2>
    </dataValidation>
    <dataValidation type="textLength" errorStyle="information" allowBlank="1" showInputMessage="1" error="XLBVal:6=248922991.32_x000d__x000a__x000d_" sqref="I51 JE51 TA51 ACW51 AMS51 AWO51 BGK51 BQG51 CAC51 CJY51 CTU51 DDQ51 DNM51 DXI51 EHE51 ERA51 FAW51 FKS51 FUO51 GEK51 GOG51 GYC51 HHY51 HRU51 IBQ51 ILM51 IVI51 JFE51 JPA51 JYW51 KIS51 KSO51 LCK51 LMG51 LWC51 MFY51 MPU51 MZQ51 NJM51 NTI51 ODE51 ONA51 OWW51 PGS51 PQO51 QAK51 QKG51 QUC51 RDY51 RNU51 RXQ51 SHM51 SRI51 TBE51 TLA51 TUW51 UES51 UOO51 UYK51 VIG51 VSC51 WBY51 WLU51 WVQ51 I65587 JE65587 TA65587 ACW65587 AMS65587 AWO65587 BGK65587 BQG65587 CAC65587 CJY65587 CTU65587 DDQ65587 DNM65587 DXI65587 EHE65587 ERA65587 FAW65587 FKS65587 FUO65587 GEK65587 GOG65587 GYC65587 HHY65587 HRU65587 IBQ65587 ILM65587 IVI65587 JFE65587 JPA65587 JYW65587 KIS65587 KSO65587 LCK65587 LMG65587 LWC65587 MFY65587 MPU65587 MZQ65587 NJM65587 NTI65587 ODE65587 ONA65587 OWW65587 PGS65587 PQO65587 QAK65587 QKG65587 QUC65587 RDY65587 RNU65587 RXQ65587 SHM65587 SRI65587 TBE65587 TLA65587 TUW65587 UES65587 UOO65587 UYK65587 VIG65587 VSC65587 WBY65587 WLU65587 WVQ65587 I131123 JE131123 TA131123 ACW131123 AMS131123 AWO131123 BGK131123 BQG131123 CAC131123 CJY131123 CTU131123 DDQ131123 DNM131123 DXI131123 EHE131123 ERA131123 FAW131123 FKS131123 FUO131123 GEK131123 GOG131123 GYC131123 HHY131123 HRU131123 IBQ131123 ILM131123 IVI131123 JFE131123 JPA131123 JYW131123 KIS131123 KSO131123 LCK131123 LMG131123 LWC131123 MFY131123 MPU131123 MZQ131123 NJM131123 NTI131123 ODE131123 ONA131123 OWW131123 PGS131123 PQO131123 QAK131123 QKG131123 QUC131123 RDY131123 RNU131123 RXQ131123 SHM131123 SRI131123 TBE131123 TLA131123 TUW131123 UES131123 UOO131123 UYK131123 VIG131123 VSC131123 WBY131123 WLU131123 WVQ131123 I196659 JE196659 TA196659 ACW196659 AMS196659 AWO196659 BGK196659 BQG196659 CAC196659 CJY196659 CTU196659 DDQ196659 DNM196659 DXI196659 EHE196659 ERA196659 FAW196659 FKS196659 FUO196659 GEK196659 GOG196659 GYC196659 HHY196659 HRU196659 IBQ196659 ILM196659 IVI196659 JFE196659 JPA196659 JYW196659 KIS196659 KSO196659 LCK196659 LMG196659 LWC196659 MFY196659 MPU196659 MZQ196659 NJM196659 NTI196659 ODE196659 ONA196659 OWW196659 PGS196659 PQO196659 QAK196659 QKG196659 QUC196659 RDY196659 RNU196659 RXQ196659 SHM196659 SRI196659 TBE196659 TLA196659 TUW196659 UES196659 UOO196659 UYK196659 VIG196659 VSC196659 WBY196659 WLU196659 WVQ196659 I262195 JE262195 TA262195 ACW262195 AMS262195 AWO262195 BGK262195 BQG262195 CAC262195 CJY262195 CTU262195 DDQ262195 DNM262195 DXI262195 EHE262195 ERA262195 FAW262195 FKS262195 FUO262195 GEK262195 GOG262195 GYC262195 HHY262195 HRU262195 IBQ262195 ILM262195 IVI262195 JFE262195 JPA262195 JYW262195 KIS262195 KSO262195 LCK262195 LMG262195 LWC262195 MFY262195 MPU262195 MZQ262195 NJM262195 NTI262195 ODE262195 ONA262195 OWW262195 PGS262195 PQO262195 QAK262195 QKG262195 QUC262195 RDY262195 RNU262195 RXQ262195 SHM262195 SRI262195 TBE262195 TLA262195 TUW262195 UES262195 UOO262195 UYK262195 VIG262195 VSC262195 WBY262195 WLU262195 WVQ262195 I327731 JE327731 TA327731 ACW327731 AMS327731 AWO327731 BGK327731 BQG327731 CAC327731 CJY327731 CTU327731 DDQ327731 DNM327731 DXI327731 EHE327731 ERA327731 FAW327731 FKS327731 FUO327731 GEK327731 GOG327731 GYC327731 HHY327731 HRU327731 IBQ327731 ILM327731 IVI327731 JFE327731 JPA327731 JYW327731 KIS327731 KSO327731 LCK327731 LMG327731 LWC327731 MFY327731 MPU327731 MZQ327731 NJM327731 NTI327731 ODE327731 ONA327731 OWW327731 PGS327731 PQO327731 QAK327731 QKG327731 QUC327731 RDY327731 RNU327731 RXQ327731 SHM327731 SRI327731 TBE327731 TLA327731 TUW327731 UES327731 UOO327731 UYK327731 VIG327731 VSC327731 WBY327731 WLU327731 WVQ327731 I393267 JE393267 TA393267 ACW393267 AMS393267 AWO393267 BGK393267 BQG393267 CAC393267 CJY393267 CTU393267 DDQ393267 DNM393267 DXI393267 EHE393267 ERA393267 FAW393267 FKS393267 FUO393267 GEK393267 GOG393267 GYC393267 HHY393267 HRU393267 IBQ393267 ILM393267 IVI393267 JFE393267 JPA393267 JYW393267 KIS393267 KSO393267 LCK393267 LMG393267 LWC393267 MFY393267 MPU393267 MZQ393267 NJM393267 NTI393267 ODE393267 ONA393267 OWW393267 PGS393267 PQO393267 QAK393267 QKG393267 QUC393267 RDY393267 RNU393267 RXQ393267 SHM393267 SRI393267 TBE393267 TLA393267 TUW393267 UES393267 UOO393267 UYK393267 VIG393267 VSC393267 WBY393267 WLU393267 WVQ393267 I458803 JE458803 TA458803 ACW458803 AMS458803 AWO458803 BGK458803 BQG458803 CAC458803 CJY458803 CTU458803 DDQ458803 DNM458803 DXI458803 EHE458803 ERA458803 FAW458803 FKS458803 FUO458803 GEK458803 GOG458803 GYC458803 HHY458803 HRU458803 IBQ458803 ILM458803 IVI458803 JFE458803 JPA458803 JYW458803 KIS458803 KSO458803 LCK458803 LMG458803 LWC458803 MFY458803 MPU458803 MZQ458803 NJM458803 NTI458803 ODE458803 ONA458803 OWW458803 PGS458803 PQO458803 QAK458803 QKG458803 QUC458803 RDY458803 RNU458803 RXQ458803 SHM458803 SRI458803 TBE458803 TLA458803 TUW458803 UES458803 UOO458803 UYK458803 VIG458803 VSC458803 WBY458803 WLU458803 WVQ458803 I524339 JE524339 TA524339 ACW524339 AMS524339 AWO524339 BGK524339 BQG524339 CAC524339 CJY524339 CTU524339 DDQ524339 DNM524339 DXI524339 EHE524339 ERA524339 FAW524339 FKS524339 FUO524339 GEK524339 GOG524339 GYC524339 HHY524339 HRU524339 IBQ524339 ILM524339 IVI524339 JFE524339 JPA524339 JYW524339 KIS524339 KSO524339 LCK524339 LMG524339 LWC524339 MFY524339 MPU524339 MZQ524339 NJM524339 NTI524339 ODE524339 ONA524339 OWW524339 PGS524339 PQO524339 QAK524339 QKG524339 QUC524339 RDY524339 RNU524339 RXQ524339 SHM524339 SRI524339 TBE524339 TLA524339 TUW524339 UES524339 UOO524339 UYK524339 VIG524339 VSC524339 WBY524339 WLU524339 WVQ524339 I589875 JE589875 TA589875 ACW589875 AMS589875 AWO589875 BGK589875 BQG589875 CAC589875 CJY589875 CTU589875 DDQ589875 DNM589875 DXI589875 EHE589875 ERA589875 FAW589875 FKS589875 FUO589875 GEK589875 GOG589875 GYC589875 HHY589875 HRU589875 IBQ589875 ILM589875 IVI589875 JFE589875 JPA589875 JYW589875 KIS589875 KSO589875 LCK589875 LMG589875 LWC589875 MFY589875 MPU589875 MZQ589875 NJM589875 NTI589875 ODE589875 ONA589875 OWW589875 PGS589875 PQO589875 QAK589875 QKG589875 QUC589875 RDY589875 RNU589875 RXQ589875 SHM589875 SRI589875 TBE589875 TLA589875 TUW589875 UES589875 UOO589875 UYK589875 VIG589875 VSC589875 WBY589875 WLU589875 WVQ589875 I655411 JE655411 TA655411 ACW655411 AMS655411 AWO655411 BGK655411 BQG655411 CAC655411 CJY655411 CTU655411 DDQ655411 DNM655411 DXI655411 EHE655411 ERA655411 FAW655411 FKS655411 FUO655411 GEK655411 GOG655411 GYC655411 HHY655411 HRU655411 IBQ655411 ILM655411 IVI655411 JFE655411 JPA655411 JYW655411 KIS655411 KSO655411 LCK655411 LMG655411 LWC655411 MFY655411 MPU655411 MZQ655411 NJM655411 NTI655411 ODE655411 ONA655411 OWW655411 PGS655411 PQO655411 QAK655411 QKG655411 QUC655411 RDY655411 RNU655411 RXQ655411 SHM655411 SRI655411 TBE655411 TLA655411 TUW655411 UES655411 UOO655411 UYK655411 VIG655411 VSC655411 WBY655411 WLU655411 WVQ655411 I720947 JE720947 TA720947 ACW720947 AMS720947 AWO720947 BGK720947 BQG720947 CAC720947 CJY720947 CTU720947 DDQ720947 DNM720947 DXI720947 EHE720947 ERA720947 FAW720947 FKS720947 FUO720947 GEK720947 GOG720947 GYC720947 HHY720947 HRU720947 IBQ720947 ILM720947 IVI720947 JFE720947 JPA720947 JYW720947 KIS720947 KSO720947 LCK720947 LMG720947 LWC720947 MFY720947 MPU720947 MZQ720947 NJM720947 NTI720947 ODE720947 ONA720947 OWW720947 PGS720947 PQO720947 QAK720947 QKG720947 QUC720947 RDY720947 RNU720947 RXQ720947 SHM720947 SRI720947 TBE720947 TLA720947 TUW720947 UES720947 UOO720947 UYK720947 VIG720947 VSC720947 WBY720947 WLU720947 WVQ720947 I786483 JE786483 TA786483 ACW786483 AMS786483 AWO786483 BGK786483 BQG786483 CAC786483 CJY786483 CTU786483 DDQ786483 DNM786483 DXI786483 EHE786483 ERA786483 FAW786483 FKS786483 FUO786483 GEK786483 GOG786483 GYC786483 HHY786483 HRU786483 IBQ786483 ILM786483 IVI786483 JFE786483 JPA786483 JYW786483 KIS786483 KSO786483 LCK786483 LMG786483 LWC786483 MFY786483 MPU786483 MZQ786483 NJM786483 NTI786483 ODE786483 ONA786483 OWW786483 PGS786483 PQO786483 QAK786483 QKG786483 QUC786483 RDY786483 RNU786483 RXQ786483 SHM786483 SRI786483 TBE786483 TLA786483 TUW786483 UES786483 UOO786483 UYK786483 VIG786483 VSC786483 WBY786483 WLU786483 WVQ786483 I852019 JE852019 TA852019 ACW852019 AMS852019 AWO852019 BGK852019 BQG852019 CAC852019 CJY852019 CTU852019 DDQ852019 DNM852019 DXI852019 EHE852019 ERA852019 FAW852019 FKS852019 FUO852019 GEK852019 GOG852019 GYC852019 HHY852019 HRU852019 IBQ852019 ILM852019 IVI852019 JFE852019 JPA852019 JYW852019 KIS852019 KSO852019 LCK852019 LMG852019 LWC852019 MFY852019 MPU852019 MZQ852019 NJM852019 NTI852019 ODE852019 ONA852019 OWW852019 PGS852019 PQO852019 QAK852019 QKG852019 QUC852019 RDY852019 RNU852019 RXQ852019 SHM852019 SRI852019 TBE852019 TLA852019 TUW852019 UES852019 UOO852019 UYK852019 VIG852019 VSC852019 WBY852019 WLU852019 WVQ852019 I917555 JE917555 TA917555 ACW917555 AMS917555 AWO917555 BGK917555 BQG917555 CAC917555 CJY917555 CTU917555 DDQ917555 DNM917555 DXI917555 EHE917555 ERA917555 FAW917555 FKS917555 FUO917555 GEK917555 GOG917555 GYC917555 HHY917555 HRU917555 IBQ917555 ILM917555 IVI917555 JFE917555 JPA917555 JYW917555 KIS917555 KSO917555 LCK917555 LMG917555 LWC917555 MFY917555 MPU917555 MZQ917555 NJM917555 NTI917555 ODE917555 ONA917555 OWW917555 PGS917555 PQO917555 QAK917555 QKG917555 QUC917555 RDY917555 RNU917555 RXQ917555 SHM917555 SRI917555 TBE917555 TLA917555 TUW917555 UES917555 UOO917555 UYK917555 VIG917555 VSC917555 WBY917555 WLU917555 WVQ917555 I983091 JE983091 TA983091 ACW983091 AMS983091 AWO983091 BGK983091 BQG983091 CAC983091 CJY983091 CTU983091 DDQ983091 DNM983091 DXI983091 EHE983091 ERA983091 FAW983091 FKS983091 FUO983091 GEK983091 GOG983091 GYC983091 HHY983091 HRU983091 IBQ983091 ILM983091 IVI983091 JFE983091 JPA983091 JYW983091 KIS983091 KSO983091 LCK983091 LMG983091 LWC983091 MFY983091 MPU983091 MZQ983091 NJM983091 NTI983091 ODE983091 ONA983091 OWW983091 PGS983091 PQO983091 QAK983091 QKG983091 QUC983091 RDY983091 RNU983091 RXQ983091 SHM983091 SRI983091 TBE983091 TLA983091 TUW983091 UES983091 UOO983091 UYK983091 VIG983091 VSC983091 WBY983091 WLU983091 WVQ983091" xr:uid="{00000000-0002-0000-0800-000044000000}">
      <formula1>0</formula1>
      <formula2>10000</formula2>
    </dataValidation>
    <dataValidation type="textLength" errorStyle="information" allowBlank="1" showInputMessage="1" error="XLBVal:6=6373203.35_x000d__x000a__x000d_" sqref="I47 JE47 TA47 ACW47 AMS47 AWO47 BGK47 BQG47 CAC47 CJY47 CTU47 DDQ47 DNM47 DXI47 EHE47 ERA47 FAW47 FKS47 FUO47 GEK47 GOG47 GYC47 HHY47 HRU47 IBQ47 ILM47 IVI47 JFE47 JPA47 JYW47 KIS47 KSO47 LCK47 LMG47 LWC47 MFY47 MPU47 MZQ47 NJM47 NTI47 ODE47 ONA47 OWW47 PGS47 PQO47 QAK47 QKG47 QUC47 RDY47 RNU47 RXQ47 SHM47 SRI47 TBE47 TLA47 TUW47 UES47 UOO47 UYK47 VIG47 VSC47 WBY47 WLU47 WVQ47 I65583 JE65583 TA65583 ACW65583 AMS65583 AWO65583 BGK65583 BQG65583 CAC65583 CJY65583 CTU65583 DDQ65583 DNM65583 DXI65583 EHE65583 ERA65583 FAW65583 FKS65583 FUO65583 GEK65583 GOG65583 GYC65583 HHY65583 HRU65583 IBQ65583 ILM65583 IVI65583 JFE65583 JPA65583 JYW65583 KIS65583 KSO65583 LCK65583 LMG65583 LWC65583 MFY65583 MPU65583 MZQ65583 NJM65583 NTI65583 ODE65583 ONA65583 OWW65583 PGS65583 PQO65583 QAK65583 QKG65583 QUC65583 RDY65583 RNU65583 RXQ65583 SHM65583 SRI65583 TBE65583 TLA65583 TUW65583 UES65583 UOO65583 UYK65583 VIG65583 VSC65583 WBY65583 WLU65583 WVQ65583 I131119 JE131119 TA131119 ACW131119 AMS131119 AWO131119 BGK131119 BQG131119 CAC131119 CJY131119 CTU131119 DDQ131119 DNM131119 DXI131119 EHE131119 ERA131119 FAW131119 FKS131119 FUO131119 GEK131119 GOG131119 GYC131119 HHY131119 HRU131119 IBQ131119 ILM131119 IVI131119 JFE131119 JPA131119 JYW131119 KIS131119 KSO131119 LCK131119 LMG131119 LWC131119 MFY131119 MPU131119 MZQ131119 NJM131119 NTI131119 ODE131119 ONA131119 OWW131119 PGS131119 PQO131119 QAK131119 QKG131119 QUC131119 RDY131119 RNU131119 RXQ131119 SHM131119 SRI131119 TBE131119 TLA131119 TUW131119 UES131119 UOO131119 UYK131119 VIG131119 VSC131119 WBY131119 WLU131119 WVQ131119 I196655 JE196655 TA196655 ACW196655 AMS196655 AWO196655 BGK196655 BQG196655 CAC196655 CJY196655 CTU196655 DDQ196655 DNM196655 DXI196655 EHE196655 ERA196655 FAW196655 FKS196655 FUO196655 GEK196655 GOG196655 GYC196655 HHY196655 HRU196655 IBQ196655 ILM196655 IVI196655 JFE196655 JPA196655 JYW196655 KIS196655 KSO196655 LCK196655 LMG196655 LWC196655 MFY196655 MPU196655 MZQ196655 NJM196655 NTI196655 ODE196655 ONA196655 OWW196655 PGS196655 PQO196655 QAK196655 QKG196655 QUC196655 RDY196655 RNU196655 RXQ196655 SHM196655 SRI196655 TBE196655 TLA196655 TUW196655 UES196655 UOO196655 UYK196655 VIG196655 VSC196655 WBY196655 WLU196655 WVQ196655 I262191 JE262191 TA262191 ACW262191 AMS262191 AWO262191 BGK262191 BQG262191 CAC262191 CJY262191 CTU262191 DDQ262191 DNM262191 DXI262191 EHE262191 ERA262191 FAW262191 FKS262191 FUO262191 GEK262191 GOG262191 GYC262191 HHY262191 HRU262191 IBQ262191 ILM262191 IVI262191 JFE262191 JPA262191 JYW262191 KIS262191 KSO262191 LCK262191 LMG262191 LWC262191 MFY262191 MPU262191 MZQ262191 NJM262191 NTI262191 ODE262191 ONA262191 OWW262191 PGS262191 PQO262191 QAK262191 QKG262191 QUC262191 RDY262191 RNU262191 RXQ262191 SHM262191 SRI262191 TBE262191 TLA262191 TUW262191 UES262191 UOO262191 UYK262191 VIG262191 VSC262191 WBY262191 WLU262191 WVQ262191 I327727 JE327727 TA327727 ACW327727 AMS327727 AWO327727 BGK327727 BQG327727 CAC327727 CJY327727 CTU327727 DDQ327727 DNM327727 DXI327727 EHE327727 ERA327727 FAW327727 FKS327727 FUO327727 GEK327727 GOG327727 GYC327727 HHY327727 HRU327727 IBQ327727 ILM327727 IVI327727 JFE327727 JPA327727 JYW327727 KIS327727 KSO327727 LCK327727 LMG327727 LWC327727 MFY327727 MPU327727 MZQ327727 NJM327727 NTI327727 ODE327727 ONA327727 OWW327727 PGS327727 PQO327727 QAK327727 QKG327727 QUC327727 RDY327727 RNU327727 RXQ327727 SHM327727 SRI327727 TBE327727 TLA327727 TUW327727 UES327727 UOO327727 UYK327727 VIG327727 VSC327727 WBY327727 WLU327727 WVQ327727 I393263 JE393263 TA393263 ACW393263 AMS393263 AWO393263 BGK393263 BQG393263 CAC393263 CJY393263 CTU393263 DDQ393263 DNM393263 DXI393263 EHE393263 ERA393263 FAW393263 FKS393263 FUO393263 GEK393263 GOG393263 GYC393263 HHY393263 HRU393263 IBQ393263 ILM393263 IVI393263 JFE393263 JPA393263 JYW393263 KIS393263 KSO393263 LCK393263 LMG393263 LWC393263 MFY393263 MPU393263 MZQ393263 NJM393263 NTI393263 ODE393263 ONA393263 OWW393263 PGS393263 PQO393263 QAK393263 QKG393263 QUC393263 RDY393263 RNU393263 RXQ393263 SHM393263 SRI393263 TBE393263 TLA393263 TUW393263 UES393263 UOO393263 UYK393263 VIG393263 VSC393263 WBY393263 WLU393263 WVQ393263 I458799 JE458799 TA458799 ACW458799 AMS458799 AWO458799 BGK458799 BQG458799 CAC458799 CJY458799 CTU458799 DDQ458799 DNM458799 DXI458799 EHE458799 ERA458799 FAW458799 FKS458799 FUO458799 GEK458799 GOG458799 GYC458799 HHY458799 HRU458799 IBQ458799 ILM458799 IVI458799 JFE458799 JPA458799 JYW458799 KIS458799 KSO458799 LCK458799 LMG458799 LWC458799 MFY458799 MPU458799 MZQ458799 NJM458799 NTI458799 ODE458799 ONA458799 OWW458799 PGS458799 PQO458799 QAK458799 QKG458799 QUC458799 RDY458799 RNU458799 RXQ458799 SHM458799 SRI458799 TBE458799 TLA458799 TUW458799 UES458799 UOO458799 UYK458799 VIG458799 VSC458799 WBY458799 WLU458799 WVQ458799 I524335 JE524335 TA524335 ACW524335 AMS524335 AWO524335 BGK524335 BQG524335 CAC524335 CJY524335 CTU524335 DDQ524335 DNM524335 DXI524335 EHE524335 ERA524335 FAW524335 FKS524335 FUO524335 GEK524335 GOG524335 GYC524335 HHY524335 HRU524335 IBQ524335 ILM524335 IVI524335 JFE524335 JPA524335 JYW524335 KIS524335 KSO524335 LCK524335 LMG524335 LWC524335 MFY524335 MPU524335 MZQ524335 NJM524335 NTI524335 ODE524335 ONA524335 OWW524335 PGS524335 PQO524335 QAK524335 QKG524335 QUC524335 RDY524335 RNU524335 RXQ524335 SHM524335 SRI524335 TBE524335 TLA524335 TUW524335 UES524335 UOO524335 UYK524335 VIG524335 VSC524335 WBY524335 WLU524335 WVQ524335 I589871 JE589871 TA589871 ACW589871 AMS589871 AWO589871 BGK589871 BQG589871 CAC589871 CJY589871 CTU589871 DDQ589871 DNM589871 DXI589871 EHE589871 ERA589871 FAW589871 FKS589871 FUO589871 GEK589871 GOG589871 GYC589871 HHY589871 HRU589871 IBQ589871 ILM589871 IVI589871 JFE589871 JPA589871 JYW589871 KIS589871 KSO589871 LCK589871 LMG589871 LWC589871 MFY589871 MPU589871 MZQ589871 NJM589871 NTI589871 ODE589871 ONA589871 OWW589871 PGS589871 PQO589871 QAK589871 QKG589871 QUC589871 RDY589871 RNU589871 RXQ589871 SHM589871 SRI589871 TBE589871 TLA589871 TUW589871 UES589871 UOO589871 UYK589871 VIG589871 VSC589871 WBY589871 WLU589871 WVQ589871 I655407 JE655407 TA655407 ACW655407 AMS655407 AWO655407 BGK655407 BQG655407 CAC655407 CJY655407 CTU655407 DDQ655407 DNM655407 DXI655407 EHE655407 ERA655407 FAW655407 FKS655407 FUO655407 GEK655407 GOG655407 GYC655407 HHY655407 HRU655407 IBQ655407 ILM655407 IVI655407 JFE655407 JPA655407 JYW655407 KIS655407 KSO655407 LCK655407 LMG655407 LWC655407 MFY655407 MPU655407 MZQ655407 NJM655407 NTI655407 ODE655407 ONA655407 OWW655407 PGS655407 PQO655407 QAK655407 QKG655407 QUC655407 RDY655407 RNU655407 RXQ655407 SHM655407 SRI655407 TBE655407 TLA655407 TUW655407 UES655407 UOO655407 UYK655407 VIG655407 VSC655407 WBY655407 WLU655407 WVQ655407 I720943 JE720943 TA720943 ACW720943 AMS720943 AWO720943 BGK720943 BQG720943 CAC720943 CJY720943 CTU720943 DDQ720943 DNM720943 DXI720943 EHE720943 ERA720943 FAW720943 FKS720943 FUO720943 GEK720943 GOG720943 GYC720943 HHY720943 HRU720943 IBQ720943 ILM720943 IVI720943 JFE720943 JPA720943 JYW720943 KIS720943 KSO720943 LCK720943 LMG720943 LWC720943 MFY720943 MPU720943 MZQ720943 NJM720943 NTI720943 ODE720943 ONA720943 OWW720943 PGS720943 PQO720943 QAK720943 QKG720943 QUC720943 RDY720943 RNU720943 RXQ720943 SHM720943 SRI720943 TBE720943 TLA720943 TUW720943 UES720943 UOO720943 UYK720943 VIG720943 VSC720943 WBY720943 WLU720943 WVQ720943 I786479 JE786479 TA786479 ACW786479 AMS786479 AWO786479 BGK786479 BQG786479 CAC786479 CJY786479 CTU786479 DDQ786479 DNM786479 DXI786479 EHE786479 ERA786479 FAW786479 FKS786479 FUO786479 GEK786479 GOG786479 GYC786479 HHY786479 HRU786479 IBQ786479 ILM786479 IVI786479 JFE786479 JPA786479 JYW786479 KIS786479 KSO786479 LCK786479 LMG786479 LWC786479 MFY786479 MPU786479 MZQ786479 NJM786479 NTI786479 ODE786479 ONA786479 OWW786479 PGS786479 PQO786479 QAK786479 QKG786479 QUC786479 RDY786479 RNU786479 RXQ786479 SHM786479 SRI786479 TBE786479 TLA786479 TUW786479 UES786479 UOO786479 UYK786479 VIG786479 VSC786479 WBY786479 WLU786479 WVQ786479 I852015 JE852015 TA852015 ACW852015 AMS852015 AWO852015 BGK852015 BQG852015 CAC852015 CJY852015 CTU852015 DDQ852015 DNM852015 DXI852015 EHE852015 ERA852015 FAW852015 FKS852015 FUO852015 GEK852015 GOG852015 GYC852015 HHY852015 HRU852015 IBQ852015 ILM852015 IVI852015 JFE852015 JPA852015 JYW852015 KIS852015 KSO852015 LCK852015 LMG852015 LWC852015 MFY852015 MPU852015 MZQ852015 NJM852015 NTI852015 ODE852015 ONA852015 OWW852015 PGS852015 PQO852015 QAK852015 QKG852015 QUC852015 RDY852015 RNU852015 RXQ852015 SHM852015 SRI852015 TBE852015 TLA852015 TUW852015 UES852015 UOO852015 UYK852015 VIG852015 VSC852015 WBY852015 WLU852015 WVQ852015 I917551 JE917551 TA917551 ACW917551 AMS917551 AWO917551 BGK917551 BQG917551 CAC917551 CJY917551 CTU917551 DDQ917551 DNM917551 DXI917551 EHE917551 ERA917551 FAW917551 FKS917551 FUO917551 GEK917551 GOG917551 GYC917551 HHY917551 HRU917551 IBQ917551 ILM917551 IVI917551 JFE917551 JPA917551 JYW917551 KIS917551 KSO917551 LCK917551 LMG917551 LWC917551 MFY917551 MPU917551 MZQ917551 NJM917551 NTI917551 ODE917551 ONA917551 OWW917551 PGS917551 PQO917551 QAK917551 QKG917551 QUC917551 RDY917551 RNU917551 RXQ917551 SHM917551 SRI917551 TBE917551 TLA917551 TUW917551 UES917551 UOO917551 UYK917551 VIG917551 VSC917551 WBY917551 WLU917551 WVQ917551 I983087 JE983087 TA983087 ACW983087 AMS983087 AWO983087 BGK983087 BQG983087 CAC983087 CJY983087 CTU983087 DDQ983087 DNM983087 DXI983087 EHE983087 ERA983087 FAW983087 FKS983087 FUO983087 GEK983087 GOG983087 GYC983087 HHY983087 HRU983087 IBQ983087 ILM983087 IVI983087 JFE983087 JPA983087 JYW983087 KIS983087 KSO983087 LCK983087 LMG983087 LWC983087 MFY983087 MPU983087 MZQ983087 NJM983087 NTI983087 ODE983087 ONA983087 OWW983087 PGS983087 PQO983087 QAK983087 QKG983087 QUC983087 RDY983087 RNU983087 RXQ983087 SHM983087 SRI983087 TBE983087 TLA983087 TUW983087 UES983087 UOO983087 UYK983087 VIG983087 VSC983087 WBY983087 WLU983087 WVQ983087" xr:uid="{00000000-0002-0000-0800-000045000000}">
      <formula1>0</formula1>
      <formula2>10000</formula2>
    </dataValidation>
    <dataValidation type="textLength" errorStyle="information" allowBlank="1" showInputMessage="1" error="XLBVal:6=-65888_x000d__x000a__x000d_" sqref="I46 JE46 TA46 ACW46 AMS46 AWO46 BGK46 BQG46 CAC46 CJY46 CTU46 DDQ46 DNM46 DXI46 EHE46 ERA46 FAW46 FKS46 FUO46 GEK46 GOG46 GYC46 HHY46 HRU46 IBQ46 ILM46 IVI46 JFE46 JPA46 JYW46 KIS46 KSO46 LCK46 LMG46 LWC46 MFY46 MPU46 MZQ46 NJM46 NTI46 ODE46 ONA46 OWW46 PGS46 PQO46 QAK46 QKG46 QUC46 RDY46 RNU46 RXQ46 SHM46 SRI46 TBE46 TLA46 TUW46 UES46 UOO46 UYK46 VIG46 VSC46 WBY46 WLU46 WVQ46 I65582 JE65582 TA65582 ACW65582 AMS65582 AWO65582 BGK65582 BQG65582 CAC65582 CJY65582 CTU65582 DDQ65582 DNM65582 DXI65582 EHE65582 ERA65582 FAW65582 FKS65582 FUO65582 GEK65582 GOG65582 GYC65582 HHY65582 HRU65582 IBQ65582 ILM65582 IVI65582 JFE65582 JPA65582 JYW65582 KIS65582 KSO65582 LCK65582 LMG65582 LWC65582 MFY65582 MPU65582 MZQ65582 NJM65582 NTI65582 ODE65582 ONA65582 OWW65582 PGS65582 PQO65582 QAK65582 QKG65582 QUC65582 RDY65582 RNU65582 RXQ65582 SHM65582 SRI65582 TBE65582 TLA65582 TUW65582 UES65582 UOO65582 UYK65582 VIG65582 VSC65582 WBY65582 WLU65582 WVQ65582 I131118 JE131118 TA131118 ACW131118 AMS131118 AWO131118 BGK131118 BQG131118 CAC131118 CJY131118 CTU131118 DDQ131118 DNM131118 DXI131118 EHE131118 ERA131118 FAW131118 FKS131118 FUO131118 GEK131118 GOG131118 GYC131118 HHY131118 HRU131118 IBQ131118 ILM131118 IVI131118 JFE131118 JPA131118 JYW131118 KIS131118 KSO131118 LCK131118 LMG131118 LWC131118 MFY131118 MPU131118 MZQ131118 NJM131118 NTI131118 ODE131118 ONA131118 OWW131118 PGS131118 PQO131118 QAK131118 QKG131118 QUC131118 RDY131118 RNU131118 RXQ131118 SHM131118 SRI131118 TBE131118 TLA131118 TUW131118 UES131118 UOO131118 UYK131118 VIG131118 VSC131118 WBY131118 WLU131118 WVQ131118 I196654 JE196654 TA196654 ACW196654 AMS196654 AWO196654 BGK196654 BQG196654 CAC196654 CJY196654 CTU196654 DDQ196654 DNM196654 DXI196654 EHE196654 ERA196654 FAW196654 FKS196654 FUO196654 GEK196654 GOG196654 GYC196654 HHY196654 HRU196654 IBQ196654 ILM196654 IVI196654 JFE196654 JPA196654 JYW196654 KIS196654 KSO196654 LCK196654 LMG196654 LWC196654 MFY196654 MPU196654 MZQ196654 NJM196654 NTI196654 ODE196654 ONA196654 OWW196654 PGS196654 PQO196654 QAK196654 QKG196654 QUC196654 RDY196654 RNU196654 RXQ196654 SHM196654 SRI196654 TBE196654 TLA196654 TUW196654 UES196654 UOO196654 UYK196654 VIG196654 VSC196654 WBY196654 WLU196654 WVQ196654 I262190 JE262190 TA262190 ACW262190 AMS262190 AWO262190 BGK262190 BQG262190 CAC262190 CJY262190 CTU262190 DDQ262190 DNM262190 DXI262190 EHE262190 ERA262190 FAW262190 FKS262190 FUO262190 GEK262190 GOG262190 GYC262190 HHY262190 HRU262190 IBQ262190 ILM262190 IVI262190 JFE262190 JPA262190 JYW262190 KIS262190 KSO262190 LCK262190 LMG262190 LWC262190 MFY262190 MPU262190 MZQ262190 NJM262190 NTI262190 ODE262190 ONA262190 OWW262190 PGS262190 PQO262190 QAK262190 QKG262190 QUC262190 RDY262190 RNU262190 RXQ262190 SHM262190 SRI262190 TBE262190 TLA262190 TUW262190 UES262190 UOO262190 UYK262190 VIG262190 VSC262190 WBY262190 WLU262190 WVQ262190 I327726 JE327726 TA327726 ACW327726 AMS327726 AWO327726 BGK327726 BQG327726 CAC327726 CJY327726 CTU327726 DDQ327726 DNM327726 DXI327726 EHE327726 ERA327726 FAW327726 FKS327726 FUO327726 GEK327726 GOG327726 GYC327726 HHY327726 HRU327726 IBQ327726 ILM327726 IVI327726 JFE327726 JPA327726 JYW327726 KIS327726 KSO327726 LCK327726 LMG327726 LWC327726 MFY327726 MPU327726 MZQ327726 NJM327726 NTI327726 ODE327726 ONA327726 OWW327726 PGS327726 PQO327726 QAK327726 QKG327726 QUC327726 RDY327726 RNU327726 RXQ327726 SHM327726 SRI327726 TBE327726 TLA327726 TUW327726 UES327726 UOO327726 UYK327726 VIG327726 VSC327726 WBY327726 WLU327726 WVQ327726 I393262 JE393262 TA393262 ACW393262 AMS393262 AWO393262 BGK393262 BQG393262 CAC393262 CJY393262 CTU393262 DDQ393262 DNM393262 DXI393262 EHE393262 ERA393262 FAW393262 FKS393262 FUO393262 GEK393262 GOG393262 GYC393262 HHY393262 HRU393262 IBQ393262 ILM393262 IVI393262 JFE393262 JPA393262 JYW393262 KIS393262 KSO393262 LCK393262 LMG393262 LWC393262 MFY393262 MPU393262 MZQ393262 NJM393262 NTI393262 ODE393262 ONA393262 OWW393262 PGS393262 PQO393262 QAK393262 QKG393262 QUC393262 RDY393262 RNU393262 RXQ393262 SHM393262 SRI393262 TBE393262 TLA393262 TUW393262 UES393262 UOO393262 UYK393262 VIG393262 VSC393262 WBY393262 WLU393262 WVQ393262 I458798 JE458798 TA458798 ACW458798 AMS458798 AWO458798 BGK458798 BQG458798 CAC458798 CJY458798 CTU458798 DDQ458798 DNM458798 DXI458798 EHE458798 ERA458798 FAW458798 FKS458798 FUO458798 GEK458798 GOG458798 GYC458798 HHY458798 HRU458798 IBQ458798 ILM458798 IVI458798 JFE458798 JPA458798 JYW458798 KIS458798 KSO458798 LCK458798 LMG458798 LWC458798 MFY458798 MPU458798 MZQ458798 NJM458798 NTI458798 ODE458798 ONA458798 OWW458798 PGS458798 PQO458798 QAK458798 QKG458798 QUC458798 RDY458798 RNU458798 RXQ458798 SHM458798 SRI458798 TBE458798 TLA458798 TUW458798 UES458798 UOO458798 UYK458798 VIG458798 VSC458798 WBY458798 WLU458798 WVQ458798 I524334 JE524334 TA524334 ACW524334 AMS524334 AWO524334 BGK524334 BQG524334 CAC524334 CJY524334 CTU524334 DDQ524334 DNM524334 DXI524334 EHE524334 ERA524334 FAW524334 FKS524334 FUO524334 GEK524334 GOG524334 GYC524334 HHY524334 HRU524334 IBQ524334 ILM524334 IVI524334 JFE524334 JPA524334 JYW524334 KIS524334 KSO524334 LCK524334 LMG524334 LWC524334 MFY524334 MPU524334 MZQ524334 NJM524334 NTI524334 ODE524334 ONA524334 OWW524334 PGS524334 PQO524334 QAK524334 QKG524334 QUC524334 RDY524334 RNU524334 RXQ524334 SHM524334 SRI524334 TBE524334 TLA524334 TUW524334 UES524334 UOO524334 UYK524334 VIG524334 VSC524334 WBY524334 WLU524334 WVQ524334 I589870 JE589870 TA589870 ACW589870 AMS589870 AWO589870 BGK589870 BQG589870 CAC589870 CJY589870 CTU589870 DDQ589870 DNM589870 DXI589870 EHE589870 ERA589870 FAW589870 FKS589870 FUO589870 GEK589870 GOG589870 GYC589870 HHY589870 HRU589870 IBQ589870 ILM589870 IVI589870 JFE589870 JPA589870 JYW589870 KIS589870 KSO589870 LCK589870 LMG589870 LWC589870 MFY589870 MPU589870 MZQ589870 NJM589870 NTI589870 ODE589870 ONA589870 OWW589870 PGS589870 PQO589870 QAK589870 QKG589870 QUC589870 RDY589870 RNU589870 RXQ589870 SHM589870 SRI589870 TBE589870 TLA589870 TUW589870 UES589870 UOO589870 UYK589870 VIG589870 VSC589870 WBY589870 WLU589870 WVQ589870 I655406 JE655406 TA655406 ACW655406 AMS655406 AWO655406 BGK655406 BQG655406 CAC655406 CJY655406 CTU655406 DDQ655406 DNM655406 DXI655406 EHE655406 ERA655406 FAW655406 FKS655406 FUO655406 GEK655406 GOG655406 GYC655406 HHY655406 HRU655406 IBQ655406 ILM655406 IVI655406 JFE655406 JPA655406 JYW655406 KIS655406 KSO655406 LCK655406 LMG655406 LWC655406 MFY655406 MPU655406 MZQ655406 NJM655406 NTI655406 ODE655406 ONA655406 OWW655406 PGS655406 PQO655406 QAK655406 QKG655406 QUC655406 RDY655406 RNU655406 RXQ655406 SHM655406 SRI655406 TBE655406 TLA655406 TUW655406 UES655406 UOO655406 UYK655406 VIG655406 VSC655406 WBY655406 WLU655406 WVQ655406 I720942 JE720942 TA720942 ACW720942 AMS720942 AWO720942 BGK720942 BQG720942 CAC720942 CJY720942 CTU720942 DDQ720942 DNM720942 DXI720942 EHE720942 ERA720942 FAW720942 FKS720942 FUO720942 GEK720942 GOG720942 GYC720942 HHY720942 HRU720942 IBQ720942 ILM720942 IVI720942 JFE720942 JPA720942 JYW720942 KIS720942 KSO720942 LCK720942 LMG720942 LWC720942 MFY720942 MPU720942 MZQ720942 NJM720942 NTI720942 ODE720942 ONA720942 OWW720942 PGS720942 PQO720942 QAK720942 QKG720942 QUC720942 RDY720942 RNU720942 RXQ720942 SHM720942 SRI720942 TBE720942 TLA720942 TUW720942 UES720942 UOO720942 UYK720942 VIG720942 VSC720942 WBY720942 WLU720942 WVQ720942 I786478 JE786478 TA786478 ACW786478 AMS786478 AWO786478 BGK786478 BQG786478 CAC786478 CJY786478 CTU786478 DDQ786478 DNM786478 DXI786478 EHE786478 ERA786478 FAW786478 FKS786478 FUO786478 GEK786478 GOG786478 GYC786478 HHY786478 HRU786478 IBQ786478 ILM786478 IVI786478 JFE786478 JPA786478 JYW786478 KIS786478 KSO786478 LCK786478 LMG786478 LWC786478 MFY786478 MPU786478 MZQ786478 NJM786478 NTI786478 ODE786478 ONA786478 OWW786478 PGS786478 PQO786478 QAK786478 QKG786478 QUC786478 RDY786478 RNU786478 RXQ786478 SHM786478 SRI786478 TBE786478 TLA786478 TUW786478 UES786478 UOO786478 UYK786478 VIG786478 VSC786478 WBY786478 WLU786478 WVQ786478 I852014 JE852014 TA852014 ACW852014 AMS852014 AWO852014 BGK852014 BQG852014 CAC852014 CJY852014 CTU852014 DDQ852014 DNM852014 DXI852014 EHE852014 ERA852014 FAW852014 FKS852014 FUO852014 GEK852014 GOG852014 GYC852014 HHY852014 HRU852014 IBQ852014 ILM852014 IVI852014 JFE852014 JPA852014 JYW852014 KIS852014 KSO852014 LCK852014 LMG852014 LWC852014 MFY852014 MPU852014 MZQ852014 NJM852014 NTI852014 ODE852014 ONA852014 OWW852014 PGS852014 PQO852014 QAK852014 QKG852014 QUC852014 RDY852014 RNU852014 RXQ852014 SHM852014 SRI852014 TBE852014 TLA852014 TUW852014 UES852014 UOO852014 UYK852014 VIG852014 VSC852014 WBY852014 WLU852014 WVQ852014 I917550 JE917550 TA917550 ACW917550 AMS917550 AWO917550 BGK917550 BQG917550 CAC917550 CJY917550 CTU917550 DDQ917550 DNM917550 DXI917550 EHE917550 ERA917550 FAW917550 FKS917550 FUO917550 GEK917550 GOG917550 GYC917550 HHY917550 HRU917550 IBQ917550 ILM917550 IVI917550 JFE917550 JPA917550 JYW917550 KIS917550 KSO917550 LCK917550 LMG917550 LWC917550 MFY917550 MPU917550 MZQ917550 NJM917550 NTI917550 ODE917550 ONA917550 OWW917550 PGS917550 PQO917550 QAK917550 QKG917550 QUC917550 RDY917550 RNU917550 RXQ917550 SHM917550 SRI917550 TBE917550 TLA917550 TUW917550 UES917550 UOO917550 UYK917550 VIG917550 VSC917550 WBY917550 WLU917550 WVQ917550 I983086 JE983086 TA983086 ACW983086 AMS983086 AWO983086 BGK983086 BQG983086 CAC983086 CJY983086 CTU983086 DDQ983086 DNM983086 DXI983086 EHE983086 ERA983086 FAW983086 FKS983086 FUO983086 GEK983086 GOG983086 GYC983086 HHY983086 HRU983086 IBQ983086 ILM983086 IVI983086 JFE983086 JPA983086 JYW983086 KIS983086 KSO983086 LCK983086 LMG983086 LWC983086 MFY983086 MPU983086 MZQ983086 NJM983086 NTI983086 ODE983086 ONA983086 OWW983086 PGS983086 PQO983086 QAK983086 QKG983086 QUC983086 RDY983086 RNU983086 RXQ983086 SHM983086 SRI983086 TBE983086 TLA983086 TUW983086 UES983086 UOO983086 UYK983086 VIG983086 VSC983086 WBY983086 WLU983086 WVQ983086" xr:uid="{00000000-0002-0000-0800-000046000000}">
      <formula1>0</formula1>
      <formula2>10000</formula2>
    </dataValidation>
    <dataValidation type="textLength" errorStyle="information" allowBlank="1" showInputMessage="1" error="XLBVal:6=-439684.67_x000d__x000a__x000d_" sqref="I45 JE45 TA45 ACW45 AMS45 AWO45 BGK45 BQG45 CAC45 CJY45 CTU45 DDQ45 DNM45 DXI45 EHE45 ERA45 FAW45 FKS45 FUO45 GEK45 GOG45 GYC45 HHY45 HRU45 IBQ45 ILM45 IVI45 JFE45 JPA45 JYW45 KIS45 KSO45 LCK45 LMG45 LWC45 MFY45 MPU45 MZQ45 NJM45 NTI45 ODE45 ONA45 OWW45 PGS45 PQO45 QAK45 QKG45 QUC45 RDY45 RNU45 RXQ45 SHM45 SRI45 TBE45 TLA45 TUW45 UES45 UOO45 UYK45 VIG45 VSC45 WBY45 WLU45 WVQ45 I65581 JE65581 TA65581 ACW65581 AMS65581 AWO65581 BGK65581 BQG65581 CAC65581 CJY65581 CTU65581 DDQ65581 DNM65581 DXI65581 EHE65581 ERA65581 FAW65581 FKS65581 FUO65581 GEK65581 GOG65581 GYC65581 HHY65581 HRU65581 IBQ65581 ILM65581 IVI65581 JFE65581 JPA65581 JYW65581 KIS65581 KSO65581 LCK65581 LMG65581 LWC65581 MFY65581 MPU65581 MZQ65581 NJM65581 NTI65581 ODE65581 ONA65581 OWW65581 PGS65581 PQO65581 QAK65581 QKG65581 QUC65581 RDY65581 RNU65581 RXQ65581 SHM65581 SRI65581 TBE65581 TLA65581 TUW65581 UES65581 UOO65581 UYK65581 VIG65581 VSC65581 WBY65581 WLU65581 WVQ65581 I131117 JE131117 TA131117 ACW131117 AMS131117 AWO131117 BGK131117 BQG131117 CAC131117 CJY131117 CTU131117 DDQ131117 DNM131117 DXI131117 EHE131117 ERA131117 FAW131117 FKS131117 FUO131117 GEK131117 GOG131117 GYC131117 HHY131117 HRU131117 IBQ131117 ILM131117 IVI131117 JFE131117 JPA131117 JYW131117 KIS131117 KSO131117 LCK131117 LMG131117 LWC131117 MFY131117 MPU131117 MZQ131117 NJM131117 NTI131117 ODE131117 ONA131117 OWW131117 PGS131117 PQO131117 QAK131117 QKG131117 QUC131117 RDY131117 RNU131117 RXQ131117 SHM131117 SRI131117 TBE131117 TLA131117 TUW131117 UES131117 UOO131117 UYK131117 VIG131117 VSC131117 WBY131117 WLU131117 WVQ131117 I196653 JE196653 TA196653 ACW196653 AMS196653 AWO196653 BGK196653 BQG196653 CAC196653 CJY196653 CTU196653 DDQ196653 DNM196653 DXI196653 EHE196653 ERA196653 FAW196653 FKS196653 FUO196653 GEK196653 GOG196653 GYC196653 HHY196653 HRU196653 IBQ196653 ILM196653 IVI196653 JFE196653 JPA196653 JYW196653 KIS196653 KSO196653 LCK196653 LMG196653 LWC196653 MFY196653 MPU196653 MZQ196653 NJM196653 NTI196653 ODE196653 ONA196653 OWW196653 PGS196653 PQO196653 QAK196653 QKG196653 QUC196653 RDY196653 RNU196653 RXQ196653 SHM196653 SRI196653 TBE196653 TLA196653 TUW196653 UES196653 UOO196653 UYK196653 VIG196653 VSC196653 WBY196653 WLU196653 WVQ196653 I262189 JE262189 TA262189 ACW262189 AMS262189 AWO262189 BGK262189 BQG262189 CAC262189 CJY262189 CTU262189 DDQ262189 DNM262189 DXI262189 EHE262189 ERA262189 FAW262189 FKS262189 FUO262189 GEK262189 GOG262189 GYC262189 HHY262189 HRU262189 IBQ262189 ILM262189 IVI262189 JFE262189 JPA262189 JYW262189 KIS262189 KSO262189 LCK262189 LMG262189 LWC262189 MFY262189 MPU262189 MZQ262189 NJM262189 NTI262189 ODE262189 ONA262189 OWW262189 PGS262189 PQO262189 QAK262189 QKG262189 QUC262189 RDY262189 RNU262189 RXQ262189 SHM262189 SRI262189 TBE262189 TLA262189 TUW262189 UES262189 UOO262189 UYK262189 VIG262189 VSC262189 WBY262189 WLU262189 WVQ262189 I327725 JE327725 TA327725 ACW327725 AMS327725 AWO327725 BGK327725 BQG327725 CAC327725 CJY327725 CTU327725 DDQ327725 DNM327725 DXI327725 EHE327725 ERA327725 FAW327725 FKS327725 FUO327725 GEK327725 GOG327725 GYC327725 HHY327725 HRU327725 IBQ327725 ILM327725 IVI327725 JFE327725 JPA327725 JYW327725 KIS327725 KSO327725 LCK327725 LMG327725 LWC327725 MFY327725 MPU327725 MZQ327725 NJM327725 NTI327725 ODE327725 ONA327725 OWW327725 PGS327725 PQO327725 QAK327725 QKG327725 QUC327725 RDY327725 RNU327725 RXQ327725 SHM327725 SRI327725 TBE327725 TLA327725 TUW327725 UES327725 UOO327725 UYK327725 VIG327725 VSC327725 WBY327725 WLU327725 WVQ327725 I393261 JE393261 TA393261 ACW393261 AMS393261 AWO393261 BGK393261 BQG393261 CAC393261 CJY393261 CTU393261 DDQ393261 DNM393261 DXI393261 EHE393261 ERA393261 FAW393261 FKS393261 FUO393261 GEK393261 GOG393261 GYC393261 HHY393261 HRU393261 IBQ393261 ILM393261 IVI393261 JFE393261 JPA393261 JYW393261 KIS393261 KSO393261 LCK393261 LMG393261 LWC393261 MFY393261 MPU393261 MZQ393261 NJM393261 NTI393261 ODE393261 ONA393261 OWW393261 PGS393261 PQO393261 QAK393261 QKG393261 QUC393261 RDY393261 RNU393261 RXQ393261 SHM393261 SRI393261 TBE393261 TLA393261 TUW393261 UES393261 UOO393261 UYK393261 VIG393261 VSC393261 WBY393261 WLU393261 WVQ393261 I458797 JE458797 TA458797 ACW458797 AMS458797 AWO458797 BGK458797 BQG458797 CAC458797 CJY458797 CTU458797 DDQ458797 DNM458797 DXI458797 EHE458797 ERA458797 FAW458797 FKS458797 FUO458797 GEK458797 GOG458797 GYC458797 HHY458797 HRU458797 IBQ458797 ILM458797 IVI458797 JFE458797 JPA458797 JYW458797 KIS458797 KSO458797 LCK458797 LMG458797 LWC458797 MFY458797 MPU458797 MZQ458797 NJM458797 NTI458797 ODE458797 ONA458797 OWW458797 PGS458797 PQO458797 QAK458797 QKG458797 QUC458797 RDY458797 RNU458797 RXQ458797 SHM458797 SRI458797 TBE458797 TLA458797 TUW458797 UES458797 UOO458797 UYK458797 VIG458797 VSC458797 WBY458797 WLU458797 WVQ458797 I524333 JE524333 TA524333 ACW524333 AMS524333 AWO524333 BGK524333 BQG524333 CAC524333 CJY524333 CTU524333 DDQ524333 DNM524333 DXI524333 EHE524333 ERA524333 FAW524333 FKS524333 FUO524333 GEK524333 GOG524333 GYC524333 HHY524333 HRU524333 IBQ524333 ILM524333 IVI524333 JFE524333 JPA524333 JYW524333 KIS524333 KSO524333 LCK524333 LMG524333 LWC524333 MFY524333 MPU524333 MZQ524333 NJM524333 NTI524333 ODE524333 ONA524333 OWW524333 PGS524333 PQO524333 QAK524333 QKG524333 QUC524333 RDY524333 RNU524333 RXQ524333 SHM524333 SRI524333 TBE524333 TLA524333 TUW524333 UES524333 UOO524333 UYK524333 VIG524333 VSC524333 WBY524333 WLU524333 WVQ524333 I589869 JE589869 TA589869 ACW589869 AMS589869 AWO589869 BGK589869 BQG589869 CAC589869 CJY589869 CTU589869 DDQ589869 DNM589869 DXI589869 EHE589869 ERA589869 FAW589869 FKS589869 FUO589869 GEK589869 GOG589869 GYC589869 HHY589869 HRU589869 IBQ589869 ILM589869 IVI589869 JFE589869 JPA589869 JYW589869 KIS589869 KSO589869 LCK589869 LMG589869 LWC589869 MFY589869 MPU589869 MZQ589869 NJM589869 NTI589869 ODE589869 ONA589869 OWW589869 PGS589869 PQO589869 QAK589869 QKG589869 QUC589869 RDY589869 RNU589869 RXQ589869 SHM589869 SRI589869 TBE589869 TLA589869 TUW589869 UES589869 UOO589869 UYK589869 VIG589869 VSC589869 WBY589869 WLU589869 WVQ589869 I655405 JE655405 TA655405 ACW655405 AMS655405 AWO655405 BGK655405 BQG655405 CAC655405 CJY655405 CTU655405 DDQ655405 DNM655405 DXI655405 EHE655405 ERA655405 FAW655405 FKS655405 FUO655405 GEK655405 GOG655405 GYC655405 HHY655405 HRU655405 IBQ655405 ILM655405 IVI655405 JFE655405 JPA655405 JYW655405 KIS655405 KSO655405 LCK655405 LMG655405 LWC655405 MFY655405 MPU655405 MZQ655405 NJM655405 NTI655405 ODE655405 ONA655405 OWW655405 PGS655405 PQO655405 QAK655405 QKG655405 QUC655405 RDY655405 RNU655405 RXQ655405 SHM655405 SRI655405 TBE655405 TLA655405 TUW655405 UES655405 UOO655405 UYK655405 VIG655405 VSC655405 WBY655405 WLU655405 WVQ655405 I720941 JE720941 TA720941 ACW720941 AMS720941 AWO720941 BGK720941 BQG720941 CAC720941 CJY720941 CTU720941 DDQ720941 DNM720941 DXI720941 EHE720941 ERA720941 FAW720941 FKS720941 FUO720941 GEK720941 GOG720941 GYC720941 HHY720941 HRU720941 IBQ720941 ILM720941 IVI720941 JFE720941 JPA720941 JYW720941 KIS720941 KSO720941 LCK720941 LMG720941 LWC720941 MFY720941 MPU720941 MZQ720941 NJM720941 NTI720941 ODE720941 ONA720941 OWW720941 PGS720941 PQO720941 QAK720941 QKG720941 QUC720941 RDY720941 RNU720941 RXQ720941 SHM720941 SRI720941 TBE720941 TLA720941 TUW720941 UES720941 UOO720941 UYK720941 VIG720941 VSC720941 WBY720941 WLU720941 WVQ720941 I786477 JE786477 TA786477 ACW786477 AMS786477 AWO786477 BGK786477 BQG786477 CAC786477 CJY786477 CTU786477 DDQ786477 DNM786477 DXI786477 EHE786477 ERA786477 FAW786477 FKS786477 FUO786477 GEK786477 GOG786477 GYC786477 HHY786477 HRU786477 IBQ786477 ILM786477 IVI786477 JFE786477 JPA786477 JYW786477 KIS786477 KSO786477 LCK786477 LMG786477 LWC786477 MFY786477 MPU786477 MZQ786477 NJM786477 NTI786477 ODE786477 ONA786477 OWW786477 PGS786477 PQO786477 QAK786477 QKG786477 QUC786477 RDY786477 RNU786477 RXQ786477 SHM786477 SRI786477 TBE786477 TLA786477 TUW786477 UES786477 UOO786477 UYK786477 VIG786477 VSC786477 WBY786477 WLU786477 WVQ786477 I852013 JE852013 TA852013 ACW852013 AMS852013 AWO852013 BGK852013 BQG852013 CAC852013 CJY852013 CTU852013 DDQ852013 DNM852013 DXI852013 EHE852013 ERA852013 FAW852013 FKS852013 FUO852013 GEK852013 GOG852013 GYC852013 HHY852013 HRU852013 IBQ852013 ILM852013 IVI852013 JFE852013 JPA852013 JYW852013 KIS852013 KSO852013 LCK852013 LMG852013 LWC852013 MFY852013 MPU852013 MZQ852013 NJM852013 NTI852013 ODE852013 ONA852013 OWW852013 PGS852013 PQO852013 QAK852013 QKG852013 QUC852013 RDY852013 RNU852013 RXQ852013 SHM852013 SRI852013 TBE852013 TLA852013 TUW852013 UES852013 UOO852013 UYK852013 VIG852013 VSC852013 WBY852013 WLU852013 WVQ852013 I917549 JE917549 TA917549 ACW917549 AMS917549 AWO917549 BGK917549 BQG917549 CAC917549 CJY917549 CTU917549 DDQ917549 DNM917549 DXI917549 EHE917549 ERA917549 FAW917549 FKS917549 FUO917549 GEK917549 GOG917549 GYC917549 HHY917549 HRU917549 IBQ917549 ILM917549 IVI917549 JFE917549 JPA917549 JYW917549 KIS917549 KSO917549 LCK917549 LMG917549 LWC917549 MFY917549 MPU917549 MZQ917549 NJM917549 NTI917549 ODE917549 ONA917549 OWW917549 PGS917549 PQO917549 QAK917549 QKG917549 QUC917549 RDY917549 RNU917549 RXQ917549 SHM917549 SRI917549 TBE917549 TLA917549 TUW917549 UES917549 UOO917549 UYK917549 VIG917549 VSC917549 WBY917549 WLU917549 WVQ917549 I983085 JE983085 TA983085 ACW983085 AMS983085 AWO983085 BGK983085 BQG983085 CAC983085 CJY983085 CTU983085 DDQ983085 DNM983085 DXI983085 EHE983085 ERA983085 FAW983085 FKS983085 FUO983085 GEK983085 GOG983085 GYC983085 HHY983085 HRU983085 IBQ983085 ILM983085 IVI983085 JFE983085 JPA983085 JYW983085 KIS983085 KSO983085 LCK983085 LMG983085 LWC983085 MFY983085 MPU983085 MZQ983085 NJM983085 NTI983085 ODE983085 ONA983085 OWW983085 PGS983085 PQO983085 QAK983085 QKG983085 QUC983085 RDY983085 RNU983085 RXQ983085 SHM983085 SRI983085 TBE983085 TLA983085 TUW983085 UES983085 UOO983085 UYK983085 VIG983085 VSC983085 WBY983085 WLU983085 WVQ983085" xr:uid="{00000000-0002-0000-0800-000047000000}">
      <formula1>0</formula1>
      <formula2>10000</formula2>
    </dataValidation>
    <dataValidation type="textLength" errorStyle="information" allowBlank="1" showInputMessage="1" error="XLBVal:6=-12766390_x000d__x000a__x000d_" sqref="I44 JE44 TA44 ACW44 AMS44 AWO44 BGK44 BQG44 CAC44 CJY44 CTU44 DDQ44 DNM44 DXI44 EHE44 ERA44 FAW44 FKS44 FUO44 GEK44 GOG44 GYC44 HHY44 HRU44 IBQ44 ILM44 IVI44 JFE44 JPA44 JYW44 KIS44 KSO44 LCK44 LMG44 LWC44 MFY44 MPU44 MZQ44 NJM44 NTI44 ODE44 ONA44 OWW44 PGS44 PQO44 QAK44 QKG44 QUC44 RDY44 RNU44 RXQ44 SHM44 SRI44 TBE44 TLA44 TUW44 UES44 UOO44 UYK44 VIG44 VSC44 WBY44 WLU44 WVQ44 I65580 JE65580 TA65580 ACW65580 AMS65580 AWO65580 BGK65580 BQG65580 CAC65580 CJY65580 CTU65580 DDQ65580 DNM65580 DXI65580 EHE65580 ERA65580 FAW65580 FKS65580 FUO65580 GEK65580 GOG65580 GYC65580 HHY65580 HRU65580 IBQ65580 ILM65580 IVI65580 JFE65580 JPA65580 JYW65580 KIS65580 KSO65580 LCK65580 LMG65580 LWC65580 MFY65580 MPU65580 MZQ65580 NJM65580 NTI65580 ODE65580 ONA65580 OWW65580 PGS65580 PQO65580 QAK65580 QKG65580 QUC65580 RDY65580 RNU65580 RXQ65580 SHM65580 SRI65580 TBE65580 TLA65580 TUW65580 UES65580 UOO65580 UYK65580 VIG65580 VSC65580 WBY65580 WLU65580 WVQ65580 I131116 JE131116 TA131116 ACW131116 AMS131116 AWO131116 BGK131116 BQG131116 CAC131116 CJY131116 CTU131116 DDQ131116 DNM131116 DXI131116 EHE131116 ERA131116 FAW131116 FKS131116 FUO131116 GEK131116 GOG131116 GYC131116 HHY131116 HRU131116 IBQ131116 ILM131116 IVI131116 JFE131116 JPA131116 JYW131116 KIS131116 KSO131116 LCK131116 LMG131116 LWC131116 MFY131116 MPU131116 MZQ131116 NJM131116 NTI131116 ODE131116 ONA131116 OWW131116 PGS131116 PQO131116 QAK131116 QKG131116 QUC131116 RDY131116 RNU131116 RXQ131116 SHM131116 SRI131116 TBE131116 TLA131116 TUW131116 UES131116 UOO131116 UYK131116 VIG131116 VSC131116 WBY131116 WLU131116 WVQ131116 I196652 JE196652 TA196652 ACW196652 AMS196652 AWO196652 BGK196652 BQG196652 CAC196652 CJY196652 CTU196652 DDQ196652 DNM196652 DXI196652 EHE196652 ERA196652 FAW196652 FKS196652 FUO196652 GEK196652 GOG196652 GYC196652 HHY196652 HRU196652 IBQ196652 ILM196652 IVI196652 JFE196652 JPA196652 JYW196652 KIS196652 KSO196652 LCK196652 LMG196652 LWC196652 MFY196652 MPU196652 MZQ196652 NJM196652 NTI196652 ODE196652 ONA196652 OWW196652 PGS196652 PQO196652 QAK196652 QKG196652 QUC196652 RDY196652 RNU196652 RXQ196652 SHM196652 SRI196652 TBE196652 TLA196652 TUW196652 UES196652 UOO196652 UYK196652 VIG196652 VSC196652 WBY196652 WLU196652 WVQ196652 I262188 JE262188 TA262188 ACW262188 AMS262188 AWO262188 BGK262188 BQG262188 CAC262188 CJY262188 CTU262188 DDQ262188 DNM262188 DXI262188 EHE262188 ERA262188 FAW262188 FKS262188 FUO262188 GEK262188 GOG262188 GYC262188 HHY262188 HRU262188 IBQ262188 ILM262188 IVI262188 JFE262188 JPA262188 JYW262188 KIS262188 KSO262188 LCK262188 LMG262188 LWC262188 MFY262188 MPU262188 MZQ262188 NJM262188 NTI262188 ODE262188 ONA262188 OWW262188 PGS262188 PQO262188 QAK262188 QKG262188 QUC262188 RDY262188 RNU262188 RXQ262188 SHM262188 SRI262188 TBE262188 TLA262188 TUW262188 UES262188 UOO262188 UYK262188 VIG262188 VSC262188 WBY262188 WLU262188 WVQ262188 I327724 JE327724 TA327724 ACW327724 AMS327724 AWO327724 BGK327724 BQG327724 CAC327724 CJY327724 CTU327724 DDQ327724 DNM327724 DXI327724 EHE327724 ERA327724 FAW327724 FKS327724 FUO327724 GEK327724 GOG327724 GYC327724 HHY327724 HRU327724 IBQ327724 ILM327724 IVI327724 JFE327724 JPA327724 JYW327724 KIS327724 KSO327724 LCK327724 LMG327724 LWC327724 MFY327724 MPU327724 MZQ327724 NJM327724 NTI327724 ODE327724 ONA327724 OWW327724 PGS327724 PQO327724 QAK327724 QKG327724 QUC327724 RDY327724 RNU327724 RXQ327724 SHM327724 SRI327724 TBE327724 TLA327724 TUW327724 UES327724 UOO327724 UYK327724 VIG327724 VSC327724 WBY327724 WLU327724 WVQ327724 I393260 JE393260 TA393260 ACW393260 AMS393260 AWO393260 BGK393260 BQG393260 CAC393260 CJY393260 CTU393260 DDQ393260 DNM393260 DXI393260 EHE393260 ERA393260 FAW393260 FKS393260 FUO393260 GEK393260 GOG393260 GYC393260 HHY393260 HRU393260 IBQ393260 ILM393260 IVI393260 JFE393260 JPA393260 JYW393260 KIS393260 KSO393260 LCK393260 LMG393260 LWC393260 MFY393260 MPU393260 MZQ393260 NJM393260 NTI393260 ODE393260 ONA393260 OWW393260 PGS393260 PQO393260 QAK393260 QKG393260 QUC393260 RDY393260 RNU393260 RXQ393260 SHM393260 SRI393260 TBE393260 TLA393260 TUW393260 UES393260 UOO393260 UYK393260 VIG393260 VSC393260 WBY393260 WLU393260 WVQ393260 I458796 JE458796 TA458796 ACW458796 AMS458796 AWO458796 BGK458796 BQG458796 CAC458796 CJY458796 CTU458796 DDQ458796 DNM458796 DXI458796 EHE458796 ERA458796 FAW458796 FKS458796 FUO458796 GEK458796 GOG458796 GYC458796 HHY458796 HRU458796 IBQ458796 ILM458796 IVI458796 JFE458796 JPA458796 JYW458796 KIS458796 KSO458796 LCK458796 LMG458796 LWC458796 MFY458796 MPU458796 MZQ458796 NJM458796 NTI458796 ODE458796 ONA458796 OWW458796 PGS458796 PQO458796 QAK458796 QKG458796 QUC458796 RDY458796 RNU458796 RXQ458796 SHM458796 SRI458796 TBE458796 TLA458796 TUW458796 UES458796 UOO458796 UYK458796 VIG458796 VSC458796 WBY458796 WLU458796 WVQ458796 I524332 JE524332 TA524332 ACW524332 AMS524332 AWO524332 BGK524332 BQG524332 CAC524332 CJY524332 CTU524332 DDQ524332 DNM524332 DXI524332 EHE524332 ERA524332 FAW524332 FKS524332 FUO524332 GEK524332 GOG524332 GYC524332 HHY524332 HRU524332 IBQ524332 ILM524332 IVI524332 JFE524332 JPA524332 JYW524332 KIS524332 KSO524332 LCK524332 LMG524332 LWC524332 MFY524332 MPU524332 MZQ524332 NJM524332 NTI524332 ODE524332 ONA524332 OWW524332 PGS524332 PQO524332 QAK524332 QKG524332 QUC524332 RDY524332 RNU524332 RXQ524332 SHM524332 SRI524332 TBE524332 TLA524332 TUW524332 UES524332 UOO524332 UYK524332 VIG524332 VSC524332 WBY524332 WLU524332 WVQ524332 I589868 JE589868 TA589868 ACW589868 AMS589868 AWO589868 BGK589868 BQG589868 CAC589868 CJY589868 CTU589868 DDQ589868 DNM589868 DXI589868 EHE589868 ERA589868 FAW589868 FKS589868 FUO589868 GEK589868 GOG589868 GYC589868 HHY589868 HRU589868 IBQ589868 ILM589868 IVI589868 JFE589868 JPA589868 JYW589868 KIS589868 KSO589868 LCK589868 LMG589868 LWC589868 MFY589868 MPU589868 MZQ589868 NJM589868 NTI589868 ODE589868 ONA589868 OWW589868 PGS589868 PQO589868 QAK589868 QKG589868 QUC589868 RDY589868 RNU589868 RXQ589868 SHM589868 SRI589868 TBE589868 TLA589868 TUW589868 UES589868 UOO589868 UYK589868 VIG589868 VSC589868 WBY589868 WLU589868 WVQ589868 I655404 JE655404 TA655404 ACW655404 AMS655404 AWO655404 BGK655404 BQG655404 CAC655404 CJY655404 CTU655404 DDQ655404 DNM655404 DXI655404 EHE655404 ERA655404 FAW655404 FKS655404 FUO655404 GEK655404 GOG655404 GYC655404 HHY655404 HRU655404 IBQ655404 ILM655404 IVI655404 JFE655404 JPA655404 JYW655404 KIS655404 KSO655404 LCK655404 LMG655404 LWC655404 MFY655404 MPU655404 MZQ655404 NJM655404 NTI655404 ODE655404 ONA655404 OWW655404 PGS655404 PQO655404 QAK655404 QKG655404 QUC655404 RDY655404 RNU655404 RXQ655404 SHM655404 SRI655404 TBE655404 TLA655404 TUW655404 UES655404 UOO655404 UYK655404 VIG655404 VSC655404 WBY655404 WLU655404 WVQ655404 I720940 JE720940 TA720940 ACW720940 AMS720940 AWO720940 BGK720940 BQG720940 CAC720940 CJY720940 CTU720940 DDQ720940 DNM720940 DXI720940 EHE720940 ERA720940 FAW720940 FKS720940 FUO720940 GEK720940 GOG720940 GYC720940 HHY720940 HRU720940 IBQ720940 ILM720940 IVI720940 JFE720940 JPA720940 JYW720940 KIS720940 KSO720940 LCK720940 LMG720940 LWC720940 MFY720940 MPU720940 MZQ720940 NJM720940 NTI720940 ODE720940 ONA720940 OWW720940 PGS720940 PQO720940 QAK720940 QKG720940 QUC720940 RDY720940 RNU720940 RXQ720940 SHM720940 SRI720940 TBE720940 TLA720940 TUW720940 UES720940 UOO720940 UYK720940 VIG720940 VSC720940 WBY720940 WLU720940 WVQ720940 I786476 JE786476 TA786476 ACW786476 AMS786476 AWO786476 BGK786476 BQG786476 CAC786476 CJY786476 CTU786476 DDQ786476 DNM786476 DXI786476 EHE786476 ERA786476 FAW786476 FKS786476 FUO786476 GEK786476 GOG786476 GYC786476 HHY786476 HRU786476 IBQ786476 ILM786476 IVI786476 JFE786476 JPA786476 JYW786476 KIS786476 KSO786476 LCK786476 LMG786476 LWC786476 MFY786476 MPU786476 MZQ786476 NJM786476 NTI786476 ODE786476 ONA786476 OWW786476 PGS786476 PQO786476 QAK786476 QKG786476 QUC786476 RDY786476 RNU786476 RXQ786476 SHM786476 SRI786476 TBE786476 TLA786476 TUW786476 UES786476 UOO786476 UYK786476 VIG786476 VSC786476 WBY786476 WLU786476 WVQ786476 I852012 JE852012 TA852012 ACW852012 AMS852012 AWO852012 BGK852012 BQG852012 CAC852012 CJY852012 CTU852012 DDQ852012 DNM852012 DXI852012 EHE852012 ERA852012 FAW852012 FKS852012 FUO852012 GEK852012 GOG852012 GYC852012 HHY852012 HRU852012 IBQ852012 ILM852012 IVI852012 JFE852012 JPA852012 JYW852012 KIS852012 KSO852012 LCK852012 LMG852012 LWC852012 MFY852012 MPU852012 MZQ852012 NJM852012 NTI852012 ODE852012 ONA852012 OWW852012 PGS852012 PQO852012 QAK852012 QKG852012 QUC852012 RDY852012 RNU852012 RXQ852012 SHM852012 SRI852012 TBE852012 TLA852012 TUW852012 UES852012 UOO852012 UYK852012 VIG852012 VSC852012 WBY852012 WLU852012 WVQ852012 I917548 JE917548 TA917548 ACW917548 AMS917548 AWO917548 BGK917548 BQG917548 CAC917548 CJY917548 CTU917548 DDQ917548 DNM917548 DXI917548 EHE917548 ERA917548 FAW917548 FKS917548 FUO917548 GEK917548 GOG917548 GYC917548 HHY917548 HRU917548 IBQ917548 ILM917548 IVI917548 JFE917548 JPA917548 JYW917548 KIS917548 KSO917548 LCK917548 LMG917548 LWC917548 MFY917548 MPU917548 MZQ917548 NJM917548 NTI917548 ODE917548 ONA917548 OWW917548 PGS917548 PQO917548 QAK917548 QKG917548 QUC917548 RDY917548 RNU917548 RXQ917548 SHM917548 SRI917548 TBE917548 TLA917548 TUW917548 UES917548 UOO917548 UYK917548 VIG917548 VSC917548 WBY917548 WLU917548 WVQ917548 I983084 JE983084 TA983084 ACW983084 AMS983084 AWO983084 BGK983084 BQG983084 CAC983084 CJY983084 CTU983084 DDQ983084 DNM983084 DXI983084 EHE983084 ERA983084 FAW983084 FKS983084 FUO983084 GEK983084 GOG983084 GYC983084 HHY983084 HRU983084 IBQ983084 ILM983084 IVI983084 JFE983084 JPA983084 JYW983084 KIS983084 KSO983084 LCK983084 LMG983084 LWC983084 MFY983084 MPU983084 MZQ983084 NJM983084 NTI983084 ODE983084 ONA983084 OWW983084 PGS983084 PQO983084 QAK983084 QKG983084 QUC983084 RDY983084 RNU983084 RXQ983084 SHM983084 SRI983084 TBE983084 TLA983084 TUW983084 UES983084 UOO983084 UYK983084 VIG983084 VSC983084 WBY983084 WLU983084 WVQ983084" xr:uid="{00000000-0002-0000-0800-000048000000}">
      <formula1>0</formula1>
      <formula2>10000</formula2>
    </dataValidation>
    <dataValidation type="textLength" errorStyle="information" allowBlank="1" showInputMessage="1" error="XLBVal:6=-317247166.17_x000d__x000a__x000d_" sqref="I43 JE43 TA43 ACW43 AMS43 AWO43 BGK43 BQG43 CAC43 CJY43 CTU43 DDQ43 DNM43 DXI43 EHE43 ERA43 FAW43 FKS43 FUO43 GEK43 GOG43 GYC43 HHY43 HRU43 IBQ43 ILM43 IVI43 JFE43 JPA43 JYW43 KIS43 KSO43 LCK43 LMG43 LWC43 MFY43 MPU43 MZQ43 NJM43 NTI43 ODE43 ONA43 OWW43 PGS43 PQO43 QAK43 QKG43 QUC43 RDY43 RNU43 RXQ43 SHM43 SRI43 TBE43 TLA43 TUW43 UES43 UOO43 UYK43 VIG43 VSC43 WBY43 WLU43 WVQ43 I65579 JE65579 TA65579 ACW65579 AMS65579 AWO65579 BGK65579 BQG65579 CAC65579 CJY65579 CTU65579 DDQ65579 DNM65579 DXI65579 EHE65579 ERA65579 FAW65579 FKS65579 FUO65579 GEK65579 GOG65579 GYC65579 HHY65579 HRU65579 IBQ65579 ILM65579 IVI65579 JFE65579 JPA65579 JYW65579 KIS65579 KSO65579 LCK65579 LMG65579 LWC65579 MFY65579 MPU65579 MZQ65579 NJM65579 NTI65579 ODE65579 ONA65579 OWW65579 PGS65579 PQO65579 QAK65579 QKG65579 QUC65579 RDY65579 RNU65579 RXQ65579 SHM65579 SRI65579 TBE65579 TLA65579 TUW65579 UES65579 UOO65579 UYK65579 VIG65579 VSC65579 WBY65579 WLU65579 WVQ65579 I131115 JE131115 TA131115 ACW131115 AMS131115 AWO131115 BGK131115 BQG131115 CAC131115 CJY131115 CTU131115 DDQ131115 DNM131115 DXI131115 EHE131115 ERA131115 FAW131115 FKS131115 FUO131115 GEK131115 GOG131115 GYC131115 HHY131115 HRU131115 IBQ131115 ILM131115 IVI131115 JFE131115 JPA131115 JYW131115 KIS131115 KSO131115 LCK131115 LMG131115 LWC131115 MFY131115 MPU131115 MZQ131115 NJM131115 NTI131115 ODE131115 ONA131115 OWW131115 PGS131115 PQO131115 QAK131115 QKG131115 QUC131115 RDY131115 RNU131115 RXQ131115 SHM131115 SRI131115 TBE131115 TLA131115 TUW131115 UES131115 UOO131115 UYK131115 VIG131115 VSC131115 WBY131115 WLU131115 WVQ131115 I196651 JE196651 TA196651 ACW196651 AMS196651 AWO196651 BGK196651 BQG196651 CAC196651 CJY196651 CTU196651 DDQ196651 DNM196651 DXI196651 EHE196651 ERA196651 FAW196651 FKS196651 FUO196651 GEK196651 GOG196651 GYC196651 HHY196651 HRU196651 IBQ196651 ILM196651 IVI196651 JFE196651 JPA196651 JYW196651 KIS196651 KSO196651 LCK196651 LMG196651 LWC196651 MFY196651 MPU196651 MZQ196651 NJM196651 NTI196651 ODE196651 ONA196651 OWW196651 PGS196651 PQO196651 QAK196651 QKG196651 QUC196651 RDY196651 RNU196651 RXQ196651 SHM196651 SRI196651 TBE196651 TLA196651 TUW196651 UES196651 UOO196651 UYK196651 VIG196651 VSC196651 WBY196651 WLU196651 WVQ196651 I262187 JE262187 TA262187 ACW262187 AMS262187 AWO262187 BGK262187 BQG262187 CAC262187 CJY262187 CTU262187 DDQ262187 DNM262187 DXI262187 EHE262187 ERA262187 FAW262187 FKS262187 FUO262187 GEK262187 GOG262187 GYC262187 HHY262187 HRU262187 IBQ262187 ILM262187 IVI262187 JFE262187 JPA262187 JYW262187 KIS262187 KSO262187 LCK262187 LMG262187 LWC262187 MFY262187 MPU262187 MZQ262187 NJM262187 NTI262187 ODE262187 ONA262187 OWW262187 PGS262187 PQO262187 QAK262187 QKG262187 QUC262187 RDY262187 RNU262187 RXQ262187 SHM262187 SRI262187 TBE262187 TLA262187 TUW262187 UES262187 UOO262187 UYK262187 VIG262187 VSC262187 WBY262187 WLU262187 WVQ262187 I327723 JE327723 TA327723 ACW327723 AMS327723 AWO327723 BGK327723 BQG327723 CAC327723 CJY327723 CTU327723 DDQ327723 DNM327723 DXI327723 EHE327723 ERA327723 FAW327723 FKS327723 FUO327723 GEK327723 GOG327723 GYC327723 HHY327723 HRU327723 IBQ327723 ILM327723 IVI327723 JFE327723 JPA327723 JYW327723 KIS327723 KSO327723 LCK327723 LMG327723 LWC327723 MFY327723 MPU327723 MZQ327723 NJM327723 NTI327723 ODE327723 ONA327723 OWW327723 PGS327723 PQO327723 QAK327723 QKG327723 QUC327723 RDY327723 RNU327723 RXQ327723 SHM327723 SRI327723 TBE327723 TLA327723 TUW327723 UES327723 UOO327723 UYK327723 VIG327723 VSC327723 WBY327723 WLU327723 WVQ327723 I393259 JE393259 TA393259 ACW393259 AMS393259 AWO393259 BGK393259 BQG393259 CAC393259 CJY393259 CTU393259 DDQ393259 DNM393259 DXI393259 EHE393259 ERA393259 FAW393259 FKS393259 FUO393259 GEK393259 GOG393259 GYC393259 HHY393259 HRU393259 IBQ393259 ILM393259 IVI393259 JFE393259 JPA393259 JYW393259 KIS393259 KSO393259 LCK393259 LMG393259 LWC393259 MFY393259 MPU393259 MZQ393259 NJM393259 NTI393259 ODE393259 ONA393259 OWW393259 PGS393259 PQO393259 QAK393259 QKG393259 QUC393259 RDY393259 RNU393259 RXQ393259 SHM393259 SRI393259 TBE393259 TLA393259 TUW393259 UES393259 UOO393259 UYK393259 VIG393259 VSC393259 WBY393259 WLU393259 WVQ393259 I458795 JE458795 TA458795 ACW458795 AMS458795 AWO458795 BGK458795 BQG458795 CAC458795 CJY458795 CTU458795 DDQ458795 DNM458795 DXI458795 EHE458795 ERA458795 FAW458795 FKS458795 FUO458795 GEK458795 GOG458795 GYC458795 HHY458795 HRU458795 IBQ458795 ILM458795 IVI458795 JFE458795 JPA458795 JYW458795 KIS458795 KSO458795 LCK458795 LMG458795 LWC458795 MFY458795 MPU458795 MZQ458795 NJM458795 NTI458795 ODE458795 ONA458795 OWW458795 PGS458795 PQO458795 QAK458795 QKG458795 QUC458795 RDY458795 RNU458795 RXQ458795 SHM458795 SRI458795 TBE458795 TLA458795 TUW458795 UES458795 UOO458795 UYK458795 VIG458795 VSC458795 WBY458795 WLU458795 WVQ458795 I524331 JE524331 TA524331 ACW524331 AMS524331 AWO524331 BGK524331 BQG524331 CAC524331 CJY524331 CTU524331 DDQ524331 DNM524331 DXI524331 EHE524331 ERA524331 FAW524331 FKS524331 FUO524331 GEK524331 GOG524331 GYC524331 HHY524331 HRU524331 IBQ524331 ILM524331 IVI524331 JFE524331 JPA524331 JYW524331 KIS524331 KSO524331 LCK524331 LMG524331 LWC524331 MFY524331 MPU524331 MZQ524331 NJM524331 NTI524331 ODE524331 ONA524331 OWW524331 PGS524331 PQO524331 QAK524331 QKG524331 QUC524331 RDY524331 RNU524331 RXQ524331 SHM524331 SRI524331 TBE524331 TLA524331 TUW524331 UES524331 UOO524331 UYK524331 VIG524331 VSC524331 WBY524331 WLU524331 WVQ524331 I589867 JE589867 TA589867 ACW589867 AMS589867 AWO589867 BGK589867 BQG589867 CAC589867 CJY589867 CTU589867 DDQ589867 DNM589867 DXI589867 EHE589867 ERA589867 FAW589867 FKS589867 FUO589867 GEK589867 GOG589867 GYC589867 HHY589867 HRU589867 IBQ589867 ILM589867 IVI589867 JFE589867 JPA589867 JYW589867 KIS589867 KSO589867 LCK589867 LMG589867 LWC589867 MFY589867 MPU589867 MZQ589867 NJM589867 NTI589867 ODE589867 ONA589867 OWW589867 PGS589867 PQO589867 QAK589867 QKG589867 QUC589867 RDY589867 RNU589867 RXQ589867 SHM589867 SRI589867 TBE589867 TLA589867 TUW589867 UES589867 UOO589867 UYK589867 VIG589867 VSC589867 WBY589867 WLU589867 WVQ589867 I655403 JE655403 TA655403 ACW655403 AMS655403 AWO655403 BGK655403 BQG655403 CAC655403 CJY655403 CTU655403 DDQ655403 DNM655403 DXI655403 EHE655403 ERA655403 FAW655403 FKS655403 FUO655403 GEK655403 GOG655403 GYC655403 HHY655403 HRU655403 IBQ655403 ILM655403 IVI655403 JFE655403 JPA655403 JYW655403 KIS655403 KSO655403 LCK655403 LMG655403 LWC655403 MFY655403 MPU655403 MZQ655403 NJM655403 NTI655403 ODE655403 ONA655403 OWW655403 PGS655403 PQO655403 QAK655403 QKG655403 QUC655403 RDY655403 RNU655403 RXQ655403 SHM655403 SRI655403 TBE655403 TLA655403 TUW655403 UES655403 UOO655403 UYK655403 VIG655403 VSC655403 WBY655403 WLU655403 WVQ655403 I720939 JE720939 TA720939 ACW720939 AMS720939 AWO720939 BGK720939 BQG720939 CAC720939 CJY720939 CTU720939 DDQ720939 DNM720939 DXI720939 EHE720939 ERA720939 FAW720939 FKS720939 FUO720939 GEK720939 GOG720939 GYC720939 HHY720939 HRU720939 IBQ720939 ILM720939 IVI720939 JFE720939 JPA720939 JYW720939 KIS720939 KSO720939 LCK720939 LMG720939 LWC720939 MFY720939 MPU720939 MZQ720939 NJM720939 NTI720939 ODE720939 ONA720939 OWW720939 PGS720939 PQO720939 QAK720939 QKG720939 QUC720939 RDY720939 RNU720939 RXQ720939 SHM720939 SRI720939 TBE720939 TLA720939 TUW720939 UES720939 UOO720939 UYK720939 VIG720939 VSC720939 WBY720939 WLU720939 WVQ720939 I786475 JE786475 TA786475 ACW786475 AMS786475 AWO786475 BGK786475 BQG786475 CAC786475 CJY786475 CTU786475 DDQ786475 DNM786475 DXI786475 EHE786475 ERA786475 FAW786475 FKS786475 FUO786475 GEK786475 GOG786475 GYC786475 HHY786475 HRU786475 IBQ786475 ILM786475 IVI786475 JFE786475 JPA786475 JYW786475 KIS786475 KSO786475 LCK786475 LMG786475 LWC786475 MFY786475 MPU786475 MZQ786475 NJM786475 NTI786475 ODE786475 ONA786475 OWW786475 PGS786475 PQO786475 QAK786475 QKG786475 QUC786475 RDY786475 RNU786475 RXQ786475 SHM786475 SRI786475 TBE786475 TLA786475 TUW786475 UES786475 UOO786475 UYK786475 VIG786475 VSC786475 WBY786475 WLU786475 WVQ786475 I852011 JE852011 TA852011 ACW852011 AMS852011 AWO852011 BGK852011 BQG852011 CAC852011 CJY852011 CTU852011 DDQ852011 DNM852011 DXI852011 EHE852011 ERA852011 FAW852011 FKS852011 FUO852011 GEK852011 GOG852011 GYC852011 HHY852011 HRU852011 IBQ852011 ILM852011 IVI852011 JFE852011 JPA852011 JYW852011 KIS852011 KSO852011 LCK852011 LMG852011 LWC852011 MFY852011 MPU852011 MZQ852011 NJM852011 NTI852011 ODE852011 ONA852011 OWW852011 PGS852011 PQO852011 QAK852011 QKG852011 QUC852011 RDY852011 RNU852011 RXQ852011 SHM852011 SRI852011 TBE852011 TLA852011 TUW852011 UES852011 UOO852011 UYK852011 VIG852011 VSC852011 WBY852011 WLU852011 WVQ852011 I917547 JE917547 TA917547 ACW917547 AMS917547 AWO917547 BGK917547 BQG917547 CAC917547 CJY917547 CTU917547 DDQ917547 DNM917547 DXI917547 EHE917547 ERA917547 FAW917547 FKS917547 FUO917547 GEK917547 GOG917547 GYC917547 HHY917547 HRU917547 IBQ917547 ILM917547 IVI917547 JFE917547 JPA917547 JYW917547 KIS917547 KSO917547 LCK917547 LMG917547 LWC917547 MFY917547 MPU917547 MZQ917547 NJM917547 NTI917547 ODE917547 ONA917547 OWW917547 PGS917547 PQO917547 QAK917547 QKG917547 QUC917547 RDY917547 RNU917547 RXQ917547 SHM917547 SRI917547 TBE917547 TLA917547 TUW917547 UES917547 UOO917547 UYK917547 VIG917547 VSC917547 WBY917547 WLU917547 WVQ917547 I983083 JE983083 TA983083 ACW983083 AMS983083 AWO983083 BGK983083 BQG983083 CAC983083 CJY983083 CTU983083 DDQ983083 DNM983083 DXI983083 EHE983083 ERA983083 FAW983083 FKS983083 FUO983083 GEK983083 GOG983083 GYC983083 HHY983083 HRU983083 IBQ983083 ILM983083 IVI983083 JFE983083 JPA983083 JYW983083 KIS983083 KSO983083 LCK983083 LMG983083 LWC983083 MFY983083 MPU983083 MZQ983083 NJM983083 NTI983083 ODE983083 ONA983083 OWW983083 PGS983083 PQO983083 QAK983083 QKG983083 QUC983083 RDY983083 RNU983083 RXQ983083 SHM983083 SRI983083 TBE983083 TLA983083 TUW983083 UES983083 UOO983083 UYK983083 VIG983083 VSC983083 WBY983083 WLU983083 WVQ983083" xr:uid="{00000000-0002-0000-0800-000049000000}">
      <formula1>0</formula1>
      <formula2>10000</formula2>
    </dataValidation>
    <dataValidation type="textLength" errorStyle="information" allowBlank="1" showInputMessage="1" error="XLBVal:6=15644109.53_x000d__x000a__x000d_" sqref="I38 JE38 TA38 ACW38 AMS38 AWO38 BGK38 BQG38 CAC38 CJY38 CTU38 DDQ38 DNM38 DXI38 EHE38 ERA38 FAW38 FKS38 FUO38 GEK38 GOG38 GYC38 HHY38 HRU38 IBQ38 ILM38 IVI38 JFE38 JPA38 JYW38 KIS38 KSO38 LCK38 LMG38 LWC38 MFY38 MPU38 MZQ38 NJM38 NTI38 ODE38 ONA38 OWW38 PGS38 PQO38 QAK38 QKG38 QUC38 RDY38 RNU38 RXQ38 SHM38 SRI38 TBE38 TLA38 TUW38 UES38 UOO38 UYK38 VIG38 VSC38 WBY38 WLU38 WVQ38 I65574 JE65574 TA65574 ACW65574 AMS65574 AWO65574 BGK65574 BQG65574 CAC65574 CJY65574 CTU65574 DDQ65574 DNM65574 DXI65574 EHE65574 ERA65574 FAW65574 FKS65574 FUO65574 GEK65574 GOG65574 GYC65574 HHY65574 HRU65574 IBQ65574 ILM65574 IVI65574 JFE65574 JPA65574 JYW65574 KIS65574 KSO65574 LCK65574 LMG65574 LWC65574 MFY65574 MPU65574 MZQ65574 NJM65574 NTI65574 ODE65574 ONA65574 OWW65574 PGS65574 PQO65574 QAK65574 QKG65574 QUC65574 RDY65574 RNU65574 RXQ65574 SHM65574 SRI65574 TBE65574 TLA65574 TUW65574 UES65574 UOO65574 UYK65574 VIG65574 VSC65574 WBY65574 WLU65574 WVQ65574 I131110 JE131110 TA131110 ACW131110 AMS131110 AWO131110 BGK131110 BQG131110 CAC131110 CJY131110 CTU131110 DDQ131110 DNM131110 DXI131110 EHE131110 ERA131110 FAW131110 FKS131110 FUO131110 GEK131110 GOG131110 GYC131110 HHY131110 HRU131110 IBQ131110 ILM131110 IVI131110 JFE131110 JPA131110 JYW131110 KIS131110 KSO131110 LCK131110 LMG131110 LWC131110 MFY131110 MPU131110 MZQ131110 NJM131110 NTI131110 ODE131110 ONA131110 OWW131110 PGS131110 PQO131110 QAK131110 QKG131110 QUC131110 RDY131110 RNU131110 RXQ131110 SHM131110 SRI131110 TBE131110 TLA131110 TUW131110 UES131110 UOO131110 UYK131110 VIG131110 VSC131110 WBY131110 WLU131110 WVQ131110 I196646 JE196646 TA196646 ACW196646 AMS196646 AWO196646 BGK196646 BQG196646 CAC196646 CJY196646 CTU196646 DDQ196646 DNM196646 DXI196646 EHE196646 ERA196646 FAW196646 FKS196646 FUO196646 GEK196646 GOG196646 GYC196646 HHY196646 HRU196646 IBQ196646 ILM196646 IVI196646 JFE196646 JPA196646 JYW196646 KIS196646 KSO196646 LCK196646 LMG196646 LWC196646 MFY196646 MPU196646 MZQ196646 NJM196646 NTI196646 ODE196646 ONA196646 OWW196646 PGS196646 PQO196646 QAK196646 QKG196646 QUC196646 RDY196646 RNU196646 RXQ196646 SHM196646 SRI196646 TBE196646 TLA196646 TUW196646 UES196646 UOO196646 UYK196646 VIG196646 VSC196646 WBY196646 WLU196646 WVQ196646 I262182 JE262182 TA262182 ACW262182 AMS262182 AWO262182 BGK262182 BQG262182 CAC262182 CJY262182 CTU262182 DDQ262182 DNM262182 DXI262182 EHE262182 ERA262182 FAW262182 FKS262182 FUO262182 GEK262182 GOG262182 GYC262182 HHY262182 HRU262182 IBQ262182 ILM262182 IVI262182 JFE262182 JPA262182 JYW262182 KIS262182 KSO262182 LCK262182 LMG262182 LWC262182 MFY262182 MPU262182 MZQ262182 NJM262182 NTI262182 ODE262182 ONA262182 OWW262182 PGS262182 PQO262182 QAK262182 QKG262182 QUC262182 RDY262182 RNU262182 RXQ262182 SHM262182 SRI262182 TBE262182 TLA262182 TUW262182 UES262182 UOO262182 UYK262182 VIG262182 VSC262182 WBY262182 WLU262182 WVQ262182 I327718 JE327718 TA327718 ACW327718 AMS327718 AWO327718 BGK327718 BQG327718 CAC327718 CJY327718 CTU327718 DDQ327718 DNM327718 DXI327718 EHE327718 ERA327718 FAW327718 FKS327718 FUO327718 GEK327718 GOG327718 GYC327718 HHY327718 HRU327718 IBQ327718 ILM327718 IVI327718 JFE327718 JPA327718 JYW327718 KIS327718 KSO327718 LCK327718 LMG327718 LWC327718 MFY327718 MPU327718 MZQ327718 NJM327718 NTI327718 ODE327718 ONA327718 OWW327718 PGS327718 PQO327718 QAK327718 QKG327718 QUC327718 RDY327718 RNU327718 RXQ327718 SHM327718 SRI327718 TBE327718 TLA327718 TUW327718 UES327718 UOO327718 UYK327718 VIG327718 VSC327718 WBY327718 WLU327718 WVQ327718 I393254 JE393254 TA393254 ACW393254 AMS393254 AWO393254 BGK393254 BQG393254 CAC393254 CJY393254 CTU393254 DDQ393254 DNM393254 DXI393254 EHE393254 ERA393254 FAW393254 FKS393254 FUO393254 GEK393254 GOG393254 GYC393254 HHY393254 HRU393254 IBQ393254 ILM393254 IVI393254 JFE393254 JPA393254 JYW393254 KIS393254 KSO393254 LCK393254 LMG393254 LWC393254 MFY393254 MPU393254 MZQ393254 NJM393254 NTI393254 ODE393254 ONA393254 OWW393254 PGS393254 PQO393254 QAK393254 QKG393254 QUC393254 RDY393254 RNU393254 RXQ393254 SHM393254 SRI393254 TBE393254 TLA393254 TUW393254 UES393254 UOO393254 UYK393254 VIG393254 VSC393254 WBY393254 WLU393254 WVQ393254 I458790 JE458790 TA458790 ACW458790 AMS458790 AWO458790 BGK458790 BQG458790 CAC458790 CJY458790 CTU458790 DDQ458790 DNM458790 DXI458790 EHE458790 ERA458790 FAW458790 FKS458790 FUO458790 GEK458790 GOG458790 GYC458790 HHY458790 HRU458790 IBQ458790 ILM458790 IVI458790 JFE458790 JPA458790 JYW458790 KIS458790 KSO458790 LCK458790 LMG458790 LWC458790 MFY458790 MPU458790 MZQ458790 NJM458790 NTI458790 ODE458790 ONA458790 OWW458790 PGS458790 PQO458790 QAK458790 QKG458790 QUC458790 RDY458790 RNU458790 RXQ458790 SHM458790 SRI458790 TBE458790 TLA458790 TUW458790 UES458790 UOO458790 UYK458790 VIG458790 VSC458790 WBY458790 WLU458790 WVQ458790 I524326 JE524326 TA524326 ACW524326 AMS524326 AWO524326 BGK524326 BQG524326 CAC524326 CJY524326 CTU524326 DDQ524326 DNM524326 DXI524326 EHE524326 ERA524326 FAW524326 FKS524326 FUO524326 GEK524326 GOG524326 GYC524326 HHY524326 HRU524326 IBQ524326 ILM524326 IVI524326 JFE524326 JPA524326 JYW524326 KIS524326 KSO524326 LCK524326 LMG524326 LWC524326 MFY524326 MPU524326 MZQ524326 NJM524326 NTI524326 ODE524326 ONA524326 OWW524326 PGS524326 PQO524326 QAK524326 QKG524326 QUC524326 RDY524326 RNU524326 RXQ524326 SHM524326 SRI524326 TBE524326 TLA524326 TUW524326 UES524326 UOO524326 UYK524326 VIG524326 VSC524326 WBY524326 WLU524326 WVQ524326 I589862 JE589862 TA589862 ACW589862 AMS589862 AWO589862 BGK589862 BQG589862 CAC589862 CJY589862 CTU589862 DDQ589862 DNM589862 DXI589862 EHE589862 ERA589862 FAW589862 FKS589862 FUO589862 GEK589862 GOG589862 GYC589862 HHY589862 HRU589862 IBQ589862 ILM589862 IVI589862 JFE589862 JPA589862 JYW589862 KIS589862 KSO589862 LCK589862 LMG589862 LWC589862 MFY589862 MPU589862 MZQ589862 NJM589862 NTI589862 ODE589862 ONA589862 OWW589862 PGS589862 PQO589862 QAK589862 QKG589862 QUC589862 RDY589862 RNU589862 RXQ589862 SHM589862 SRI589862 TBE589862 TLA589862 TUW589862 UES589862 UOO589862 UYK589862 VIG589862 VSC589862 WBY589862 WLU589862 WVQ589862 I655398 JE655398 TA655398 ACW655398 AMS655398 AWO655398 BGK655398 BQG655398 CAC655398 CJY655398 CTU655398 DDQ655398 DNM655398 DXI655398 EHE655398 ERA655398 FAW655398 FKS655398 FUO655398 GEK655398 GOG655398 GYC655398 HHY655398 HRU655398 IBQ655398 ILM655398 IVI655398 JFE655398 JPA655398 JYW655398 KIS655398 KSO655398 LCK655398 LMG655398 LWC655398 MFY655398 MPU655398 MZQ655398 NJM655398 NTI655398 ODE655398 ONA655398 OWW655398 PGS655398 PQO655398 QAK655398 QKG655398 QUC655398 RDY655398 RNU655398 RXQ655398 SHM655398 SRI655398 TBE655398 TLA655398 TUW655398 UES655398 UOO655398 UYK655398 VIG655398 VSC655398 WBY655398 WLU655398 WVQ655398 I720934 JE720934 TA720934 ACW720934 AMS720934 AWO720934 BGK720934 BQG720934 CAC720934 CJY720934 CTU720934 DDQ720934 DNM720934 DXI720934 EHE720934 ERA720934 FAW720934 FKS720934 FUO720934 GEK720934 GOG720934 GYC720934 HHY720934 HRU720934 IBQ720934 ILM720934 IVI720934 JFE720934 JPA720934 JYW720934 KIS720934 KSO720934 LCK720934 LMG720934 LWC720934 MFY720934 MPU720934 MZQ720934 NJM720934 NTI720934 ODE720934 ONA720934 OWW720934 PGS720934 PQO720934 QAK720934 QKG720934 QUC720934 RDY720934 RNU720934 RXQ720934 SHM720934 SRI720934 TBE720934 TLA720934 TUW720934 UES720934 UOO720934 UYK720934 VIG720934 VSC720934 WBY720934 WLU720934 WVQ720934 I786470 JE786470 TA786470 ACW786470 AMS786470 AWO786470 BGK786470 BQG786470 CAC786470 CJY786470 CTU786470 DDQ786470 DNM786470 DXI786470 EHE786470 ERA786470 FAW786470 FKS786470 FUO786470 GEK786470 GOG786470 GYC786470 HHY786470 HRU786470 IBQ786470 ILM786470 IVI786470 JFE786470 JPA786470 JYW786470 KIS786470 KSO786470 LCK786470 LMG786470 LWC786470 MFY786470 MPU786470 MZQ786470 NJM786470 NTI786470 ODE786470 ONA786470 OWW786470 PGS786470 PQO786470 QAK786470 QKG786470 QUC786470 RDY786470 RNU786470 RXQ786470 SHM786470 SRI786470 TBE786470 TLA786470 TUW786470 UES786470 UOO786470 UYK786470 VIG786470 VSC786470 WBY786470 WLU786470 WVQ786470 I852006 JE852006 TA852006 ACW852006 AMS852006 AWO852006 BGK852006 BQG852006 CAC852006 CJY852006 CTU852006 DDQ852006 DNM852006 DXI852006 EHE852006 ERA852006 FAW852006 FKS852006 FUO852006 GEK852006 GOG852006 GYC852006 HHY852006 HRU852006 IBQ852006 ILM852006 IVI852006 JFE852006 JPA852006 JYW852006 KIS852006 KSO852006 LCK852006 LMG852006 LWC852006 MFY852006 MPU852006 MZQ852006 NJM852006 NTI852006 ODE852006 ONA852006 OWW852006 PGS852006 PQO852006 QAK852006 QKG852006 QUC852006 RDY852006 RNU852006 RXQ852006 SHM852006 SRI852006 TBE852006 TLA852006 TUW852006 UES852006 UOO852006 UYK852006 VIG852006 VSC852006 WBY852006 WLU852006 WVQ852006 I917542 JE917542 TA917542 ACW917542 AMS917542 AWO917542 BGK917542 BQG917542 CAC917542 CJY917542 CTU917542 DDQ917542 DNM917542 DXI917542 EHE917542 ERA917542 FAW917542 FKS917542 FUO917542 GEK917542 GOG917542 GYC917542 HHY917542 HRU917542 IBQ917542 ILM917542 IVI917542 JFE917542 JPA917542 JYW917542 KIS917542 KSO917542 LCK917542 LMG917542 LWC917542 MFY917542 MPU917542 MZQ917542 NJM917542 NTI917542 ODE917542 ONA917542 OWW917542 PGS917542 PQO917542 QAK917542 QKG917542 QUC917542 RDY917542 RNU917542 RXQ917542 SHM917542 SRI917542 TBE917542 TLA917542 TUW917542 UES917542 UOO917542 UYK917542 VIG917542 VSC917542 WBY917542 WLU917542 WVQ917542 I983078 JE983078 TA983078 ACW983078 AMS983078 AWO983078 BGK983078 BQG983078 CAC983078 CJY983078 CTU983078 DDQ983078 DNM983078 DXI983078 EHE983078 ERA983078 FAW983078 FKS983078 FUO983078 GEK983078 GOG983078 GYC983078 HHY983078 HRU983078 IBQ983078 ILM983078 IVI983078 JFE983078 JPA983078 JYW983078 KIS983078 KSO983078 LCK983078 LMG983078 LWC983078 MFY983078 MPU983078 MZQ983078 NJM983078 NTI983078 ODE983078 ONA983078 OWW983078 PGS983078 PQO983078 QAK983078 QKG983078 QUC983078 RDY983078 RNU983078 RXQ983078 SHM983078 SRI983078 TBE983078 TLA983078 TUW983078 UES983078 UOO983078 UYK983078 VIG983078 VSC983078 WBY983078 WLU983078 WVQ983078" xr:uid="{00000000-0002-0000-0800-00004A000000}">
      <formula1>0</formula1>
      <formula2>10000</formula2>
    </dataValidation>
    <dataValidation type="textLength" errorStyle="information" allowBlank="1" showInputMessage="1" error="XLBVal:6=-288903.16_x000d__x000a__x000d_" sqref="I36 JE36 TA36 ACW36 AMS36 AWO36 BGK36 BQG36 CAC36 CJY36 CTU36 DDQ36 DNM36 DXI36 EHE36 ERA36 FAW36 FKS36 FUO36 GEK36 GOG36 GYC36 HHY36 HRU36 IBQ36 ILM36 IVI36 JFE36 JPA36 JYW36 KIS36 KSO36 LCK36 LMG36 LWC36 MFY36 MPU36 MZQ36 NJM36 NTI36 ODE36 ONA36 OWW36 PGS36 PQO36 QAK36 QKG36 QUC36 RDY36 RNU36 RXQ36 SHM36 SRI36 TBE36 TLA36 TUW36 UES36 UOO36 UYK36 VIG36 VSC36 WBY36 WLU36 WVQ36 I65572 JE65572 TA65572 ACW65572 AMS65572 AWO65572 BGK65572 BQG65572 CAC65572 CJY65572 CTU65572 DDQ65572 DNM65572 DXI65572 EHE65572 ERA65572 FAW65572 FKS65572 FUO65572 GEK65572 GOG65572 GYC65572 HHY65572 HRU65572 IBQ65572 ILM65572 IVI65572 JFE65572 JPA65572 JYW65572 KIS65572 KSO65572 LCK65572 LMG65572 LWC65572 MFY65572 MPU65572 MZQ65572 NJM65572 NTI65572 ODE65572 ONA65572 OWW65572 PGS65572 PQO65572 QAK65572 QKG65572 QUC65572 RDY65572 RNU65572 RXQ65572 SHM65572 SRI65572 TBE65572 TLA65572 TUW65572 UES65572 UOO65572 UYK65572 VIG65572 VSC65572 WBY65572 WLU65572 WVQ65572 I131108 JE131108 TA131108 ACW131108 AMS131108 AWO131108 BGK131108 BQG131108 CAC131108 CJY131108 CTU131108 DDQ131108 DNM131108 DXI131108 EHE131108 ERA131108 FAW131108 FKS131108 FUO131108 GEK131108 GOG131108 GYC131108 HHY131108 HRU131108 IBQ131108 ILM131108 IVI131108 JFE131108 JPA131108 JYW131108 KIS131108 KSO131108 LCK131108 LMG131108 LWC131108 MFY131108 MPU131108 MZQ131108 NJM131108 NTI131108 ODE131108 ONA131108 OWW131108 PGS131108 PQO131108 QAK131108 QKG131108 QUC131108 RDY131108 RNU131108 RXQ131108 SHM131108 SRI131108 TBE131108 TLA131108 TUW131108 UES131108 UOO131108 UYK131108 VIG131108 VSC131108 WBY131108 WLU131108 WVQ131108 I196644 JE196644 TA196644 ACW196644 AMS196644 AWO196644 BGK196644 BQG196644 CAC196644 CJY196644 CTU196644 DDQ196644 DNM196644 DXI196644 EHE196644 ERA196644 FAW196644 FKS196644 FUO196644 GEK196644 GOG196644 GYC196644 HHY196644 HRU196644 IBQ196644 ILM196644 IVI196644 JFE196644 JPA196644 JYW196644 KIS196644 KSO196644 LCK196644 LMG196644 LWC196644 MFY196644 MPU196644 MZQ196644 NJM196644 NTI196644 ODE196644 ONA196644 OWW196644 PGS196644 PQO196644 QAK196644 QKG196644 QUC196644 RDY196644 RNU196644 RXQ196644 SHM196644 SRI196644 TBE196644 TLA196644 TUW196644 UES196644 UOO196644 UYK196644 VIG196644 VSC196644 WBY196644 WLU196644 WVQ196644 I262180 JE262180 TA262180 ACW262180 AMS262180 AWO262180 BGK262180 BQG262180 CAC262180 CJY262180 CTU262180 DDQ262180 DNM262180 DXI262180 EHE262180 ERA262180 FAW262180 FKS262180 FUO262180 GEK262180 GOG262180 GYC262180 HHY262180 HRU262180 IBQ262180 ILM262180 IVI262180 JFE262180 JPA262180 JYW262180 KIS262180 KSO262180 LCK262180 LMG262180 LWC262180 MFY262180 MPU262180 MZQ262180 NJM262180 NTI262180 ODE262180 ONA262180 OWW262180 PGS262180 PQO262180 QAK262180 QKG262180 QUC262180 RDY262180 RNU262180 RXQ262180 SHM262180 SRI262180 TBE262180 TLA262180 TUW262180 UES262180 UOO262180 UYK262180 VIG262180 VSC262180 WBY262180 WLU262180 WVQ262180 I327716 JE327716 TA327716 ACW327716 AMS327716 AWO327716 BGK327716 BQG327716 CAC327716 CJY327716 CTU327716 DDQ327716 DNM327716 DXI327716 EHE327716 ERA327716 FAW327716 FKS327716 FUO327716 GEK327716 GOG327716 GYC327716 HHY327716 HRU327716 IBQ327716 ILM327716 IVI327716 JFE327716 JPA327716 JYW327716 KIS327716 KSO327716 LCK327716 LMG327716 LWC327716 MFY327716 MPU327716 MZQ327716 NJM327716 NTI327716 ODE327716 ONA327716 OWW327716 PGS327716 PQO327716 QAK327716 QKG327716 QUC327716 RDY327716 RNU327716 RXQ327716 SHM327716 SRI327716 TBE327716 TLA327716 TUW327716 UES327716 UOO327716 UYK327716 VIG327716 VSC327716 WBY327716 WLU327716 WVQ327716 I393252 JE393252 TA393252 ACW393252 AMS393252 AWO393252 BGK393252 BQG393252 CAC393252 CJY393252 CTU393252 DDQ393252 DNM393252 DXI393252 EHE393252 ERA393252 FAW393252 FKS393252 FUO393252 GEK393252 GOG393252 GYC393252 HHY393252 HRU393252 IBQ393252 ILM393252 IVI393252 JFE393252 JPA393252 JYW393252 KIS393252 KSO393252 LCK393252 LMG393252 LWC393252 MFY393252 MPU393252 MZQ393252 NJM393252 NTI393252 ODE393252 ONA393252 OWW393252 PGS393252 PQO393252 QAK393252 QKG393252 QUC393252 RDY393252 RNU393252 RXQ393252 SHM393252 SRI393252 TBE393252 TLA393252 TUW393252 UES393252 UOO393252 UYK393252 VIG393252 VSC393252 WBY393252 WLU393252 WVQ393252 I458788 JE458788 TA458788 ACW458788 AMS458788 AWO458788 BGK458788 BQG458788 CAC458788 CJY458788 CTU458788 DDQ458788 DNM458788 DXI458788 EHE458788 ERA458788 FAW458788 FKS458788 FUO458788 GEK458788 GOG458788 GYC458788 HHY458788 HRU458788 IBQ458788 ILM458788 IVI458788 JFE458788 JPA458788 JYW458788 KIS458788 KSO458788 LCK458788 LMG458788 LWC458788 MFY458788 MPU458788 MZQ458788 NJM458788 NTI458788 ODE458788 ONA458788 OWW458788 PGS458788 PQO458788 QAK458788 QKG458788 QUC458788 RDY458788 RNU458788 RXQ458788 SHM458788 SRI458788 TBE458788 TLA458788 TUW458788 UES458788 UOO458788 UYK458788 VIG458788 VSC458788 WBY458788 WLU458788 WVQ458788 I524324 JE524324 TA524324 ACW524324 AMS524324 AWO524324 BGK524324 BQG524324 CAC524324 CJY524324 CTU524324 DDQ524324 DNM524324 DXI524324 EHE524324 ERA524324 FAW524324 FKS524324 FUO524324 GEK524324 GOG524324 GYC524324 HHY524324 HRU524324 IBQ524324 ILM524324 IVI524324 JFE524324 JPA524324 JYW524324 KIS524324 KSO524324 LCK524324 LMG524324 LWC524324 MFY524324 MPU524324 MZQ524324 NJM524324 NTI524324 ODE524324 ONA524324 OWW524324 PGS524324 PQO524324 QAK524324 QKG524324 QUC524324 RDY524324 RNU524324 RXQ524324 SHM524324 SRI524324 TBE524324 TLA524324 TUW524324 UES524324 UOO524324 UYK524324 VIG524324 VSC524324 WBY524324 WLU524324 WVQ524324 I589860 JE589860 TA589860 ACW589860 AMS589860 AWO589860 BGK589860 BQG589860 CAC589860 CJY589860 CTU589860 DDQ589860 DNM589860 DXI589860 EHE589860 ERA589860 FAW589860 FKS589860 FUO589860 GEK589860 GOG589860 GYC589860 HHY589860 HRU589860 IBQ589860 ILM589860 IVI589860 JFE589860 JPA589860 JYW589860 KIS589860 KSO589860 LCK589860 LMG589860 LWC589860 MFY589860 MPU589860 MZQ589860 NJM589860 NTI589860 ODE589860 ONA589860 OWW589860 PGS589860 PQO589860 QAK589860 QKG589860 QUC589860 RDY589860 RNU589860 RXQ589860 SHM589860 SRI589860 TBE589860 TLA589860 TUW589860 UES589860 UOO589860 UYK589860 VIG589860 VSC589860 WBY589860 WLU589860 WVQ589860 I655396 JE655396 TA655396 ACW655396 AMS655396 AWO655396 BGK655396 BQG655396 CAC655396 CJY655396 CTU655396 DDQ655396 DNM655396 DXI655396 EHE655396 ERA655396 FAW655396 FKS655396 FUO655396 GEK655396 GOG655396 GYC655396 HHY655396 HRU655396 IBQ655396 ILM655396 IVI655396 JFE655396 JPA655396 JYW655396 KIS655396 KSO655396 LCK655396 LMG655396 LWC655396 MFY655396 MPU655396 MZQ655396 NJM655396 NTI655396 ODE655396 ONA655396 OWW655396 PGS655396 PQO655396 QAK655396 QKG655396 QUC655396 RDY655396 RNU655396 RXQ655396 SHM655396 SRI655396 TBE655396 TLA655396 TUW655396 UES655396 UOO655396 UYK655396 VIG655396 VSC655396 WBY655396 WLU655396 WVQ655396 I720932 JE720932 TA720932 ACW720932 AMS720932 AWO720932 BGK720932 BQG720932 CAC720932 CJY720932 CTU720932 DDQ720932 DNM720932 DXI720932 EHE720932 ERA720932 FAW720932 FKS720932 FUO720932 GEK720932 GOG720932 GYC720932 HHY720932 HRU720932 IBQ720932 ILM720932 IVI720932 JFE720932 JPA720932 JYW720932 KIS720932 KSO720932 LCK720932 LMG720932 LWC720932 MFY720932 MPU720932 MZQ720932 NJM720932 NTI720932 ODE720932 ONA720932 OWW720932 PGS720932 PQO720932 QAK720932 QKG720932 QUC720932 RDY720932 RNU720932 RXQ720932 SHM720932 SRI720932 TBE720932 TLA720932 TUW720932 UES720932 UOO720932 UYK720932 VIG720932 VSC720932 WBY720932 WLU720932 WVQ720932 I786468 JE786468 TA786468 ACW786468 AMS786468 AWO786468 BGK786468 BQG786468 CAC786468 CJY786468 CTU786468 DDQ786468 DNM786468 DXI786468 EHE786468 ERA786468 FAW786468 FKS786468 FUO786468 GEK786468 GOG786468 GYC786468 HHY786468 HRU786468 IBQ786468 ILM786468 IVI786468 JFE786468 JPA786468 JYW786468 KIS786468 KSO786468 LCK786468 LMG786468 LWC786468 MFY786468 MPU786468 MZQ786468 NJM786468 NTI786468 ODE786468 ONA786468 OWW786468 PGS786468 PQO786468 QAK786468 QKG786468 QUC786468 RDY786468 RNU786468 RXQ786468 SHM786468 SRI786468 TBE786468 TLA786468 TUW786468 UES786468 UOO786468 UYK786468 VIG786468 VSC786468 WBY786468 WLU786468 WVQ786468 I852004 JE852004 TA852004 ACW852004 AMS852004 AWO852004 BGK852004 BQG852004 CAC852004 CJY852004 CTU852004 DDQ852004 DNM852004 DXI852004 EHE852004 ERA852004 FAW852004 FKS852004 FUO852004 GEK852004 GOG852004 GYC852004 HHY852004 HRU852004 IBQ852004 ILM852004 IVI852004 JFE852004 JPA852004 JYW852004 KIS852004 KSO852004 LCK852004 LMG852004 LWC852004 MFY852004 MPU852004 MZQ852004 NJM852004 NTI852004 ODE852004 ONA852004 OWW852004 PGS852004 PQO852004 QAK852004 QKG852004 QUC852004 RDY852004 RNU852004 RXQ852004 SHM852004 SRI852004 TBE852004 TLA852004 TUW852004 UES852004 UOO852004 UYK852004 VIG852004 VSC852004 WBY852004 WLU852004 WVQ852004 I917540 JE917540 TA917540 ACW917540 AMS917540 AWO917540 BGK917540 BQG917540 CAC917540 CJY917540 CTU917540 DDQ917540 DNM917540 DXI917540 EHE917540 ERA917540 FAW917540 FKS917540 FUO917540 GEK917540 GOG917540 GYC917540 HHY917540 HRU917540 IBQ917540 ILM917540 IVI917540 JFE917540 JPA917540 JYW917540 KIS917540 KSO917540 LCK917540 LMG917540 LWC917540 MFY917540 MPU917540 MZQ917540 NJM917540 NTI917540 ODE917540 ONA917540 OWW917540 PGS917540 PQO917540 QAK917540 QKG917540 QUC917540 RDY917540 RNU917540 RXQ917540 SHM917540 SRI917540 TBE917540 TLA917540 TUW917540 UES917540 UOO917540 UYK917540 VIG917540 VSC917540 WBY917540 WLU917540 WVQ917540 I983076 JE983076 TA983076 ACW983076 AMS983076 AWO983076 BGK983076 BQG983076 CAC983076 CJY983076 CTU983076 DDQ983076 DNM983076 DXI983076 EHE983076 ERA983076 FAW983076 FKS983076 FUO983076 GEK983076 GOG983076 GYC983076 HHY983076 HRU983076 IBQ983076 ILM983076 IVI983076 JFE983076 JPA983076 JYW983076 KIS983076 KSO983076 LCK983076 LMG983076 LWC983076 MFY983076 MPU983076 MZQ983076 NJM983076 NTI983076 ODE983076 ONA983076 OWW983076 PGS983076 PQO983076 QAK983076 QKG983076 QUC983076 RDY983076 RNU983076 RXQ983076 SHM983076 SRI983076 TBE983076 TLA983076 TUW983076 UES983076 UOO983076 UYK983076 VIG983076 VSC983076 WBY983076 WLU983076 WVQ983076" xr:uid="{00000000-0002-0000-0800-00004B000000}">
      <formula1>0</formula1>
      <formula2>10000</formula2>
    </dataValidation>
    <dataValidation type="textLength" errorStyle="information" allowBlank="1" showInputMessage="1" error="XLBVal:6=4463077.7_x000d__x000a__x000d_" sqref="I31 JE31 TA31 ACW31 AMS31 AWO31 BGK31 BQG31 CAC31 CJY31 CTU31 DDQ31 DNM31 DXI31 EHE31 ERA31 FAW31 FKS31 FUO31 GEK31 GOG31 GYC31 HHY31 HRU31 IBQ31 ILM31 IVI31 JFE31 JPA31 JYW31 KIS31 KSO31 LCK31 LMG31 LWC31 MFY31 MPU31 MZQ31 NJM31 NTI31 ODE31 ONA31 OWW31 PGS31 PQO31 QAK31 QKG31 QUC31 RDY31 RNU31 RXQ31 SHM31 SRI31 TBE31 TLA31 TUW31 UES31 UOO31 UYK31 VIG31 VSC31 WBY31 WLU31 WVQ31 I65567 JE65567 TA65567 ACW65567 AMS65567 AWO65567 BGK65567 BQG65567 CAC65567 CJY65567 CTU65567 DDQ65567 DNM65567 DXI65567 EHE65567 ERA65567 FAW65567 FKS65567 FUO65567 GEK65567 GOG65567 GYC65567 HHY65567 HRU65567 IBQ65567 ILM65567 IVI65567 JFE65567 JPA65567 JYW65567 KIS65567 KSO65567 LCK65567 LMG65567 LWC65567 MFY65567 MPU65567 MZQ65567 NJM65567 NTI65567 ODE65567 ONA65567 OWW65567 PGS65567 PQO65567 QAK65567 QKG65567 QUC65567 RDY65567 RNU65567 RXQ65567 SHM65567 SRI65567 TBE65567 TLA65567 TUW65567 UES65567 UOO65567 UYK65567 VIG65567 VSC65567 WBY65567 WLU65567 WVQ65567 I131103 JE131103 TA131103 ACW131103 AMS131103 AWO131103 BGK131103 BQG131103 CAC131103 CJY131103 CTU131103 DDQ131103 DNM131103 DXI131103 EHE131103 ERA131103 FAW131103 FKS131103 FUO131103 GEK131103 GOG131103 GYC131103 HHY131103 HRU131103 IBQ131103 ILM131103 IVI131103 JFE131103 JPA131103 JYW131103 KIS131103 KSO131103 LCK131103 LMG131103 LWC131103 MFY131103 MPU131103 MZQ131103 NJM131103 NTI131103 ODE131103 ONA131103 OWW131103 PGS131103 PQO131103 QAK131103 QKG131103 QUC131103 RDY131103 RNU131103 RXQ131103 SHM131103 SRI131103 TBE131103 TLA131103 TUW131103 UES131103 UOO131103 UYK131103 VIG131103 VSC131103 WBY131103 WLU131103 WVQ131103 I196639 JE196639 TA196639 ACW196639 AMS196639 AWO196639 BGK196639 BQG196639 CAC196639 CJY196639 CTU196639 DDQ196639 DNM196639 DXI196639 EHE196639 ERA196639 FAW196639 FKS196639 FUO196639 GEK196639 GOG196639 GYC196639 HHY196639 HRU196639 IBQ196639 ILM196639 IVI196639 JFE196639 JPA196639 JYW196639 KIS196639 KSO196639 LCK196639 LMG196639 LWC196639 MFY196639 MPU196639 MZQ196639 NJM196639 NTI196639 ODE196639 ONA196639 OWW196639 PGS196639 PQO196639 QAK196639 QKG196639 QUC196639 RDY196639 RNU196639 RXQ196639 SHM196639 SRI196639 TBE196639 TLA196639 TUW196639 UES196639 UOO196639 UYK196639 VIG196639 VSC196639 WBY196639 WLU196639 WVQ196639 I262175 JE262175 TA262175 ACW262175 AMS262175 AWO262175 BGK262175 BQG262175 CAC262175 CJY262175 CTU262175 DDQ262175 DNM262175 DXI262175 EHE262175 ERA262175 FAW262175 FKS262175 FUO262175 GEK262175 GOG262175 GYC262175 HHY262175 HRU262175 IBQ262175 ILM262175 IVI262175 JFE262175 JPA262175 JYW262175 KIS262175 KSO262175 LCK262175 LMG262175 LWC262175 MFY262175 MPU262175 MZQ262175 NJM262175 NTI262175 ODE262175 ONA262175 OWW262175 PGS262175 PQO262175 QAK262175 QKG262175 QUC262175 RDY262175 RNU262175 RXQ262175 SHM262175 SRI262175 TBE262175 TLA262175 TUW262175 UES262175 UOO262175 UYK262175 VIG262175 VSC262175 WBY262175 WLU262175 WVQ262175 I327711 JE327711 TA327711 ACW327711 AMS327711 AWO327711 BGK327711 BQG327711 CAC327711 CJY327711 CTU327711 DDQ327711 DNM327711 DXI327711 EHE327711 ERA327711 FAW327711 FKS327711 FUO327711 GEK327711 GOG327711 GYC327711 HHY327711 HRU327711 IBQ327711 ILM327711 IVI327711 JFE327711 JPA327711 JYW327711 KIS327711 KSO327711 LCK327711 LMG327711 LWC327711 MFY327711 MPU327711 MZQ327711 NJM327711 NTI327711 ODE327711 ONA327711 OWW327711 PGS327711 PQO327711 QAK327711 QKG327711 QUC327711 RDY327711 RNU327711 RXQ327711 SHM327711 SRI327711 TBE327711 TLA327711 TUW327711 UES327711 UOO327711 UYK327711 VIG327711 VSC327711 WBY327711 WLU327711 WVQ327711 I393247 JE393247 TA393247 ACW393247 AMS393247 AWO393247 BGK393247 BQG393247 CAC393247 CJY393247 CTU393247 DDQ393247 DNM393247 DXI393247 EHE393247 ERA393247 FAW393247 FKS393247 FUO393247 GEK393247 GOG393247 GYC393247 HHY393247 HRU393247 IBQ393247 ILM393247 IVI393247 JFE393247 JPA393247 JYW393247 KIS393247 KSO393247 LCK393247 LMG393247 LWC393247 MFY393247 MPU393247 MZQ393247 NJM393247 NTI393247 ODE393247 ONA393247 OWW393247 PGS393247 PQO393247 QAK393247 QKG393247 QUC393247 RDY393247 RNU393247 RXQ393247 SHM393247 SRI393247 TBE393247 TLA393247 TUW393247 UES393247 UOO393247 UYK393247 VIG393247 VSC393247 WBY393247 WLU393247 WVQ393247 I458783 JE458783 TA458783 ACW458783 AMS458783 AWO458783 BGK458783 BQG458783 CAC458783 CJY458783 CTU458783 DDQ458783 DNM458783 DXI458783 EHE458783 ERA458783 FAW458783 FKS458783 FUO458783 GEK458783 GOG458783 GYC458783 HHY458783 HRU458783 IBQ458783 ILM458783 IVI458783 JFE458783 JPA458783 JYW458783 KIS458783 KSO458783 LCK458783 LMG458783 LWC458783 MFY458783 MPU458783 MZQ458783 NJM458783 NTI458783 ODE458783 ONA458783 OWW458783 PGS458783 PQO458783 QAK458783 QKG458783 QUC458783 RDY458783 RNU458783 RXQ458783 SHM458783 SRI458783 TBE458783 TLA458783 TUW458783 UES458783 UOO458783 UYK458783 VIG458783 VSC458783 WBY458783 WLU458783 WVQ458783 I524319 JE524319 TA524319 ACW524319 AMS524319 AWO524319 BGK524319 BQG524319 CAC524319 CJY524319 CTU524319 DDQ524319 DNM524319 DXI524319 EHE524319 ERA524319 FAW524319 FKS524319 FUO524319 GEK524319 GOG524319 GYC524319 HHY524319 HRU524319 IBQ524319 ILM524319 IVI524319 JFE524319 JPA524319 JYW524319 KIS524319 KSO524319 LCK524319 LMG524319 LWC524319 MFY524319 MPU524319 MZQ524319 NJM524319 NTI524319 ODE524319 ONA524319 OWW524319 PGS524319 PQO524319 QAK524319 QKG524319 QUC524319 RDY524319 RNU524319 RXQ524319 SHM524319 SRI524319 TBE524319 TLA524319 TUW524319 UES524319 UOO524319 UYK524319 VIG524319 VSC524319 WBY524319 WLU524319 WVQ524319 I589855 JE589855 TA589855 ACW589855 AMS589855 AWO589855 BGK589855 BQG589855 CAC589855 CJY589855 CTU589855 DDQ589855 DNM589855 DXI589855 EHE589855 ERA589855 FAW589855 FKS589855 FUO589855 GEK589855 GOG589855 GYC589855 HHY589855 HRU589855 IBQ589855 ILM589855 IVI589855 JFE589855 JPA589855 JYW589855 KIS589855 KSO589855 LCK589855 LMG589855 LWC589855 MFY589855 MPU589855 MZQ589855 NJM589855 NTI589855 ODE589855 ONA589855 OWW589855 PGS589855 PQO589855 QAK589855 QKG589855 QUC589855 RDY589855 RNU589855 RXQ589855 SHM589855 SRI589855 TBE589855 TLA589855 TUW589855 UES589855 UOO589855 UYK589855 VIG589855 VSC589855 WBY589855 WLU589855 WVQ589855 I655391 JE655391 TA655391 ACW655391 AMS655391 AWO655391 BGK655391 BQG655391 CAC655391 CJY655391 CTU655391 DDQ655391 DNM655391 DXI655391 EHE655391 ERA655391 FAW655391 FKS655391 FUO655391 GEK655391 GOG655391 GYC655391 HHY655391 HRU655391 IBQ655391 ILM655391 IVI655391 JFE655391 JPA655391 JYW655391 KIS655391 KSO655391 LCK655391 LMG655391 LWC655391 MFY655391 MPU655391 MZQ655391 NJM655391 NTI655391 ODE655391 ONA655391 OWW655391 PGS655391 PQO655391 QAK655391 QKG655391 QUC655391 RDY655391 RNU655391 RXQ655391 SHM655391 SRI655391 TBE655391 TLA655391 TUW655391 UES655391 UOO655391 UYK655391 VIG655391 VSC655391 WBY655391 WLU655391 WVQ655391 I720927 JE720927 TA720927 ACW720927 AMS720927 AWO720927 BGK720927 BQG720927 CAC720927 CJY720927 CTU720927 DDQ720927 DNM720927 DXI720927 EHE720927 ERA720927 FAW720927 FKS720927 FUO720927 GEK720927 GOG720927 GYC720927 HHY720927 HRU720927 IBQ720927 ILM720927 IVI720927 JFE720927 JPA720927 JYW720927 KIS720927 KSO720927 LCK720927 LMG720927 LWC720927 MFY720927 MPU720927 MZQ720927 NJM720927 NTI720927 ODE720927 ONA720927 OWW720927 PGS720927 PQO720927 QAK720927 QKG720927 QUC720927 RDY720927 RNU720927 RXQ720927 SHM720927 SRI720927 TBE720927 TLA720927 TUW720927 UES720927 UOO720927 UYK720927 VIG720927 VSC720927 WBY720927 WLU720927 WVQ720927 I786463 JE786463 TA786463 ACW786463 AMS786463 AWO786463 BGK786463 BQG786463 CAC786463 CJY786463 CTU786463 DDQ786463 DNM786463 DXI786463 EHE786463 ERA786463 FAW786463 FKS786463 FUO786463 GEK786463 GOG786463 GYC786463 HHY786463 HRU786463 IBQ786463 ILM786463 IVI786463 JFE786463 JPA786463 JYW786463 KIS786463 KSO786463 LCK786463 LMG786463 LWC786463 MFY786463 MPU786463 MZQ786463 NJM786463 NTI786463 ODE786463 ONA786463 OWW786463 PGS786463 PQO786463 QAK786463 QKG786463 QUC786463 RDY786463 RNU786463 RXQ786463 SHM786463 SRI786463 TBE786463 TLA786463 TUW786463 UES786463 UOO786463 UYK786463 VIG786463 VSC786463 WBY786463 WLU786463 WVQ786463 I851999 JE851999 TA851999 ACW851999 AMS851999 AWO851999 BGK851999 BQG851999 CAC851999 CJY851999 CTU851999 DDQ851999 DNM851999 DXI851999 EHE851999 ERA851999 FAW851999 FKS851999 FUO851999 GEK851999 GOG851999 GYC851999 HHY851999 HRU851999 IBQ851999 ILM851999 IVI851999 JFE851999 JPA851999 JYW851999 KIS851999 KSO851999 LCK851999 LMG851999 LWC851999 MFY851999 MPU851999 MZQ851999 NJM851999 NTI851999 ODE851999 ONA851999 OWW851999 PGS851999 PQO851999 QAK851999 QKG851999 QUC851999 RDY851999 RNU851999 RXQ851999 SHM851999 SRI851999 TBE851999 TLA851999 TUW851999 UES851999 UOO851999 UYK851999 VIG851999 VSC851999 WBY851999 WLU851999 WVQ851999 I917535 JE917535 TA917535 ACW917535 AMS917535 AWO917535 BGK917535 BQG917535 CAC917535 CJY917535 CTU917535 DDQ917535 DNM917535 DXI917535 EHE917535 ERA917535 FAW917535 FKS917535 FUO917535 GEK917535 GOG917535 GYC917535 HHY917535 HRU917535 IBQ917535 ILM917535 IVI917535 JFE917535 JPA917535 JYW917535 KIS917535 KSO917535 LCK917535 LMG917535 LWC917535 MFY917535 MPU917535 MZQ917535 NJM917535 NTI917535 ODE917535 ONA917535 OWW917535 PGS917535 PQO917535 QAK917535 QKG917535 QUC917535 RDY917535 RNU917535 RXQ917535 SHM917535 SRI917535 TBE917535 TLA917535 TUW917535 UES917535 UOO917535 UYK917535 VIG917535 VSC917535 WBY917535 WLU917535 WVQ917535 I983071 JE983071 TA983071 ACW983071 AMS983071 AWO983071 BGK983071 BQG983071 CAC983071 CJY983071 CTU983071 DDQ983071 DNM983071 DXI983071 EHE983071 ERA983071 FAW983071 FKS983071 FUO983071 GEK983071 GOG983071 GYC983071 HHY983071 HRU983071 IBQ983071 ILM983071 IVI983071 JFE983071 JPA983071 JYW983071 KIS983071 KSO983071 LCK983071 LMG983071 LWC983071 MFY983071 MPU983071 MZQ983071 NJM983071 NTI983071 ODE983071 ONA983071 OWW983071 PGS983071 PQO983071 QAK983071 QKG983071 QUC983071 RDY983071 RNU983071 RXQ983071 SHM983071 SRI983071 TBE983071 TLA983071 TUW983071 UES983071 UOO983071 UYK983071 VIG983071 VSC983071 WBY983071 WLU983071 WVQ983071" xr:uid="{00000000-0002-0000-0800-00004C000000}">
      <formula1>0</formula1>
      <formula2>10000</formula2>
    </dataValidation>
    <dataValidation type="textLength" errorStyle="information" allowBlank="1" showInputMessage="1" error="XLBVal:6=7822.38_x000d__x000a_" sqref="N318 JJ318 TF318 ADB318 AMX318 AWT318 BGP318 BQL318 CAH318 CKD318 CTZ318 DDV318 DNR318 DXN318 EHJ318 ERF318 FBB318 FKX318 FUT318 GEP318 GOL318 GYH318 HID318 HRZ318 IBV318 ILR318 IVN318 JFJ318 JPF318 JZB318 KIX318 KST318 LCP318 LML318 LWH318 MGD318 MPZ318 MZV318 NJR318 NTN318 ODJ318 ONF318 OXB318 PGX318 PQT318 QAP318 QKL318 QUH318 RED318 RNZ318 RXV318 SHR318 SRN318 TBJ318 TLF318 TVB318 UEX318 UOT318 UYP318 VIL318 VSH318 WCD318 WLZ318 WVV318 N65854 JJ65854 TF65854 ADB65854 AMX65854 AWT65854 BGP65854 BQL65854 CAH65854 CKD65854 CTZ65854 DDV65854 DNR65854 DXN65854 EHJ65854 ERF65854 FBB65854 FKX65854 FUT65854 GEP65854 GOL65854 GYH65854 HID65854 HRZ65854 IBV65854 ILR65854 IVN65854 JFJ65854 JPF65854 JZB65854 KIX65854 KST65854 LCP65854 LML65854 LWH65854 MGD65854 MPZ65854 MZV65854 NJR65854 NTN65854 ODJ65854 ONF65854 OXB65854 PGX65854 PQT65854 QAP65854 QKL65854 QUH65854 RED65854 RNZ65854 RXV65854 SHR65854 SRN65854 TBJ65854 TLF65854 TVB65854 UEX65854 UOT65854 UYP65854 VIL65854 VSH65854 WCD65854 WLZ65854 WVV65854 N131390 JJ131390 TF131390 ADB131390 AMX131390 AWT131390 BGP131390 BQL131390 CAH131390 CKD131390 CTZ131390 DDV131390 DNR131390 DXN131390 EHJ131390 ERF131390 FBB131390 FKX131390 FUT131390 GEP131390 GOL131390 GYH131390 HID131390 HRZ131390 IBV131390 ILR131390 IVN131390 JFJ131390 JPF131390 JZB131390 KIX131390 KST131390 LCP131390 LML131390 LWH131390 MGD131390 MPZ131390 MZV131390 NJR131390 NTN131390 ODJ131390 ONF131390 OXB131390 PGX131390 PQT131390 QAP131390 QKL131390 QUH131390 RED131390 RNZ131390 RXV131390 SHR131390 SRN131390 TBJ131390 TLF131390 TVB131390 UEX131390 UOT131390 UYP131390 VIL131390 VSH131390 WCD131390 WLZ131390 WVV131390 N196926 JJ196926 TF196926 ADB196926 AMX196926 AWT196926 BGP196926 BQL196926 CAH196926 CKD196926 CTZ196926 DDV196926 DNR196926 DXN196926 EHJ196926 ERF196926 FBB196926 FKX196926 FUT196926 GEP196926 GOL196926 GYH196926 HID196926 HRZ196926 IBV196926 ILR196926 IVN196926 JFJ196926 JPF196926 JZB196926 KIX196926 KST196926 LCP196926 LML196926 LWH196926 MGD196926 MPZ196926 MZV196926 NJR196926 NTN196926 ODJ196926 ONF196926 OXB196926 PGX196926 PQT196926 QAP196926 QKL196926 QUH196926 RED196926 RNZ196926 RXV196926 SHR196926 SRN196926 TBJ196926 TLF196926 TVB196926 UEX196926 UOT196926 UYP196926 VIL196926 VSH196926 WCD196926 WLZ196926 WVV196926 N262462 JJ262462 TF262462 ADB262462 AMX262462 AWT262462 BGP262462 BQL262462 CAH262462 CKD262462 CTZ262462 DDV262462 DNR262462 DXN262462 EHJ262462 ERF262462 FBB262462 FKX262462 FUT262462 GEP262462 GOL262462 GYH262462 HID262462 HRZ262462 IBV262462 ILR262462 IVN262462 JFJ262462 JPF262462 JZB262462 KIX262462 KST262462 LCP262462 LML262462 LWH262462 MGD262462 MPZ262462 MZV262462 NJR262462 NTN262462 ODJ262462 ONF262462 OXB262462 PGX262462 PQT262462 QAP262462 QKL262462 QUH262462 RED262462 RNZ262462 RXV262462 SHR262462 SRN262462 TBJ262462 TLF262462 TVB262462 UEX262462 UOT262462 UYP262462 VIL262462 VSH262462 WCD262462 WLZ262462 WVV262462 N327998 JJ327998 TF327998 ADB327998 AMX327998 AWT327998 BGP327998 BQL327998 CAH327998 CKD327998 CTZ327998 DDV327998 DNR327998 DXN327998 EHJ327998 ERF327998 FBB327998 FKX327998 FUT327998 GEP327998 GOL327998 GYH327998 HID327998 HRZ327998 IBV327998 ILR327998 IVN327998 JFJ327998 JPF327998 JZB327998 KIX327998 KST327998 LCP327998 LML327998 LWH327998 MGD327998 MPZ327998 MZV327998 NJR327998 NTN327998 ODJ327998 ONF327998 OXB327998 PGX327998 PQT327998 QAP327998 QKL327998 QUH327998 RED327998 RNZ327998 RXV327998 SHR327998 SRN327998 TBJ327998 TLF327998 TVB327998 UEX327998 UOT327998 UYP327998 VIL327998 VSH327998 WCD327998 WLZ327998 WVV327998 N393534 JJ393534 TF393534 ADB393534 AMX393534 AWT393534 BGP393534 BQL393534 CAH393534 CKD393534 CTZ393534 DDV393534 DNR393534 DXN393534 EHJ393534 ERF393534 FBB393534 FKX393534 FUT393534 GEP393534 GOL393534 GYH393534 HID393534 HRZ393534 IBV393534 ILR393534 IVN393534 JFJ393534 JPF393534 JZB393534 KIX393534 KST393534 LCP393534 LML393534 LWH393534 MGD393534 MPZ393534 MZV393534 NJR393534 NTN393534 ODJ393534 ONF393534 OXB393534 PGX393534 PQT393534 QAP393534 QKL393534 QUH393534 RED393534 RNZ393534 RXV393534 SHR393534 SRN393534 TBJ393534 TLF393534 TVB393534 UEX393534 UOT393534 UYP393534 VIL393534 VSH393534 WCD393534 WLZ393534 WVV393534 N459070 JJ459070 TF459070 ADB459070 AMX459070 AWT459070 BGP459070 BQL459070 CAH459070 CKD459070 CTZ459070 DDV459070 DNR459070 DXN459070 EHJ459070 ERF459070 FBB459070 FKX459070 FUT459070 GEP459070 GOL459070 GYH459070 HID459070 HRZ459070 IBV459070 ILR459070 IVN459070 JFJ459070 JPF459070 JZB459070 KIX459070 KST459070 LCP459070 LML459070 LWH459070 MGD459070 MPZ459070 MZV459070 NJR459070 NTN459070 ODJ459070 ONF459070 OXB459070 PGX459070 PQT459070 QAP459070 QKL459070 QUH459070 RED459070 RNZ459070 RXV459070 SHR459070 SRN459070 TBJ459070 TLF459070 TVB459070 UEX459070 UOT459070 UYP459070 VIL459070 VSH459070 WCD459070 WLZ459070 WVV459070 N524606 JJ524606 TF524606 ADB524606 AMX524606 AWT524606 BGP524606 BQL524606 CAH524606 CKD524606 CTZ524606 DDV524606 DNR524606 DXN524606 EHJ524606 ERF524606 FBB524606 FKX524606 FUT524606 GEP524606 GOL524606 GYH524606 HID524606 HRZ524606 IBV524606 ILR524606 IVN524606 JFJ524606 JPF524606 JZB524606 KIX524606 KST524606 LCP524606 LML524606 LWH524606 MGD524606 MPZ524606 MZV524606 NJR524606 NTN524606 ODJ524606 ONF524606 OXB524606 PGX524606 PQT524606 QAP524606 QKL524606 QUH524606 RED524606 RNZ524606 RXV524606 SHR524606 SRN524606 TBJ524606 TLF524606 TVB524606 UEX524606 UOT524606 UYP524606 VIL524606 VSH524606 WCD524606 WLZ524606 WVV524606 N590142 JJ590142 TF590142 ADB590142 AMX590142 AWT590142 BGP590142 BQL590142 CAH590142 CKD590142 CTZ590142 DDV590142 DNR590142 DXN590142 EHJ590142 ERF590142 FBB590142 FKX590142 FUT590142 GEP590142 GOL590142 GYH590142 HID590142 HRZ590142 IBV590142 ILR590142 IVN590142 JFJ590142 JPF590142 JZB590142 KIX590142 KST590142 LCP590142 LML590142 LWH590142 MGD590142 MPZ590142 MZV590142 NJR590142 NTN590142 ODJ590142 ONF590142 OXB590142 PGX590142 PQT590142 QAP590142 QKL590142 QUH590142 RED590142 RNZ590142 RXV590142 SHR590142 SRN590142 TBJ590142 TLF590142 TVB590142 UEX590142 UOT590142 UYP590142 VIL590142 VSH590142 WCD590142 WLZ590142 WVV590142 N655678 JJ655678 TF655678 ADB655678 AMX655678 AWT655678 BGP655678 BQL655678 CAH655678 CKD655678 CTZ655678 DDV655678 DNR655678 DXN655678 EHJ655678 ERF655678 FBB655678 FKX655678 FUT655678 GEP655678 GOL655678 GYH655678 HID655678 HRZ655678 IBV655678 ILR655678 IVN655678 JFJ655678 JPF655678 JZB655678 KIX655678 KST655678 LCP655678 LML655678 LWH655678 MGD655678 MPZ655678 MZV655678 NJR655678 NTN655678 ODJ655678 ONF655678 OXB655678 PGX655678 PQT655678 QAP655678 QKL655678 QUH655678 RED655678 RNZ655678 RXV655678 SHR655678 SRN655678 TBJ655678 TLF655678 TVB655678 UEX655678 UOT655678 UYP655678 VIL655678 VSH655678 WCD655678 WLZ655678 WVV655678 N721214 JJ721214 TF721214 ADB721214 AMX721214 AWT721214 BGP721214 BQL721214 CAH721214 CKD721214 CTZ721214 DDV721214 DNR721214 DXN721214 EHJ721214 ERF721214 FBB721214 FKX721214 FUT721214 GEP721214 GOL721214 GYH721214 HID721214 HRZ721214 IBV721214 ILR721214 IVN721214 JFJ721214 JPF721214 JZB721214 KIX721214 KST721214 LCP721214 LML721214 LWH721214 MGD721214 MPZ721214 MZV721214 NJR721214 NTN721214 ODJ721214 ONF721214 OXB721214 PGX721214 PQT721214 QAP721214 QKL721214 QUH721214 RED721214 RNZ721214 RXV721214 SHR721214 SRN721214 TBJ721214 TLF721214 TVB721214 UEX721214 UOT721214 UYP721214 VIL721214 VSH721214 WCD721214 WLZ721214 WVV721214 N786750 JJ786750 TF786750 ADB786750 AMX786750 AWT786750 BGP786750 BQL786750 CAH786750 CKD786750 CTZ786750 DDV786750 DNR786750 DXN786750 EHJ786750 ERF786750 FBB786750 FKX786750 FUT786750 GEP786750 GOL786750 GYH786750 HID786750 HRZ786750 IBV786750 ILR786750 IVN786750 JFJ786750 JPF786750 JZB786750 KIX786750 KST786750 LCP786750 LML786750 LWH786750 MGD786750 MPZ786750 MZV786750 NJR786750 NTN786750 ODJ786750 ONF786750 OXB786750 PGX786750 PQT786750 QAP786750 QKL786750 QUH786750 RED786750 RNZ786750 RXV786750 SHR786750 SRN786750 TBJ786750 TLF786750 TVB786750 UEX786750 UOT786750 UYP786750 VIL786750 VSH786750 WCD786750 WLZ786750 WVV786750 N852286 JJ852286 TF852286 ADB852286 AMX852286 AWT852286 BGP852286 BQL852286 CAH852286 CKD852286 CTZ852286 DDV852286 DNR852286 DXN852286 EHJ852286 ERF852286 FBB852286 FKX852286 FUT852286 GEP852286 GOL852286 GYH852286 HID852286 HRZ852286 IBV852286 ILR852286 IVN852286 JFJ852286 JPF852286 JZB852286 KIX852286 KST852286 LCP852286 LML852286 LWH852286 MGD852286 MPZ852286 MZV852286 NJR852286 NTN852286 ODJ852286 ONF852286 OXB852286 PGX852286 PQT852286 QAP852286 QKL852286 QUH852286 RED852286 RNZ852286 RXV852286 SHR852286 SRN852286 TBJ852286 TLF852286 TVB852286 UEX852286 UOT852286 UYP852286 VIL852286 VSH852286 WCD852286 WLZ852286 WVV852286 N917822 JJ917822 TF917822 ADB917822 AMX917822 AWT917822 BGP917822 BQL917822 CAH917822 CKD917822 CTZ917822 DDV917822 DNR917822 DXN917822 EHJ917822 ERF917822 FBB917822 FKX917822 FUT917822 GEP917822 GOL917822 GYH917822 HID917822 HRZ917822 IBV917822 ILR917822 IVN917822 JFJ917822 JPF917822 JZB917822 KIX917822 KST917822 LCP917822 LML917822 LWH917822 MGD917822 MPZ917822 MZV917822 NJR917822 NTN917822 ODJ917822 ONF917822 OXB917822 PGX917822 PQT917822 QAP917822 QKL917822 QUH917822 RED917822 RNZ917822 RXV917822 SHR917822 SRN917822 TBJ917822 TLF917822 TVB917822 UEX917822 UOT917822 UYP917822 VIL917822 VSH917822 WCD917822 WLZ917822 WVV917822 N983358 JJ983358 TF983358 ADB983358 AMX983358 AWT983358 BGP983358 BQL983358 CAH983358 CKD983358 CTZ983358 DDV983358 DNR983358 DXN983358 EHJ983358 ERF983358 FBB983358 FKX983358 FUT983358 GEP983358 GOL983358 GYH983358 HID983358 HRZ983358 IBV983358 ILR983358 IVN983358 JFJ983358 JPF983358 JZB983358 KIX983358 KST983358 LCP983358 LML983358 LWH983358 MGD983358 MPZ983358 MZV983358 NJR983358 NTN983358 ODJ983358 ONF983358 OXB983358 PGX983358 PQT983358 QAP983358 QKL983358 QUH983358 RED983358 RNZ983358 RXV983358 SHR983358 SRN983358 TBJ983358 TLF983358 TVB983358 UEX983358 UOT983358 UYP983358 VIL983358 VSH983358 WCD983358 WLZ983358 WVV983358 N102 JJ102 TF102 ADB102 AMX102 AWT102 BGP102 BQL102 CAH102 CKD102 CTZ102 DDV102 DNR102 DXN102 EHJ102 ERF102 FBB102 FKX102 FUT102 GEP102 GOL102 GYH102 HID102 HRZ102 IBV102 ILR102 IVN102 JFJ102 JPF102 JZB102 KIX102 KST102 LCP102 LML102 LWH102 MGD102 MPZ102 MZV102 NJR102 NTN102 ODJ102 ONF102 OXB102 PGX102 PQT102 QAP102 QKL102 QUH102 RED102 RNZ102 RXV102 SHR102 SRN102 TBJ102 TLF102 TVB102 UEX102 UOT102 UYP102 VIL102 VSH102 WCD102 WLZ102 WVV102 N65638 JJ65638 TF65638 ADB65638 AMX65638 AWT65638 BGP65638 BQL65638 CAH65638 CKD65638 CTZ65638 DDV65638 DNR65638 DXN65638 EHJ65638 ERF65638 FBB65638 FKX65638 FUT65638 GEP65638 GOL65638 GYH65638 HID65638 HRZ65638 IBV65638 ILR65638 IVN65638 JFJ65638 JPF65638 JZB65638 KIX65638 KST65638 LCP65638 LML65638 LWH65638 MGD65638 MPZ65638 MZV65638 NJR65638 NTN65638 ODJ65638 ONF65638 OXB65638 PGX65638 PQT65638 QAP65638 QKL65638 QUH65638 RED65638 RNZ65638 RXV65638 SHR65638 SRN65638 TBJ65638 TLF65638 TVB65638 UEX65638 UOT65638 UYP65638 VIL65638 VSH65638 WCD65638 WLZ65638 WVV65638 N131174 JJ131174 TF131174 ADB131174 AMX131174 AWT131174 BGP131174 BQL131174 CAH131174 CKD131174 CTZ131174 DDV131174 DNR131174 DXN131174 EHJ131174 ERF131174 FBB131174 FKX131174 FUT131174 GEP131174 GOL131174 GYH131174 HID131174 HRZ131174 IBV131174 ILR131174 IVN131174 JFJ131174 JPF131174 JZB131174 KIX131174 KST131174 LCP131174 LML131174 LWH131174 MGD131174 MPZ131174 MZV131174 NJR131174 NTN131174 ODJ131174 ONF131174 OXB131174 PGX131174 PQT131174 QAP131174 QKL131174 QUH131174 RED131174 RNZ131174 RXV131174 SHR131174 SRN131174 TBJ131174 TLF131174 TVB131174 UEX131174 UOT131174 UYP131174 VIL131174 VSH131174 WCD131174 WLZ131174 WVV131174 N196710 JJ196710 TF196710 ADB196710 AMX196710 AWT196710 BGP196710 BQL196710 CAH196710 CKD196710 CTZ196710 DDV196710 DNR196710 DXN196710 EHJ196710 ERF196710 FBB196710 FKX196710 FUT196710 GEP196710 GOL196710 GYH196710 HID196710 HRZ196710 IBV196710 ILR196710 IVN196710 JFJ196710 JPF196710 JZB196710 KIX196710 KST196710 LCP196710 LML196710 LWH196710 MGD196710 MPZ196710 MZV196710 NJR196710 NTN196710 ODJ196710 ONF196710 OXB196710 PGX196710 PQT196710 QAP196710 QKL196710 QUH196710 RED196710 RNZ196710 RXV196710 SHR196710 SRN196710 TBJ196710 TLF196710 TVB196710 UEX196710 UOT196710 UYP196710 VIL196710 VSH196710 WCD196710 WLZ196710 WVV196710 N262246 JJ262246 TF262246 ADB262246 AMX262246 AWT262246 BGP262246 BQL262246 CAH262246 CKD262246 CTZ262246 DDV262246 DNR262246 DXN262246 EHJ262246 ERF262246 FBB262246 FKX262246 FUT262246 GEP262246 GOL262246 GYH262246 HID262246 HRZ262246 IBV262246 ILR262246 IVN262246 JFJ262246 JPF262246 JZB262246 KIX262246 KST262246 LCP262246 LML262246 LWH262246 MGD262246 MPZ262246 MZV262246 NJR262246 NTN262246 ODJ262246 ONF262246 OXB262246 PGX262246 PQT262246 QAP262246 QKL262246 QUH262246 RED262246 RNZ262246 RXV262246 SHR262246 SRN262246 TBJ262246 TLF262246 TVB262246 UEX262246 UOT262246 UYP262246 VIL262246 VSH262246 WCD262246 WLZ262246 WVV262246 N327782 JJ327782 TF327782 ADB327782 AMX327782 AWT327782 BGP327782 BQL327782 CAH327782 CKD327782 CTZ327782 DDV327782 DNR327782 DXN327782 EHJ327782 ERF327782 FBB327782 FKX327782 FUT327782 GEP327782 GOL327782 GYH327782 HID327782 HRZ327782 IBV327782 ILR327782 IVN327782 JFJ327782 JPF327782 JZB327782 KIX327782 KST327782 LCP327782 LML327782 LWH327782 MGD327782 MPZ327782 MZV327782 NJR327782 NTN327782 ODJ327782 ONF327782 OXB327782 PGX327782 PQT327782 QAP327782 QKL327782 QUH327782 RED327782 RNZ327782 RXV327782 SHR327782 SRN327782 TBJ327782 TLF327782 TVB327782 UEX327782 UOT327782 UYP327782 VIL327782 VSH327782 WCD327782 WLZ327782 WVV327782 N393318 JJ393318 TF393318 ADB393318 AMX393318 AWT393318 BGP393318 BQL393318 CAH393318 CKD393318 CTZ393318 DDV393318 DNR393318 DXN393318 EHJ393318 ERF393318 FBB393318 FKX393318 FUT393318 GEP393318 GOL393318 GYH393318 HID393318 HRZ393318 IBV393318 ILR393318 IVN393318 JFJ393318 JPF393318 JZB393318 KIX393318 KST393318 LCP393318 LML393318 LWH393318 MGD393318 MPZ393318 MZV393318 NJR393318 NTN393318 ODJ393318 ONF393318 OXB393318 PGX393318 PQT393318 QAP393318 QKL393318 QUH393318 RED393318 RNZ393318 RXV393318 SHR393318 SRN393318 TBJ393318 TLF393318 TVB393318 UEX393318 UOT393318 UYP393318 VIL393318 VSH393318 WCD393318 WLZ393318 WVV393318 N458854 JJ458854 TF458854 ADB458854 AMX458854 AWT458854 BGP458854 BQL458854 CAH458854 CKD458854 CTZ458854 DDV458854 DNR458854 DXN458854 EHJ458854 ERF458854 FBB458854 FKX458854 FUT458854 GEP458854 GOL458854 GYH458854 HID458854 HRZ458854 IBV458854 ILR458854 IVN458854 JFJ458854 JPF458854 JZB458854 KIX458854 KST458854 LCP458854 LML458854 LWH458854 MGD458854 MPZ458854 MZV458854 NJR458854 NTN458854 ODJ458854 ONF458854 OXB458854 PGX458854 PQT458854 QAP458854 QKL458854 QUH458854 RED458854 RNZ458854 RXV458854 SHR458854 SRN458854 TBJ458854 TLF458854 TVB458854 UEX458854 UOT458854 UYP458854 VIL458854 VSH458854 WCD458854 WLZ458854 WVV458854 N524390 JJ524390 TF524390 ADB524390 AMX524390 AWT524390 BGP524390 BQL524390 CAH524390 CKD524390 CTZ524390 DDV524390 DNR524390 DXN524390 EHJ524390 ERF524390 FBB524390 FKX524390 FUT524390 GEP524390 GOL524390 GYH524390 HID524390 HRZ524390 IBV524390 ILR524390 IVN524390 JFJ524390 JPF524390 JZB524390 KIX524390 KST524390 LCP524390 LML524390 LWH524390 MGD524390 MPZ524390 MZV524390 NJR524390 NTN524390 ODJ524390 ONF524390 OXB524390 PGX524390 PQT524390 QAP524390 QKL524390 QUH524390 RED524390 RNZ524390 RXV524390 SHR524390 SRN524390 TBJ524390 TLF524390 TVB524390 UEX524390 UOT524390 UYP524390 VIL524390 VSH524390 WCD524390 WLZ524390 WVV524390 N589926 JJ589926 TF589926 ADB589926 AMX589926 AWT589926 BGP589926 BQL589926 CAH589926 CKD589926 CTZ589926 DDV589926 DNR589926 DXN589926 EHJ589926 ERF589926 FBB589926 FKX589926 FUT589926 GEP589926 GOL589926 GYH589926 HID589926 HRZ589926 IBV589926 ILR589926 IVN589926 JFJ589926 JPF589926 JZB589926 KIX589926 KST589926 LCP589926 LML589926 LWH589926 MGD589926 MPZ589926 MZV589926 NJR589926 NTN589926 ODJ589926 ONF589926 OXB589926 PGX589926 PQT589926 QAP589926 QKL589926 QUH589926 RED589926 RNZ589926 RXV589926 SHR589926 SRN589926 TBJ589926 TLF589926 TVB589926 UEX589926 UOT589926 UYP589926 VIL589926 VSH589926 WCD589926 WLZ589926 WVV589926 N655462 JJ655462 TF655462 ADB655462 AMX655462 AWT655462 BGP655462 BQL655462 CAH655462 CKD655462 CTZ655462 DDV655462 DNR655462 DXN655462 EHJ655462 ERF655462 FBB655462 FKX655462 FUT655462 GEP655462 GOL655462 GYH655462 HID655462 HRZ655462 IBV655462 ILR655462 IVN655462 JFJ655462 JPF655462 JZB655462 KIX655462 KST655462 LCP655462 LML655462 LWH655462 MGD655462 MPZ655462 MZV655462 NJR655462 NTN655462 ODJ655462 ONF655462 OXB655462 PGX655462 PQT655462 QAP655462 QKL655462 QUH655462 RED655462 RNZ655462 RXV655462 SHR655462 SRN655462 TBJ655462 TLF655462 TVB655462 UEX655462 UOT655462 UYP655462 VIL655462 VSH655462 WCD655462 WLZ655462 WVV655462 N720998 JJ720998 TF720998 ADB720998 AMX720998 AWT720998 BGP720998 BQL720998 CAH720998 CKD720998 CTZ720998 DDV720998 DNR720998 DXN720998 EHJ720998 ERF720998 FBB720998 FKX720998 FUT720998 GEP720998 GOL720998 GYH720998 HID720998 HRZ720998 IBV720998 ILR720998 IVN720998 JFJ720998 JPF720998 JZB720998 KIX720998 KST720998 LCP720998 LML720998 LWH720998 MGD720998 MPZ720998 MZV720998 NJR720998 NTN720998 ODJ720998 ONF720998 OXB720998 PGX720998 PQT720998 QAP720998 QKL720998 QUH720998 RED720998 RNZ720998 RXV720998 SHR720998 SRN720998 TBJ720998 TLF720998 TVB720998 UEX720998 UOT720998 UYP720998 VIL720998 VSH720998 WCD720998 WLZ720998 WVV720998 N786534 JJ786534 TF786534 ADB786534 AMX786534 AWT786534 BGP786534 BQL786534 CAH786534 CKD786534 CTZ786534 DDV786534 DNR786534 DXN786534 EHJ786534 ERF786534 FBB786534 FKX786534 FUT786534 GEP786534 GOL786534 GYH786534 HID786534 HRZ786534 IBV786534 ILR786534 IVN786534 JFJ786534 JPF786534 JZB786534 KIX786534 KST786534 LCP786534 LML786534 LWH786534 MGD786534 MPZ786534 MZV786534 NJR786534 NTN786534 ODJ786534 ONF786534 OXB786534 PGX786534 PQT786534 QAP786534 QKL786534 QUH786534 RED786534 RNZ786534 RXV786534 SHR786534 SRN786534 TBJ786534 TLF786534 TVB786534 UEX786534 UOT786534 UYP786534 VIL786534 VSH786534 WCD786534 WLZ786534 WVV786534 N852070 JJ852070 TF852070 ADB852070 AMX852070 AWT852070 BGP852070 BQL852070 CAH852070 CKD852070 CTZ852070 DDV852070 DNR852070 DXN852070 EHJ852070 ERF852070 FBB852070 FKX852070 FUT852070 GEP852070 GOL852070 GYH852070 HID852070 HRZ852070 IBV852070 ILR852070 IVN852070 JFJ852070 JPF852070 JZB852070 KIX852070 KST852070 LCP852070 LML852070 LWH852070 MGD852070 MPZ852070 MZV852070 NJR852070 NTN852070 ODJ852070 ONF852070 OXB852070 PGX852070 PQT852070 QAP852070 QKL852070 QUH852070 RED852070 RNZ852070 RXV852070 SHR852070 SRN852070 TBJ852070 TLF852070 TVB852070 UEX852070 UOT852070 UYP852070 VIL852070 VSH852070 WCD852070 WLZ852070 WVV852070 N917606 JJ917606 TF917606 ADB917606 AMX917606 AWT917606 BGP917606 BQL917606 CAH917606 CKD917606 CTZ917606 DDV917606 DNR917606 DXN917606 EHJ917606 ERF917606 FBB917606 FKX917606 FUT917606 GEP917606 GOL917606 GYH917606 HID917606 HRZ917606 IBV917606 ILR917606 IVN917606 JFJ917606 JPF917606 JZB917606 KIX917606 KST917606 LCP917606 LML917606 LWH917606 MGD917606 MPZ917606 MZV917606 NJR917606 NTN917606 ODJ917606 ONF917606 OXB917606 PGX917606 PQT917606 QAP917606 QKL917606 QUH917606 RED917606 RNZ917606 RXV917606 SHR917606 SRN917606 TBJ917606 TLF917606 TVB917606 UEX917606 UOT917606 UYP917606 VIL917606 VSH917606 WCD917606 WLZ917606 WVV917606 N983142 JJ983142 TF983142 ADB983142 AMX983142 AWT983142 BGP983142 BQL983142 CAH983142 CKD983142 CTZ983142 DDV983142 DNR983142 DXN983142 EHJ983142 ERF983142 FBB983142 FKX983142 FUT983142 GEP983142 GOL983142 GYH983142 HID983142 HRZ983142 IBV983142 ILR983142 IVN983142 JFJ983142 JPF983142 JZB983142 KIX983142 KST983142 LCP983142 LML983142 LWH983142 MGD983142 MPZ983142 MZV983142 NJR983142 NTN983142 ODJ983142 ONF983142 OXB983142 PGX983142 PQT983142 QAP983142 QKL983142 QUH983142 RED983142 RNZ983142 RXV983142 SHR983142 SRN983142 TBJ983142 TLF983142 TVB983142 UEX983142 UOT983142 UYP983142 VIL983142 VSH983142 WCD983142 WLZ983142 WVV983142" xr:uid="{00000000-0002-0000-0800-00004D000000}">
      <formula1>0</formula1>
      <formula2>10000</formula2>
    </dataValidation>
    <dataValidation type="textLength" errorStyle="information" allowBlank="1" showInputMessage="1" error="XLBVal:6=2102935.37_x000d__x000a_" sqref="P329 JL329 TH329 ADD329 AMZ329 AWV329 BGR329 BQN329 CAJ329 CKF329 CUB329 DDX329 DNT329 DXP329 EHL329 ERH329 FBD329 FKZ329 FUV329 GER329 GON329 GYJ329 HIF329 HSB329 IBX329 ILT329 IVP329 JFL329 JPH329 JZD329 KIZ329 KSV329 LCR329 LMN329 LWJ329 MGF329 MQB329 MZX329 NJT329 NTP329 ODL329 ONH329 OXD329 PGZ329 PQV329 QAR329 QKN329 QUJ329 REF329 ROB329 RXX329 SHT329 SRP329 TBL329 TLH329 TVD329 UEZ329 UOV329 UYR329 VIN329 VSJ329 WCF329 WMB329 WVX329 P65865 JL65865 TH65865 ADD65865 AMZ65865 AWV65865 BGR65865 BQN65865 CAJ65865 CKF65865 CUB65865 DDX65865 DNT65865 DXP65865 EHL65865 ERH65865 FBD65865 FKZ65865 FUV65865 GER65865 GON65865 GYJ65865 HIF65865 HSB65865 IBX65865 ILT65865 IVP65865 JFL65865 JPH65865 JZD65865 KIZ65865 KSV65865 LCR65865 LMN65865 LWJ65865 MGF65865 MQB65865 MZX65865 NJT65865 NTP65865 ODL65865 ONH65865 OXD65865 PGZ65865 PQV65865 QAR65865 QKN65865 QUJ65865 REF65865 ROB65865 RXX65865 SHT65865 SRP65865 TBL65865 TLH65865 TVD65865 UEZ65865 UOV65865 UYR65865 VIN65865 VSJ65865 WCF65865 WMB65865 WVX65865 P131401 JL131401 TH131401 ADD131401 AMZ131401 AWV131401 BGR131401 BQN131401 CAJ131401 CKF131401 CUB131401 DDX131401 DNT131401 DXP131401 EHL131401 ERH131401 FBD131401 FKZ131401 FUV131401 GER131401 GON131401 GYJ131401 HIF131401 HSB131401 IBX131401 ILT131401 IVP131401 JFL131401 JPH131401 JZD131401 KIZ131401 KSV131401 LCR131401 LMN131401 LWJ131401 MGF131401 MQB131401 MZX131401 NJT131401 NTP131401 ODL131401 ONH131401 OXD131401 PGZ131401 PQV131401 QAR131401 QKN131401 QUJ131401 REF131401 ROB131401 RXX131401 SHT131401 SRP131401 TBL131401 TLH131401 TVD131401 UEZ131401 UOV131401 UYR131401 VIN131401 VSJ131401 WCF131401 WMB131401 WVX131401 P196937 JL196937 TH196937 ADD196937 AMZ196937 AWV196937 BGR196937 BQN196937 CAJ196937 CKF196937 CUB196937 DDX196937 DNT196937 DXP196937 EHL196937 ERH196937 FBD196937 FKZ196937 FUV196937 GER196937 GON196937 GYJ196937 HIF196937 HSB196937 IBX196937 ILT196937 IVP196937 JFL196937 JPH196937 JZD196937 KIZ196937 KSV196937 LCR196937 LMN196937 LWJ196937 MGF196937 MQB196937 MZX196937 NJT196937 NTP196937 ODL196937 ONH196937 OXD196937 PGZ196937 PQV196937 QAR196937 QKN196937 QUJ196937 REF196937 ROB196937 RXX196937 SHT196937 SRP196937 TBL196937 TLH196937 TVD196937 UEZ196937 UOV196937 UYR196937 VIN196937 VSJ196937 WCF196937 WMB196937 WVX196937 P262473 JL262473 TH262473 ADD262473 AMZ262473 AWV262473 BGR262473 BQN262473 CAJ262473 CKF262473 CUB262473 DDX262473 DNT262473 DXP262473 EHL262473 ERH262473 FBD262473 FKZ262473 FUV262473 GER262473 GON262473 GYJ262473 HIF262473 HSB262473 IBX262473 ILT262473 IVP262473 JFL262473 JPH262473 JZD262473 KIZ262473 KSV262473 LCR262473 LMN262473 LWJ262473 MGF262473 MQB262473 MZX262473 NJT262473 NTP262473 ODL262473 ONH262473 OXD262473 PGZ262473 PQV262473 QAR262473 QKN262473 QUJ262473 REF262473 ROB262473 RXX262473 SHT262473 SRP262473 TBL262473 TLH262473 TVD262473 UEZ262473 UOV262473 UYR262473 VIN262473 VSJ262473 WCF262473 WMB262473 WVX262473 P328009 JL328009 TH328009 ADD328009 AMZ328009 AWV328009 BGR328009 BQN328009 CAJ328009 CKF328009 CUB328009 DDX328009 DNT328009 DXP328009 EHL328009 ERH328009 FBD328009 FKZ328009 FUV328009 GER328009 GON328009 GYJ328009 HIF328009 HSB328009 IBX328009 ILT328009 IVP328009 JFL328009 JPH328009 JZD328009 KIZ328009 KSV328009 LCR328009 LMN328009 LWJ328009 MGF328009 MQB328009 MZX328009 NJT328009 NTP328009 ODL328009 ONH328009 OXD328009 PGZ328009 PQV328009 QAR328009 QKN328009 QUJ328009 REF328009 ROB328009 RXX328009 SHT328009 SRP328009 TBL328009 TLH328009 TVD328009 UEZ328009 UOV328009 UYR328009 VIN328009 VSJ328009 WCF328009 WMB328009 WVX328009 P393545 JL393545 TH393545 ADD393545 AMZ393545 AWV393545 BGR393545 BQN393545 CAJ393545 CKF393545 CUB393545 DDX393545 DNT393545 DXP393545 EHL393545 ERH393545 FBD393545 FKZ393545 FUV393545 GER393545 GON393545 GYJ393545 HIF393545 HSB393545 IBX393545 ILT393545 IVP393545 JFL393545 JPH393545 JZD393545 KIZ393545 KSV393545 LCR393545 LMN393545 LWJ393545 MGF393545 MQB393545 MZX393545 NJT393545 NTP393545 ODL393545 ONH393545 OXD393545 PGZ393545 PQV393545 QAR393545 QKN393545 QUJ393545 REF393545 ROB393545 RXX393545 SHT393545 SRP393545 TBL393545 TLH393545 TVD393545 UEZ393545 UOV393545 UYR393545 VIN393545 VSJ393545 WCF393545 WMB393545 WVX393545 P459081 JL459081 TH459081 ADD459081 AMZ459081 AWV459081 BGR459081 BQN459081 CAJ459081 CKF459081 CUB459081 DDX459081 DNT459081 DXP459081 EHL459081 ERH459081 FBD459081 FKZ459081 FUV459081 GER459081 GON459081 GYJ459081 HIF459081 HSB459081 IBX459081 ILT459081 IVP459081 JFL459081 JPH459081 JZD459081 KIZ459081 KSV459081 LCR459081 LMN459081 LWJ459081 MGF459081 MQB459081 MZX459081 NJT459081 NTP459081 ODL459081 ONH459081 OXD459081 PGZ459081 PQV459081 QAR459081 QKN459081 QUJ459081 REF459081 ROB459081 RXX459081 SHT459081 SRP459081 TBL459081 TLH459081 TVD459081 UEZ459081 UOV459081 UYR459081 VIN459081 VSJ459081 WCF459081 WMB459081 WVX459081 P524617 JL524617 TH524617 ADD524617 AMZ524617 AWV524617 BGR524617 BQN524617 CAJ524617 CKF524617 CUB524617 DDX524617 DNT524617 DXP524617 EHL524617 ERH524617 FBD524617 FKZ524617 FUV524617 GER524617 GON524617 GYJ524617 HIF524617 HSB524617 IBX524617 ILT524617 IVP524617 JFL524617 JPH524617 JZD524617 KIZ524617 KSV524617 LCR524617 LMN524617 LWJ524617 MGF524617 MQB524617 MZX524617 NJT524617 NTP524617 ODL524617 ONH524617 OXD524617 PGZ524617 PQV524617 QAR524617 QKN524617 QUJ524617 REF524617 ROB524617 RXX524617 SHT524617 SRP524617 TBL524617 TLH524617 TVD524617 UEZ524617 UOV524617 UYR524617 VIN524617 VSJ524617 WCF524617 WMB524617 WVX524617 P590153 JL590153 TH590153 ADD590153 AMZ590153 AWV590153 BGR590153 BQN590153 CAJ590153 CKF590153 CUB590153 DDX590153 DNT590153 DXP590153 EHL590153 ERH590153 FBD590153 FKZ590153 FUV590153 GER590153 GON590153 GYJ590153 HIF590153 HSB590153 IBX590153 ILT590153 IVP590153 JFL590153 JPH590153 JZD590153 KIZ590153 KSV590153 LCR590153 LMN590153 LWJ590153 MGF590153 MQB590153 MZX590153 NJT590153 NTP590153 ODL590153 ONH590153 OXD590153 PGZ590153 PQV590153 QAR590153 QKN590153 QUJ590153 REF590153 ROB590153 RXX590153 SHT590153 SRP590153 TBL590153 TLH590153 TVD590153 UEZ590153 UOV590153 UYR590153 VIN590153 VSJ590153 WCF590153 WMB590153 WVX590153 P655689 JL655689 TH655689 ADD655689 AMZ655689 AWV655689 BGR655689 BQN655689 CAJ655689 CKF655689 CUB655689 DDX655689 DNT655689 DXP655689 EHL655689 ERH655689 FBD655689 FKZ655689 FUV655689 GER655689 GON655689 GYJ655689 HIF655689 HSB655689 IBX655689 ILT655689 IVP655689 JFL655689 JPH655689 JZD655689 KIZ655689 KSV655689 LCR655689 LMN655689 LWJ655689 MGF655689 MQB655689 MZX655689 NJT655689 NTP655689 ODL655689 ONH655689 OXD655689 PGZ655689 PQV655689 QAR655689 QKN655689 QUJ655689 REF655689 ROB655689 RXX655689 SHT655689 SRP655689 TBL655689 TLH655689 TVD655689 UEZ655689 UOV655689 UYR655689 VIN655689 VSJ655689 WCF655689 WMB655689 WVX655689 P721225 JL721225 TH721225 ADD721225 AMZ721225 AWV721225 BGR721225 BQN721225 CAJ721225 CKF721225 CUB721225 DDX721225 DNT721225 DXP721225 EHL721225 ERH721225 FBD721225 FKZ721225 FUV721225 GER721225 GON721225 GYJ721225 HIF721225 HSB721225 IBX721225 ILT721225 IVP721225 JFL721225 JPH721225 JZD721225 KIZ721225 KSV721225 LCR721225 LMN721225 LWJ721225 MGF721225 MQB721225 MZX721225 NJT721225 NTP721225 ODL721225 ONH721225 OXD721225 PGZ721225 PQV721225 QAR721225 QKN721225 QUJ721225 REF721225 ROB721225 RXX721225 SHT721225 SRP721225 TBL721225 TLH721225 TVD721225 UEZ721225 UOV721225 UYR721225 VIN721225 VSJ721225 WCF721225 WMB721225 WVX721225 P786761 JL786761 TH786761 ADD786761 AMZ786761 AWV786761 BGR786761 BQN786761 CAJ786761 CKF786761 CUB786761 DDX786761 DNT786761 DXP786761 EHL786761 ERH786761 FBD786761 FKZ786761 FUV786761 GER786761 GON786761 GYJ786761 HIF786761 HSB786761 IBX786761 ILT786761 IVP786761 JFL786761 JPH786761 JZD786761 KIZ786761 KSV786761 LCR786761 LMN786761 LWJ786761 MGF786761 MQB786761 MZX786761 NJT786761 NTP786761 ODL786761 ONH786761 OXD786761 PGZ786761 PQV786761 QAR786761 QKN786761 QUJ786761 REF786761 ROB786761 RXX786761 SHT786761 SRP786761 TBL786761 TLH786761 TVD786761 UEZ786761 UOV786761 UYR786761 VIN786761 VSJ786761 WCF786761 WMB786761 WVX786761 P852297 JL852297 TH852297 ADD852297 AMZ852297 AWV852297 BGR852297 BQN852297 CAJ852297 CKF852297 CUB852297 DDX852297 DNT852297 DXP852297 EHL852297 ERH852297 FBD852297 FKZ852297 FUV852297 GER852297 GON852297 GYJ852297 HIF852297 HSB852297 IBX852297 ILT852297 IVP852297 JFL852297 JPH852297 JZD852297 KIZ852297 KSV852297 LCR852297 LMN852297 LWJ852297 MGF852297 MQB852297 MZX852297 NJT852297 NTP852297 ODL852297 ONH852297 OXD852297 PGZ852297 PQV852297 QAR852297 QKN852297 QUJ852297 REF852297 ROB852297 RXX852297 SHT852297 SRP852297 TBL852297 TLH852297 TVD852297 UEZ852297 UOV852297 UYR852297 VIN852297 VSJ852297 WCF852297 WMB852297 WVX852297 P917833 JL917833 TH917833 ADD917833 AMZ917833 AWV917833 BGR917833 BQN917833 CAJ917833 CKF917833 CUB917833 DDX917833 DNT917833 DXP917833 EHL917833 ERH917833 FBD917833 FKZ917833 FUV917833 GER917833 GON917833 GYJ917833 HIF917833 HSB917833 IBX917833 ILT917833 IVP917833 JFL917833 JPH917833 JZD917833 KIZ917833 KSV917833 LCR917833 LMN917833 LWJ917833 MGF917833 MQB917833 MZX917833 NJT917833 NTP917833 ODL917833 ONH917833 OXD917833 PGZ917833 PQV917833 QAR917833 QKN917833 QUJ917833 REF917833 ROB917833 RXX917833 SHT917833 SRP917833 TBL917833 TLH917833 TVD917833 UEZ917833 UOV917833 UYR917833 VIN917833 VSJ917833 WCF917833 WMB917833 WVX917833 P983369 JL983369 TH983369 ADD983369 AMZ983369 AWV983369 BGR983369 BQN983369 CAJ983369 CKF983369 CUB983369 DDX983369 DNT983369 DXP983369 EHL983369 ERH983369 FBD983369 FKZ983369 FUV983369 GER983369 GON983369 GYJ983369 HIF983369 HSB983369 IBX983369 ILT983369 IVP983369 JFL983369 JPH983369 JZD983369 KIZ983369 KSV983369 LCR983369 LMN983369 LWJ983369 MGF983369 MQB983369 MZX983369 NJT983369 NTP983369 ODL983369 ONH983369 OXD983369 PGZ983369 PQV983369 QAR983369 QKN983369 QUJ983369 REF983369 ROB983369 RXX983369 SHT983369 SRP983369 TBL983369 TLH983369 TVD983369 UEZ983369 UOV983369 UYR983369 VIN983369 VSJ983369 WCF983369 WMB983369 WVX983369" xr:uid="{00000000-0002-0000-0800-00004E000000}">
      <formula1>0</formula1>
      <formula2>10000</formula2>
    </dataValidation>
    <dataValidation type="textLength" errorStyle="information" allowBlank="1" showInputMessage="1" error="XLBVal:6=894871.27_x000d__x000a_" sqref="N329 JJ329 TF329 ADB329 AMX329 AWT329 BGP329 BQL329 CAH329 CKD329 CTZ329 DDV329 DNR329 DXN329 EHJ329 ERF329 FBB329 FKX329 FUT329 GEP329 GOL329 GYH329 HID329 HRZ329 IBV329 ILR329 IVN329 JFJ329 JPF329 JZB329 KIX329 KST329 LCP329 LML329 LWH329 MGD329 MPZ329 MZV329 NJR329 NTN329 ODJ329 ONF329 OXB329 PGX329 PQT329 QAP329 QKL329 QUH329 RED329 RNZ329 RXV329 SHR329 SRN329 TBJ329 TLF329 TVB329 UEX329 UOT329 UYP329 VIL329 VSH329 WCD329 WLZ329 WVV329 N65865 JJ65865 TF65865 ADB65865 AMX65865 AWT65865 BGP65865 BQL65865 CAH65865 CKD65865 CTZ65865 DDV65865 DNR65865 DXN65865 EHJ65865 ERF65865 FBB65865 FKX65865 FUT65865 GEP65865 GOL65865 GYH65865 HID65865 HRZ65865 IBV65865 ILR65865 IVN65865 JFJ65865 JPF65865 JZB65865 KIX65865 KST65865 LCP65865 LML65865 LWH65865 MGD65865 MPZ65865 MZV65865 NJR65865 NTN65865 ODJ65865 ONF65865 OXB65865 PGX65865 PQT65865 QAP65865 QKL65865 QUH65865 RED65865 RNZ65865 RXV65865 SHR65865 SRN65865 TBJ65865 TLF65865 TVB65865 UEX65865 UOT65865 UYP65865 VIL65865 VSH65865 WCD65865 WLZ65865 WVV65865 N131401 JJ131401 TF131401 ADB131401 AMX131401 AWT131401 BGP131401 BQL131401 CAH131401 CKD131401 CTZ131401 DDV131401 DNR131401 DXN131401 EHJ131401 ERF131401 FBB131401 FKX131401 FUT131401 GEP131401 GOL131401 GYH131401 HID131401 HRZ131401 IBV131401 ILR131401 IVN131401 JFJ131401 JPF131401 JZB131401 KIX131401 KST131401 LCP131401 LML131401 LWH131401 MGD131401 MPZ131401 MZV131401 NJR131401 NTN131401 ODJ131401 ONF131401 OXB131401 PGX131401 PQT131401 QAP131401 QKL131401 QUH131401 RED131401 RNZ131401 RXV131401 SHR131401 SRN131401 TBJ131401 TLF131401 TVB131401 UEX131401 UOT131401 UYP131401 VIL131401 VSH131401 WCD131401 WLZ131401 WVV131401 N196937 JJ196937 TF196937 ADB196937 AMX196937 AWT196937 BGP196937 BQL196937 CAH196937 CKD196937 CTZ196937 DDV196937 DNR196937 DXN196937 EHJ196937 ERF196937 FBB196937 FKX196937 FUT196937 GEP196937 GOL196937 GYH196937 HID196937 HRZ196937 IBV196937 ILR196937 IVN196937 JFJ196937 JPF196937 JZB196937 KIX196937 KST196937 LCP196937 LML196937 LWH196937 MGD196937 MPZ196937 MZV196937 NJR196937 NTN196937 ODJ196937 ONF196937 OXB196937 PGX196937 PQT196937 QAP196937 QKL196937 QUH196937 RED196937 RNZ196937 RXV196937 SHR196937 SRN196937 TBJ196937 TLF196937 TVB196937 UEX196937 UOT196937 UYP196937 VIL196937 VSH196937 WCD196937 WLZ196937 WVV196937 N262473 JJ262473 TF262473 ADB262473 AMX262473 AWT262473 BGP262473 BQL262473 CAH262473 CKD262473 CTZ262473 DDV262473 DNR262473 DXN262473 EHJ262473 ERF262473 FBB262473 FKX262473 FUT262473 GEP262473 GOL262473 GYH262473 HID262473 HRZ262473 IBV262473 ILR262473 IVN262473 JFJ262473 JPF262473 JZB262473 KIX262473 KST262473 LCP262473 LML262473 LWH262473 MGD262473 MPZ262473 MZV262473 NJR262473 NTN262473 ODJ262473 ONF262473 OXB262473 PGX262473 PQT262473 QAP262473 QKL262473 QUH262473 RED262473 RNZ262473 RXV262473 SHR262473 SRN262473 TBJ262473 TLF262473 TVB262473 UEX262473 UOT262473 UYP262473 VIL262473 VSH262473 WCD262473 WLZ262473 WVV262473 N328009 JJ328009 TF328009 ADB328009 AMX328009 AWT328009 BGP328009 BQL328009 CAH328009 CKD328009 CTZ328009 DDV328009 DNR328009 DXN328009 EHJ328009 ERF328009 FBB328009 FKX328009 FUT328009 GEP328009 GOL328009 GYH328009 HID328009 HRZ328009 IBV328009 ILR328009 IVN328009 JFJ328009 JPF328009 JZB328009 KIX328009 KST328009 LCP328009 LML328009 LWH328009 MGD328009 MPZ328009 MZV328009 NJR328009 NTN328009 ODJ328009 ONF328009 OXB328009 PGX328009 PQT328009 QAP328009 QKL328009 QUH328009 RED328009 RNZ328009 RXV328009 SHR328009 SRN328009 TBJ328009 TLF328009 TVB328009 UEX328009 UOT328009 UYP328009 VIL328009 VSH328009 WCD328009 WLZ328009 WVV328009 N393545 JJ393545 TF393545 ADB393545 AMX393545 AWT393545 BGP393545 BQL393545 CAH393545 CKD393545 CTZ393545 DDV393545 DNR393545 DXN393545 EHJ393545 ERF393545 FBB393545 FKX393545 FUT393545 GEP393545 GOL393545 GYH393545 HID393545 HRZ393545 IBV393545 ILR393545 IVN393545 JFJ393545 JPF393545 JZB393545 KIX393545 KST393545 LCP393545 LML393545 LWH393545 MGD393545 MPZ393545 MZV393545 NJR393545 NTN393545 ODJ393545 ONF393545 OXB393545 PGX393545 PQT393545 QAP393545 QKL393545 QUH393545 RED393545 RNZ393545 RXV393545 SHR393545 SRN393545 TBJ393545 TLF393545 TVB393545 UEX393545 UOT393545 UYP393545 VIL393545 VSH393545 WCD393545 WLZ393545 WVV393545 N459081 JJ459081 TF459081 ADB459081 AMX459081 AWT459081 BGP459081 BQL459081 CAH459081 CKD459081 CTZ459081 DDV459081 DNR459081 DXN459081 EHJ459081 ERF459081 FBB459081 FKX459081 FUT459081 GEP459081 GOL459081 GYH459081 HID459081 HRZ459081 IBV459081 ILR459081 IVN459081 JFJ459081 JPF459081 JZB459081 KIX459081 KST459081 LCP459081 LML459081 LWH459081 MGD459081 MPZ459081 MZV459081 NJR459081 NTN459081 ODJ459081 ONF459081 OXB459081 PGX459081 PQT459081 QAP459081 QKL459081 QUH459081 RED459081 RNZ459081 RXV459081 SHR459081 SRN459081 TBJ459081 TLF459081 TVB459081 UEX459081 UOT459081 UYP459081 VIL459081 VSH459081 WCD459081 WLZ459081 WVV459081 N524617 JJ524617 TF524617 ADB524617 AMX524617 AWT524617 BGP524617 BQL524617 CAH524617 CKD524617 CTZ524617 DDV524617 DNR524617 DXN524617 EHJ524617 ERF524617 FBB524617 FKX524617 FUT524617 GEP524617 GOL524617 GYH524617 HID524617 HRZ524617 IBV524617 ILR524617 IVN524617 JFJ524617 JPF524617 JZB524617 KIX524617 KST524617 LCP524617 LML524617 LWH524617 MGD524617 MPZ524617 MZV524617 NJR524617 NTN524617 ODJ524617 ONF524617 OXB524617 PGX524617 PQT524617 QAP524617 QKL524617 QUH524617 RED524617 RNZ524617 RXV524617 SHR524617 SRN524617 TBJ524617 TLF524617 TVB524617 UEX524617 UOT524617 UYP524617 VIL524617 VSH524617 WCD524617 WLZ524617 WVV524617 N590153 JJ590153 TF590153 ADB590153 AMX590153 AWT590153 BGP590153 BQL590153 CAH590153 CKD590153 CTZ590153 DDV590153 DNR590153 DXN590153 EHJ590153 ERF590153 FBB590153 FKX590153 FUT590153 GEP590153 GOL590153 GYH590153 HID590153 HRZ590153 IBV590153 ILR590153 IVN590153 JFJ590153 JPF590153 JZB590153 KIX590153 KST590153 LCP590153 LML590153 LWH590153 MGD590153 MPZ590153 MZV590153 NJR590153 NTN590153 ODJ590153 ONF590153 OXB590153 PGX590153 PQT590153 QAP590153 QKL590153 QUH590153 RED590153 RNZ590153 RXV590153 SHR590153 SRN590153 TBJ590153 TLF590153 TVB590153 UEX590153 UOT590153 UYP590153 VIL590153 VSH590153 WCD590153 WLZ590153 WVV590153 N655689 JJ655689 TF655689 ADB655689 AMX655689 AWT655689 BGP655689 BQL655689 CAH655689 CKD655689 CTZ655689 DDV655689 DNR655689 DXN655689 EHJ655689 ERF655689 FBB655689 FKX655689 FUT655689 GEP655689 GOL655689 GYH655689 HID655689 HRZ655689 IBV655689 ILR655689 IVN655689 JFJ655689 JPF655689 JZB655689 KIX655689 KST655689 LCP655689 LML655689 LWH655689 MGD655689 MPZ655689 MZV655689 NJR655689 NTN655689 ODJ655689 ONF655689 OXB655689 PGX655689 PQT655689 QAP655689 QKL655689 QUH655689 RED655689 RNZ655689 RXV655689 SHR655689 SRN655689 TBJ655689 TLF655689 TVB655689 UEX655689 UOT655689 UYP655689 VIL655689 VSH655689 WCD655689 WLZ655689 WVV655689 N721225 JJ721225 TF721225 ADB721225 AMX721225 AWT721225 BGP721225 BQL721225 CAH721225 CKD721225 CTZ721225 DDV721225 DNR721225 DXN721225 EHJ721225 ERF721225 FBB721225 FKX721225 FUT721225 GEP721225 GOL721225 GYH721225 HID721225 HRZ721225 IBV721225 ILR721225 IVN721225 JFJ721225 JPF721225 JZB721225 KIX721225 KST721225 LCP721225 LML721225 LWH721225 MGD721225 MPZ721225 MZV721225 NJR721225 NTN721225 ODJ721225 ONF721225 OXB721225 PGX721225 PQT721225 QAP721225 QKL721225 QUH721225 RED721225 RNZ721225 RXV721225 SHR721225 SRN721225 TBJ721225 TLF721225 TVB721225 UEX721225 UOT721225 UYP721225 VIL721225 VSH721225 WCD721225 WLZ721225 WVV721225 N786761 JJ786761 TF786761 ADB786761 AMX786761 AWT786761 BGP786761 BQL786761 CAH786761 CKD786761 CTZ786761 DDV786761 DNR786761 DXN786761 EHJ786761 ERF786761 FBB786761 FKX786761 FUT786761 GEP786761 GOL786761 GYH786761 HID786761 HRZ786761 IBV786761 ILR786761 IVN786761 JFJ786761 JPF786761 JZB786761 KIX786761 KST786761 LCP786761 LML786761 LWH786761 MGD786761 MPZ786761 MZV786761 NJR786761 NTN786761 ODJ786761 ONF786761 OXB786761 PGX786761 PQT786761 QAP786761 QKL786761 QUH786761 RED786761 RNZ786761 RXV786761 SHR786761 SRN786761 TBJ786761 TLF786761 TVB786761 UEX786761 UOT786761 UYP786761 VIL786761 VSH786761 WCD786761 WLZ786761 WVV786761 N852297 JJ852297 TF852297 ADB852297 AMX852297 AWT852297 BGP852297 BQL852297 CAH852297 CKD852297 CTZ852297 DDV852297 DNR852297 DXN852297 EHJ852297 ERF852297 FBB852297 FKX852297 FUT852297 GEP852297 GOL852297 GYH852297 HID852297 HRZ852297 IBV852297 ILR852297 IVN852297 JFJ852297 JPF852297 JZB852297 KIX852297 KST852297 LCP852297 LML852297 LWH852297 MGD852297 MPZ852297 MZV852297 NJR852297 NTN852297 ODJ852297 ONF852297 OXB852297 PGX852297 PQT852297 QAP852297 QKL852297 QUH852297 RED852297 RNZ852297 RXV852297 SHR852297 SRN852297 TBJ852297 TLF852297 TVB852297 UEX852297 UOT852297 UYP852297 VIL852297 VSH852297 WCD852297 WLZ852297 WVV852297 N917833 JJ917833 TF917833 ADB917833 AMX917833 AWT917833 BGP917833 BQL917833 CAH917833 CKD917833 CTZ917833 DDV917833 DNR917833 DXN917833 EHJ917833 ERF917833 FBB917833 FKX917833 FUT917833 GEP917833 GOL917833 GYH917833 HID917833 HRZ917833 IBV917833 ILR917833 IVN917833 JFJ917833 JPF917833 JZB917833 KIX917833 KST917833 LCP917833 LML917833 LWH917833 MGD917833 MPZ917833 MZV917833 NJR917833 NTN917833 ODJ917833 ONF917833 OXB917833 PGX917833 PQT917833 QAP917833 QKL917833 QUH917833 RED917833 RNZ917833 RXV917833 SHR917833 SRN917833 TBJ917833 TLF917833 TVB917833 UEX917833 UOT917833 UYP917833 VIL917833 VSH917833 WCD917833 WLZ917833 WVV917833 N983369 JJ983369 TF983369 ADB983369 AMX983369 AWT983369 BGP983369 BQL983369 CAH983369 CKD983369 CTZ983369 DDV983369 DNR983369 DXN983369 EHJ983369 ERF983369 FBB983369 FKX983369 FUT983369 GEP983369 GOL983369 GYH983369 HID983369 HRZ983369 IBV983369 ILR983369 IVN983369 JFJ983369 JPF983369 JZB983369 KIX983369 KST983369 LCP983369 LML983369 LWH983369 MGD983369 MPZ983369 MZV983369 NJR983369 NTN983369 ODJ983369 ONF983369 OXB983369 PGX983369 PQT983369 QAP983369 QKL983369 QUH983369 RED983369 RNZ983369 RXV983369 SHR983369 SRN983369 TBJ983369 TLF983369 TVB983369 UEX983369 UOT983369 UYP983369 VIL983369 VSH983369 WCD983369 WLZ983369 WVV983369" xr:uid="{00000000-0002-0000-0800-00004F000000}">
      <formula1>0</formula1>
      <formula2>10000</formula2>
    </dataValidation>
    <dataValidation type="textLength" errorStyle="information" allowBlank="1" showInputMessage="1" error="XLBVal:6=27942611.04_x000d__x000a_" sqref="I320 JE320 TA320 ACW320 AMS320 AWO320 BGK320 BQG320 CAC320 CJY320 CTU320 DDQ320 DNM320 DXI320 EHE320 ERA320 FAW320 FKS320 FUO320 GEK320 GOG320 GYC320 HHY320 HRU320 IBQ320 ILM320 IVI320 JFE320 JPA320 JYW320 KIS320 KSO320 LCK320 LMG320 LWC320 MFY320 MPU320 MZQ320 NJM320 NTI320 ODE320 ONA320 OWW320 PGS320 PQO320 QAK320 QKG320 QUC320 RDY320 RNU320 RXQ320 SHM320 SRI320 TBE320 TLA320 TUW320 UES320 UOO320 UYK320 VIG320 VSC320 WBY320 WLU320 WVQ320 I65856 JE65856 TA65856 ACW65856 AMS65856 AWO65856 BGK65856 BQG65856 CAC65856 CJY65856 CTU65856 DDQ65856 DNM65856 DXI65856 EHE65856 ERA65856 FAW65856 FKS65856 FUO65856 GEK65856 GOG65856 GYC65856 HHY65856 HRU65856 IBQ65856 ILM65856 IVI65856 JFE65856 JPA65856 JYW65856 KIS65856 KSO65856 LCK65856 LMG65856 LWC65856 MFY65856 MPU65856 MZQ65856 NJM65856 NTI65856 ODE65856 ONA65856 OWW65856 PGS65856 PQO65856 QAK65856 QKG65856 QUC65856 RDY65856 RNU65856 RXQ65856 SHM65856 SRI65856 TBE65856 TLA65856 TUW65856 UES65856 UOO65856 UYK65856 VIG65856 VSC65856 WBY65856 WLU65856 WVQ65856 I131392 JE131392 TA131392 ACW131392 AMS131392 AWO131392 BGK131392 BQG131392 CAC131392 CJY131392 CTU131392 DDQ131392 DNM131392 DXI131392 EHE131392 ERA131392 FAW131392 FKS131392 FUO131392 GEK131392 GOG131392 GYC131392 HHY131392 HRU131392 IBQ131392 ILM131392 IVI131392 JFE131392 JPA131392 JYW131392 KIS131392 KSO131392 LCK131392 LMG131392 LWC131392 MFY131392 MPU131392 MZQ131392 NJM131392 NTI131392 ODE131392 ONA131392 OWW131392 PGS131392 PQO131392 QAK131392 QKG131392 QUC131392 RDY131392 RNU131392 RXQ131392 SHM131392 SRI131392 TBE131392 TLA131392 TUW131392 UES131392 UOO131392 UYK131392 VIG131392 VSC131392 WBY131392 WLU131392 WVQ131392 I196928 JE196928 TA196928 ACW196928 AMS196928 AWO196928 BGK196928 BQG196928 CAC196928 CJY196928 CTU196928 DDQ196928 DNM196928 DXI196928 EHE196928 ERA196928 FAW196928 FKS196928 FUO196928 GEK196928 GOG196928 GYC196928 HHY196928 HRU196928 IBQ196928 ILM196928 IVI196928 JFE196928 JPA196928 JYW196928 KIS196928 KSO196928 LCK196928 LMG196928 LWC196928 MFY196928 MPU196928 MZQ196928 NJM196928 NTI196928 ODE196928 ONA196928 OWW196928 PGS196928 PQO196928 QAK196928 QKG196928 QUC196928 RDY196928 RNU196928 RXQ196928 SHM196928 SRI196928 TBE196928 TLA196928 TUW196928 UES196928 UOO196928 UYK196928 VIG196928 VSC196928 WBY196928 WLU196928 WVQ196928 I262464 JE262464 TA262464 ACW262464 AMS262464 AWO262464 BGK262464 BQG262464 CAC262464 CJY262464 CTU262464 DDQ262464 DNM262464 DXI262464 EHE262464 ERA262464 FAW262464 FKS262464 FUO262464 GEK262464 GOG262464 GYC262464 HHY262464 HRU262464 IBQ262464 ILM262464 IVI262464 JFE262464 JPA262464 JYW262464 KIS262464 KSO262464 LCK262464 LMG262464 LWC262464 MFY262464 MPU262464 MZQ262464 NJM262464 NTI262464 ODE262464 ONA262464 OWW262464 PGS262464 PQO262464 QAK262464 QKG262464 QUC262464 RDY262464 RNU262464 RXQ262464 SHM262464 SRI262464 TBE262464 TLA262464 TUW262464 UES262464 UOO262464 UYK262464 VIG262464 VSC262464 WBY262464 WLU262464 WVQ262464 I328000 JE328000 TA328000 ACW328000 AMS328000 AWO328000 BGK328000 BQG328000 CAC328000 CJY328000 CTU328000 DDQ328000 DNM328000 DXI328000 EHE328000 ERA328000 FAW328000 FKS328000 FUO328000 GEK328000 GOG328000 GYC328000 HHY328000 HRU328000 IBQ328000 ILM328000 IVI328000 JFE328000 JPA328000 JYW328000 KIS328000 KSO328000 LCK328000 LMG328000 LWC328000 MFY328000 MPU328000 MZQ328000 NJM328000 NTI328000 ODE328000 ONA328000 OWW328000 PGS328000 PQO328000 QAK328000 QKG328000 QUC328000 RDY328000 RNU328000 RXQ328000 SHM328000 SRI328000 TBE328000 TLA328000 TUW328000 UES328000 UOO328000 UYK328000 VIG328000 VSC328000 WBY328000 WLU328000 WVQ328000 I393536 JE393536 TA393536 ACW393536 AMS393536 AWO393536 BGK393536 BQG393536 CAC393536 CJY393536 CTU393536 DDQ393536 DNM393536 DXI393536 EHE393536 ERA393536 FAW393536 FKS393536 FUO393536 GEK393536 GOG393536 GYC393536 HHY393536 HRU393536 IBQ393536 ILM393536 IVI393536 JFE393536 JPA393536 JYW393536 KIS393536 KSO393536 LCK393536 LMG393536 LWC393536 MFY393536 MPU393536 MZQ393536 NJM393536 NTI393536 ODE393536 ONA393536 OWW393536 PGS393536 PQO393536 QAK393536 QKG393536 QUC393536 RDY393536 RNU393536 RXQ393536 SHM393536 SRI393536 TBE393536 TLA393536 TUW393536 UES393536 UOO393536 UYK393536 VIG393536 VSC393536 WBY393536 WLU393536 WVQ393536 I459072 JE459072 TA459072 ACW459072 AMS459072 AWO459072 BGK459072 BQG459072 CAC459072 CJY459072 CTU459072 DDQ459072 DNM459072 DXI459072 EHE459072 ERA459072 FAW459072 FKS459072 FUO459072 GEK459072 GOG459072 GYC459072 HHY459072 HRU459072 IBQ459072 ILM459072 IVI459072 JFE459072 JPA459072 JYW459072 KIS459072 KSO459072 LCK459072 LMG459072 LWC459072 MFY459072 MPU459072 MZQ459072 NJM459072 NTI459072 ODE459072 ONA459072 OWW459072 PGS459072 PQO459072 QAK459072 QKG459072 QUC459072 RDY459072 RNU459072 RXQ459072 SHM459072 SRI459072 TBE459072 TLA459072 TUW459072 UES459072 UOO459072 UYK459072 VIG459072 VSC459072 WBY459072 WLU459072 WVQ459072 I524608 JE524608 TA524608 ACW524608 AMS524608 AWO524608 BGK524608 BQG524608 CAC524608 CJY524608 CTU524608 DDQ524608 DNM524608 DXI524608 EHE524608 ERA524608 FAW524608 FKS524608 FUO524608 GEK524608 GOG524608 GYC524608 HHY524608 HRU524608 IBQ524608 ILM524608 IVI524608 JFE524608 JPA524608 JYW524608 KIS524608 KSO524608 LCK524608 LMG524608 LWC524608 MFY524608 MPU524608 MZQ524608 NJM524608 NTI524608 ODE524608 ONA524608 OWW524608 PGS524608 PQO524608 QAK524608 QKG524608 QUC524608 RDY524608 RNU524608 RXQ524608 SHM524608 SRI524608 TBE524608 TLA524608 TUW524608 UES524608 UOO524608 UYK524608 VIG524608 VSC524608 WBY524608 WLU524608 WVQ524608 I590144 JE590144 TA590144 ACW590144 AMS590144 AWO590144 BGK590144 BQG590144 CAC590144 CJY590144 CTU590144 DDQ590144 DNM590144 DXI590144 EHE590144 ERA590144 FAW590144 FKS590144 FUO590144 GEK590144 GOG590144 GYC590144 HHY590144 HRU590144 IBQ590144 ILM590144 IVI590144 JFE590144 JPA590144 JYW590144 KIS590144 KSO590144 LCK590144 LMG590144 LWC590144 MFY590144 MPU590144 MZQ590144 NJM590144 NTI590144 ODE590144 ONA590144 OWW590144 PGS590144 PQO590144 QAK590144 QKG590144 QUC590144 RDY590144 RNU590144 RXQ590144 SHM590144 SRI590144 TBE590144 TLA590144 TUW590144 UES590144 UOO590144 UYK590144 VIG590144 VSC590144 WBY590144 WLU590144 WVQ590144 I655680 JE655680 TA655680 ACW655680 AMS655680 AWO655680 BGK655680 BQG655680 CAC655680 CJY655680 CTU655680 DDQ655680 DNM655680 DXI655680 EHE655680 ERA655680 FAW655680 FKS655680 FUO655680 GEK655680 GOG655680 GYC655680 HHY655680 HRU655680 IBQ655680 ILM655680 IVI655680 JFE655680 JPA655680 JYW655680 KIS655680 KSO655680 LCK655680 LMG655680 LWC655680 MFY655680 MPU655680 MZQ655680 NJM655680 NTI655680 ODE655680 ONA655680 OWW655680 PGS655680 PQO655680 QAK655680 QKG655680 QUC655680 RDY655680 RNU655680 RXQ655680 SHM655680 SRI655680 TBE655680 TLA655680 TUW655680 UES655680 UOO655680 UYK655680 VIG655680 VSC655680 WBY655680 WLU655680 WVQ655680 I721216 JE721216 TA721216 ACW721216 AMS721216 AWO721216 BGK721216 BQG721216 CAC721216 CJY721216 CTU721216 DDQ721216 DNM721216 DXI721216 EHE721216 ERA721216 FAW721216 FKS721216 FUO721216 GEK721216 GOG721216 GYC721216 HHY721216 HRU721216 IBQ721216 ILM721216 IVI721216 JFE721216 JPA721216 JYW721216 KIS721216 KSO721216 LCK721216 LMG721216 LWC721216 MFY721216 MPU721216 MZQ721216 NJM721216 NTI721216 ODE721216 ONA721216 OWW721216 PGS721216 PQO721216 QAK721216 QKG721216 QUC721216 RDY721216 RNU721216 RXQ721216 SHM721216 SRI721216 TBE721216 TLA721216 TUW721216 UES721216 UOO721216 UYK721216 VIG721216 VSC721216 WBY721216 WLU721216 WVQ721216 I786752 JE786752 TA786752 ACW786752 AMS786752 AWO786752 BGK786752 BQG786752 CAC786752 CJY786752 CTU786752 DDQ786752 DNM786752 DXI786752 EHE786752 ERA786752 FAW786752 FKS786752 FUO786752 GEK786752 GOG786752 GYC786752 HHY786752 HRU786752 IBQ786752 ILM786752 IVI786752 JFE786752 JPA786752 JYW786752 KIS786752 KSO786752 LCK786752 LMG786752 LWC786752 MFY786752 MPU786752 MZQ786752 NJM786752 NTI786752 ODE786752 ONA786752 OWW786752 PGS786752 PQO786752 QAK786752 QKG786752 QUC786752 RDY786752 RNU786752 RXQ786752 SHM786752 SRI786752 TBE786752 TLA786752 TUW786752 UES786752 UOO786752 UYK786752 VIG786752 VSC786752 WBY786752 WLU786752 WVQ786752 I852288 JE852288 TA852288 ACW852288 AMS852288 AWO852288 BGK852288 BQG852288 CAC852288 CJY852288 CTU852288 DDQ852288 DNM852288 DXI852288 EHE852288 ERA852288 FAW852288 FKS852288 FUO852288 GEK852288 GOG852288 GYC852288 HHY852288 HRU852288 IBQ852288 ILM852288 IVI852288 JFE852288 JPA852288 JYW852288 KIS852288 KSO852288 LCK852288 LMG852288 LWC852288 MFY852288 MPU852288 MZQ852288 NJM852288 NTI852288 ODE852288 ONA852288 OWW852288 PGS852288 PQO852288 QAK852288 QKG852288 QUC852288 RDY852288 RNU852288 RXQ852288 SHM852288 SRI852288 TBE852288 TLA852288 TUW852288 UES852288 UOO852288 UYK852288 VIG852288 VSC852288 WBY852288 WLU852288 WVQ852288 I917824 JE917824 TA917824 ACW917824 AMS917824 AWO917824 BGK917824 BQG917824 CAC917824 CJY917824 CTU917824 DDQ917824 DNM917824 DXI917824 EHE917824 ERA917824 FAW917824 FKS917824 FUO917824 GEK917824 GOG917824 GYC917824 HHY917824 HRU917824 IBQ917824 ILM917824 IVI917824 JFE917824 JPA917824 JYW917824 KIS917824 KSO917824 LCK917824 LMG917824 LWC917824 MFY917824 MPU917824 MZQ917824 NJM917824 NTI917824 ODE917824 ONA917824 OWW917824 PGS917824 PQO917824 QAK917824 QKG917824 QUC917824 RDY917824 RNU917824 RXQ917824 SHM917824 SRI917824 TBE917824 TLA917824 TUW917824 UES917824 UOO917824 UYK917824 VIG917824 VSC917824 WBY917824 WLU917824 WVQ917824 I983360 JE983360 TA983360 ACW983360 AMS983360 AWO983360 BGK983360 BQG983360 CAC983360 CJY983360 CTU983360 DDQ983360 DNM983360 DXI983360 EHE983360 ERA983360 FAW983360 FKS983360 FUO983360 GEK983360 GOG983360 GYC983360 HHY983360 HRU983360 IBQ983360 ILM983360 IVI983360 JFE983360 JPA983360 JYW983360 KIS983360 KSO983360 LCK983360 LMG983360 LWC983360 MFY983360 MPU983360 MZQ983360 NJM983360 NTI983360 ODE983360 ONA983360 OWW983360 PGS983360 PQO983360 QAK983360 QKG983360 QUC983360 RDY983360 RNU983360 RXQ983360 SHM983360 SRI983360 TBE983360 TLA983360 TUW983360 UES983360 UOO983360 UYK983360 VIG983360 VSC983360 WBY983360 WLU983360 WVQ983360 IU320 SQ320 ACM320 AMI320 AWE320 BGA320 BPW320 BZS320 CJO320 CTK320 DDG320 DNC320 DWY320 EGU320 EQQ320 FAM320 FKI320 FUE320 GEA320 GNW320 GXS320 HHO320 HRK320 IBG320 ILC320 IUY320 JEU320 JOQ320 JYM320 KII320 KSE320 LCA320 LLW320 LVS320 MFO320 MPK320 MZG320 NJC320 NSY320 OCU320 OMQ320 OWM320 PGI320 PQE320 QAA320 QJW320 QTS320 RDO320 RNK320 RXG320 SHC320 SQY320 TAU320 TKQ320 TUM320 UEI320 UOE320 UYA320 VHW320 VRS320 WBO320 WLK320 WVG320 IU65856 SQ65856 ACM65856 AMI65856 AWE65856 BGA65856 BPW65856 BZS65856 CJO65856 CTK65856 DDG65856 DNC65856 DWY65856 EGU65856 EQQ65856 FAM65856 FKI65856 FUE65856 GEA65856 GNW65856 GXS65856 HHO65856 HRK65856 IBG65856 ILC65856 IUY65856 JEU65856 JOQ65856 JYM65856 KII65856 KSE65856 LCA65856 LLW65856 LVS65856 MFO65856 MPK65856 MZG65856 NJC65856 NSY65856 OCU65856 OMQ65856 OWM65856 PGI65856 PQE65856 QAA65856 QJW65856 QTS65856 RDO65856 RNK65856 RXG65856 SHC65856 SQY65856 TAU65856 TKQ65856 TUM65856 UEI65856 UOE65856 UYA65856 VHW65856 VRS65856 WBO65856 WLK65856 WVG65856 IU131392 SQ131392 ACM131392 AMI131392 AWE131392 BGA131392 BPW131392 BZS131392 CJO131392 CTK131392 DDG131392 DNC131392 DWY131392 EGU131392 EQQ131392 FAM131392 FKI131392 FUE131392 GEA131392 GNW131392 GXS131392 HHO131392 HRK131392 IBG131392 ILC131392 IUY131392 JEU131392 JOQ131392 JYM131392 KII131392 KSE131392 LCA131392 LLW131392 LVS131392 MFO131392 MPK131392 MZG131392 NJC131392 NSY131392 OCU131392 OMQ131392 OWM131392 PGI131392 PQE131392 QAA131392 QJW131392 QTS131392 RDO131392 RNK131392 RXG131392 SHC131392 SQY131392 TAU131392 TKQ131392 TUM131392 UEI131392 UOE131392 UYA131392 VHW131392 VRS131392 WBO131392 WLK131392 WVG131392 IU196928 SQ196928 ACM196928 AMI196928 AWE196928 BGA196928 BPW196928 BZS196928 CJO196928 CTK196928 DDG196928 DNC196928 DWY196928 EGU196928 EQQ196928 FAM196928 FKI196928 FUE196928 GEA196928 GNW196928 GXS196928 HHO196928 HRK196928 IBG196928 ILC196928 IUY196928 JEU196928 JOQ196928 JYM196928 KII196928 KSE196928 LCA196928 LLW196928 LVS196928 MFO196928 MPK196928 MZG196928 NJC196928 NSY196928 OCU196928 OMQ196928 OWM196928 PGI196928 PQE196928 QAA196928 QJW196928 QTS196928 RDO196928 RNK196928 RXG196928 SHC196928 SQY196928 TAU196928 TKQ196928 TUM196928 UEI196928 UOE196928 UYA196928 VHW196928 VRS196928 WBO196928 WLK196928 WVG196928 IU262464 SQ262464 ACM262464 AMI262464 AWE262464 BGA262464 BPW262464 BZS262464 CJO262464 CTK262464 DDG262464 DNC262464 DWY262464 EGU262464 EQQ262464 FAM262464 FKI262464 FUE262464 GEA262464 GNW262464 GXS262464 HHO262464 HRK262464 IBG262464 ILC262464 IUY262464 JEU262464 JOQ262464 JYM262464 KII262464 KSE262464 LCA262464 LLW262464 LVS262464 MFO262464 MPK262464 MZG262464 NJC262464 NSY262464 OCU262464 OMQ262464 OWM262464 PGI262464 PQE262464 QAA262464 QJW262464 QTS262464 RDO262464 RNK262464 RXG262464 SHC262464 SQY262464 TAU262464 TKQ262464 TUM262464 UEI262464 UOE262464 UYA262464 VHW262464 VRS262464 WBO262464 WLK262464 WVG262464 IU328000 SQ328000 ACM328000 AMI328000 AWE328000 BGA328000 BPW328000 BZS328000 CJO328000 CTK328000 DDG328000 DNC328000 DWY328000 EGU328000 EQQ328000 FAM328000 FKI328000 FUE328000 GEA328000 GNW328000 GXS328000 HHO328000 HRK328000 IBG328000 ILC328000 IUY328000 JEU328000 JOQ328000 JYM328000 KII328000 KSE328000 LCA328000 LLW328000 LVS328000 MFO328000 MPK328000 MZG328000 NJC328000 NSY328000 OCU328000 OMQ328000 OWM328000 PGI328000 PQE328000 QAA328000 QJW328000 QTS328000 RDO328000 RNK328000 RXG328000 SHC328000 SQY328000 TAU328000 TKQ328000 TUM328000 UEI328000 UOE328000 UYA328000 VHW328000 VRS328000 WBO328000 WLK328000 WVG328000 IU393536 SQ393536 ACM393536 AMI393536 AWE393536 BGA393536 BPW393536 BZS393536 CJO393536 CTK393536 DDG393536 DNC393536 DWY393536 EGU393536 EQQ393536 FAM393536 FKI393536 FUE393536 GEA393536 GNW393536 GXS393536 HHO393536 HRK393536 IBG393536 ILC393536 IUY393536 JEU393536 JOQ393536 JYM393536 KII393536 KSE393536 LCA393536 LLW393536 LVS393536 MFO393536 MPK393536 MZG393536 NJC393536 NSY393536 OCU393536 OMQ393536 OWM393536 PGI393536 PQE393536 QAA393536 QJW393536 QTS393536 RDO393536 RNK393536 RXG393536 SHC393536 SQY393536 TAU393536 TKQ393536 TUM393536 UEI393536 UOE393536 UYA393536 VHW393536 VRS393536 WBO393536 WLK393536 WVG393536 IU459072 SQ459072 ACM459072 AMI459072 AWE459072 BGA459072 BPW459072 BZS459072 CJO459072 CTK459072 DDG459072 DNC459072 DWY459072 EGU459072 EQQ459072 FAM459072 FKI459072 FUE459072 GEA459072 GNW459072 GXS459072 HHO459072 HRK459072 IBG459072 ILC459072 IUY459072 JEU459072 JOQ459072 JYM459072 KII459072 KSE459072 LCA459072 LLW459072 LVS459072 MFO459072 MPK459072 MZG459072 NJC459072 NSY459072 OCU459072 OMQ459072 OWM459072 PGI459072 PQE459072 QAA459072 QJW459072 QTS459072 RDO459072 RNK459072 RXG459072 SHC459072 SQY459072 TAU459072 TKQ459072 TUM459072 UEI459072 UOE459072 UYA459072 VHW459072 VRS459072 WBO459072 WLK459072 WVG459072 IU524608 SQ524608 ACM524608 AMI524608 AWE524608 BGA524608 BPW524608 BZS524608 CJO524608 CTK524608 DDG524608 DNC524608 DWY524608 EGU524608 EQQ524608 FAM524608 FKI524608 FUE524608 GEA524608 GNW524608 GXS524608 HHO524608 HRK524608 IBG524608 ILC524608 IUY524608 JEU524608 JOQ524608 JYM524608 KII524608 KSE524608 LCA524608 LLW524608 LVS524608 MFO524608 MPK524608 MZG524608 NJC524608 NSY524608 OCU524608 OMQ524608 OWM524608 PGI524608 PQE524608 QAA524608 QJW524608 QTS524608 RDO524608 RNK524608 RXG524608 SHC524608 SQY524608 TAU524608 TKQ524608 TUM524608 UEI524608 UOE524608 UYA524608 VHW524608 VRS524608 WBO524608 WLK524608 WVG524608 IU590144 SQ590144 ACM590144 AMI590144 AWE590144 BGA590144 BPW590144 BZS590144 CJO590144 CTK590144 DDG590144 DNC590144 DWY590144 EGU590144 EQQ590144 FAM590144 FKI590144 FUE590144 GEA590144 GNW590144 GXS590144 HHO590144 HRK590144 IBG590144 ILC590144 IUY590144 JEU590144 JOQ590144 JYM590144 KII590144 KSE590144 LCA590144 LLW590144 LVS590144 MFO590144 MPK590144 MZG590144 NJC590144 NSY590144 OCU590144 OMQ590144 OWM590144 PGI590144 PQE590144 QAA590144 QJW590144 QTS590144 RDO590144 RNK590144 RXG590144 SHC590144 SQY590144 TAU590144 TKQ590144 TUM590144 UEI590144 UOE590144 UYA590144 VHW590144 VRS590144 WBO590144 WLK590144 WVG590144 IU655680 SQ655680 ACM655680 AMI655680 AWE655680 BGA655680 BPW655680 BZS655680 CJO655680 CTK655680 DDG655680 DNC655680 DWY655680 EGU655680 EQQ655680 FAM655680 FKI655680 FUE655680 GEA655680 GNW655680 GXS655680 HHO655680 HRK655680 IBG655680 ILC655680 IUY655680 JEU655680 JOQ655680 JYM655680 KII655680 KSE655680 LCA655680 LLW655680 LVS655680 MFO655680 MPK655680 MZG655680 NJC655680 NSY655680 OCU655680 OMQ655680 OWM655680 PGI655680 PQE655680 QAA655680 QJW655680 QTS655680 RDO655680 RNK655680 RXG655680 SHC655680 SQY655680 TAU655680 TKQ655680 TUM655680 UEI655680 UOE655680 UYA655680 VHW655680 VRS655680 WBO655680 WLK655680 WVG655680 IU721216 SQ721216 ACM721216 AMI721216 AWE721216 BGA721216 BPW721216 BZS721216 CJO721216 CTK721216 DDG721216 DNC721216 DWY721216 EGU721216 EQQ721216 FAM721216 FKI721216 FUE721216 GEA721216 GNW721216 GXS721216 HHO721216 HRK721216 IBG721216 ILC721216 IUY721216 JEU721216 JOQ721216 JYM721216 KII721216 KSE721216 LCA721216 LLW721216 LVS721216 MFO721216 MPK721216 MZG721216 NJC721216 NSY721216 OCU721216 OMQ721216 OWM721216 PGI721216 PQE721216 QAA721216 QJW721216 QTS721216 RDO721216 RNK721216 RXG721216 SHC721216 SQY721216 TAU721216 TKQ721216 TUM721216 UEI721216 UOE721216 UYA721216 VHW721216 VRS721216 WBO721216 WLK721216 WVG721216 IU786752 SQ786752 ACM786752 AMI786752 AWE786752 BGA786752 BPW786752 BZS786752 CJO786752 CTK786752 DDG786752 DNC786752 DWY786752 EGU786752 EQQ786752 FAM786752 FKI786752 FUE786752 GEA786752 GNW786752 GXS786752 HHO786752 HRK786752 IBG786752 ILC786752 IUY786752 JEU786752 JOQ786752 JYM786752 KII786752 KSE786752 LCA786752 LLW786752 LVS786752 MFO786752 MPK786752 MZG786752 NJC786752 NSY786752 OCU786752 OMQ786752 OWM786752 PGI786752 PQE786752 QAA786752 QJW786752 QTS786752 RDO786752 RNK786752 RXG786752 SHC786752 SQY786752 TAU786752 TKQ786752 TUM786752 UEI786752 UOE786752 UYA786752 VHW786752 VRS786752 WBO786752 WLK786752 WVG786752 IU852288 SQ852288 ACM852288 AMI852288 AWE852288 BGA852288 BPW852288 BZS852288 CJO852288 CTK852288 DDG852288 DNC852288 DWY852288 EGU852288 EQQ852288 FAM852288 FKI852288 FUE852288 GEA852288 GNW852288 GXS852288 HHO852288 HRK852288 IBG852288 ILC852288 IUY852288 JEU852288 JOQ852288 JYM852288 KII852288 KSE852288 LCA852288 LLW852288 LVS852288 MFO852288 MPK852288 MZG852288 NJC852288 NSY852288 OCU852288 OMQ852288 OWM852288 PGI852288 PQE852288 QAA852288 QJW852288 QTS852288 RDO852288 RNK852288 RXG852288 SHC852288 SQY852288 TAU852288 TKQ852288 TUM852288 UEI852288 UOE852288 UYA852288 VHW852288 VRS852288 WBO852288 WLK852288 WVG852288 IU917824 SQ917824 ACM917824 AMI917824 AWE917824 BGA917824 BPW917824 BZS917824 CJO917824 CTK917824 DDG917824 DNC917824 DWY917824 EGU917824 EQQ917824 FAM917824 FKI917824 FUE917824 GEA917824 GNW917824 GXS917824 HHO917824 HRK917824 IBG917824 ILC917824 IUY917824 JEU917824 JOQ917824 JYM917824 KII917824 KSE917824 LCA917824 LLW917824 LVS917824 MFO917824 MPK917824 MZG917824 NJC917824 NSY917824 OCU917824 OMQ917824 OWM917824 PGI917824 PQE917824 QAA917824 QJW917824 QTS917824 RDO917824 RNK917824 RXG917824 SHC917824 SQY917824 TAU917824 TKQ917824 TUM917824 UEI917824 UOE917824 UYA917824 VHW917824 VRS917824 WBO917824 WLK917824 WVG917824 IU983360 SQ983360 ACM983360 AMI983360 AWE983360 BGA983360 BPW983360 BZS983360 CJO983360 CTK983360 DDG983360 DNC983360 DWY983360 EGU983360 EQQ983360 FAM983360 FKI983360 FUE983360 GEA983360 GNW983360 GXS983360 HHO983360 HRK983360 IBG983360 ILC983360 IUY983360 JEU983360 JOQ983360 JYM983360 KII983360 KSE983360 LCA983360 LLW983360 LVS983360 MFO983360 MPK983360 MZG983360 NJC983360 NSY983360 OCU983360 OMQ983360 OWM983360 PGI983360 PQE983360 QAA983360 QJW983360 QTS983360 RDO983360 RNK983360 RXG983360 SHC983360 SQY983360 TAU983360 TKQ983360 TUM983360 UEI983360 UOE983360 UYA983360 VHW983360 VRS983360 WBO983360 WLK983360 WVG983360" xr:uid="{00000000-0002-0000-0800-000050000000}">
      <formula1>0</formula1>
      <formula2>10000</formula2>
    </dataValidation>
    <dataValidation type="textLength" errorStyle="information" allowBlank="1" showInputMessage="1" error="XLBVal:6=17.51_x000d__x000a_" sqref="N287 JJ287 TF287 ADB287 AMX287 AWT287 BGP287 BQL287 CAH287 CKD287 CTZ287 DDV287 DNR287 DXN287 EHJ287 ERF287 FBB287 FKX287 FUT287 GEP287 GOL287 GYH287 HID287 HRZ287 IBV287 ILR287 IVN287 JFJ287 JPF287 JZB287 KIX287 KST287 LCP287 LML287 LWH287 MGD287 MPZ287 MZV287 NJR287 NTN287 ODJ287 ONF287 OXB287 PGX287 PQT287 QAP287 QKL287 QUH287 RED287 RNZ287 RXV287 SHR287 SRN287 TBJ287 TLF287 TVB287 UEX287 UOT287 UYP287 VIL287 VSH287 WCD287 WLZ287 WVV287 N65823 JJ65823 TF65823 ADB65823 AMX65823 AWT65823 BGP65823 BQL65823 CAH65823 CKD65823 CTZ65823 DDV65823 DNR65823 DXN65823 EHJ65823 ERF65823 FBB65823 FKX65823 FUT65823 GEP65823 GOL65823 GYH65823 HID65823 HRZ65823 IBV65823 ILR65823 IVN65823 JFJ65823 JPF65823 JZB65823 KIX65823 KST65823 LCP65823 LML65823 LWH65823 MGD65823 MPZ65823 MZV65823 NJR65823 NTN65823 ODJ65823 ONF65823 OXB65823 PGX65823 PQT65823 QAP65823 QKL65823 QUH65823 RED65823 RNZ65823 RXV65823 SHR65823 SRN65823 TBJ65823 TLF65823 TVB65823 UEX65823 UOT65823 UYP65823 VIL65823 VSH65823 WCD65823 WLZ65823 WVV65823 N131359 JJ131359 TF131359 ADB131359 AMX131359 AWT131359 BGP131359 BQL131359 CAH131359 CKD131359 CTZ131359 DDV131359 DNR131359 DXN131359 EHJ131359 ERF131359 FBB131359 FKX131359 FUT131359 GEP131359 GOL131359 GYH131359 HID131359 HRZ131359 IBV131359 ILR131359 IVN131359 JFJ131359 JPF131359 JZB131359 KIX131359 KST131359 LCP131359 LML131359 LWH131359 MGD131359 MPZ131359 MZV131359 NJR131359 NTN131359 ODJ131359 ONF131359 OXB131359 PGX131359 PQT131359 QAP131359 QKL131359 QUH131359 RED131359 RNZ131359 RXV131359 SHR131359 SRN131359 TBJ131359 TLF131359 TVB131359 UEX131359 UOT131359 UYP131359 VIL131359 VSH131359 WCD131359 WLZ131359 WVV131359 N196895 JJ196895 TF196895 ADB196895 AMX196895 AWT196895 BGP196895 BQL196895 CAH196895 CKD196895 CTZ196895 DDV196895 DNR196895 DXN196895 EHJ196895 ERF196895 FBB196895 FKX196895 FUT196895 GEP196895 GOL196895 GYH196895 HID196895 HRZ196895 IBV196895 ILR196895 IVN196895 JFJ196895 JPF196895 JZB196895 KIX196895 KST196895 LCP196895 LML196895 LWH196895 MGD196895 MPZ196895 MZV196895 NJR196895 NTN196895 ODJ196895 ONF196895 OXB196895 PGX196895 PQT196895 QAP196895 QKL196895 QUH196895 RED196895 RNZ196895 RXV196895 SHR196895 SRN196895 TBJ196895 TLF196895 TVB196895 UEX196895 UOT196895 UYP196895 VIL196895 VSH196895 WCD196895 WLZ196895 WVV196895 N262431 JJ262431 TF262431 ADB262431 AMX262431 AWT262431 BGP262431 BQL262431 CAH262431 CKD262431 CTZ262431 DDV262431 DNR262431 DXN262431 EHJ262431 ERF262431 FBB262431 FKX262431 FUT262431 GEP262431 GOL262431 GYH262431 HID262431 HRZ262431 IBV262431 ILR262431 IVN262431 JFJ262431 JPF262431 JZB262431 KIX262431 KST262431 LCP262431 LML262431 LWH262431 MGD262431 MPZ262431 MZV262431 NJR262431 NTN262431 ODJ262431 ONF262431 OXB262431 PGX262431 PQT262431 QAP262431 QKL262431 QUH262431 RED262431 RNZ262431 RXV262431 SHR262431 SRN262431 TBJ262431 TLF262431 TVB262431 UEX262431 UOT262431 UYP262431 VIL262431 VSH262431 WCD262431 WLZ262431 WVV262431 N327967 JJ327967 TF327967 ADB327967 AMX327967 AWT327967 BGP327967 BQL327967 CAH327967 CKD327967 CTZ327967 DDV327967 DNR327967 DXN327967 EHJ327967 ERF327967 FBB327967 FKX327967 FUT327967 GEP327967 GOL327967 GYH327967 HID327967 HRZ327967 IBV327967 ILR327967 IVN327967 JFJ327967 JPF327967 JZB327967 KIX327967 KST327967 LCP327967 LML327967 LWH327967 MGD327967 MPZ327967 MZV327967 NJR327967 NTN327967 ODJ327967 ONF327967 OXB327967 PGX327967 PQT327967 QAP327967 QKL327967 QUH327967 RED327967 RNZ327967 RXV327967 SHR327967 SRN327967 TBJ327967 TLF327967 TVB327967 UEX327967 UOT327967 UYP327967 VIL327967 VSH327967 WCD327967 WLZ327967 WVV327967 N393503 JJ393503 TF393503 ADB393503 AMX393503 AWT393503 BGP393503 BQL393503 CAH393503 CKD393503 CTZ393503 DDV393503 DNR393503 DXN393503 EHJ393503 ERF393503 FBB393503 FKX393503 FUT393503 GEP393503 GOL393503 GYH393503 HID393503 HRZ393503 IBV393503 ILR393503 IVN393503 JFJ393503 JPF393503 JZB393503 KIX393503 KST393503 LCP393503 LML393503 LWH393503 MGD393503 MPZ393503 MZV393503 NJR393503 NTN393503 ODJ393503 ONF393503 OXB393503 PGX393503 PQT393503 QAP393503 QKL393503 QUH393503 RED393503 RNZ393503 RXV393503 SHR393503 SRN393503 TBJ393503 TLF393503 TVB393503 UEX393503 UOT393503 UYP393503 VIL393503 VSH393503 WCD393503 WLZ393503 WVV393503 N459039 JJ459039 TF459039 ADB459039 AMX459039 AWT459039 BGP459039 BQL459039 CAH459039 CKD459039 CTZ459039 DDV459039 DNR459039 DXN459039 EHJ459039 ERF459039 FBB459039 FKX459039 FUT459039 GEP459039 GOL459039 GYH459039 HID459039 HRZ459039 IBV459039 ILR459039 IVN459039 JFJ459039 JPF459039 JZB459039 KIX459039 KST459039 LCP459039 LML459039 LWH459039 MGD459039 MPZ459039 MZV459039 NJR459039 NTN459039 ODJ459039 ONF459039 OXB459039 PGX459039 PQT459039 QAP459039 QKL459039 QUH459039 RED459039 RNZ459039 RXV459039 SHR459039 SRN459039 TBJ459039 TLF459039 TVB459039 UEX459039 UOT459039 UYP459039 VIL459039 VSH459039 WCD459039 WLZ459039 WVV459039 N524575 JJ524575 TF524575 ADB524575 AMX524575 AWT524575 BGP524575 BQL524575 CAH524575 CKD524575 CTZ524575 DDV524575 DNR524575 DXN524575 EHJ524575 ERF524575 FBB524575 FKX524575 FUT524575 GEP524575 GOL524575 GYH524575 HID524575 HRZ524575 IBV524575 ILR524575 IVN524575 JFJ524575 JPF524575 JZB524575 KIX524575 KST524575 LCP524575 LML524575 LWH524575 MGD524575 MPZ524575 MZV524575 NJR524575 NTN524575 ODJ524575 ONF524575 OXB524575 PGX524575 PQT524575 QAP524575 QKL524575 QUH524575 RED524575 RNZ524575 RXV524575 SHR524575 SRN524575 TBJ524575 TLF524575 TVB524575 UEX524575 UOT524575 UYP524575 VIL524575 VSH524575 WCD524575 WLZ524575 WVV524575 N590111 JJ590111 TF590111 ADB590111 AMX590111 AWT590111 BGP590111 BQL590111 CAH590111 CKD590111 CTZ590111 DDV590111 DNR590111 DXN590111 EHJ590111 ERF590111 FBB590111 FKX590111 FUT590111 GEP590111 GOL590111 GYH590111 HID590111 HRZ590111 IBV590111 ILR590111 IVN590111 JFJ590111 JPF590111 JZB590111 KIX590111 KST590111 LCP590111 LML590111 LWH590111 MGD590111 MPZ590111 MZV590111 NJR590111 NTN590111 ODJ590111 ONF590111 OXB590111 PGX590111 PQT590111 QAP590111 QKL590111 QUH590111 RED590111 RNZ590111 RXV590111 SHR590111 SRN590111 TBJ590111 TLF590111 TVB590111 UEX590111 UOT590111 UYP590111 VIL590111 VSH590111 WCD590111 WLZ590111 WVV590111 N655647 JJ655647 TF655647 ADB655647 AMX655647 AWT655647 BGP655647 BQL655647 CAH655647 CKD655647 CTZ655647 DDV655647 DNR655647 DXN655647 EHJ655647 ERF655647 FBB655647 FKX655647 FUT655647 GEP655647 GOL655647 GYH655647 HID655647 HRZ655647 IBV655647 ILR655647 IVN655647 JFJ655647 JPF655647 JZB655647 KIX655647 KST655647 LCP655647 LML655647 LWH655647 MGD655647 MPZ655647 MZV655647 NJR655647 NTN655647 ODJ655647 ONF655647 OXB655647 PGX655647 PQT655647 QAP655647 QKL655647 QUH655647 RED655647 RNZ655647 RXV655647 SHR655647 SRN655647 TBJ655647 TLF655647 TVB655647 UEX655647 UOT655647 UYP655647 VIL655647 VSH655647 WCD655647 WLZ655647 WVV655647 N721183 JJ721183 TF721183 ADB721183 AMX721183 AWT721183 BGP721183 BQL721183 CAH721183 CKD721183 CTZ721183 DDV721183 DNR721183 DXN721183 EHJ721183 ERF721183 FBB721183 FKX721183 FUT721183 GEP721183 GOL721183 GYH721183 HID721183 HRZ721183 IBV721183 ILR721183 IVN721183 JFJ721183 JPF721183 JZB721183 KIX721183 KST721183 LCP721183 LML721183 LWH721183 MGD721183 MPZ721183 MZV721183 NJR721183 NTN721183 ODJ721183 ONF721183 OXB721183 PGX721183 PQT721183 QAP721183 QKL721183 QUH721183 RED721183 RNZ721183 RXV721183 SHR721183 SRN721183 TBJ721183 TLF721183 TVB721183 UEX721183 UOT721183 UYP721183 VIL721183 VSH721183 WCD721183 WLZ721183 WVV721183 N786719 JJ786719 TF786719 ADB786719 AMX786719 AWT786719 BGP786719 BQL786719 CAH786719 CKD786719 CTZ786719 DDV786719 DNR786719 DXN786719 EHJ786719 ERF786719 FBB786719 FKX786719 FUT786719 GEP786719 GOL786719 GYH786719 HID786719 HRZ786719 IBV786719 ILR786719 IVN786719 JFJ786719 JPF786719 JZB786719 KIX786719 KST786719 LCP786719 LML786719 LWH786719 MGD786719 MPZ786719 MZV786719 NJR786719 NTN786719 ODJ786719 ONF786719 OXB786719 PGX786719 PQT786719 QAP786719 QKL786719 QUH786719 RED786719 RNZ786719 RXV786719 SHR786719 SRN786719 TBJ786719 TLF786719 TVB786719 UEX786719 UOT786719 UYP786719 VIL786719 VSH786719 WCD786719 WLZ786719 WVV786719 N852255 JJ852255 TF852255 ADB852255 AMX852255 AWT852255 BGP852255 BQL852255 CAH852255 CKD852255 CTZ852255 DDV852255 DNR852255 DXN852255 EHJ852255 ERF852255 FBB852255 FKX852255 FUT852255 GEP852255 GOL852255 GYH852255 HID852255 HRZ852255 IBV852255 ILR852255 IVN852255 JFJ852255 JPF852255 JZB852255 KIX852255 KST852255 LCP852255 LML852255 LWH852255 MGD852255 MPZ852255 MZV852255 NJR852255 NTN852255 ODJ852255 ONF852255 OXB852255 PGX852255 PQT852255 QAP852255 QKL852255 QUH852255 RED852255 RNZ852255 RXV852255 SHR852255 SRN852255 TBJ852255 TLF852255 TVB852255 UEX852255 UOT852255 UYP852255 VIL852255 VSH852255 WCD852255 WLZ852255 WVV852255 N917791 JJ917791 TF917791 ADB917791 AMX917791 AWT917791 BGP917791 BQL917791 CAH917791 CKD917791 CTZ917791 DDV917791 DNR917791 DXN917791 EHJ917791 ERF917791 FBB917791 FKX917791 FUT917791 GEP917791 GOL917791 GYH917791 HID917791 HRZ917791 IBV917791 ILR917791 IVN917791 JFJ917791 JPF917791 JZB917791 KIX917791 KST917791 LCP917791 LML917791 LWH917791 MGD917791 MPZ917791 MZV917791 NJR917791 NTN917791 ODJ917791 ONF917791 OXB917791 PGX917791 PQT917791 QAP917791 QKL917791 QUH917791 RED917791 RNZ917791 RXV917791 SHR917791 SRN917791 TBJ917791 TLF917791 TVB917791 UEX917791 UOT917791 UYP917791 VIL917791 VSH917791 WCD917791 WLZ917791 WVV917791 N983327 JJ983327 TF983327 ADB983327 AMX983327 AWT983327 BGP983327 BQL983327 CAH983327 CKD983327 CTZ983327 DDV983327 DNR983327 DXN983327 EHJ983327 ERF983327 FBB983327 FKX983327 FUT983327 GEP983327 GOL983327 GYH983327 HID983327 HRZ983327 IBV983327 ILR983327 IVN983327 JFJ983327 JPF983327 JZB983327 KIX983327 KST983327 LCP983327 LML983327 LWH983327 MGD983327 MPZ983327 MZV983327 NJR983327 NTN983327 ODJ983327 ONF983327 OXB983327 PGX983327 PQT983327 QAP983327 QKL983327 QUH983327 RED983327 RNZ983327 RXV983327 SHR983327 SRN983327 TBJ983327 TLF983327 TVB983327 UEX983327 UOT983327 UYP983327 VIL983327 VSH983327 WCD983327 WLZ983327 WVV983327" xr:uid="{00000000-0002-0000-0800-000051000000}">
      <formula1>0</formula1>
      <formula2>10000</formula2>
    </dataValidation>
    <dataValidation type="textLength" errorStyle="information" allowBlank="1" showInputMessage="1" error="XLBVal:6=0.01_x000d__x000a_" sqref="N285 JJ285 TF285 ADB285 AMX285 AWT285 BGP285 BQL285 CAH285 CKD285 CTZ285 DDV285 DNR285 DXN285 EHJ285 ERF285 FBB285 FKX285 FUT285 GEP285 GOL285 GYH285 HID285 HRZ285 IBV285 ILR285 IVN285 JFJ285 JPF285 JZB285 KIX285 KST285 LCP285 LML285 LWH285 MGD285 MPZ285 MZV285 NJR285 NTN285 ODJ285 ONF285 OXB285 PGX285 PQT285 QAP285 QKL285 QUH285 RED285 RNZ285 RXV285 SHR285 SRN285 TBJ285 TLF285 TVB285 UEX285 UOT285 UYP285 VIL285 VSH285 WCD285 WLZ285 WVV285 N65821 JJ65821 TF65821 ADB65821 AMX65821 AWT65821 BGP65821 BQL65821 CAH65821 CKD65821 CTZ65821 DDV65821 DNR65821 DXN65821 EHJ65821 ERF65821 FBB65821 FKX65821 FUT65821 GEP65821 GOL65821 GYH65821 HID65821 HRZ65821 IBV65821 ILR65821 IVN65821 JFJ65821 JPF65821 JZB65821 KIX65821 KST65821 LCP65821 LML65821 LWH65821 MGD65821 MPZ65821 MZV65821 NJR65821 NTN65821 ODJ65821 ONF65821 OXB65821 PGX65821 PQT65821 QAP65821 QKL65821 QUH65821 RED65821 RNZ65821 RXV65821 SHR65821 SRN65821 TBJ65821 TLF65821 TVB65821 UEX65821 UOT65821 UYP65821 VIL65821 VSH65821 WCD65821 WLZ65821 WVV65821 N131357 JJ131357 TF131357 ADB131357 AMX131357 AWT131357 BGP131357 BQL131357 CAH131357 CKD131357 CTZ131357 DDV131357 DNR131357 DXN131357 EHJ131357 ERF131357 FBB131357 FKX131357 FUT131357 GEP131357 GOL131357 GYH131357 HID131357 HRZ131357 IBV131357 ILR131357 IVN131357 JFJ131357 JPF131357 JZB131357 KIX131357 KST131357 LCP131357 LML131357 LWH131357 MGD131357 MPZ131357 MZV131357 NJR131357 NTN131357 ODJ131357 ONF131357 OXB131357 PGX131357 PQT131357 QAP131357 QKL131357 QUH131357 RED131357 RNZ131357 RXV131357 SHR131357 SRN131357 TBJ131357 TLF131357 TVB131357 UEX131357 UOT131357 UYP131357 VIL131357 VSH131357 WCD131357 WLZ131357 WVV131357 N196893 JJ196893 TF196893 ADB196893 AMX196893 AWT196893 BGP196893 BQL196893 CAH196893 CKD196893 CTZ196893 DDV196893 DNR196893 DXN196893 EHJ196893 ERF196893 FBB196893 FKX196893 FUT196893 GEP196893 GOL196893 GYH196893 HID196893 HRZ196893 IBV196893 ILR196893 IVN196893 JFJ196893 JPF196893 JZB196893 KIX196893 KST196893 LCP196893 LML196893 LWH196893 MGD196893 MPZ196893 MZV196893 NJR196893 NTN196893 ODJ196893 ONF196893 OXB196893 PGX196893 PQT196893 QAP196893 QKL196893 QUH196893 RED196893 RNZ196893 RXV196893 SHR196893 SRN196893 TBJ196893 TLF196893 TVB196893 UEX196893 UOT196893 UYP196893 VIL196893 VSH196893 WCD196893 WLZ196893 WVV196893 N262429 JJ262429 TF262429 ADB262429 AMX262429 AWT262429 BGP262429 BQL262429 CAH262429 CKD262429 CTZ262429 DDV262429 DNR262429 DXN262429 EHJ262429 ERF262429 FBB262429 FKX262429 FUT262429 GEP262429 GOL262429 GYH262429 HID262429 HRZ262429 IBV262429 ILR262429 IVN262429 JFJ262429 JPF262429 JZB262429 KIX262429 KST262429 LCP262429 LML262429 LWH262429 MGD262429 MPZ262429 MZV262429 NJR262429 NTN262429 ODJ262429 ONF262429 OXB262429 PGX262429 PQT262429 QAP262429 QKL262429 QUH262429 RED262429 RNZ262429 RXV262429 SHR262429 SRN262429 TBJ262429 TLF262429 TVB262429 UEX262429 UOT262429 UYP262429 VIL262429 VSH262429 WCD262429 WLZ262429 WVV262429 N327965 JJ327965 TF327965 ADB327965 AMX327965 AWT327965 BGP327965 BQL327965 CAH327965 CKD327965 CTZ327965 DDV327965 DNR327965 DXN327965 EHJ327965 ERF327965 FBB327965 FKX327965 FUT327965 GEP327965 GOL327965 GYH327965 HID327965 HRZ327965 IBV327965 ILR327965 IVN327965 JFJ327965 JPF327965 JZB327965 KIX327965 KST327965 LCP327965 LML327965 LWH327965 MGD327965 MPZ327965 MZV327965 NJR327965 NTN327965 ODJ327965 ONF327965 OXB327965 PGX327965 PQT327965 QAP327965 QKL327965 QUH327965 RED327965 RNZ327965 RXV327965 SHR327965 SRN327965 TBJ327965 TLF327965 TVB327965 UEX327965 UOT327965 UYP327965 VIL327965 VSH327965 WCD327965 WLZ327965 WVV327965 N393501 JJ393501 TF393501 ADB393501 AMX393501 AWT393501 BGP393501 BQL393501 CAH393501 CKD393501 CTZ393501 DDV393501 DNR393501 DXN393501 EHJ393501 ERF393501 FBB393501 FKX393501 FUT393501 GEP393501 GOL393501 GYH393501 HID393501 HRZ393501 IBV393501 ILR393501 IVN393501 JFJ393501 JPF393501 JZB393501 KIX393501 KST393501 LCP393501 LML393501 LWH393501 MGD393501 MPZ393501 MZV393501 NJR393501 NTN393501 ODJ393501 ONF393501 OXB393501 PGX393501 PQT393501 QAP393501 QKL393501 QUH393501 RED393501 RNZ393501 RXV393501 SHR393501 SRN393501 TBJ393501 TLF393501 TVB393501 UEX393501 UOT393501 UYP393501 VIL393501 VSH393501 WCD393501 WLZ393501 WVV393501 N459037 JJ459037 TF459037 ADB459037 AMX459037 AWT459037 BGP459037 BQL459037 CAH459037 CKD459037 CTZ459037 DDV459037 DNR459037 DXN459037 EHJ459037 ERF459037 FBB459037 FKX459037 FUT459037 GEP459037 GOL459037 GYH459037 HID459037 HRZ459037 IBV459037 ILR459037 IVN459037 JFJ459037 JPF459037 JZB459037 KIX459037 KST459037 LCP459037 LML459037 LWH459037 MGD459037 MPZ459037 MZV459037 NJR459037 NTN459037 ODJ459037 ONF459037 OXB459037 PGX459037 PQT459037 QAP459037 QKL459037 QUH459037 RED459037 RNZ459037 RXV459037 SHR459037 SRN459037 TBJ459037 TLF459037 TVB459037 UEX459037 UOT459037 UYP459037 VIL459037 VSH459037 WCD459037 WLZ459037 WVV459037 N524573 JJ524573 TF524573 ADB524573 AMX524573 AWT524573 BGP524573 BQL524573 CAH524573 CKD524573 CTZ524573 DDV524573 DNR524573 DXN524573 EHJ524573 ERF524573 FBB524573 FKX524573 FUT524573 GEP524573 GOL524573 GYH524573 HID524573 HRZ524573 IBV524573 ILR524573 IVN524573 JFJ524573 JPF524573 JZB524573 KIX524573 KST524573 LCP524573 LML524573 LWH524573 MGD524573 MPZ524573 MZV524573 NJR524573 NTN524573 ODJ524573 ONF524573 OXB524573 PGX524573 PQT524573 QAP524573 QKL524573 QUH524573 RED524573 RNZ524573 RXV524573 SHR524573 SRN524573 TBJ524573 TLF524573 TVB524573 UEX524573 UOT524573 UYP524573 VIL524573 VSH524573 WCD524573 WLZ524573 WVV524573 N590109 JJ590109 TF590109 ADB590109 AMX590109 AWT590109 BGP590109 BQL590109 CAH590109 CKD590109 CTZ590109 DDV590109 DNR590109 DXN590109 EHJ590109 ERF590109 FBB590109 FKX590109 FUT590109 GEP590109 GOL590109 GYH590109 HID590109 HRZ590109 IBV590109 ILR590109 IVN590109 JFJ590109 JPF590109 JZB590109 KIX590109 KST590109 LCP590109 LML590109 LWH590109 MGD590109 MPZ590109 MZV590109 NJR590109 NTN590109 ODJ590109 ONF590109 OXB590109 PGX590109 PQT590109 QAP590109 QKL590109 QUH590109 RED590109 RNZ590109 RXV590109 SHR590109 SRN590109 TBJ590109 TLF590109 TVB590109 UEX590109 UOT590109 UYP590109 VIL590109 VSH590109 WCD590109 WLZ590109 WVV590109 N655645 JJ655645 TF655645 ADB655645 AMX655645 AWT655645 BGP655645 BQL655645 CAH655645 CKD655645 CTZ655645 DDV655645 DNR655645 DXN655645 EHJ655645 ERF655645 FBB655645 FKX655645 FUT655645 GEP655645 GOL655645 GYH655645 HID655645 HRZ655645 IBV655645 ILR655645 IVN655645 JFJ655645 JPF655645 JZB655645 KIX655645 KST655645 LCP655645 LML655645 LWH655645 MGD655645 MPZ655645 MZV655645 NJR655645 NTN655645 ODJ655645 ONF655645 OXB655645 PGX655645 PQT655645 QAP655645 QKL655645 QUH655645 RED655645 RNZ655645 RXV655645 SHR655645 SRN655645 TBJ655645 TLF655645 TVB655645 UEX655645 UOT655645 UYP655645 VIL655645 VSH655645 WCD655645 WLZ655645 WVV655645 N721181 JJ721181 TF721181 ADB721181 AMX721181 AWT721181 BGP721181 BQL721181 CAH721181 CKD721181 CTZ721181 DDV721181 DNR721181 DXN721181 EHJ721181 ERF721181 FBB721181 FKX721181 FUT721181 GEP721181 GOL721181 GYH721181 HID721181 HRZ721181 IBV721181 ILR721181 IVN721181 JFJ721181 JPF721181 JZB721181 KIX721181 KST721181 LCP721181 LML721181 LWH721181 MGD721181 MPZ721181 MZV721181 NJR721181 NTN721181 ODJ721181 ONF721181 OXB721181 PGX721181 PQT721181 QAP721181 QKL721181 QUH721181 RED721181 RNZ721181 RXV721181 SHR721181 SRN721181 TBJ721181 TLF721181 TVB721181 UEX721181 UOT721181 UYP721181 VIL721181 VSH721181 WCD721181 WLZ721181 WVV721181 N786717 JJ786717 TF786717 ADB786717 AMX786717 AWT786717 BGP786717 BQL786717 CAH786717 CKD786717 CTZ786717 DDV786717 DNR786717 DXN786717 EHJ786717 ERF786717 FBB786717 FKX786717 FUT786717 GEP786717 GOL786717 GYH786717 HID786717 HRZ786717 IBV786717 ILR786717 IVN786717 JFJ786717 JPF786717 JZB786717 KIX786717 KST786717 LCP786717 LML786717 LWH786717 MGD786717 MPZ786717 MZV786717 NJR786717 NTN786717 ODJ786717 ONF786717 OXB786717 PGX786717 PQT786717 QAP786717 QKL786717 QUH786717 RED786717 RNZ786717 RXV786717 SHR786717 SRN786717 TBJ786717 TLF786717 TVB786717 UEX786717 UOT786717 UYP786717 VIL786717 VSH786717 WCD786717 WLZ786717 WVV786717 N852253 JJ852253 TF852253 ADB852253 AMX852253 AWT852253 BGP852253 BQL852253 CAH852253 CKD852253 CTZ852253 DDV852253 DNR852253 DXN852253 EHJ852253 ERF852253 FBB852253 FKX852253 FUT852253 GEP852253 GOL852253 GYH852253 HID852253 HRZ852253 IBV852253 ILR852253 IVN852253 JFJ852253 JPF852253 JZB852253 KIX852253 KST852253 LCP852253 LML852253 LWH852253 MGD852253 MPZ852253 MZV852253 NJR852253 NTN852253 ODJ852253 ONF852253 OXB852253 PGX852253 PQT852253 QAP852253 QKL852253 QUH852253 RED852253 RNZ852253 RXV852253 SHR852253 SRN852253 TBJ852253 TLF852253 TVB852253 UEX852253 UOT852253 UYP852253 VIL852253 VSH852253 WCD852253 WLZ852253 WVV852253 N917789 JJ917789 TF917789 ADB917789 AMX917789 AWT917789 BGP917789 BQL917789 CAH917789 CKD917789 CTZ917789 DDV917789 DNR917789 DXN917789 EHJ917789 ERF917789 FBB917789 FKX917789 FUT917789 GEP917789 GOL917789 GYH917789 HID917789 HRZ917789 IBV917789 ILR917789 IVN917789 JFJ917789 JPF917789 JZB917789 KIX917789 KST917789 LCP917789 LML917789 LWH917789 MGD917789 MPZ917789 MZV917789 NJR917789 NTN917789 ODJ917789 ONF917789 OXB917789 PGX917789 PQT917789 QAP917789 QKL917789 QUH917789 RED917789 RNZ917789 RXV917789 SHR917789 SRN917789 TBJ917789 TLF917789 TVB917789 UEX917789 UOT917789 UYP917789 VIL917789 VSH917789 WCD917789 WLZ917789 WVV917789 N983325 JJ983325 TF983325 ADB983325 AMX983325 AWT983325 BGP983325 BQL983325 CAH983325 CKD983325 CTZ983325 DDV983325 DNR983325 DXN983325 EHJ983325 ERF983325 FBB983325 FKX983325 FUT983325 GEP983325 GOL983325 GYH983325 HID983325 HRZ983325 IBV983325 ILR983325 IVN983325 JFJ983325 JPF983325 JZB983325 KIX983325 KST983325 LCP983325 LML983325 LWH983325 MGD983325 MPZ983325 MZV983325 NJR983325 NTN983325 ODJ983325 ONF983325 OXB983325 PGX983325 PQT983325 QAP983325 QKL983325 QUH983325 RED983325 RNZ983325 RXV983325 SHR983325 SRN983325 TBJ983325 TLF983325 TVB983325 UEX983325 UOT983325 UYP983325 VIL983325 VSH983325 WCD983325 WLZ983325 WVV983325" xr:uid="{00000000-0002-0000-0800-000052000000}">
      <formula1>0</formula1>
      <formula2>10000</formula2>
    </dataValidation>
    <dataValidation type="textLength" errorStyle="information" allowBlank="1" showInputMessage="1" error="XLBVal:6=10000_x000d__x000a_" sqref="N283 JJ283 TF283 ADB283 AMX283 AWT283 BGP283 BQL283 CAH283 CKD283 CTZ283 DDV283 DNR283 DXN283 EHJ283 ERF283 FBB283 FKX283 FUT283 GEP283 GOL283 GYH283 HID283 HRZ283 IBV283 ILR283 IVN283 JFJ283 JPF283 JZB283 KIX283 KST283 LCP283 LML283 LWH283 MGD283 MPZ283 MZV283 NJR283 NTN283 ODJ283 ONF283 OXB283 PGX283 PQT283 QAP283 QKL283 QUH283 RED283 RNZ283 RXV283 SHR283 SRN283 TBJ283 TLF283 TVB283 UEX283 UOT283 UYP283 VIL283 VSH283 WCD283 WLZ283 WVV283 N65819 JJ65819 TF65819 ADB65819 AMX65819 AWT65819 BGP65819 BQL65819 CAH65819 CKD65819 CTZ65819 DDV65819 DNR65819 DXN65819 EHJ65819 ERF65819 FBB65819 FKX65819 FUT65819 GEP65819 GOL65819 GYH65819 HID65819 HRZ65819 IBV65819 ILR65819 IVN65819 JFJ65819 JPF65819 JZB65819 KIX65819 KST65819 LCP65819 LML65819 LWH65819 MGD65819 MPZ65819 MZV65819 NJR65819 NTN65819 ODJ65819 ONF65819 OXB65819 PGX65819 PQT65819 QAP65819 QKL65819 QUH65819 RED65819 RNZ65819 RXV65819 SHR65819 SRN65819 TBJ65819 TLF65819 TVB65819 UEX65819 UOT65819 UYP65819 VIL65819 VSH65819 WCD65819 WLZ65819 WVV65819 N131355 JJ131355 TF131355 ADB131355 AMX131355 AWT131355 BGP131355 BQL131355 CAH131355 CKD131355 CTZ131355 DDV131355 DNR131355 DXN131355 EHJ131355 ERF131355 FBB131355 FKX131355 FUT131355 GEP131355 GOL131355 GYH131355 HID131355 HRZ131355 IBV131355 ILR131355 IVN131355 JFJ131355 JPF131355 JZB131355 KIX131355 KST131355 LCP131355 LML131355 LWH131355 MGD131355 MPZ131355 MZV131355 NJR131355 NTN131355 ODJ131355 ONF131355 OXB131355 PGX131355 PQT131355 QAP131355 QKL131355 QUH131355 RED131355 RNZ131355 RXV131355 SHR131355 SRN131355 TBJ131355 TLF131355 TVB131355 UEX131355 UOT131355 UYP131355 VIL131355 VSH131355 WCD131355 WLZ131355 WVV131355 N196891 JJ196891 TF196891 ADB196891 AMX196891 AWT196891 BGP196891 BQL196891 CAH196891 CKD196891 CTZ196891 DDV196891 DNR196891 DXN196891 EHJ196891 ERF196891 FBB196891 FKX196891 FUT196891 GEP196891 GOL196891 GYH196891 HID196891 HRZ196891 IBV196891 ILR196891 IVN196891 JFJ196891 JPF196891 JZB196891 KIX196891 KST196891 LCP196891 LML196891 LWH196891 MGD196891 MPZ196891 MZV196891 NJR196891 NTN196891 ODJ196891 ONF196891 OXB196891 PGX196891 PQT196891 QAP196891 QKL196891 QUH196891 RED196891 RNZ196891 RXV196891 SHR196891 SRN196891 TBJ196891 TLF196891 TVB196891 UEX196891 UOT196891 UYP196891 VIL196891 VSH196891 WCD196891 WLZ196891 WVV196891 N262427 JJ262427 TF262427 ADB262427 AMX262427 AWT262427 BGP262427 BQL262427 CAH262427 CKD262427 CTZ262427 DDV262427 DNR262427 DXN262427 EHJ262427 ERF262427 FBB262427 FKX262427 FUT262427 GEP262427 GOL262427 GYH262427 HID262427 HRZ262427 IBV262427 ILR262427 IVN262427 JFJ262427 JPF262427 JZB262427 KIX262427 KST262427 LCP262427 LML262427 LWH262427 MGD262427 MPZ262427 MZV262427 NJR262427 NTN262427 ODJ262427 ONF262427 OXB262427 PGX262427 PQT262427 QAP262427 QKL262427 QUH262427 RED262427 RNZ262427 RXV262427 SHR262427 SRN262427 TBJ262427 TLF262427 TVB262427 UEX262427 UOT262427 UYP262427 VIL262427 VSH262427 WCD262427 WLZ262427 WVV262427 N327963 JJ327963 TF327963 ADB327963 AMX327963 AWT327963 BGP327963 BQL327963 CAH327963 CKD327963 CTZ327963 DDV327963 DNR327963 DXN327963 EHJ327963 ERF327963 FBB327963 FKX327963 FUT327963 GEP327963 GOL327963 GYH327963 HID327963 HRZ327963 IBV327963 ILR327963 IVN327963 JFJ327963 JPF327963 JZB327963 KIX327963 KST327963 LCP327963 LML327963 LWH327963 MGD327963 MPZ327963 MZV327963 NJR327963 NTN327963 ODJ327963 ONF327963 OXB327963 PGX327963 PQT327963 QAP327963 QKL327963 QUH327963 RED327963 RNZ327963 RXV327963 SHR327963 SRN327963 TBJ327963 TLF327963 TVB327963 UEX327963 UOT327963 UYP327963 VIL327963 VSH327963 WCD327963 WLZ327963 WVV327963 N393499 JJ393499 TF393499 ADB393499 AMX393499 AWT393499 BGP393499 BQL393499 CAH393499 CKD393499 CTZ393499 DDV393499 DNR393499 DXN393499 EHJ393499 ERF393499 FBB393499 FKX393499 FUT393499 GEP393499 GOL393499 GYH393499 HID393499 HRZ393499 IBV393499 ILR393499 IVN393499 JFJ393499 JPF393499 JZB393499 KIX393499 KST393499 LCP393499 LML393499 LWH393499 MGD393499 MPZ393499 MZV393499 NJR393499 NTN393499 ODJ393499 ONF393499 OXB393499 PGX393499 PQT393499 QAP393499 QKL393499 QUH393499 RED393499 RNZ393499 RXV393499 SHR393499 SRN393499 TBJ393499 TLF393499 TVB393499 UEX393499 UOT393499 UYP393499 VIL393499 VSH393499 WCD393499 WLZ393499 WVV393499 N459035 JJ459035 TF459035 ADB459035 AMX459035 AWT459035 BGP459035 BQL459035 CAH459035 CKD459035 CTZ459035 DDV459035 DNR459035 DXN459035 EHJ459035 ERF459035 FBB459035 FKX459035 FUT459035 GEP459035 GOL459035 GYH459035 HID459035 HRZ459035 IBV459035 ILR459035 IVN459035 JFJ459035 JPF459035 JZB459035 KIX459035 KST459035 LCP459035 LML459035 LWH459035 MGD459035 MPZ459035 MZV459035 NJR459035 NTN459035 ODJ459035 ONF459035 OXB459035 PGX459035 PQT459035 QAP459035 QKL459035 QUH459035 RED459035 RNZ459035 RXV459035 SHR459035 SRN459035 TBJ459035 TLF459035 TVB459035 UEX459035 UOT459035 UYP459035 VIL459035 VSH459035 WCD459035 WLZ459035 WVV459035 N524571 JJ524571 TF524571 ADB524571 AMX524571 AWT524571 BGP524571 BQL524571 CAH524571 CKD524571 CTZ524571 DDV524571 DNR524571 DXN524571 EHJ524571 ERF524571 FBB524571 FKX524571 FUT524571 GEP524571 GOL524571 GYH524571 HID524571 HRZ524571 IBV524571 ILR524571 IVN524571 JFJ524571 JPF524571 JZB524571 KIX524571 KST524571 LCP524571 LML524571 LWH524571 MGD524571 MPZ524571 MZV524571 NJR524571 NTN524571 ODJ524571 ONF524571 OXB524571 PGX524571 PQT524571 QAP524571 QKL524571 QUH524571 RED524571 RNZ524571 RXV524571 SHR524571 SRN524571 TBJ524571 TLF524571 TVB524571 UEX524571 UOT524571 UYP524571 VIL524571 VSH524571 WCD524571 WLZ524571 WVV524571 N590107 JJ590107 TF590107 ADB590107 AMX590107 AWT590107 BGP590107 BQL590107 CAH590107 CKD590107 CTZ590107 DDV590107 DNR590107 DXN590107 EHJ590107 ERF590107 FBB590107 FKX590107 FUT590107 GEP590107 GOL590107 GYH590107 HID590107 HRZ590107 IBV590107 ILR590107 IVN590107 JFJ590107 JPF590107 JZB590107 KIX590107 KST590107 LCP590107 LML590107 LWH590107 MGD590107 MPZ590107 MZV590107 NJR590107 NTN590107 ODJ590107 ONF590107 OXB590107 PGX590107 PQT590107 QAP590107 QKL590107 QUH590107 RED590107 RNZ590107 RXV590107 SHR590107 SRN590107 TBJ590107 TLF590107 TVB590107 UEX590107 UOT590107 UYP590107 VIL590107 VSH590107 WCD590107 WLZ590107 WVV590107 N655643 JJ655643 TF655643 ADB655643 AMX655643 AWT655643 BGP655643 BQL655643 CAH655643 CKD655643 CTZ655643 DDV655643 DNR655643 DXN655643 EHJ655643 ERF655643 FBB655643 FKX655643 FUT655643 GEP655643 GOL655643 GYH655643 HID655643 HRZ655643 IBV655643 ILR655643 IVN655643 JFJ655643 JPF655643 JZB655643 KIX655643 KST655643 LCP655643 LML655643 LWH655643 MGD655643 MPZ655643 MZV655643 NJR655643 NTN655643 ODJ655643 ONF655643 OXB655643 PGX655643 PQT655643 QAP655643 QKL655643 QUH655643 RED655643 RNZ655643 RXV655643 SHR655643 SRN655643 TBJ655643 TLF655643 TVB655643 UEX655643 UOT655643 UYP655643 VIL655643 VSH655643 WCD655643 WLZ655643 WVV655643 N721179 JJ721179 TF721179 ADB721179 AMX721179 AWT721179 BGP721179 BQL721179 CAH721179 CKD721179 CTZ721179 DDV721179 DNR721179 DXN721179 EHJ721179 ERF721179 FBB721179 FKX721179 FUT721179 GEP721179 GOL721179 GYH721179 HID721179 HRZ721179 IBV721179 ILR721179 IVN721179 JFJ721179 JPF721179 JZB721179 KIX721179 KST721179 LCP721179 LML721179 LWH721179 MGD721179 MPZ721179 MZV721179 NJR721179 NTN721179 ODJ721179 ONF721179 OXB721179 PGX721179 PQT721179 QAP721179 QKL721179 QUH721179 RED721179 RNZ721179 RXV721179 SHR721179 SRN721179 TBJ721179 TLF721179 TVB721179 UEX721179 UOT721179 UYP721179 VIL721179 VSH721179 WCD721179 WLZ721179 WVV721179 N786715 JJ786715 TF786715 ADB786715 AMX786715 AWT786715 BGP786715 BQL786715 CAH786715 CKD786715 CTZ786715 DDV786715 DNR786715 DXN786715 EHJ786715 ERF786715 FBB786715 FKX786715 FUT786715 GEP786715 GOL786715 GYH786715 HID786715 HRZ786715 IBV786715 ILR786715 IVN786715 JFJ786715 JPF786715 JZB786715 KIX786715 KST786715 LCP786715 LML786715 LWH786715 MGD786715 MPZ786715 MZV786715 NJR786715 NTN786715 ODJ786715 ONF786715 OXB786715 PGX786715 PQT786715 QAP786715 QKL786715 QUH786715 RED786715 RNZ786715 RXV786715 SHR786715 SRN786715 TBJ786715 TLF786715 TVB786715 UEX786715 UOT786715 UYP786715 VIL786715 VSH786715 WCD786715 WLZ786715 WVV786715 N852251 JJ852251 TF852251 ADB852251 AMX852251 AWT852251 BGP852251 BQL852251 CAH852251 CKD852251 CTZ852251 DDV852251 DNR852251 DXN852251 EHJ852251 ERF852251 FBB852251 FKX852251 FUT852251 GEP852251 GOL852251 GYH852251 HID852251 HRZ852251 IBV852251 ILR852251 IVN852251 JFJ852251 JPF852251 JZB852251 KIX852251 KST852251 LCP852251 LML852251 LWH852251 MGD852251 MPZ852251 MZV852251 NJR852251 NTN852251 ODJ852251 ONF852251 OXB852251 PGX852251 PQT852251 QAP852251 QKL852251 QUH852251 RED852251 RNZ852251 RXV852251 SHR852251 SRN852251 TBJ852251 TLF852251 TVB852251 UEX852251 UOT852251 UYP852251 VIL852251 VSH852251 WCD852251 WLZ852251 WVV852251 N917787 JJ917787 TF917787 ADB917787 AMX917787 AWT917787 BGP917787 BQL917787 CAH917787 CKD917787 CTZ917787 DDV917787 DNR917787 DXN917787 EHJ917787 ERF917787 FBB917787 FKX917787 FUT917787 GEP917787 GOL917787 GYH917787 HID917787 HRZ917787 IBV917787 ILR917787 IVN917787 JFJ917787 JPF917787 JZB917787 KIX917787 KST917787 LCP917787 LML917787 LWH917787 MGD917787 MPZ917787 MZV917787 NJR917787 NTN917787 ODJ917787 ONF917787 OXB917787 PGX917787 PQT917787 QAP917787 QKL917787 QUH917787 RED917787 RNZ917787 RXV917787 SHR917787 SRN917787 TBJ917787 TLF917787 TVB917787 UEX917787 UOT917787 UYP917787 VIL917787 VSH917787 WCD917787 WLZ917787 WVV917787 N983323 JJ983323 TF983323 ADB983323 AMX983323 AWT983323 BGP983323 BQL983323 CAH983323 CKD983323 CTZ983323 DDV983323 DNR983323 DXN983323 EHJ983323 ERF983323 FBB983323 FKX983323 FUT983323 GEP983323 GOL983323 GYH983323 HID983323 HRZ983323 IBV983323 ILR983323 IVN983323 JFJ983323 JPF983323 JZB983323 KIX983323 KST983323 LCP983323 LML983323 LWH983323 MGD983323 MPZ983323 MZV983323 NJR983323 NTN983323 ODJ983323 ONF983323 OXB983323 PGX983323 PQT983323 QAP983323 QKL983323 QUH983323 RED983323 RNZ983323 RXV983323 SHR983323 SRN983323 TBJ983323 TLF983323 TVB983323 UEX983323 UOT983323 UYP983323 VIL983323 VSH983323 WCD983323 WLZ983323 WVV983323" xr:uid="{00000000-0002-0000-0800-000053000000}">
      <formula1>0</formula1>
      <formula2>10000</formula2>
    </dataValidation>
    <dataValidation type="textLength" errorStyle="information" allowBlank="1" showInputMessage="1" error="XLBVal:6=43500_x000d__x000a_" sqref="N281 JJ281 TF281 ADB281 AMX281 AWT281 BGP281 BQL281 CAH281 CKD281 CTZ281 DDV281 DNR281 DXN281 EHJ281 ERF281 FBB281 FKX281 FUT281 GEP281 GOL281 GYH281 HID281 HRZ281 IBV281 ILR281 IVN281 JFJ281 JPF281 JZB281 KIX281 KST281 LCP281 LML281 LWH281 MGD281 MPZ281 MZV281 NJR281 NTN281 ODJ281 ONF281 OXB281 PGX281 PQT281 QAP281 QKL281 QUH281 RED281 RNZ281 RXV281 SHR281 SRN281 TBJ281 TLF281 TVB281 UEX281 UOT281 UYP281 VIL281 VSH281 WCD281 WLZ281 WVV281 N65817 JJ65817 TF65817 ADB65817 AMX65817 AWT65817 BGP65817 BQL65817 CAH65817 CKD65817 CTZ65817 DDV65817 DNR65817 DXN65817 EHJ65817 ERF65817 FBB65817 FKX65817 FUT65817 GEP65817 GOL65817 GYH65817 HID65817 HRZ65817 IBV65817 ILR65817 IVN65817 JFJ65817 JPF65817 JZB65817 KIX65817 KST65817 LCP65817 LML65817 LWH65817 MGD65817 MPZ65817 MZV65817 NJR65817 NTN65817 ODJ65817 ONF65817 OXB65817 PGX65817 PQT65817 QAP65817 QKL65817 QUH65817 RED65817 RNZ65817 RXV65817 SHR65817 SRN65817 TBJ65817 TLF65817 TVB65817 UEX65817 UOT65817 UYP65817 VIL65817 VSH65817 WCD65817 WLZ65817 WVV65817 N131353 JJ131353 TF131353 ADB131353 AMX131353 AWT131353 BGP131353 BQL131353 CAH131353 CKD131353 CTZ131353 DDV131353 DNR131353 DXN131353 EHJ131353 ERF131353 FBB131353 FKX131353 FUT131353 GEP131353 GOL131353 GYH131353 HID131353 HRZ131353 IBV131353 ILR131353 IVN131353 JFJ131353 JPF131353 JZB131353 KIX131353 KST131353 LCP131353 LML131353 LWH131353 MGD131353 MPZ131353 MZV131353 NJR131353 NTN131353 ODJ131353 ONF131353 OXB131353 PGX131353 PQT131353 QAP131353 QKL131353 QUH131353 RED131353 RNZ131353 RXV131353 SHR131353 SRN131353 TBJ131353 TLF131353 TVB131353 UEX131353 UOT131353 UYP131353 VIL131353 VSH131353 WCD131353 WLZ131353 WVV131353 N196889 JJ196889 TF196889 ADB196889 AMX196889 AWT196889 BGP196889 BQL196889 CAH196889 CKD196889 CTZ196889 DDV196889 DNR196889 DXN196889 EHJ196889 ERF196889 FBB196889 FKX196889 FUT196889 GEP196889 GOL196889 GYH196889 HID196889 HRZ196889 IBV196889 ILR196889 IVN196889 JFJ196889 JPF196889 JZB196889 KIX196889 KST196889 LCP196889 LML196889 LWH196889 MGD196889 MPZ196889 MZV196889 NJR196889 NTN196889 ODJ196889 ONF196889 OXB196889 PGX196889 PQT196889 QAP196889 QKL196889 QUH196889 RED196889 RNZ196889 RXV196889 SHR196889 SRN196889 TBJ196889 TLF196889 TVB196889 UEX196889 UOT196889 UYP196889 VIL196889 VSH196889 WCD196889 WLZ196889 WVV196889 N262425 JJ262425 TF262425 ADB262425 AMX262425 AWT262425 BGP262425 BQL262425 CAH262425 CKD262425 CTZ262425 DDV262425 DNR262425 DXN262425 EHJ262425 ERF262425 FBB262425 FKX262425 FUT262425 GEP262425 GOL262425 GYH262425 HID262425 HRZ262425 IBV262425 ILR262425 IVN262425 JFJ262425 JPF262425 JZB262425 KIX262425 KST262425 LCP262425 LML262425 LWH262425 MGD262425 MPZ262425 MZV262425 NJR262425 NTN262425 ODJ262425 ONF262425 OXB262425 PGX262425 PQT262425 QAP262425 QKL262425 QUH262425 RED262425 RNZ262425 RXV262425 SHR262425 SRN262425 TBJ262425 TLF262425 TVB262425 UEX262425 UOT262425 UYP262425 VIL262425 VSH262425 WCD262425 WLZ262425 WVV262425 N327961 JJ327961 TF327961 ADB327961 AMX327961 AWT327961 BGP327961 BQL327961 CAH327961 CKD327961 CTZ327961 DDV327961 DNR327961 DXN327961 EHJ327961 ERF327961 FBB327961 FKX327961 FUT327961 GEP327961 GOL327961 GYH327961 HID327961 HRZ327961 IBV327961 ILR327961 IVN327961 JFJ327961 JPF327961 JZB327961 KIX327961 KST327961 LCP327961 LML327961 LWH327961 MGD327961 MPZ327961 MZV327961 NJR327961 NTN327961 ODJ327961 ONF327961 OXB327961 PGX327961 PQT327961 QAP327961 QKL327961 QUH327961 RED327961 RNZ327961 RXV327961 SHR327961 SRN327961 TBJ327961 TLF327961 TVB327961 UEX327961 UOT327961 UYP327961 VIL327961 VSH327961 WCD327961 WLZ327961 WVV327961 N393497 JJ393497 TF393497 ADB393497 AMX393497 AWT393497 BGP393497 BQL393497 CAH393497 CKD393497 CTZ393497 DDV393497 DNR393497 DXN393497 EHJ393497 ERF393497 FBB393497 FKX393497 FUT393497 GEP393497 GOL393497 GYH393497 HID393497 HRZ393497 IBV393497 ILR393497 IVN393497 JFJ393497 JPF393497 JZB393497 KIX393497 KST393497 LCP393497 LML393497 LWH393497 MGD393497 MPZ393497 MZV393497 NJR393497 NTN393497 ODJ393497 ONF393497 OXB393497 PGX393497 PQT393497 QAP393497 QKL393497 QUH393497 RED393497 RNZ393497 RXV393497 SHR393497 SRN393497 TBJ393497 TLF393497 TVB393497 UEX393497 UOT393497 UYP393497 VIL393497 VSH393497 WCD393497 WLZ393497 WVV393497 N459033 JJ459033 TF459033 ADB459033 AMX459033 AWT459033 BGP459033 BQL459033 CAH459033 CKD459033 CTZ459033 DDV459033 DNR459033 DXN459033 EHJ459033 ERF459033 FBB459033 FKX459033 FUT459033 GEP459033 GOL459033 GYH459033 HID459033 HRZ459033 IBV459033 ILR459033 IVN459033 JFJ459033 JPF459033 JZB459033 KIX459033 KST459033 LCP459033 LML459033 LWH459033 MGD459033 MPZ459033 MZV459033 NJR459033 NTN459033 ODJ459033 ONF459033 OXB459033 PGX459033 PQT459033 QAP459033 QKL459033 QUH459033 RED459033 RNZ459033 RXV459033 SHR459033 SRN459033 TBJ459033 TLF459033 TVB459033 UEX459033 UOT459033 UYP459033 VIL459033 VSH459033 WCD459033 WLZ459033 WVV459033 N524569 JJ524569 TF524569 ADB524569 AMX524569 AWT524569 BGP524569 BQL524569 CAH524569 CKD524569 CTZ524569 DDV524569 DNR524569 DXN524569 EHJ524569 ERF524569 FBB524569 FKX524569 FUT524569 GEP524569 GOL524569 GYH524569 HID524569 HRZ524569 IBV524569 ILR524569 IVN524569 JFJ524569 JPF524569 JZB524569 KIX524569 KST524569 LCP524569 LML524569 LWH524569 MGD524569 MPZ524569 MZV524569 NJR524569 NTN524569 ODJ524569 ONF524569 OXB524569 PGX524569 PQT524569 QAP524569 QKL524569 QUH524569 RED524569 RNZ524569 RXV524569 SHR524569 SRN524569 TBJ524569 TLF524569 TVB524569 UEX524569 UOT524569 UYP524569 VIL524569 VSH524569 WCD524569 WLZ524569 WVV524569 N590105 JJ590105 TF590105 ADB590105 AMX590105 AWT590105 BGP590105 BQL590105 CAH590105 CKD590105 CTZ590105 DDV590105 DNR590105 DXN590105 EHJ590105 ERF590105 FBB590105 FKX590105 FUT590105 GEP590105 GOL590105 GYH590105 HID590105 HRZ590105 IBV590105 ILR590105 IVN590105 JFJ590105 JPF590105 JZB590105 KIX590105 KST590105 LCP590105 LML590105 LWH590105 MGD590105 MPZ590105 MZV590105 NJR590105 NTN590105 ODJ590105 ONF590105 OXB590105 PGX590105 PQT590105 QAP590105 QKL590105 QUH590105 RED590105 RNZ590105 RXV590105 SHR590105 SRN590105 TBJ590105 TLF590105 TVB590105 UEX590105 UOT590105 UYP590105 VIL590105 VSH590105 WCD590105 WLZ590105 WVV590105 N655641 JJ655641 TF655641 ADB655641 AMX655641 AWT655641 BGP655641 BQL655641 CAH655641 CKD655641 CTZ655641 DDV655641 DNR655641 DXN655641 EHJ655641 ERF655641 FBB655641 FKX655641 FUT655641 GEP655641 GOL655641 GYH655641 HID655641 HRZ655641 IBV655641 ILR655641 IVN655641 JFJ655641 JPF655641 JZB655641 KIX655641 KST655641 LCP655641 LML655641 LWH655641 MGD655641 MPZ655641 MZV655641 NJR655641 NTN655641 ODJ655641 ONF655641 OXB655641 PGX655641 PQT655641 QAP655641 QKL655641 QUH655641 RED655641 RNZ655641 RXV655641 SHR655641 SRN655641 TBJ655641 TLF655641 TVB655641 UEX655641 UOT655641 UYP655641 VIL655641 VSH655641 WCD655641 WLZ655641 WVV655641 N721177 JJ721177 TF721177 ADB721177 AMX721177 AWT721177 BGP721177 BQL721177 CAH721177 CKD721177 CTZ721177 DDV721177 DNR721177 DXN721177 EHJ721177 ERF721177 FBB721177 FKX721177 FUT721177 GEP721177 GOL721177 GYH721177 HID721177 HRZ721177 IBV721177 ILR721177 IVN721177 JFJ721177 JPF721177 JZB721177 KIX721177 KST721177 LCP721177 LML721177 LWH721177 MGD721177 MPZ721177 MZV721177 NJR721177 NTN721177 ODJ721177 ONF721177 OXB721177 PGX721177 PQT721177 QAP721177 QKL721177 QUH721177 RED721177 RNZ721177 RXV721177 SHR721177 SRN721177 TBJ721177 TLF721177 TVB721177 UEX721177 UOT721177 UYP721177 VIL721177 VSH721177 WCD721177 WLZ721177 WVV721177 N786713 JJ786713 TF786713 ADB786713 AMX786713 AWT786713 BGP786713 BQL786713 CAH786713 CKD786713 CTZ786713 DDV786713 DNR786713 DXN786713 EHJ786713 ERF786713 FBB786713 FKX786713 FUT786713 GEP786713 GOL786713 GYH786713 HID786713 HRZ786713 IBV786713 ILR786713 IVN786713 JFJ786713 JPF786713 JZB786713 KIX786713 KST786713 LCP786713 LML786713 LWH786713 MGD786713 MPZ786713 MZV786713 NJR786713 NTN786713 ODJ786713 ONF786713 OXB786713 PGX786713 PQT786713 QAP786713 QKL786713 QUH786713 RED786713 RNZ786713 RXV786713 SHR786713 SRN786713 TBJ786713 TLF786713 TVB786713 UEX786713 UOT786713 UYP786713 VIL786713 VSH786713 WCD786713 WLZ786713 WVV786713 N852249 JJ852249 TF852249 ADB852249 AMX852249 AWT852249 BGP852249 BQL852249 CAH852249 CKD852249 CTZ852249 DDV852249 DNR852249 DXN852249 EHJ852249 ERF852249 FBB852249 FKX852249 FUT852249 GEP852249 GOL852249 GYH852249 HID852249 HRZ852249 IBV852249 ILR852249 IVN852249 JFJ852249 JPF852249 JZB852249 KIX852249 KST852249 LCP852249 LML852249 LWH852249 MGD852249 MPZ852249 MZV852249 NJR852249 NTN852249 ODJ852249 ONF852249 OXB852249 PGX852249 PQT852249 QAP852249 QKL852249 QUH852249 RED852249 RNZ852249 RXV852249 SHR852249 SRN852249 TBJ852249 TLF852249 TVB852249 UEX852249 UOT852249 UYP852249 VIL852249 VSH852249 WCD852249 WLZ852249 WVV852249 N917785 JJ917785 TF917785 ADB917785 AMX917785 AWT917785 BGP917785 BQL917785 CAH917785 CKD917785 CTZ917785 DDV917785 DNR917785 DXN917785 EHJ917785 ERF917785 FBB917785 FKX917785 FUT917785 GEP917785 GOL917785 GYH917785 HID917785 HRZ917785 IBV917785 ILR917785 IVN917785 JFJ917785 JPF917785 JZB917785 KIX917785 KST917785 LCP917785 LML917785 LWH917785 MGD917785 MPZ917785 MZV917785 NJR917785 NTN917785 ODJ917785 ONF917785 OXB917785 PGX917785 PQT917785 QAP917785 QKL917785 QUH917785 RED917785 RNZ917785 RXV917785 SHR917785 SRN917785 TBJ917785 TLF917785 TVB917785 UEX917785 UOT917785 UYP917785 VIL917785 VSH917785 WCD917785 WLZ917785 WVV917785 N983321 JJ983321 TF983321 ADB983321 AMX983321 AWT983321 BGP983321 BQL983321 CAH983321 CKD983321 CTZ983321 DDV983321 DNR983321 DXN983321 EHJ983321 ERF983321 FBB983321 FKX983321 FUT983321 GEP983321 GOL983321 GYH983321 HID983321 HRZ983321 IBV983321 ILR983321 IVN983321 JFJ983321 JPF983321 JZB983321 KIX983321 KST983321 LCP983321 LML983321 LWH983321 MGD983321 MPZ983321 MZV983321 NJR983321 NTN983321 ODJ983321 ONF983321 OXB983321 PGX983321 PQT983321 QAP983321 QKL983321 QUH983321 RED983321 RNZ983321 RXV983321 SHR983321 SRN983321 TBJ983321 TLF983321 TVB983321 UEX983321 UOT983321 UYP983321 VIL983321 VSH983321 WCD983321 WLZ983321 WVV983321" xr:uid="{00000000-0002-0000-0800-000054000000}">
      <formula1>0</formula1>
      <formula2>10000</formula2>
    </dataValidation>
    <dataValidation type="textLength" errorStyle="information" allowBlank="1" showInputMessage="1" error="XLBVal:6=600000_x000d__x000a_" sqref="N275 JJ275 TF275 ADB275 AMX275 AWT275 BGP275 BQL275 CAH275 CKD275 CTZ275 DDV275 DNR275 DXN275 EHJ275 ERF275 FBB275 FKX275 FUT275 GEP275 GOL275 GYH275 HID275 HRZ275 IBV275 ILR275 IVN275 JFJ275 JPF275 JZB275 KIX275 KST275 LCP275 LML275 LWH275 MGD275 MPZ275 MZV275 NJR275 NTN275 ODJ275 ONF275 OXB275 PGX275 PQT275 QAP275 QKL275 QUH275 RED275 RNZ275 RXV275 SHR275 SRN275 TBJ275 TLF275 TVB275 UEX275 UOT275 UYP275 VIL275 VSH275 WCD275 WLZ275 WVV275 N65811 JJ65811 TF65811 ADB65811 AMX65811 AWT65811 BGP65811 BQL65811 CAH65811 CKD65811 CTZ65811 DDV65811 DNR65811 DXN65811 EHJ65811 ERF65811 FBB65811 FKX65811 FUT65811 GEP65811 GOL65811 GYH65811 HID65811 HRZ65811 IBV65811 ILR65811 IVN65811 JFJ65811 JPF65811 JZB65811 KIX65811 KST65811 LCP65811 LML65811 LWH65811 MGD65811 MPZ65811 MZV65811 NJR65811 NTN65811 ODJ65811 ONF65811 OXB65811 PGX65811 PQT65811 QAP65811 QKL65811 QUH65811 RED65811 RNZ65811 RXV65811 SHR65811 SRN65811 TBJ65811 TLF65811 TVB65811 UEX65811 UOT65811 UYP65811 VIL65811 VSH65811 WCD65811 WLZ65811 WVV65811 N131347 JJ131347 TF131347 ADB131347 AMX131347 AWT131347 BGP131347 BQL131347 CAH131347 CKD131347 CTZ131347 DDV131347 DNR131347 DXN131347 EHJ131347 ERF131347 FBB131347 FKX131347 FUT131347 GEP131347 GOL131347 GYH131347 HID131347 HRZ131347 IBV131347 ILR131347 IVN131347 JFJ131347 JPF131347 JZB131347 KIX131347 KST131347 LCP131347 LML131347 LWH131347 MGD131347 MPZ131347 MZV131347 NJR131347 NTN131347 ODJ131347 ONF131347 OXB131347 PGX131347 PQT131347 QAP131347 QKL131347 QUH131347 RED131347 RNZ131347 RXV131347 SHR131347 SRN131347 TBJ131347 TLF131347 TVB131347 UEX131347 UOT131347 UYP131347 VIL131347 VSH131347 WCD131347 WLZ131347 WVV131347 N196883 JJ196883 TF196883 ADB196883 AMX196883 AWT196883 BGP196883 BQL196883 CAH196883 CKD196883 CTZ196883 DDV196883 DNR196883 DXN196883 EHJ196883 ERF196883 FBB196883 FKX196883 FUT196883 GEP196883 GOL196883 GYH196883 HID196883 HRZ196883 IBV196883 ILR196883 IVN196883 JFJ196883 JPF196883 JZB196883 KIX196883 KST196883 LCP196883 LML196883 LWH196883 MGD196883 MPZ196883 MZV196883 NJR196883 NTN196883 ODJ196883 ONF196883 OXB196883 PGX196883 PQT196883 QAP196883 QKL196883 QUH196883 RED196883 RNZ196883 RXV196883 SHR196883 SRN196883 TBJ196883 TLF196883 TVB196883 UEX196883 UOT196883 UYP196883 VIL196883 VSH196883 WCD196883 WLZ196883 WVV196883 N262419 JJ262419 TF262419 ADB262419 AMX262419 AWT262419 BGP262419 BQL262419 CAH262419 CKD262419 CTZ262419 DDV262419 DNR262419 DXN262419 EHJ262419 ERF262419 FBB262419 FKX262419 FUT262419 GEP262419 GOL262419 GYH262419 HID262419 HRZ262419 IBV262419 ILR262419 IVN262419 JFJ262419 JPF262419 JZB262419 KIX262419 KST262419 LCP262419 LML262419 LWH262419 MGD262419 MPZ262419 MZV262419 NJR262419 NTN262419 ODJ262419 ONF262419 OXB262419 PGX262419 PQT262419 QAP262419 QKL262419 QUH262419 RED262419 RNZ262419 RXV262419 SHR262419 SRN262419 TBJ262419 TLF262419 TVB262419 UEX262419 UOT262419 UYP262419 VIL262419 VSH262419 WCD262419 WLZ262419 WVV262419 N327955 JJ327955 TF327955 ADB327955 AMX327955 AWT327955 BGP327955 BQL327955 CAH327955 CKD327955 CTZ327955 DDV327955 DNR327955 DXN327955 EHJ327955 ERF327955 FBB327955 FKX327955 FUT327955 GEP327955 GOL327955 GYH327955 HID327955 HRZ327955 IBV327955 ILR327955 IVN327955 JFJ327955 JPF327955 JZB327955 KIX327955 KST327955 LCP327955 LML327955 LWH327955 MGD327955 MPZ327955 MZV327955 NJR327955 NTN327955 ODJ327955 ONF327955 OXB327955 PGX327955 PQT327955 QAP327955 QKL327955 QUH327955 RED327955 RNZ327955 RXV327955 SHR327955 SRN327955 TBJ327955 TLF327955 TVB327955 UEX327955 UOT327955 UYP327955 VIL327955 VSH327955 WCD327955 WLZ327955 WVV327955 N393491 JJ393491 TF393491 ADB393491 AMX393491 AWT393491 BGP393491 BQL393491 CAH393491 CKD393491 CTZ393491 DDV393491 DNR393491 DXN393491 EHJ393491 ERF393491 FBB393491 FKX393491 FUT393491 GEP393491 GOL393491 GYH393491 HID393491 HRZ393491 IBV393491 ILR393491 IVN393491 JFJ393491 JPF393491 JZB393491 KIX393491 KST393491 LCP393491 LML393491 LWH393491 MGD393491 MPZ393491 MZV393491 NJR393491 NTN393491 ODJ393491 ONF393491 OXB393491 PGX393491 PQT393491 QAP393491 QKL393491 QUH393491 RED393491 RNZ393491 RXV393491 SHR393491 SRN393491 TBJ393491 TLF393491 TVB393491 UEX393491 UOT393491 UYP393491 VIL393491 VSH393491 WCD393491 WLZ393491 WVV393491 N459027 JJ459027 TF459027 ADB459027 AMX459027 AWT459027 BGP459027 BQL459027 CAH459027 CKD459027 CTZ459027 DDV459027 DNR459027 DXN459027 EHJ459027 ERF459027 FBB459027 FKX459027 FUT459027 GEP459027 GOL459027 GYH459027 HID459027 HRZ459027 IBV459027 ILR459027 IVN459027 JFJ459027 JPF459027 JZB459027 KIX459027 KST459027 LCP459027 LML459027 LWH459027 MGD459027 MPZ459027 MZV459027 NJR459027 NTN459027 ODJ459027 ONF459027 OXB459027 PGX459027 PQT459027 QAP459027 QKL459027 QUH459027 RED459027 RNZ459027 RXV459027 SHR459027 SRN459027 TBJ459027 TLF459027 TVB459027 UEX459027 UOT459027 UYP459027 VIL459027 VSH459027 WCD459027 WLZ459027 WVV459027 N524563 JJ524563 TF524563 ADB524563 AMX524563 AWT524563 BGP524563 BQL524563 CAH524563 CKD524563 CTZ524563 DDV524563 DNR524563 DXN524563 EHJ524563 ERF524563 FBB524563 FKX524563 FUT524563 GEP524563 GOL524563 GYH524563 HID524563 HRZ524563 IBV524563 ILR524563 IVN524563 JFJ524563 JPF524563 JZB524563 KIX524563 KST524563 LCP524563 LML524563 LWH524563 MGD524563 MPZ524563 MZV524563 NJR524563 NTN524563 ODJ524563 ONF524563 OXB524563 PGX524563 PQT524563 QAP524563 QKL524563 QUH524563 RED524563 RNZ524563 RXV524563 SHR524563 SRN524563 TBJ524563 TLF524563 TVB524563 UEX524563 UOT524563 UYP524563 VIL524563 VSH524563 WCD524563 WLZ524563 WVV524563 N590099 JJ590099 TF590099 ADB590099 AMX590099 AWT590099 BGP590099 BQL590099 CAH590099 CKD590099 CTZ590099 DDV590099 DNR590099 DXN590099 EHJ590099 ERF590099 FBB590099 FKX590099 FUT590099 GEP590099 GOL590099 GYH590099 HID590099 HRZ590099 IBV590099 ILR590099 IVN590099 JFJ590099 JPF590099 JZB590099 KIX590099 KST590099 LCP590099 LML590099 LWH590099 MGD590099 MPZ590099 MZV590099 NJR590099 NTN590099 ODJ590099 ONF590099 OXB590099 PGX590099 PQT590099 QAP590099 QKL590099 QUH590099 RED590099 RNZ590099 RXV590099 SHR590099 SRN590099 TBJ590099 TLF590099 TVB590099 UEX590099 UOT590099 UYP590099 VIL590099 VSH590099 WCD590099 WLZ590099 WVV590099 N655635 JJ655635 TF655635 ADB655635 AMX655635 AWT655635 BGP655635 BQL655635 CAH655635 CKD655635 CTZ655635 DDV655635 DNR655635 DXN655635 EHJ655635 ERF655635 FBB655635 FKX655635 FUT655635 GEP655635 GOL655635 GYH655635 HID655635 HRZ655635 IBV655635 ILR655635 IVN655635 JFJ655635 JPF655635 JZB655635 KIX655635 KST655635 LCP655635 LML655635 LWH655635 MGD655635 MPZ655635 MZV655635 NJR655635 NTN655635 ODJ655635 ONF655635 OXB655635 PGX655635 PQT655635 QAP655635 QKL655635 QUH655635 RED655635 RNZ655635 RXV655635 SHR655635 SRN655635 TBJ655635 TLF655635 TVB655635 UEX655635 UOT655635 UYP655635 VIL655635 VSH655635 WCD655635 WLZ655635 WVV655635 N721171 JJ721171 TF721171 ADB721171 AMX721171 AWT721171 BGP721171 BQL721171 CAH721171 CKD721171 CTZ721171 DDV721171 DNR721171 DXN721171 EHJ721171 ERF721171 FBB721171 FKX721171 FUT721171 GEP721171 GOL721171 GYH721171 HID721171 HRZ721171 IBV721171 ILR721171 IVN721171 JFJ721171 JPF721171 JZB721171 KIX721171 KST721171 LCP721171 LML721171 LWH721171 MGD721171 MPZ721171 MZV721171 NJR721171 NTN721171 ODJ721171 ONF721171 OXB721171 PGX721171 PQT721171 QAP721171 QKL721171 QUH721171 RED721171 RNZ721171 RXV721171 SHR721171 SRN721171 TBJ721171 TLF721171 TVB721171 UEX721171 UOT721171 UYP721171 VIL721171 VSH721171 WCD721171 WLZ721171 WVV721171 N786707 JJ786707 TF786707 ADB786707 AMX786707 AWT786707 BGP786707 BQL786707 CAH786707 CKD786707 CTZ786707 DDV786707 DNR786707 DXN786707 EHJ786707 ERF786707 FBB786707 FKX786707 FUT786707 GEP786707 GOL786707 GYH786707 HID786707 HRZ786707 IBV786707 ILR786707 IVN786707 JFJ786707 JPF786707 JZB786707 KIX786707 KST786707 LCP786707 LML786707 LWH786707 MGD786707 MPZ786707 MZV786707 NJR786707 NTN786707 ODJ786707 ONF786707 OXB786707 PGX786707 PQT786707 QAP786707 QKL786707 QUH786707 RED786707 RNZ786707 RXV786707 SHR786707 SRN786707 TBJ786707 TLF786707 TVB786707 UEX786707 UOT786707 UYP786707 VIL786707 VSH786707 WCD786707 WLZ786707 WVV786707 N852243 JJ852243 TF852243 ADB852243 AMX852243 AWT852243 BGP852243 BQL852243 CAH852243 CKD852243 CTZ852243 DDV852243 DNR852243 DXN852243 EHJ852243 ERF852243 FBB852243 FKX852243 FUT852243 GEP852243 GOL852243 GYH852243 HID852243 HRZ852243 IBV852243 ILR852243 IVN852243 JFJ852243 JPF852243 JZB852243 KIX852243 KST852243 LCP852243 LML852243 LWH852243 MGD852243 MPZ852243 MZV852243 NJR852243 NTN852243 ODJ852243 ONF852243 OXB852243 PGX852243 PQT852243 QAP852243 QKL852243 QUH852243 RED852243 RNZ852243 RXV852243 SHR852243 SRN852243 TBJ852243 TLF852243 TVB852243 UEX852243 UOT852243 UYP852243 VIL852243 VSH852243 WCD852243 WLZ852243 WVV852243 N917779 JJ917779 TF917779 ADB917779 AMX917779 AWT917779 BGP917779 BQL917779 CAH917779 CKD917779 CTZ917779 DDV917779 DNR917779 DXN917779 EHJ917779 ERF917779 FBB917779 FKX917779 FUT917779 GEP917779 GOL917779 GYH917779 HID917779 HRZ917779 IBV917779 ILR917779 IVN917779 JFJ917779 JPF917779 JZB917779 KIX917779 KST917779 LCP917779 LML917779 LWH917779 MGD917779 MPZ917779 MZV917779 NJR917779 NTN917779 ODJ917779 ONF917779 OXB917779 PGX917779 PQT917779 QAP917779 QKL917779 QUH917779 RED917779 RNZ917779 RXV917779 SHR917779 SRN917779 TBJ917779 TLF917779 TVB917779 UEX917779 UOT917779 UYP917779 VIL917779 VSH917779 WCD917779 WLZ917779 WVV917779 N983315 JJ983315 TF983315 ADB983315 AMX983315 AWT983315 BGP983315 BQL983315 CAH983315 CKD983315 CTZ983315 DDV983315 DNR983315 DXN983315 EHJ983315 ERF983315 FBB983315 FKX983315 FUT983315 GEP983315 GOL983315 GYH983315 HID983315 HRZ983315 IBV983315 ILR983315 IVN983315 JFJ983315 JPF983315 JZB983315 KIX983315 KST983315 LCP983315 LML983315 LWH983315 MGD983315 MPZ983315 MZV983315 NJR983315 NTN983315 ODJ983315 ONF983315 OXB983315 PGX983315 PQT983315 QAP983315 QKL983315 QUH983315 RED983315 RNZ983315 RXV983315 SHR983315 SRN983315 TBJ983315 TLF983315 TVB983315 UEX983315 UOT983315 UYP983315 VIL983315 VSH983315 WCD983315 WLZ983315 WVV983315" xr:uid="{00000000-0002-0000-0800-000055000000}">
      <formula1>0</formula1>
      <formula2>10000</formula2>
    </dataValidation>
    <dataValidation type="textLength" errorStyle="information" allowBlank="1" showInputMessage="1" error="XLBVal:6=-18000_x000d__x000a_" sqref="N261 JJ261 TF261 ADB261 AMX261 AWT261 BGP261 BQL261 CAH261 CKD261 CTZ261 DDV261 DNR261 DXN261 EHJ261 ERF261 FBB261 FKX261 FUT261 GEP261 GOL261 GYH261 HID261 HRZ261 IBV261 ILR261 IVN261 JFJ261 JPF261 JZB261 KIX261 KST261 LCP261 LML261 LWH261 MGD261 MPZ261 MZV261 NJR261 NTN261 ODJ261 ONF261 OXB261 PGX261 PQT261 QAP261 QKL261 QUH261 RED261 RNZ261 RXV261 SHR261 SRN261 TBJ261 TLF261 TVB261 UEX261 UOT261 UYP261 VIL261 VSH261 WCD261 WLZ261 WVV261 N65797 JJ65797 TF65797 ADB65797 AMX65797 AWT65797 BGP65797 BQL65797 CAH65797 CKD65797 CTZ65797 DDV65797 DNR65797 DXN65797 EHJ65797 ERF65797 FBB65797 FKX65797 FUT65797 GEP65797 GOL65797 GYH65797 HID65797 HRZ65797 IBV65797 ILR65797 IVN65797 JFJ65797 JPF65797 JZB65797 KIX65797 KST65797 LCP65797 LML65797 LWH65797 MGD65797 MPZ65797 MZV65797 NJR65797 NTN65797 ODJ65797 ONF65797 OXB65797 PGX65797 PQT65797 QAP65797 QKL65797 QUH65797 RED65797 RNZ65797 RXV65797 SHR65797 SRN65797 TBJ65797 TLF65797 TVB65797 UEX65797 UOT65797 UYP65797 VIL65797 VSH65797 WCD65797 WLZ65797 WVV65797 N131333 JJ131333 TF131333 ADB131333 AMX131333 AWT131333 BGP131333 BQL131333 CAH131333 CKD131333 CTZ131333 DDV131333 DNR131333 DXN131333 EHJ131333 ERF131333 FBB131333 FKX131333 FUT131333 GEP131333 GOL131333 GYH131333 HID131333 HRZ131333 IBV131333 ILR131333 IVN131333 JFJ131333 JPF131333 JZB131333 KIX131333 KST131333 LCP131333 LML131333 LWH131333 MGD131333 MPZ131333 MZV131333 NJR131333 NTN131333 ODJ131333 ONF131333 OXB131333 PGX131333 PQT131333 QAP131333 QKL131333 QUH131333 RED131333 RNZ131333 RXV131333 SHR131333 SRN131333 TBJ131333 TLF131333 TVB131333 UEX131333 UOT131333 UYP131333 VIL131333 VSH131333 WCD131333 WLZ131333 WVV131333 N196869 JJ196869 TF196869 ADB196869 AMX196869 AWT196869 BGP196869 BQL196869 CAH196869 CKD196869 CTZ196869 DDV196869 DNR196869 DXN196869 EHJ196869 ERF196869 FBB196869 FKX196869 FUT196869 GEP196869 GOL196869 GYH196869 HID196869 HRZ196869 IBV196869 ILR196869 IVN196869 JFJ196869 JPF196869 JZB196869 KIX196869 KST196869 LCP196869 LML196869 LWH196869 MGD196869 MPZ196869 MZV196869 NJR196869 NTN196869 ODJ196869 ONF196869 OXB196869 PGX196869 PQT196869 QAP196869 QKL196869 QUH196869 RED196869 RNZ196869 RXV196869 SHR196869 SRN196869 TBJ196869 TLF196869 TVB196869 UEX196869 UOT196869 UYP196869 VIL196869 VSH196869 WCD196869 WLZ196869 WVV196869 N262405 JJ262405 TF262405 ADB262405 AMX262405 AWT262405 BGP262405 BQL262405 CAH262405 CKD262405 CTZ262405 DDV262405 DNR262405 DXN262405 EHJ262405 ERF262405 FBB262405 FKX262405 FUT262405 GEP262405 GOL262405 GYH262405 HID262405 HRZ262405 IBV262405 ILR262405 IVN262405 JFJ262405 JPF262405 JZB262405 KIX262405 KST262405 LCP262405 LML262405 LWH262405 MGD262405 MPZ262405 MZV262405 NJR262405 NTN262405 ODJ262405 ONF262405 OXB262405 PGX262405 PQT262405 QAP262405 QKL262405 QUH262405 RED262405 RNZ262405 RXV262405 SHR262405 SRN262405 TBJ262405 TLF262405 TVB262405 UEX262405 UOT262405 UYP262405 VIL262405 VSH262405 WCD262405 WLZ262405 WVV262405 N327941 JJ327941 TF327941 ADB327941 AMX327941 AWT327941 BGP327941 BQL327941 CAH327941 CKD327941 CTZ327941 DDV327941 DNR327941 DXN327941 EHJ327941 ERF327941 FBB327941 FKX327941 FUT327941 GEP327941 GOL327941 GYH327941 HID327941 HRZ327941 IBV327941 ILR327941 IVN327941 JFJ327941 JPF327941 JZB327941 KIX327941 KST327941 LCP327941 LML327941 LWH327941 MGD327941 MPZ327941 MZV327941 NJR327941 NTN327941 ODJ327941 ONF327941 OXB327941 PGX327941 PQT327941 QAP327941 QKL327941 QUH327941 RED327941 RNZ327941 RXV327941 SHR327941 SRN327941 TBJ327941 TLF327941 TVB327941 UEX327941 UOT327941 UYP327941 VIL327941 VSH327941 WCD327941 WLZ327941 WVV327941 N393477 JJ393477 TF393477 ADB393477 AMX393477 AWT393477 BGP393477 BQL393477 CAH393477 CKD393477 CTZ393477 DDV393477 DNR393477 DXN393477 EHJ393477 ERF393477 FBB393477 FKX393477 FUT393477 GEP393477 GOL393477 GYH393477 HID393477 HRZ393477 IBV393477 ILR393477 IVN393477 JFJ393477 JPF393477 JZB393477 KIX393477 KST393477 LCP393477 LML393477 LWH393477 MGD393477 MPZ393477 MZV393477 NJR393477 NTN393477 ODJ393477 ONF393477 OXB393477 PGX393477 PQT393477 QAP393477 QKL393477 QUH393477 RED393477 RNZ393477 RXV393477 SHR393477 SRN393477 TBJ393477 TLF393477 TVB393477 UEX393477 UOT393477 UYP393477 VIL393477 VSH393477 WCD393477 WLZ393477 WVV393477 N459013 JJ459013 TF459013 ADB459013 AMX459013 AWT459013 BGP459013 BQL459013 CAH459013 CKD459013 CTZ459013 DDV459013 DNR459013 DXN459013 EHJ459013 ERF459013 FBB459013 FKX459013 FUT459013 GEP459013 GOL459013 GYH459013 HID459013 HRZ459013 IBV459013 ILR459013 IVN459013 JFJ459013 JPF459013 JZB459013 KIX459013 KST459013 LCP459013 LML459013 LWH459013 MGD459013 MPZ459013 MZV459013 NJR459013 NTN459013 ODJ459013 ONF459013 OXB459013 PGX459013 PQT459013 QAP459013 QKL459013 QUH459013 RED459013 RNZ459013 RXV459013 SHR459013 SRN459013 TBJ459013 TLF459013 TVB459013 UEX459013 UOT459013 UYP459013 VIL459013 VSH459013 WCD459013 WLZ459013 WVV459013 N524549 JJ524549 TF524549 ADB524549 AMX524549 AWT524549 BGP524549 BQL524549 CAH524549 CKD524549 CTZ524549 DDV524549 DNR524549 DXN524549 EHJ524549 ERF524549 FBB524549 FKX524549 FUT524549 GEP524549 GOL524549 GYH524549 HID524549 HRZ524549 IBV524549 ILR524549 IVN524549 JFJ524549 JPF524549 JZB524549 KIX524549 KST524549 LCP524549 LML524549 LWH524549 MGD524549 MPZ524549 MZV524549 NJR524549 NTN524549 ODJ524549 ONF524549 OXB524549 PGX524549 PQT524549 QAP524549 QKL524549 QUH524549 RED524549 RNZ524549 RXV524549 SHR524549 SRN524549 TBJ524549 TLF524549 TVB524549 UEX524549 UOT524549 UYP524549 VIL524549 VSH524549 WCD524549 WLZ524549 WVV524549 N590085 JJ590085 TF590085 ADB590085 AMX590085 AWT590085 BGP590085 BQL590085 CAH590085 CKD590085 CTZ590085 DDV590085 DNR590085 DXN590085 EHJ590085 ERF590085 FBB590085 FKX590085 FUT590085 GEP590085 GOL590085 GYH590085 HID590085 HRZ590085 IBV590085 ILR590085 IVN590085 JFJ590085 JPF590085 JZB590085 KIX590085 KST590085 LCP590085 LML590085 LWH590085 MGD590085 MPZ590085 MZV590085 NJR590085 NTN590085 ODJ590085 ONF590085 OXB590085 PGX590085 PQT590085 QAP590085 QKL590085 QUH590085 RED590085 RNZ590085 RXV590085 SHR590085 SRN590085 TBJ590085 TLF590085 TVB590085 UEX590085 UOT590085 UYP590085 VIL590085 VSH590085 WCD590085 WLZ590085 WVV590085 N655621 JJ655621 TF655621 ADB655621 AMX655621 AWT655621 BGP655621 BQL655621 CAH655621 CKD655621 CTZ655621 DDV655621 DNR655621 DXN655621 EHJ655621 ERF655621 FBB655621 FKX655621 FUT655621 GEP655621 GOL655621 GYH655621 HID655621 HRZ655621 IBV655621 ILR655621 IVN655621 JFJ655621 JPF655621 JZB655621 KIX655621 KST655621 LCP655621 LML655621 LWH655621 MGD655621 MPZ655621 MZV655621 NJR655621 NTN655621 ODJ655621 ONF655621 OXB655621 PGX655621 PQT655621 QAP655621 QKL655621 QUH655621 RED655621 RNZ655621 RXV655621 SHR655621 SRN655621 TBJ655621 TLF655621 TVB655621 UEX655621 UOT655621 UYP655621 VIL655621 VSH655621 WCD655621 WLZ655621 WVV655621 N721157 JJ721157 TF721157 ADB721157 AMX721157 AWT721157 BGP721157 BQL721157 CAH721157 CKD721157 CTZ721157 DDV721157 DNR721157 DXN721157 EHJ721157 ERF721157 FBB721157 FKX721157 FUT721157 GEP721157 GOL721157 GYH721157 HID721157 HRZ721157 IBV721157 ILR721157 IVN721157 JFJ721157 JPF721157 JZB721157 KIX721157 KST721157 LCP721157 LML721157 LWH721157 MGD721157 MPZ721157 MZV721157 NJR721157 NTN721157 ODJ721157 ONF721157 OXB721157 PGX721157 PQT721157 QAP721157 QKL721157 QUH721157 RED721157 RNZ721157 RXV721157 SHR721157 SRN721157 TBJ721157 TLF721157 TVB721157 UEX721157 UOT721157 UYP721157 VIL721157 VSH721157 WCD721157 WLZ721157 WVV721157 N786693 JJ786693 TF786693 ADB786693 AMX786693 AWT786693 BGP786693 BQL786693 CAH786693 CKD786693 CTZ786693 DDV786693 DNR786693 DXN786693 EHJ786693 ERF786693 FBB786693 FKX786693 FUT786693 GEP786693 GOL786693 GYH786693 HID786693 HRZ786693 IBV786693 ILR786693 IVN786693 JFJ786693 JPF786693 JZB786693 KIX786693 KST786693 LCP786693 LML786693 LWH786693 MGD786693 MPZ786693 MZV786693 NJR786693 NTN786693 ODJ786693 ONF786693 OXB786693 PGX786693 PQT786693 QAP786693 QKL786693 QUH786693 RED786693 RNZ786693 RXV786693 SHR786693 SRN786693 TBJ786693 TLF786693 TVB786693 UEX786693 UOT786693 UYP786693 VIL786693 VSH786693 WCD786693 WLZ786693 WVV786693 N852229 JJ852229 TF852229 ADB852229 AMX852229 AWT852229 BGP852229 BQL852229 CAH852229 CKD852229 CTZ852229 DDV852229 DNR852229 DXN852229 EHJ852229 ERF852229 FBB852229 FKX852229 FUT852229 GEP852229 GOL852229 GYH852229 HID852229 HRZ852229 IBV852229 ILR852229 IVN852229 JFJ852229 JPF852229 JZB852229 KIX852229 KST852229 LCP852229 LML852229 LWH852229 MGD852229 MPZ852229 MZV852229 NJR852229 NTN852229 ODJ852229 ONF852229 OXB852229 PGX852229 PQT852229 QAP852229 QKL852229 QUH852229 RED852229 RNZ852229 RXV852229 SHR852229 SRN852229 TBJ852229 TLF852229 TVB852229 UEX852229 UOT852229 UYP852229 VIL852229 VSH852229 WCD852229 WLZ852229 WVV852229 N917765 JJ917765 TF917765 ADB917765 AMX917765 AWT917765 BGP917765 BQL917765 CAH917765 CKD917765 CTZ917765 DDV917765 DNR917765 DXN917765 EHJ917765 ERF917765 FBB917765 FKX917765 FUT917765 GEP917765 GOL917765 GYH917765 HID917765 HRZ917765 IBV917765 ILR917765 IVN917765 JFJ917765 JPF917765 JZB917765 KIX917765 KST917765 LCP917765 LML917765 LWH917765 MGD917765 MPZ917765 MZV917765 NJR917765 NTN917765 ODJ917765 ONF917765 OXB917765 PGX917765 PQT917765 QAP917765 QKL917765 QUH917765 RED917765 RNZ917765 RXV917765 SHR917765 SRN917765 TBJ917765 TLF917765 TVB917765 UEX917765 UOT917765 UYP917765 VIL917765 VSH917765 WCD917765 WLZ917765 WVV917765 N983301 JJ983301 TF983301 ADB983301 AMX983301 AWT983301 BGP983301 BQL983301 CAH983301 CKD983301 CTZ983301 DDV983301 DNR983301 DXN983301 EHJ983301 ERF983301 FBB983301 FKX983301 FUT983301 GEP983301 GOL983301 GYH983301 HID983301 HRZ983301 IBV983301 ILR983301 IVN983301 JFJ983301 JPF983301 JZB983301 KIX983301 KST983301 LCP983301 LML983301 LWH983301 MGD983301 MPZ983301 MZV983301 NJR983301 NTN983301 ODJ983301 ONF983301 OXB983301 PGX983301 PQT983301 QAP983301 QKL983301 QUH983301 RED983301 RNZ983301 RXV983301 SHR983301 SRN983301 TBJ983301 TLF983301 TVB983301 UEX983301 UOT983301 UYP983301 VIL983301 VSH983301 WCD983301 WLZ983301 WVV983301" xr:uid="{00000000-0002-0000-0800-000056000000}">
      <formula1>0</formula1>
      <formula2>10000</formula2>
    </dataValidation>
    <dataValidation type="textLength" errorStyle="information" allowBlank="1" showInputMessage="1" error="XLBVal:6=13022686.43_x000d__x000a_" sqref="N243 JJ243 TF243 ADB243 AMX243 AWT243 BGP243 BQL243 CAH243 CKD243 CTZ243 DDV243 DNR243 DXN243 EHJ243 ERF243 FBB243 FKX243 FUT243 GEP243 GOL243 GYH243 HID243 HRZ243 IBV243 ILR243 IVN243 JFJ243 JPF243 JZB243 KIX243 KST243 LCP243 LML243 LWH243 MGD243 MPZ243 MZV243 NJR243 NTN243 ODJ243 ONF243 OXB243 PGX243 PQT243 QAP243 QKL243 QUH243 RED243 RNZ243 RXV243 SHR243 SRN243 TBJ243 TLF243 TVB243 UEX243 UOT243 UYP243 VIL243 VSH243 WCD243 WLZ243 WVV243 N65779 JJ65779 TF65779 ADB65779 AMX65779 AWT65779 BGP65779 BQL65779 CAH65779 CKD65779 CTZ65779 DDV65779 DNR65779 DXN65779 EHJ65779 ERF65779 FBB65779 FKX65779 FUT65779 GEP65779 GOL65779 GYH65779 HID65779 HRZ65779 IBV65779 ILR65779 IVN65779 JFJ65779 JPF65779 JZB65779 KIX65779 KST65779 LCP65779 LML65779 LWH65779 MGD65779 MPZ65779 MZV65779 NJR65779 NTN65779 ODJ65779 ONF65779 OXB65779 PGX65779 PQT65779 QAP65779 QKL65779 QUH65779 RED65779 RNZ65779 RXV65779 SHR65779 SRN65779 TBJ65779 TLF65779 TVB65779 UEX65779 UOT65779 UYP65779 VIL65779 VSH65779 WCD65779 WLZ65779 WVV65779 N131315 JJ131315 TF131315 ADB131315 AMX131315 AWT131315 BGP131315 BQL131315 CAH131315 CKD131315 CTZ131315 DDV131315 DNR131315 DXN131315 EHJ131315 ERF131315 FBB131315 FKX131315 FUT131315 GEP131315 GOL131315 GYH131315 HID131315 HRZ131315 IBV131315 ILR131315 IVN131315 JFJ131315 JPF131315 JZB131315 KIX131315 KST131315 LCP131315 LML131315 LWH131315 MGD131315 MPZ131315 MZV131315 NJR131315 NTN131315 ODJ131315 ONF131315 OXB131315 PGX131315 PQT131315 QAP131315 QKL131315 QUH131315 RED131315 RNZ131315 RXV131315 SHR131315 SRN131315 TBJ131315 TLF131315 TVB131315 UEX131315 UOT131315 UYP131315 VIL131315 VSH131315 WCD131315 WLZ131315 WVV131315 N196851 JJ196851 TF196851 ADB196851 AMX196851 AWT196851 BGP196851 BQL196851 CAH196851 CKD196851 CTZ196851 DDV196851 DNR196851 DXN196851 EHJ196851 ERF196851 FBB196851 FKX196851 FUT196851 GEP196851 GOL196851 GYH196851 HID196851 HRZ196851 IBV196851 ILR196851 IVN196851 JFJ196851 JPF196851 JZB196851 KIX196851 KST196851 LCP196851 LML196851 LWH196851 MGD196851 MPZ196851 MZV196851 NJR196851 NTN196851 ODJ196851 ONF196851 OXB196851 PGX196851 PQT196851 QAP196851 QKL196851 QUH196851 RED196851 RNZ196851 RXV196851 SHR196851 SRN196851 TBJ196851 TLF196851 TVB196851 UEX196851 UOT196851 UYP196851 VIL196851 VSH196851 WCD196851 WLZ196851 WVV196851 N262387 JJ262387 TF262387 ADB262387 AMX262387 AWT262387 BGP262387 BQL262387 CAH262387 CKD262387 CTZ262387 DDV262387 DNR262387 DXN262387 EHJ262387 ERF262387 FBB262387 FKX262387 FUT262387 GEP262387 GOL262387 GYH262387 HID262387 HRZ262387 IBV262387 ILR262387 IVN262387 JFJ262387 JPF262387 JZB262387 KIX262387 KST262387 LCP262387 LML262387 LWH262387 MGD262387 MPZ262387 MZV262387 NJR262387 NTN262387 ODJ262387 ONF262387 OXB262387 PGX262387 PQT262387 QAP262387 QKL262387 QUH262387 RED262387 RNZ262387 RXV262387 SHR262387 SRN262387 TBJ262387 TLF262387 TVB262387 UEX262387 UOT262387 UYP262387 VIL262387 VSH262387 WCD262387 WLZ262387 WVV262387 N327923 JJ327923 TF327923 ADB327923 AMX327923 AWT327923 BGP327923 BQL327923 CAH327923 CKD327923 CTZ327923 DDV327923 DNR327923 DXN327923 EHJ327923 ERF327923 FBB327923 FKX327923 FUT327923 GEP327923 GOL327923 GYH327923 HID327923 HRZ327923 IBV327923 ILR327923 IVN327923 JFJ327923 JPF327923 JZB327923 KIX327923 KST327923 LCP327923 LML327923 LWH327923 MGD327923 MPZ327923 MZV327923 NJR327923 NTN327923 ODJ327923 ONF327923 OXB327923 PGX327923 PQT327923 QAP327923 QKL327923 QUH327923 RED327923 RNZ327923 RXV327923 SHR327923 SRN327923 TBJ327923 TLF327923 TVB327923 UEX327923 UOT327923 UYP327923 VIL327923 VSH327923 WCD327923 WLZ327923 WVV327923 N393459 JJ393459 TF393459 ADB393459 AMX393459 AWT393459 BGP393459 BQL393459 CAH393459 CKD393459 CTZ393459 DDV393459 DNR393459 DXN393459 EHJ393459 ERF393459 FBB393459 FKX393459 FUT393459 GEP393459 GOL393459 GYH393459 HID393459 HRZ393459 IBV393459 ILR393459 IVN393459 JFJ393459 JPF393459 JZB393459 KIX393459 KST393459 LCP393459 LML393459 LWH393459 MGD393459 MPZ393459 MZV393459 NJR393459 NTN393459 ODJ393459 ONF393459 OXB393459 PGX393459 PQT393459 QAP393459 QKL393459 QUH393459 RED393459 RNZ393459 RXV393459 SHR393459 SRN393459 TBJ393459 TLF393459 TVB393459 UEX393459 UOT393459 UYP393459 VIL393459 VSH393459 WCD393459 WLZ393459 WVV393459 N458995 JJ458995 TF458995 ADB458995 AMX458995 AWT458995 BGP458995 BQL458995 CAH458995 CKD458995 CTZ458995 DDV458995 DNR458995 DXN458995 EHJ458995 ERF458995 FBB458995 FKX458995 FUT458995 GEP458995 GOL458995 GYH458995 HID458995 HRZ458995 IBV458995 ILR458995 IVN458995 JFJ458995 JPF458995 JZB458995 KIX458995 KST458995 LCP458995 LML458995 LWH458995 MGD458995 MPZ458995 MZV458995 NJR458995 NTN458995 ODJ458995 ONF458995 OXB458995 PGX458995 PQT458995 QAP458995 QKL458995 QUH458995 RED458995 RNZ458995 RXV458995 SHR458995 SRN458995 TBJ458995 TLF458995 TVB458995 UEX458995 UOT458995 UYP458995 VIL458995 VSH458995 WCD458995 WLZ458995 WVV458995 N524531 JJ524531 TF524531 ADB524531 AMX524531 AWT524531 BGP524531 BQL524531 CAH524531 CKD524531 CTZ524531 DDV524531 DNR524531 DXN524531 EHJ524531 ERF524531 FBB524531 FKX524531 FUT524531 GEP524531 GOL524531 GYH524531 HID524531 HRZ524531 IBV524531 ILR524531 IVN524531 JFJ524531 JPF524531 JZB524531 KIX524531 KST524531 LCP524531 LML524531 LWH524531 MGD524531 MPZ524531 MZV524531 NJR524531 NTN524531 ODJ524531 ONF524531 OXB524531 PGX524531 PQT524531 QAP524531 QKL524531 QUH524531 RED524531 RNZ524531 RXV524531 SHR524531 SRN524531 TBJ524531 TLF524531 TVB524531 UEX524531 UOT524531 UYP524531 VIL524531 VSH524531 WCD524531 WLZ524531 WVV524531 N590067 JJ590067 TF590067 ADB590067 AMX590067 AWT590067 BGP590067 BQL590067 CAH590067 CKD590067 CTZ590067 DDV590067 DNR590067 DXN590067 EHJ590067 ERF590067 FBB590067 FKX590067 FUT590067 GEP590067 GOL590067 GYH590067 HID590067 HRZ590067 IBV590067 ILR590067 IVN590067 JFJ590067 JPF590067 JZB590067 KIX590067 KST590067 LCP590067 LML590067 LWH590067 MGD590067 MPZ590067 MZV590067 NJR590067 NTN590067 ODJ590067 ONF590067 OXB590067 PGX590067 PQT590067 QAP590067 QKL590067 QUH590067 RED590067 RNZ590067 RXV590067 SHR590067 SRN590067 TBJ590067 TLF590067 TVB590067 UEX590067 UOT590067 UYP590067 VIL590067 VSH590067 WCD590067 WLZ590067 WVV590067 N655603 JJ655603 TF655603 ADB655603 AMX655603 AWT655603 BGP655603 BQL655603 CAH655603 CKD655603 CTZ655603 DDV655603 DNR655603 DXN655603 EHJ655603 ERF655603 FBB655603 FKX655603 FUT655603 GEP655603 GOL655603 GYH655603 HID655603 HRZ655603 IBV655603 ILR655603 IVN655603 JFJ655603 JPF655603 JZB655603 KIX655603 KST655603 LCP655603 LML655603 LWH655603 MGD655603 MPZ655603 MZV655603 NJR655603 NTN655603 ODJ655603 ONF655603 OXB655603 PGX655603 PQT655603 QAP655603 QKL655603 QUH655603 RED655603 RNZ655603 RXV655603 SHR655603 SRN655603 TBJ655603 TLF655603 TVB655603 UEX655603 UOT655603 UYP655603 VIL655603 VSH655603 WCD655603 WLZ655603 WVV655603 N721139 JJ721139 TF721139 ADB721139 AMX721139 AWT721139 BGP721139 BQL721139 CAH721139 CKD721139 CTZ721139 DDV721139 DNR721139 DXN721139 EHJ721139 ERF721139 FBB721139 FKX721139 FUT721139 GEP721139 GOL721139 GYH721139 HID721139 HRZ721139 IBV721139 ILR721139 IVN721139 JFJ721139 JPF721139 JZB721139 KIX721139 KST721139 LCP721139 LML721139 LWH721139 MGD721139 MPZ721139 MZV721139 NJR721139 NTN721139 ODJ721139 ONF721139 OXB721139 PGX721139 PQT721139 QAP721139 QKL721139 QUH721139 RED721139 RNZ721139 RXV721139 SHR721139 SRN721139 TBJ721139 TLF721139 TVB721139 UEX721139 UOT721139 UYP721139 VIL721139 VSH721139 WCD721139 WLZ721139 WVV721139 N786675 JJ786675 TF786675 ADB786675 AMX786675 AWT786675 BGP786675 BQL786675 CAH786675 CKD786675 CTZ786675 DDV786675 DNR786675 DXN786675 EHJ786675 ERF786675 FBB786675 FKX786675 FUT786675 GEP786675 GOL786675 GYH786675 HID786675 HRZ786675 IBV786675 ILR786675 IVN786675 JFJ786675 JPF786675 JZB786675 KIX786675 KST786675 LCP786675 LML786675 LWH786675 MGD786675 MPZ786675 MZV786675 NJR786675 NTN786675 ODJ786675 ONF786675 OXB786675 PGX786675 PQT786675 QAP786675 QKL786675 QUH786675 RED786675 RNZ786675 RXV786675 SHR786675 SRN786675 TBJ786675 TLF786675 TVB786675 UEX786675 UOT786675 UYP786675 VIL786675 VSH786675 WCD786675 WLZ786675 WVV786675 N852211 JJ852211 TF852211 ADB852211 AMX852211 AWT852211 BGP852211 BQL852211 CAH852211 CKD852211 CTZ852211 DDV852211 DNR852211 DXN852211 EHJ852211 ERF852211 FBB852211 FKX852211 FUT852211 GEP852211 GOL852211 GYH852211 HID852211 HRZ852211 IBV852211 ILR852211 IVN852211 JFJ852211 JPF852211 JZB852211 KIX852211 KST852211 LCP852211 LML852211 LWH852211 MGD852211 MPZ852211 MZV852211 NJR852211 NTN852211 ODJ852211 ONF852211 OXB852211 PGX852211 PQT852211 QAP852211 QKL852211 QUH852211 RED852211 RNZ852211 RXV852211 SHR852211 SRN852211 TBJ852211 TLF852211 TVB852211 UEX852211 UOT852211 UYP852211 VIL852211 VSH852211 WCD852211 WLZ852211 WVV852211 N917747 JJ917747 TF917747 ADB917747 AMX917747 AWT917747 BGP917747 BQL917747 CAH917747 CKD917747 CTZ917747 DDV917747 DNR917747 DXN917747 EHJ917747 ERF917747 FBB917747 FKX917747 FUT917747 GEP917747 GOL917747 GYH917747 HID917747 HRZ917747 IBV917747 ILR917747 IVN917747 JFJ917747 JPF917747 JZB917747 KIX917747 KST917747 LCP917747 LML917747 LWH917747 MGD917747 MPZ917747 MZV917747 NJR917747 NTN917747 ODJ917747 ONF917747 OXB917747 PGX917747 PQT917747 QAP917747 QKL917747 QUH917747 RED917747 RNZ917747 RXV917747 SHR917747 SRN917747 TBJ917747 TLF917747 TVB917747 UEX917747 UOT917747 UYP917747 VIL917747 VSH917747 WCD917747 WLZ917747 WVV917747 N983283 JJ983283 TF983283 ADB983283 AMX983283 AWT983283 BGP983283 BQL983283 CAH983283 CKD983283 CTZ983283 DDV983283 DNR983283 DXN983283 EHJ983283 ERF983283 FBB983283 FKX983283 FUT983283 GEP983283 GOL983283 GYH983283 HID983283 HRZ983283 IBV983283 ILR983283 IVN983283 JFJ983283 JPF983283 JZB983283 KIX983283 KST983283 LCP983283 LML983283 LWH983283 MGD983283 MPZ983283 MZV983283 NJR983283 NTN983283 ODJ983283 ONF983283 OXB983283 PGX983283 PQT983283 QAP983283 QKL983283 QUH983283 RED983283 RNZ983283 RXV983283 SHR983283 SRN983283 TBJ983283 TLF983283 TVB983283 UEX983283 UOT983283 UYP983283 VIL983283 VSH983283 WCD983283 WLZ983283 WVV983283" xr:uid="{00000000-0002-0000-0800-000057000000}">
      <formula1>0</formula1>
      <formula2>10000</formula2>
    </dataValidation>
    <dataValidation type="textLength" errorStyle="information" allowBlank="1" showInputMessage="1" error="XLBVal:6=81900_x000d__x000a_" sqref="N195 JJ195 TF195 ADB195 AMX195 AWT195 BGP195 BQL195 CAH195 CKD195 CTZ195 DDV195 DNR195 DXN195 EHJ195 ERF195 FBB195 FKX195 FUT195 GEP195 GOL195 GYH195 HID195 HRZ195 IBV195 ILR195 IVN195 JFJ195 JPF195 JZB195 KIX195 KST195 LCP195 LML195 LWH195 MGD195 MPZ195 MZV195 NJR195 NTN195 ODJ195 ONF195 OXB195 PGX195 PQT195 QAP195 QKL195 QUH195 RED195 RNZ195 RXV195 SHR195 SRN195 TBJ195 TLF195 TVB195 UEX195 UOT195 UYP195 VIL195 VSH195 WCD195 WLZ195 WVV195 N65731 JJ65731 TF65731 ADB65731 AMX65731 AWT65731 BGP65731 BQL65731 CAH65731 CKD65731 CTZ65731 DDV65731 DNR65731 DXN65731 EHJ65731 ERF65731 FBB65731 FKX65731 FUT65731 GEP65731 GOL65731 GYH65731 HID65731 HRZ65731 IBV65731 ILR65731 IVN65731 JFJ65731 JPF65731 JZB65731 KIX65731 KST65731 LCP65731 LML65731 LWH65731 MGD65731 MPZ65731 MZV65731 NJR65731 NTN65731 ODJ65731 ONF65731 OXB65731 PGX65731 PQT65731 QAP65731 QKL65731 QUH65731 RED65731 RNZ65731 RXV65731 SHR65731 SRN65731 TBJ65731 TLF65731 TVB65731 UEX65731 UOT65731 UYP65731 VIL65731 VSH65731 WCD65731 WLZ65731 WVV65731 N131267 JJ131267 TF131267 ADB131267 AMX131267 AWT131267 BGP131267 BQL131267 CAH131267 CKD131267 CTZ131267 DDV131267 DNR131267 DXN131267 EHJ131267 ERF131267 FBB131267 FKX131267 FUT131267 GEP131267 GOL131267 GYH131267 HID131267 HRZ131267 IBV131267 ILR131267 IVN131267 JFJ131267 JPF131267 JZB131267 KIX131267 KST131267 LCP131267 LML131267 LWH131267 MGD131267 MPZ131267 MZV131267 NJR131267 NTN131267 ODJ131267 ONF131267 OXB131267 PGX131267 PQT131267 QAP131267 QKL131267 QUH131267 RED131267 RNZ131267 RXV131267 SHR131267 SRN131267 TBJ131267 TLF131267 TVB131267 UEX131267 UOT131267 UYP131267 VIL131267 VSH131267 WCD131267 WLZ131267 WVV131267 N196803 JJ196803 TF196803 ADB196803 AMX196803 AWT196803 BGP196803 BQL196803 CAH196803 CKD196803 CTZ196803 DDV196803 DNR196803 DXN196803 EHJ196803 ERF196803 FBB196803 FKX196803 FUT196803 GEP196803 GOL196803 GYH196803 HID196803 HRZ196803 IBV196803 ILR196803 IVN196803 JFJ196803 JPF196803 JZB196803 KIX196803 KST196803 LCP196803 LML196803 LWH196803 MGD196803 MPZ196803 MZV196803 NJR196803 NTN196803 ODJ196803 ONF196803 OXB196803 PGX196803 PQT196803 QAP196803 QKL196803 QUH196803 RED196803 RNZ196803 RXV196803 SHR196803 SRN196803 TBJ196803 TLF196803 TVB196803 UEX196803 UOT196803 UYP196803 VIL196803 VSH196803 WCD196803 WLZ196803 WVV196803 N262339 JJ262339 TF262339 ADB262339 AMX262339 AWT262339 BGP262339 BQL262339 CAH262339 CKD262339 CTZ262339 DDV262339 DNR262339 DXN262339 EHJ262339 ERF262339 FBB262339 FKX262339 FUT262339 GEP262339 GOL262339 GYH262339 HID262339 HRZ262339 IBV262339 ILR262339 IVN262339 JFJ262339 JPF262339 JZB262339 KIX262339 KST262339 LCP262339 LML262339 LWH262339 MGD262339 MPZ262339 MZV262339 NJR262339 NTN262339 ODJ262339 ONF262339 OXB262339 PGX262339 PQT262339 QAP262339 QKL262339 QUH262339 RED262339 RNZ262339 RXV262339 SHR262339 SRN262339 TBJ262339 TLF262339 TVB262339 UEX262339 UOT262339 UYP262339 VIL262339 VSH262339 WCD262339 WLZ262339 WVV262339 N327875 JJ327875 TF327875 ADB327875 AMX327875 AWT327875 BGP327875 BQL327875 CAH327875 CKD327875 CTZ327875 DDV327875 DNR327875 DXN327875 EHJ327875 ERF327875 FBB327875 FKX327875 FUT327875 GEP327875 GOL327875 GYH327875 HID327875 HRZ327875 IBV327875 ILR327875 IVN327875 JFJ327875 JPF327875 JZB327875 KIX327875 KST327875 LCP327875 LML327875 LWH327875 MGD327875 MPZ327875 MZV327875 NJR327875 NTN327875 ODJ327875 ONF327875 OXB327875 PGX327875 PQT327875 QAP327875 QKL327875 QUH327875 RED327875 RNZ327875 RXV327875 SHR327875 SRN327875 TBJ327875 TLF327875 TVB327875 UEX327875 UOT327875 UYP327875 VIL327875 VSH327875 WCD327875 WLZ327875 WVV327875 N393411 JJ393411 TF393411 ADB393411 AMX393411 AWT393411 BGP393411 BQL393411 CAH393411 CKD393411 CTZ393411 DDV393411 DNR393411 DXN393411 EHJ393411 ERF393411 FBB393411 FKX393411 FUT393411 GEP393411 GOL393411 GYH393411 HID393411 HRZ393411 IBV393411 ILR393411 IVN393411 JFJ393411 JPF393411 JZB393411 KIX393411 KST393411 LCP393411 LML393411 LWH393411 MGD393411 MPZ393411 MZV393411 NJR393411 NTN393411 ODJ393411 ONF393411 OXB393411 PGX393411 PQT393411 QAP393411 QKL393411 QUH393411 RED393411 RNZ393411 RXV393411 SHR393411 SRN393411 TBJ393411 TLF393411 TVB393411 UEX393411 UOT393411 UYP393411 VIL393411 VSH393411 WCD393411 WLZ393411 WVV393411 N458947 JJ458947 TF458947 ADB458947 AMX458947 AWT458947 BGP458947 BQL458947 CAH458947 CKD458947 CTZ458947 DDV458947 DNR458947 DXN458947 EHJ458947 ERF458947 FBB458947 FKX458947 FUT458947 GEP458947 GOL458947 GYH458947 HID458947 HRZ458947 IBV458947 ILR458947 IVN458947 JFJ458947 JPF458947 JZB458947 KIX458947 KST458947 LCP458947 LML458947 LWH458947 MGD458947 MPZ458947 MZV458947 NJR458947 NTN458947 ODJ458947 ONF458947 OXB458947 PGX458947 PQT458947 QAP458947 QKL458947 QUH458947 RED458947 RNZ458947 RXV458947 SHR458947 SRN458947 TBJ458947 TLF458947 TVB458947 UEX458947 UOT458947 UYP458947 VIL458947 VSH458947 WCD458947 WLZ458947 WVV458947 N524483 JJ524483 TF524483 ADB524483 AMX524483 AWT524483 BGP524483 BQL524483 CAH524483 CKD524483 CTZ524483 DDV524483 DNR524483 DXN524483 EHJ524483 ERF524483 FBB524483 FKX524483 FUT524483 GEP524483 GOL524483 GYH524483 HID524483 HRZ524483 IBV524483 ILR524483 IVN524483 JFJ524483 JPF524483 JZB524483 KIX524483 KST524483 LCP524483 LML524483 LWH524483 MGD524483 MPZ524483 MZV524483 NJR524483 NTN524483 ODJ524483 ONF524483 OXB524483 PGX524483 PQT524483 QAP524483 QKL524483 QUH524483 RED524483 RNZ524483 RXV524483 SHR524483 SRN524483 TBJ524483 TLF524483 TVB524483 UEX524483 UOT524483 UYP524483 VIL524483 VSH524483 WCD524483 WLZ524483 WVV524483 N590019 JJ590019 TF590019 ADB590019 AMX590019 AWT590019 BGP590019 BQL590019 CAH590019 CKD590019 CTZ590019 DDV590019 DNR590019 DXN590019 EHJ590019 ERF590019 FBB590019 FKX590019 FUT590019 GEP590019 GOL590019 GYH590019 HID590019 HRZ590019 IBV590019 ILR590019 IVN590019 JFJ590019 JPF590019 JZB590019 KIX590019 KST590019 LCP590019 LML590019 LWH590019 MGD590019 MPZ590019 MZV590019 NJR590019 NTN590019 ODJ590019 ONF590019 OXB590019 PGX590019 PQT590019 QAP590019 QKL590019 QUH590019 RED590019 RNZ590019 RXV590019 SHR590019 SRN590019 TBJ590019 TLF590019 TVB590019 UEX590019 UOT590019 UYP590019 VIL590019 VSH590019 WCD590019 WLZ590019 WVV590019 N655555 JJ655555 TF655555 ADB655555 AMX655555 AWT655555 BGP655555 BQL655555 CAH655555 CKD655555 CTZ655555 DDV655555 DNR655555 DXN655555 EHJ655555 ERF655555 FBB655555 FKX655555 FUT655555 GEP655555 GOL655555 GYH655555 HID655555 HRZ655555 IBV655555 ILR655555 IVN655555 JFJ655555 JPF655555 JZB655555 KIX655555 KST655555 LCP655555 LML655555 LWH655555 MGD655555 MPZ655555 MZV655555 NJR655555 NTN655555 ODJ655555 ONF655555 OXB655555 PGX655555 PQT655555 QAP655555 QKL655555 QUH655555 RED655555 RNZ655555 RXV655555 SHR655555 SRN655555 TBJ655555 TLF655555 TVB655555 UEX655555 UOT655555 UYP655555 VIL655555 VSH655555 WCD655555 WLZ655555 WVV655555 N721091 JJ721091 TF721091 ADB721091 AMX721091 AWT721091 BGP721091 BQL721091 CAH721091 CKD721091 CTZ721091 DDV721091 DNR721091 DXN721091 EHJ721091 ERF721091 FBB721091 FKX721091 FUT721091 GEP721091 GOL721091 GYH721091 HID721091 HRZ721091 IBV721091 ILR721091 IVN721091 JFJ721091 JPF721091 JZB721091 KIX721091 KST721091 LCP721091 LML721091 LWH721091 MGD721091 MPZ721091 MZV721091 NJR721091 NTN721091 ODJ721091 ONF721091 OXB721091 PGX721091 PQT721091 QAP721091 QKL721091 QUH721091 RED721091 RNZ721091 RXV721091 SHR721091 SRN721091 TBJ721091 TLF721091 TVB721091 UEX721091 UOT721091 UYP721091 VIL721091 VSH721091 WCD721091 WLZ721091 WVV721091 N786627 JJ786627 TF786627 ADB786627 AMX786627 AWT786627 BGP786627 BQL786627 CAH786627 CKD786627 CTZ786627 DDV786627 DNR786627 DXN786627 EHJ786627 ERF786627 FBB786627 FKX786627 FUT786627 GEP786627 GOL786627 GYH786627 HID786627 HRZ786627 IBV786627 ILR786627 IVN786627 JFJ786627 JPF786627 JZB786627 KIX786627 KST786627 LCP786627 LML786627 LWH786627 MGD786627 MPZ786627 MZV786627 NJR786627 NTN786627 ODJ786627 ONF786627 OXB786627 PGX786627 PQT786627 QAP786627 QKL786627 QUH786627 RED786627 RNZ786627 RXV786627 SHR786627 SRN786627 TBJ786627 TLF786627 TVB786627 UEX786627 UOT786627 UYP786627 VIL786627 VSH786627 WCD786627 WLZ786627 WVV786627 N852163 JJ852163 TF852163 ADB852163 AMX852163 AWT852163 BGP852163 BQL852163 CAH852163 CKD852163 CTZ852163 DDV852163 DNR852163 DXN852163 EHJ852163 ERF852163 FBB852163 FKX852163 FUT852163 GEP852163 GOL852163 GYH852163 HID852163 HRZ852163 IBV852163 ILR852163 IVN852163 JFJ852163 JPF852163 JZB852163 KIX852163 KST852163 LCP852163 LML852163 LWH852163 MGD852163 MPZ852163 MZV852163 NJR852163 NTN852163 ODJ852163 ONF852163 OXB852163 PGX852163 PQT852163 QAP852163 QKL852163 QUH852163 RED852163 RNZ852163 RXV852163 SHR852163 SRN852163 TBJ852163 TLF852163 TVB852163 UEX852163 UOT852163 UYP852163 VIL852163 VSH852163 WCD852163 WLZ852163 WVV852163 N917699 JJ917699 TF917699 ADB917699 AMX917699 AWT917699 BGP917699 BQL917699 CAH917699 CKD917699 CTZ917699 DDV917699 DNR917699 DXN917699 EHJ917699 ERF917699 FBB917699 FKX917699 FUT917699 GEP917699 GOL917699 GYH917699 HID917699 HRZ917699 IBV917699 ILR917699 IVN917699 JFJ917699 JPF917699 JZB917699 KIX917699 KST917699 LCP917699 LML917699 LWH917699 MGD917699 MPZ917699 MZV917699 NJR917699 NTN917699 ODJ917699 ONF917699 OXB917699 PGX917699 PQT917699 QAP917699 QKL917699 QUH917699 RED917699 RNZ917699 RXV917699 SHR917699 SRN917699 TBJ917699 TLF917699 TVB917699 UEX917699 UOT917699 UYP917699 VIL917699 VSH917699 WCD917699 WLZ917699 WVV917699 N983235 JJ983235 TF983235 ADB983235 AMX983235 AWT983235 BGP983235 BQL983235 CAH983235 CKD983235 CTZ983235 DDV983235 DNR983235 DXN983235 EHJ983235 ERF983235 FBB983235 FKX983235 FUT983235 GEP983235 GOL983235 GYH983235 HID983235 HRZ983235 IBV983235 ILR983235 IVN983235 JFJ983235 JPF983235 JZB983235 KIX983235 KST983235 LCP983235 LML983235 LWH983235 MGD983235 MPZ983235 MZV983235 NJR983235 NTN983235 ODJ983235 ONF983235 OXB983235 PGX983235 PQT983235 QAP983235 QKL983235 QUH983235 RED983235 RNZ983235 RXV983235 SHR983235 SRN983235 TBJ983235 TLF983235 TVB983235 UEX983235 UOT983235 UYP983235 VIL983235 VSH983235 WCD983235 WLZ983235 WVV983235" xr:uid="{00000000-0002-0000-0800-000058000000}">
      <formula1>0</formula1>
      <formula2>10000</formula2>
    </dataValidation>
    <dataValidation type="textLength" errorStyle="information" allowBlank="1" showInputMessage="1" error="XLBVal:6=840860_x000d__x000a_" sqref="N185 JJ185 TF185 ADB185 AMX185 AWT185 BGP185 BQL185 CAH185 CKD185 CTZ185 DDV185 DNR185 DXN185 EHJ185 ERF185 FBB185 FKX185 FUT185 GEP185 GOL185 GYH185 HID185 HRZ185 IBV185 ILR185 IVN185 JFJ185 JPF185 JZB185 KIX185 KST185 LCP185 LML185 LWH185 MGD185 MPZ185 MZV185 NJR185 NTN185 ODJ185 ONF185 OXB185 PGX185 PQT185 QAP185 QKL185 QUH185 RED185 RNZ185 RXV185 SHR185 SRN185 TBJ185 TLF185 TVB185 UEX185 UOT185 UYP185 VIL185 VSH185 WCD185 WLZ185 WVV185 N65721 JJ65721 TF65721 ADB65721 AMX65721 AWT65721 BGP65721 BQL65721 CAH65721 CKD65721 CTZ65721 DDV65721 DNR65721 DXN65721 EHJ65721 ERF65721 FBB65721 FKX65721 FUT65721 GEP65721 GOL65721 GYH65721 HID65721 HRZ65721 IBV65721 ILR65721 IVN65721 JFJ65721 JPF65721 JZB65721 KIX65721 KST65721 LCP65721 LML65721 LWH65721 MGD65721 MPZ65721 MZV65721 NJR65721 NTN65721 ODJ65721 ONF65721 OXB65721 PGX65721 PQT65721 QAP65721 QKL65721 QUH65721 RED65721 RNZ65721 RXV65721 SHR65721 SRN65721 TBJ65721 TLF65721 TVB65721 UEX65721 UOT65721 UYP65721 VIL65721 VSH65721 WCD65721 WLZ65721 WVV65721 N131257 JJ131257 TF131257 ADB131257 AMX131257 AWT131257 BGP131257 BQL131257 CAH131257 CKD131257 CTZ131257 DDV131257 DNR131257 DXN131257 EHJ131257 ERF131257 FBB131257 FKX131257 FUT131257 GEP131257 GOL131257 GYH131257 HID131257 HRZ131257 IBV131257 ILR131257 IVN131257 JFJ131257 JPF131257 JZB131257 KIX131257 KST131257 LCP131257 LML131257 LWH131257 MGD131257 MPZ131257 MZV131257 NJR131257 NTN131257 ODJ131257 ONF131257 OXB131257 PGX131257 PQT131257 QAP131257 QKL131257 QUH131257 RED131257 RNZ131257 RXV131257 SHR131257 SRN131257 TBJ131257 TLF131257 TVB131257 UEX131257 UOT131257 UYP131257 VIL131257 VSH131257 WCD131257 WLZ131257 WVV131257 N196793 JJ196793 TF196793 ADB196793 AMX196793 AWT196793 BGP196793 BQL196793 CAH196793 CKD196793 CTZ196793 DDV196793 DNR196793 DXN196793 EHJ196793 ERF196793 FBB196793 FKX196793 FUT196793 GEP196793 GOL196793 GYH196793 HID196793 HRZ196793 IBV196793 ILR196793 IVN196793 JFJ196793 JPF196793 JZB196793 KIX196793 KST196793 LCP196793 LML196793 LWH196793 MGD196793 MPZ196793 MZV196793 NJR196793 NTN196793 ODJ196793 ONF196793 OXB196793 PGX196793 PQT196793 QAP196793 QKL196793 QUH196793 RED196793 RNZ196793 RXV196793 SHR196793 SRN196793 TBJ196793 TLF196793 TVB196793 UEX196793 UOT196793 UYP196793 VIL196793 VSH196793 WCD196793 WLZ196793 WVV196793 N262329 JJ262329 TF262329 ADB262329 AMX262329 AWT262329 BGP262329 BQL262329 CAH262329 CKD262329 CTZ262329 DDV262329 DNR262329 DXN262329 EHJ262329 ERF262329 FBB262329 FKX262329 FUT262329 GEP262329 GOL262329 GYH262329 HID262329 HRZ262329 IBV262329 ILR262329 IVN262329 JFJ262329 JPF262329 JZB262329 KIX262329 KST262329 LCP262329 LML262329 LWH262329 MGD262329 MPZ262329 MZV262329 NJR262329 NTN262329 ODJ262329 ONF262329 OXB262329 PGX262329 PQT262329 QAP262329 QKL262329 QUH262329 RED262329 RNZ262329 RXV262329 SHR262329 SRN262329 TBJ262329 TLF262329 TVB262329 UEX262329 UOT262329 UYP262329 VIL262329 VSH262329 WCD262329 WLZ262329 WVV262329 N327865 JJ327865 TF327865 ADB327865 AMX327865 AWT327865 BGP327865 BQL327865 CAH327865 CKD327865 CTZ327865 DDV327865 DNR327865 DXN327865 EHJ327865 ERF327865 FBB327865 FKX327865 FUT327865 GEP327865 GOL327865 GYH327865 HID327865 HRZ327865 IBV327865 ILR327865 IVN327865 JFJ327865 JPF327865 JZB327865 KIX327865 KST327865 LCP327865 LML327865 LWH327865 MGD327865 MPZ327865 MZV327865 NJR327865 NTN327865 ODJ327865 ONF327865 OXB327865 PGX327865 PQT327865 QAP327865 QKL327865 QUH327865 RED327865 RNZ327865 RXV327865 SHR327865 SRN327865 TBJ327865 TLF327865 TVB327865 UEX327865 UOT327865 UYP327865 VIL327865 VSH327865 WCD327865 WLZ327865 WVV327865 N393401 JJ393401 TF393401 ADB393401 AMX393401 AWT393401 BGP393401 BQL393401 CAH393401 CKD393401 CTZ393401 DDV393401 DNR393401 DXN393401 EHJ393401 ERF393401 FBB393401 FKX393401 FUT393401 GEP393401 GOL393401 GYH393401 HID393401 HRZ393401 IBV393401 ILR393401 IVN393401 JFJ393401 JPF393401 JZB393401 KIX393401 KST393401 LCP393401 LML393401 LWH393401 MGD393401 MPZ393401 MZV393401 NJR393401 NTN393401 ODJ393401 ONF393401 OXB393401 PGX393401 PQT393401 QAP393401 QKL393401 QUH393401 RED393401 RNZ393401 RXV393401 SHR393401 SRN393401 TBJ393401 TLF393401 TVB393401 UEX393401 UOT393401 UYP393401 VIL393401 VSH393401 WCD393401 WLZ393401 WVV393401 N458937 JJ458937 TF458937 ADB458937 AMX458937 AWT458937 BGP458937 BQL458937 CAH458937 CKD458937 CTZ458937 DDV458937 DNR458937 DXN458937 EHJ458937 ERF458937 FBB458937 FKX458937 FUT458937 GEP458937 GOL458937 GYH458937 HID458937 HRZ458937 IBV458937 ILR458937 IVN458937 JFJ458937 JPF458937 JZB458937 KIX458937 KST458937 LCP458937 LML458937 LWH458937 MGD458937 MPZ458937 MZV458937 NJR458937 NTN458937 ODJ458937 ONF458937 OXB458937 PGX458937 PQT458937 QAP458937 QKL458937 QUH458937 RED458937 RNZ458937 RXV458937 SHR458937 SRN458937 TBJ458937 TLF458937 TVB458937 UEX458937 UOT458937 UYP458937 VIL458937 VSH458937 WCD458937 WLZ458937 WVV458937 N524473 JJ524473 TF524473 ADB524473 AMX524473 AWT524473 BGP524473 BQL524473 CAH524473 CKD524473 CTZ524473 DDV524473 DNR524473 DXN524473 EHJ524473 ERF524473 FBB524473 FKX524473 FUT524473 GEP524473 GOL524473 GYH524473 HID524473 HRZ524473 IBV524473 ILR524473 IVN524473 JFJ524473 JPF524473 JZB524473 KIX524473 KST524473 LCP524473 LML524473 LWH524473 MGD524473 MPZ524473 MZV524473 NJR524473 NTN524473 ODJ524473 ONF524473 OXB524473 PGX524473 PQT524473 QAP524473 QKL524473 QUH524473 RED524473 RNZ524473 RXV524473 SHR524473 SRN524473 TBJ524473 TLF524473 TVB524473 UEX524473 UOT524473 UYP524473 VIL524473 VSH524473 WCD524473 WLZ524473 WVV524473 N590009 JJ590009 TF590009 ADB590009 AMX590009 AWT590009 BGP590009 BQL590009 CAH590009 CKD590009 CTZ590009 DDV590009 DNR590009 DXN590009 EHJ590009 ERF590009 FBB590009 FKX590009 FUT590009 GEP590009 GOL590009 GYH590009 HID590009 HRZ590009 IBV590009 ILR590009 IVN590009 JFJ590009 JPF590009 JZB590009 KIX590009 KST590009 LCP590009 LML590009 LWH590009 MGD590009 MPZ590009 MZV590009 NJR590009 NTN590009 ODJ590009 ONF590009 OXB590009 PGX590009 PQT590009 QAP590009 QKL590009 QUH590009 RED590009 RNZ590009 RXV590009 SHR590009 SRN590009 TBJ590009 TLF590009 TVB590009 UEX590009 UOT590009 UYP590009 VIL590009 VSH590009 WCD590009 WLZ590009 WVV590009 N655545 JJ655545 TF655545 ADB655545 AMX655545 AWT655545 BGP655545 BQL655545 CAH655545 CKD655545 CTZ655545 DDV655545 DNR655545 DXN655545 EHJ655545 ERF655545 FBB655545 FKX655545 FUT655545 GEP655545 GOL655545 GYH655545 HID655545 HRZ655545 IBV655545 ILR655545 IVN655545 JFJ655545 JPF655545 JZB655545 KIX655545 KST655545 LCP655545 LML655545 LWH655545 MGD655545 MPZ655545 MZV655545 NJR655545 NTN655545 ODJ655545 ONF655545 OXB655545 PGX655545 PQT655545 QAP655545 QKL655545 QUH655545 RED655545 RNZ655545 RXV655545 SHR655545 SRN655545 TBJ655545 TLF655545 TVB655545 UEX655545 UOT655545 UYP655545 VIL655545 VSH655545 WCD655545 WLZ655545 WVV655545 N721081 JJ721081 TF721081 ADB721081 AMX721081 AWT721081 BGP721081 BQL721081 CAH721081 CKD721081 CTZ721081 DDV721081 DNR721081 DXN721081 EHJ721081 ERF721081 FBB721081 FKX721081 FUT721081 GEP721081 GOL721081 GYH721081 HID721081 HRZ721081 IBV721081 ILR721081 IVN721081 JFJ721081 JPF721081 JZB721081 KIX721081 KST721081 LCP721081 LML721081 LWH721081 MGD721081 MPZ721081 MZV721081 NJR721081 NTN721081 ODJ721081 ONF721081 OXB721081 PGX721081 PQT721081 QAP721081 QKL721081 QUH721081 RED721081 RNZ721081 RXV721081 SHR721081 SRN721081 TBJ721081 TLF721081 TVB721081 UEX721081 UOT721081 UYP721081 VIL721081 VSH721081 WCD721081 WLZ721081 WVV721081 N786617 JJ786617 TF786617 ADB786617 AMX786617 AWT786617 BGP786617 BQL786617 CAH786617 CKD786617 CTZ786617 DDV786617 DNR786617 DXN786617 EHJ786617 ERF786617 FBB786617 FKX786617 FUT786617 GEP786617 GOL786617 GYH786617 HID786617 HRZ786617 IBV786617 ILR786617 IVN786617 JFJ786617 JPF786617 JZB786617 KIX786617 KST786617 LCP786617 LML786617 LWH786617 MGD786617 MPZ786617 MZV786617 NJR786617 NTN786617 ODJ786617 ONF786617 OXB786617 PGX786617 PQT786617 QAP786617 QKL786617 QUH786617 RED786617 RNZ786617 RXV786617 SHR786617 SRN786617 TBJ786617 TLF786617 TVB786617 UEX786617 UOT786617 UYP786617 VIL786617 VSH786617 WCD786617 WLZ786617 WVV786617 N852153 JJ852153 TF852153 ADB852153 AMX852153 AWT852153 BGP852153 BQL852153 CAH852153 CKD852153 CTZ852153 DDV852153 DNR852153 DXN852153 EHJ852153 ERF852153 FBB852153 FKX852153 FUT852153 GEP852153 GOL852153 GYH852153 HID852153 HRZ852153 IBV852153 ILR852153 IVN852153 JFJ852153 JPF852153 JZB852153 KIX852153 KST852153 LCP852153 LML852153 LWH852153 MGD852153 MPZ852153 MZV852153 NJR852153 NTN852153 ODJ852153 ONF852153 OXB852153 PGX852153 PQT852153 QAP852153 QKL852153 QUH852153 RED852153 RNZ852153 RXV852153 SHR852153 SRN852153 TBJ852153 TLF852153 TVB852153 UEX852153 UOT852153 UYP852153 VIL852153 VSH852153 WCD852153 WLZ852153 WVV852153 N917689 JJ917689 TF917689 ADB917689 AMX917689 AWT917689 BGP917689 BQL917689 CAH917689 CKD917689 CTZ917689 DDV917689 DNR917689 DXN917689 EHJ917689 ERF917689 FBB917689 FKX917689 FUT917689 GEP917689 GOL917689 GYH917689 HID917689 HRZ917689 IBV917689 ILR917689 IVN917689 JFJ917689 JPF917689 JZB917689 KIX917689 KST917689 LCP917689 LML917689 LWH917689 MGD917689 MPZ917689 MZV917689 NJR917689 NTN917689 ODJ917689 ONF917689 OXB917689 PGX917689 PQT917689 QAP917689 QKL917689 QUH917689 RED917689 RNZ917689 RXV917689 SHR917689 SRN917689 TBJ917689 TLF917689 TVB917689 UEX917689 UOT917689 UYP917689 VIL917689 VSH917689 WCD917689 WLZ917689 WVV917689 N983225 JJ983225 TF983225 ADB983225 AMX983225 AWT983225 BGP983225 BQL983225 CAH983225 CKD983225 CTZ983225 DDV983225 DNR983225 DXN983225 EHJ983225 ERF983225 FBB983225 FKX983225 FUT983225 GEP983225 GOL983225 GYH983225 HID983225 HRZ983225 IBV983225 ILR983225 IVN983225 JFJ983225 JPF983225 JZB983225 KIX983225 KST983225 LCP983225 LML983225 LWH983225 MGD983225 MPZ983225 MZV983225 NJR983225 NTN983225 ODJ983225 ONF983225 OXB983225 PGX983225 PQT983225 QAP983225 QKL983225 QUH983225 RED983225 RNZ983225 RXV983225 SHR983225 SRN983225 TBJ983225 TLF983225 TVB983225 UEX983225 UOT983225 UYP983225 VIL983225 VSH983225 WCD983225 WLZ983225 WVV983225" xr:uid="{00000000-0002-0000-0800-000059000000}">
      <formula1>0</formula1>
      <formula2>10000</formula2>
    </dataValidation>
    <dataValidation type="textLength" errorStyle="information" allowBlank="1" showInputMessage="1" error="XLBVal:6=537914.26_x000d__x000a_" sqref="N173 JJ173 TF173 ADB173 AMX173 AWT173 BGP173 BQL173 CAH173 CKD173 CTZ173 DDV173 DNR173 DXN173 EHJ173 ERF173 FBB173 FKX173 FUT173 GEP173 GOL173 GYH173 HID173 HRZ173 IBV173 ILR173 IVN173 JFJ173 JPF173 JZB173 KIX173 KST173 LCP173 LML173 LWH173 MGD173 MPZ173 MZV173 NJR173 NTN173 ODJ173 ONF173 OXB173 PGX173 PQT173 QAP173 QKL173 QUH173 RED173 RNZ173 RXV173 SHR173 SRN173 TBJ173 TLF173 TVB173 UEX173 UOT173 UYP173 VIL173 VSH173 WCD173 WLZ173 WVV173 N65709 JJ65709 TF65709 ADB65709 AMX65709 AWT65709 BGP65709 BQL65709 CAH65709 CKD65709 CTZ65709 DDV65709 DNR65709 DXN65709 EHJ65709 ERF65709 FBB65709 FKX65709 FUT65709 GEP65709 GOL65709 GYH65709 HID65709 HRZ65709 IBV65709 ILR65709 IVN65709 JFJ65709 JPF65709 JZB65709 KIX65709 KST65709 LCP65709 LML65709 LWH65709 MGD65709 MPZ65709 MZV65709 NJR65709 NTN65709 ODJ65709 ONF65709 OXB65709 PGX65709 PQT65709 QAP65709 QKL65709 QUH65709 RED65709 RNZ65709 RXV65709 SHR65709 SRN65709 TBJ65709 TLF65709 TVB65709 UEX65709 UOT65709 UYP65709 VIL65709 VSH65709 WCD65709 WLZ65709 WVV65709 N131245 JJ131245 TF131245 ADB131245 AMX131245 AWT131245 BGP131245 BQL131245 CAH131245 CKD131245 CTZ131245 DDV131245 DNR131245 DXN131245 EHJ131245 ERF131245 FBB131245 FKX131245 FUT131245 GEP131245 GOL131245 GYH131245 HID131245 HRZ131245 IBV131245 ILR131245 IVN131245 JFJ131245 JPF131245 JZB131245 KIX131245 KST131245 LCP131245 LML131245 LWH131245 MGD131245 MPZ131245 MZV131245 NJR131245 NTN131245 ODJ131245 ONF131245 OXB131245 PGX131245 PQT131245 QAP131245 QKL131245 QUH131245 RED131245 RNZ131245 RXV131245 SHR131245 SRN131245 TBJ131245 TLF131245 TVB131245 UEX131245 UOT131245 UYP131245 VIL131245 VSH131245 WCD131245 WLZ131245 WVV131245 N196781 JJ196781 TF196781 ADB196781 AMX196781 AWT196781 BGP196781 BQL196781 CAH196781 CKD196781 CTZ196781 DDV196781 DNR196781 DXN196781 EHJ196781 ERF196781 FBB196781 FKX196781 FUT196781 GEP196781 GOL196781 GYH196781 HID196781 HRZ196781 IBV196781 ILR196781 IVN196781 JFJ196781 JPF196781 JZB196781 KIX196781 KST196781 LCP196781 LML196781 LWH196781 MGD196781 MPZ196781 MZV196781 NJR196781 NTN196781 ODJ196781 ONF196781 OXB196781 PGX196781 PQT196781 QAP196781 QKL196781 QUH196781 RED196781 RNZ196781 RXV196781 SHR196781 SRN196781 TBJ196781 TLF196781 TVB196781 UEX196781 UOT196781 UYP196781 VIL196781 VSH196781 WCD196781 WLZ196781 WVV196781 N262317 JJ262317 TF262317 ADB262317 AMX262317 AWT262317 BGP262317 BQL262317 CAH262317 CKD262317 CTZ262317 DDV262317 DNR262317 DXN262317 EHJ262317 ERF262317 FBB262317 FKX262317 FUT262317 GEP262317 GOL262317 GYH262317 HID262317 HRZ262317 IBV262317 ILR262317 IVN262317 JFJ262317 JPF262317 JZB262317 KIX262317 KST262317 LCP262317 LML262317 LWH262317 MGD262317 MPZ262317 MZV262317 NJR262317 NTN262317 ODJ262317 ONF262317 OXB262317 PGX262317 PQT262317 QAP262317 QKL262317 QUH262317 RED262317 RNZ262317 RXV262317 SHR262317 SRN262317 TBJ262317 TLF262317 TVB262317 UEX262317 UOT262317 UYP262317 VIL262317 VSH262317 WCD262317 WLZ262317 WVV262317 N327853 JJ327853 TF327853 ADB327853 AMX327853 AWT327853 BGP327853 BQL327853 CAH327853 CKD327853 CTZ327853 DDV327853 DNR327853 DXN327853 EHJ327853 ERF327853 FBB327853 FKX327853 FUT327853 GEP327853 GOL327853 GYH327853 HID327853 HRZ327853 IBV327853 ILR327853 IVN327853 JFJ327853 JPF327853 JZB327853 KIX327853 KST327853 LCP327853 LML327853 LWH327853 MGD327853 MPZ327853 MZV327853 NJR327853 NTN327853 ODJ327853 ONF327853 OXB327853 PGX327853 PQT327853 QAP327853 QKL327853 QUH327853 RED327853 RNZ327853 RXV327853 SHR327853 SRN327853 TBJ327853 TLF327853 TVB327853 UEX327853 UOT327853 UYP327853 VIL327853 VSH327853 WCD327853 WLZ327853 WVV327853 N393389 JJ393389 TF393389 ADB393389 AMX393389 AWT393389 BGP393389 BQL393389 CAH393389 CKD393389 CTZ393389 DDV393389 DNR393389 DXN393389 EHJ393389 ERF393389 FBB393389 FKX393389 FUT393389 GEP393389 GOL393389 GYH393389 HID393389 HRZ393389 IBV393389 ILR393389 IVN393389 JFJ393389 JPF393389 JZB393389 KIX393389 KST393389 LCP393389 LML393389 LWH393389 MGD393389 MPZ393389 MZV393389 NJR393389 NTN393389 ODJ393389 ONF393389 OXB393389 PGX393389 PQT393389 QAP393389 QKL393389 QUH393389 RED393389 RNZ393389 RXV393389 SHR393389 SRN393389 TBJ393389 TLF393389 TVB393389 UEX393389 UOT393389 UYP393389 VIL393389 VSH393389 WCD393389 WLZ393389 WVV393389 N458925 JJ458925 TF458925 ADB458925 AMX458925 AWT458925 BGP458925 BQL458925 CAH458925 CKD458925 CTZ458925 DDV458925 DNR458925 DXN458925 EHJ458925 ERF458925 FBB458925 FKX458925 FUT458925 GEP458925 GOL458925 GYH458925 HID458925 HRZ458925 IBV458925 ILR458925 IVN458925 JFJ458925 JPF458925 JZB458925 KIX458925 KST458925 LCP458925 LML458925 LWH458925 MGD458925 MPZ458925 MZV458925 NJR458925 NTN458925 ODJ458925 ONF458925 OXB458925 PGX458925 PQT458925 QAP458925 QKL458925 QUH458925 RED458925 RNZ458925 RXV458925 SHR458925 SRN458925 TBJ458925 TLF458925 TVB458925 UEX458925 UOT458925 UYP458925 VIL458925 VSH458925 WCD458925 WLZ458925 WVV458925 N524461 JJ524461 TF524461 ADB524461 AMX524461 AWT524461 BGP524461 BQL524461 CAH524461 CKD524461 CTZ524461 DDV524461 DNR524461 DXN524461 EHJ524461 ERF524461 FBB524461 FKX524461 FUT524461 GEP524461 GOL524461 GYH524461 HID524461 HRZ524461 IBV524461 ILR524461 IVN524461 JFJ524461 JPF524461 JZB524461 KIX524461 KST524461 LCP524461 LML524461 LWH524461 MGD524461 MPZ524461 MZV524461 NJR524461 NTN524461 ODJ524461 ONF524461 OXB524461 PGX524461 PQT524461 QAP524461 QKL524461 QUH524461 RED524461 RNZ524461 RXV524461 SHR524461 SRN524461 TBJ524461 TLF524461 TVB524461 UEX524461 UOT524461 UYP524461 VIL524461 VSH524461 WCD524461 WLZ524461 WVV524461 N589997 JJ589997 TF589997 ADB589997 AMX589997 AWT589997 BGP589997 BQL589997 CAH589997 CKD589997 CTZ589997 DDV589997 DNR589997 DXN589997 EHJ589997 ERF589997 FBB589997 FKX589997 FUT589997 GEP589997 GOL589997 GYH589997 HID589997 HRZ589997 IBV589997 ILR589997 IVN589997 JFJ589997 JPF589997 JZB589997 KIX589997 KST589997 LCP589997 LML589997 LWH589997 MGD589997 MPZ589997 MZV589997 NJR589997 NTN589997 ODJ589997 ONF589997 OXB589997 PGX589997 PQT589997 QAP589997 QKL589997 QUH589997 RED589997 RNZ589997 RXV589997 SHR589997 SRN589997 TBJ589997 TLF589997 TVB589997 UEX589997 UOT589997 UYP589997 VIL589997 VSH589997 WCD589997 WLZ589997 WVV589997 N655533 JJ655533 TF655533 ADB655533 AMX655533 AWT655533 BGP655533 BQL655533 CAH655533 CKD655533 CTZ655533 DDV655533 DNR655533 DXN655533 EHJ655533 ERF655533 FBB655533 FKX655533 FUT655533 GEP655533 GOL655533 GYH655533 HID655533 HRZ655533 IBV655533 ILR655533 IVN655533 JFJ655533 JPF655533 JZB655533 KIX655533 KST655533 LCP655533 LML655533 LWH655533 MGD655533 MPZ655533 MZV655533 NJR655533 NTN655533 ODJ655533 ONF655533 OXB655533 PGX655533 PQT655533 QAP655533 QKL655533 QUH655533 RED655533 RNZ655533 RXV655533 SHR655533 SRN655533 TBJ655533 TLF655533 TVB655533 UEX655533 UOT655533 UYP655533 VIL655533 VSH655533 WCD655533 WLZ655533 WVV655533 N721069 JJ721069 TF721069 ADB721069 AMX721069 AWT721069 BGP721069 BQL721069 CAH721069 CKD721069 CTZ721069 DDV721069 DNR721069 DXN721069 EHJ721069 ERF721069 FBB721069 FKX721069 FUT721069 GEP721069 GOL721069 GYH721069 HID721069 HRZ721069 IBV721069 ILR721069 IVN721069 JFJ721069 JPF721069 JZB721069 KIX721069 KST721069 LCP721069 LML721069 LWH721069 MGD721069 MPZ721069 MZV721069 NJR721069 NTN721069 ODJ721069 ONF721069 OXB721069 PGX721069 PQT721069 QAP721069 QKL721069 QUH721069 RED721069 RNZ721069 RXV721069 SHR721069 SRN721069 TBJ721069 TLF721069 TVB721069 UEX721069 UOT721069 UYP721069 VIL721069 VSH721069 WCD721069 WLZ721069 WVV721069 N786605 JJ786605 TF786605 ADB786605 AMX786605 AWT786605 BGP786605 BQL786605 CAH786605 CKD786605 CTZ786605 DDV786605 DNR786605 DXN786605 EHJ786605 ERF786605 FBB786605 FKX786605 FUT786605 GEP786605 GOL786605 GYH786605 HID786605 HRZ786605 IBV786605 ILR786605 IVN786605 JFJ786605 JPF786605 JZB786605 KIX786605 KST786605 LCP786605 LML786605 LWH786605 MGD786605 MPZ786605 MZV786605 NJR786605 NTN786605 ODJ786605 ONF786605 OXB786605 PGX786605 PQT786605 QAP786605 QKL786605 QUH786605 RED786605 RNZ786605 RXV786605 SHR786605 SRN786605 TBJ786605 TLF786605 TVB786605 UEX786605 UOT786605 UYP786605 VIL786605 VSH786605 WCD786605 WLZ786605 WVV786605 N852141 JJ852141 TF852141 ADB852141 AMX852141 AWT852141 BGP852141 BQL852141 CAH852141 CKD852141 CTZ852141 DDV852141 DNR852141 DXN852141 EHJ852141 ERF852141 FBB852141 FKX852141 FUT852141 GEP852141 GOL852141 GYH852141 HID852141 HRZ852141 IBV852141 ILR852141 IVN852141 JFJ852141 JPF852141 JZB852141 KIX852141 KST852141 LCP852141 LML852141 LWH852141 MGD852141 MPZ852141 MZV852141 NJR852141 NTN852141 ODJ852141 ONF852141 OXB852141 PGX852141 PQT852141 QAP852141 QKL852141 QUH852141 RED852141 RNZ852141 RXV852141 SHR852141 SRN852141 TBJ852141 TLF852141 TVB852141 UEX852141 UOT852141 UYP852141 VIL852141 VSH852141 WCD852141 WLZ852141 WVV852141 N917677 JJ917677 TF917677 ADB917677 AMX917677 AWT917677 BGP917677 BQL917677 CAH917677 CKD917677 CTZ917677 DDV917677 DNR917677 DXN917677 EHJ917677 ERF917677 FBB917677 FKX917677 FUT917677 GEP917677 GOL917677 GYH917677 HID917677 HRZ917677 IBV917677 ILR917677 IVN917677 JFJ917677 JPF917677 JZB917677 KIX917677 KST917677 LCP917677 LML917677 LWH917677 MGD917677 MPZ917677 MZV917677 NJR917677 NTN917677 ODJ917677 ONF917677 OXB917677 PGX917677 PQT917677 QAP917677 QKL917677 QUH917677 RED917677 RNZ917677 RXV917677 SHR917677 SRN917677 TBJ917677 TLF917677 TVB917677 UEX917677 UOT917677 UYP917677 VIL917677 VSH917677 WCD917677 WLZ917677 WVV917677 N983213 JJ983213 TF983213 ADB983213 AMX983213 AWT983213 BGP983213 BQL983213 CAH983213 CKD983213 CTZ983213 DDV983213 DNR983213 DXN983213 EHJ983213 ERF983213 FBB983213 FKX983213 FUT983213 GEP983213 GOL983213 GYH983213 HID983213 HRZ983213 IBV983213 ILR983213 IVN983213 JFJ983213 JPF983213 JZB983213 KIX983213 KST983213 LCP983213 LML983213 LWH983213 MGD983213 MPZ983213 MZV983213 NJR983213 NTN983213 ODJ983213 ONF983213 OXB983213 PGX983213 PQT983213 QAP983213 QKL983213 QUH983213 RED983213 RNZ983213 RXV983213 SHR983213 SRN983213 TBJ983213 TLF983213 TVB983213 UEX983213 UOT983213 UYP983213 VIL983213 VSH983213 WCD983213 WLZ983213 WVV983213" xr:uid="{00000000-0002-0000-0800-00005A000000}">
      <formula1>0</formula1>
      <formula2>10000</formula2>
    </dataValidation>
    <dataValidation type="textLength" errorStyle="information" allowBlank="1" showInputMessage="1" error="XLBVal:6=404306.76_x000d__x000a_" sqref="N169 JJ169 TF169 ADB169 AMX169 AWT169 BGP169 BQL169 CAH169 CKD169 CTZ169 DDV169 DNR169 DXN169 EHJ169 ERF169 FBB169 FKX169 FUT169 GEP169 GOL169 GYH169 HID169 HRZ169 IBV169 ILR169 IVN169 JFJ169 JPF169 JZB169 KIX169 KST169 LCP169 LML169 LWH169 MGD169 MPZ169 MZV169 NJR169 NTN169 ODJ169 ONF169 OXB169 PGX169 PQT169 QAP169 QKL169 QUH169 RED169 RNZ169 RXV169 SHR169 SRN169 TBJ169 TLF169 TVB169 UEX169 UOT169 UYP169 VIL169 VSH169 WCD169 WLZ169 WVV169 N65705 JJ65705 TF65705 ADB65705 AMX65705 AWT65705 BGP65705 BQL65705 CAH65705 CKD65705 CTZ65705 DDV65705 DNR65705 DXN65705 EHJ65705 ERF65705 FBB65705 FKX65705 FUT65705 GEP65705 GOL65705 GYH65705 HID65705 HRZ65705 IBV65705 ILR65705 IVN65705 JFJ65705 JPF65705 JZB65705 KIX65705 KST65705 LCP65705 LML65705 LWH65705 MGD65705 MPZ65705 MZV65705 NJR65705 NTN65705 ODJ65705 ONF65705 OXB65705 PGX65705 PQT65705 QAP65705 QKL65705 QUH65705 RED65705 RNZ65705 RXV65705 SHR65705 SRN65705 TBJ65705 TLF65705 TVB65705 UEX65705 UOT65705 UYP65705 VIL65705 VSH65705 WCD65705 WLZ65705 WVV65705 N131241 JJ131241 TF131241 ADB131241 AMX131241 AWT131241 BGP131241 BQL131241 CAH131241 CKD131241 CTZ131241 DDV131241 DNR131241 DXN131241 EHJ131241 ERF131241 FBB131241 FKX131241 FUT131241 GEP131241 GOL131241 GYH131241 HID131241 HRZ131241 IBV131241 ILR131241 IVN131241 JFJ131241 JPF131241 JZB131241 KIX131241 KST131241 LCP131241 LML131241 LWH131241 MGD131241 MPZ131241 MZV131241 NJR131241 NTN131241 ODJ131241 ONF131241 OXB131241 PGX131241 PQT131241 QAP131241 QKL131241 QUH131241 RED131241 RNZ131241 RXV131241 SHR131241 SRN131241 TBJ131241 TLF131241 TVB131241 UEX131241 UOT131241 UYP131241 VIL131241 VSH131241 WCD131241 WLZ131241 WVV131241 N196777 JJ196777 TF196777 ADB196777 AMX196777 AWT196777 BGP196777 BQL196777 CAH196777 CKD196777 CTZ196777 DDV196777 DNR196777 DXN196777 EHJ196777 ERF196777 FBB196777 FKX196777 FUT196777 GEP196777 GOL196777 GYH196777 HID196777 HRZ196777 IBV196777 ILR196777 IVN196777 JFJ196777 JPF196777 JZB196777 KIX196777 KST196777 LCP196777 LML196777 LWH196777 MGD196777 MPZ196777 MZV196777 NJR196777 NTN196777 ODJ196777 ONF196777 OXB196777 PGX196777 PQT196777 QAP196777 QKL196777 QUH196777 RED196777 RNZ196777 RXV196777 SHR196777 SRN196777 TBJ196777 TLF196777 TVB196777 UEX196777 UOT196777 UYP196777 VIL196777 VSH196777 WCD196777 WLZ196777 WVV196777 N262313 JJ262313 TF262313 ADB262313 AMX262313 AWT262313 BGP262313 BQL262313 CAH262313 CKD262313 CTZ262313 DDV262313 DNR262313 DXN262313 EHJ262313 ERF262313 FBB262313 FKX262313 FUT262313 GEP262313 GOL262313 GYH262313 HID262313 HRZ262313 IBV262313 ILR262313 IVN262313 JFJ262313 JPF262313 JZB262313 KIX262313 KST262313 LCP262313 LML262313 LWH262313 MGD262313 MPZ262313 MZV262313 NJR262313 NTN262313 ODJ262313 ONF262313 OXB262313 PGX262313 PQT262313 QAP262313 QKL262313 QUH262313 RED262313 RNZ262313 RXV262313 SHR262313 SRN262313 TBJ262313 TLF262313 TVB262313 UEX262313 UOT262313 UYP262313 VIL262313 VSH262313 WCD262313 WLZ262313 WVV262313 N327849 JJ327849 TF327849 ADB327849 AMX327849 AWT327849 BGP327849 BQL327849 CAH327849 CKD327849 CTZ327849 DDV327849 DNR327849 DXN327849 EHJ327849 ERF327849 FBB327849 FKX327849 FUT327849 GEP327849 GOL327849 GYH327849 HID327849 HRZ327849 IBV327849 ILR327849 IVN327849 JFJ327849 JPF327849 JZB327849 KIX327849 KST327849 LCP327849 LML327849 LWH327849 MGD327849 MPZ327849 MZV327849 NJR327849 NTN327849 ODJ327849 ONF327849 OXB327849 PGX327849 PQT327849 QAP327849 QKL327849 QUH327849 RED327849 RNZ327849 RXV327849 SHR327849 SRN327849 TBJ327849 TLF327849 TVB327849 UEX327849 UOT327849 UYP327849 VIL327849 VSH327849 WCD327849 WLZ327849 WVV327849 N393385 JJ393385 TF393385 ADB393385 AMX393385 AWT393385 BGP393385 BQL393385 CAH393385 CKD393385 CTZ393385 DDV393385 DNR393385 DXN393385 EHJ393385 ERF393385 FBB393385 FKX393385 FUT393385 GEP393385 GOL393385 GYH393385 HID393385 HRZ393385 IBV393385 ILR393385 IVN393385 JFJ393385 JPF393385 JZB393385 KIX393385 KST393385 LCP393385 LML393385 LWH393385 MGD393385 MPZ393385 MZV393385 NJR393385 NTN393385 ODJ393385 ONF393385 OXB393385 PGX393385 PQT393385 QAP393385 QKL393385 QUH393385 RED393385 RNZ393385 RXV393385 SHR393385 SRN393385 TBJ393385 TLF393385 TVB393385 UEX393385 UOT393385 UYP393385 VIL393385 VSH393385 WCD393385 WLZ393385 WVV393385 N458921 JJ458921 TF458921 ADB458921 AMX458921 AWT458921 BGP458921 BQL458921 CAH458921 CKD458921 CTZ458921 DDV458921 DNR458921 DXN458921 EHJ458921 ERF458921 FBB458921 FKX458921 FUT458921 GEP458921 GOL458921 GYH458921 HID458921 HRZ458921 IBV458921 ILR458921 IVN458921 JFJ458921 JPF458921 JZB458921 KIX458921 KST458921 LCP458921 LML458921 LWH458921 MGD458921 MPZ458921 MZV458921 NJR458921 NTN458921 ODJ458921 ONF458921 OXB458921 PGX458921 PQT458921 QAP458921 QKL458921 QUH458921 RED458921 RNZ458921 RXV458921 SHR458921 SRN458921 TBJ458921 TLF458921 TVB458921 UEX458921 UOT458921 UYP458921 VIL458921 VSH458921 WCD458921 WLZ458921 WVV458921 N524457 JJ524457 TF524457 ADB524457 AMX524457 AWT524457 BGP524457 BQL524457 CAH524457 CKD524457 CTZ524457 DDV524457 DNR524457 DXN524457 EHJ524457 ERF524457 FBB524457 FKX524457 FUT524457 GEP524457 GOL524457 GYH524457 HID524457 HRZ524457 IBV524457 ILR524457 IVN524457 JFJ524457 JPF524457 JZB524457 KIX524457 KST524457 LCP524457 LML524457 LWH524457 MGD524457 MPZ524457 MZV524457 NJR524457 NTN524457 ODJ524457 ONF524457 OXB524457 PGX524457 PQT524457 QAP524457 QKL524457 QUH524457 RED524457 RNZ524457 RXV524457 SHR524457 SRN524457 TBJ524457 TLF524457 TVB524457 UEX524457 UOT524457 UYP524457 VIL524457 VSH524457 WCD524457 WLZ524457 WVV524457 N589993 JJ589993 TF589993 ADB589993 AMX589993 AWT589993 BGP589993 BQL589993 CAH589993 CKD589993 CTZ589993 DDV589993 DNR589993 DXN589993 EHJ589993 ERF589993 FBB589993 FKX589993 FUT589993 GEP589993 GOL589993 GYH589993 HID589993 HRZ589993 IBV589993 ILR589993 IVN589993 JFJ589993 JPF589993 JZB589993 KIX589993 KST589993 LCP589993 LML589993 LWH589993 MGD589993 MPZ589993 MZV589993 NJR589993 NTN589993 ODJ589993 ONF589993 OXB589993 PGX589993 PQT589993 QAP589993 QKL589993 QUH589993 RED589993 RNZ589993 RXV589993 SHR589993 SRN589993 TBJ589993 TLF589993 TVB589993 UEX589993 UOT589993 UYP589993 VIL589993 VSH589993 WCD589993 WLZ589993 WVV589993 N655529 JJ655529 TF655529 ADB655529 AMX655529 AWT655529 BGP655529 BQL655529 CAH655529 CKD655529 CTZ655529 DDV655529 DNR655529 DXN655529 EHJ655529 ERF655529 FBB655529 FKX655529 FUT655529 GEP655529 GOL655529 GYH655529 HID655529 HRZ655529 IBV655529 ILR655529 IVN655529 JFJ655529 JPF655529 JZB655529 KIX655529 KST655529 LCP655529 LML655529 LWH655529 MGD655529 MPZ655529 MZV655529 NJR655529 NTN655529 ODJ655529 ONF655529 OXB655529 PGX655529 PQT655529 QAP655529 QKL655529 QUH655529 RED655529 RNZ655529 RXV655529 SHR655529 SRN655529 TBJ655529 TLF655529 TVB655529 UEX655529 UOT655529 UYP655529 VIL655529 VSH655529 WCD655529 WLZ655529 WVV655529 N721065 JJ721065 TF721065 ADB721065 AMX721065 AWT721065 BGP721065 BQL721065 CAH721065 CKD721065 CTZ721065 DDV721065 DNR721065 DXN721065 EHJ721065 ERF721065 FBB721065 FKX721065 FUT721065 GEP721065 GOL721065 GYH721065 HID721065 HRZ721065 IBV721065 ILR721065 IVN721065 JFJ721065 JPF721065 JZB721065 KIX721065 KST721065 LCP721065 LML721065 LWH721065 MGD721065 MPZ721065 MZV721065 NJR721065 NTN721065 ODJ721065 ONF721065 OXB721065 PGX721065 PQT721065 QAP721065 QKL721065 QUH721065 RED721065 RNZ721065 RXV721065 SHR721065 SRN721065 TBJ721065 TLF721065 TVB721065 UEX721065 UOT721065 UYP721065 VIL721065 VSH721065 WCD721065 WLZ721065 WVV721065 N786601 JJ786601 TF786601 ADB786601 AMX786601 AWT786601 BGP786601 BQL786601 CAH786601 CKD786601 CTZ786601 DDV786601 DNR786601 DXN786601 EHJ786601 ERF786601 FBB786601 FKX786601 FUT786601 GEP786601 GOL786601 GYH786601 HID786601 HRZ786601 IBV786601 ILR786601 IVN786601 JFJ786601 JPF786601 JZB786601 KIX786601 KST786601 LCP786601 LML786601 LWH786601 MGD786601 MPZ786601 MZV786601 NJR786601 NTN786601 ODJ786601 ONF786601 OXB786601 PGX786601 PQT786601 QAP786601 QKL786601 QUH786601 RED786601 RNZ786601 RXV786601 SHR786601 SRN786601 TBJ786601 TLF786601 TVB786601 UEX786601 UOT786601 UYP786601 VIL786601 VSH786601 WCD786601 WLZ786601 WVV786601 N852137 JJ852137 TF852137 ADB852137 AMX852137 AWT852137 BGP852137 BQL852137 CAH852137 CKD852137 CTZ852137 DDV852137 DNR852137 DXN852137 EHJ852137 ERF852137 FBB852137 FKX852137 FUT852137 GEP852137 GOL852137 GYH852137 HID852137 HRZ852137 IBV852137 ILR852137 IVN852137 JFJ852137 JPF852137 JZB852137 KIX852137 KST852137 LCP852137 LML852137 LWH852137 MGD852137 MPZ852137 MZV852137 NJR852137 NTN852137 ODJ852137 ONF852137 OXB852137 PGX852137 PQT852137 QAP852137 QKL852137 QUH852137 RED852137 RNZ852137 RXV852137 SHR852137 SRN852137 TBJ852137 TLF852137 TVB852137 UEX852137 UOT852137 UYP852137 VIL852137 VSH852137 WCD852137 WLZ852137 WVV852137 N917673 JJ917673 TF917673 ADB917673 AMX917673 AWT917673 BGP917673 BQL917673 CAH917673 CKD917673 CTZ917673 DDV917673 DNR917673 DXN917673 EHJ917673 ERF917673 FBB917673 FKX917673 FUT917673 GEP917673 GOL917673 GYH917673 HID917673 HRZ917673 IBV917673 ILR917673 IVN917673 JFJ917673 JPF917673 JZB917673 KIX917673 KST917673 LCP917673 LML917673 LWH917673 MGD917673 MPZ917673 MZV917673 NJR917673 NTN917673 ODJ917673 ONF917673 OXB917673 PGX917673 PQT917673 QAP917673 QKL917673 QUH917673 RED917673 RNZ917673 RXV917673 SHR917673 SRN917673 TBJ917673 TLF917673 TVB917673 UEX917673 UOT917673 UYP917673 VIL917673 VSH917673 WCD917673 WLZ917673 WVV917673 N983209 JJ983209 TF983209 ADB983209 AMX983209 AWT983209 BGP983209 BQL983209 CAH983209 CKD983209 CTZ983209 DDV983209 DNR983209 DXN983209 EHJ983209 ERF983209 FBB983209 FKX983209 FUT983209 GEP983209 GOL983209 GYH983209 HID983209 HRZ983209 IBV983209 ILR983209 IVN983209 JFJ983209 JPF983209 JZB983209 KIX983209 KST983209 LCP983209 LML983209 LWH983209 MGD983209 MPZ983209 MZV983209 NJR983209 NTN983209 ODJ983209 ONF983209 OXB983209 PGX983209 PQT983209 QAP983209 QKL983209 QUH983209 RED983209 RNZ983209 RXV983209 SHR983209 SRN983209 TBJ983209 TLF983209 TVB983209 UEX983209 UOT983209 UYP983209 VIL983209 VSH983209 WCD983209 WLZ983209 WVV983209" xr:uid="{00000000-0002-0000-0800-00005B000000}">
      <formula1>0</formula1>
      <formula2>10000</formula2>
    </dataValidation>
    <dataValidation type="textLength" errorStyle="information" allowBlank="1" showInputMessage="1" error="XLBVal:6=8515472.52_x000d__x000a_" sqref="N167 JJ167 TF167 ADB167 AMX167 AWT167 BGP167 BQL167 CAH167 CKD167 CTZ167 DDV167 DNR167 DXN167 EHJ167 ERF167 FBB167 FKX167 FUT167 GEP167 GOL167 GYH167 HID167 HRZ167 IBV167 ILR167 IVN167 JFJ167 JPF167 JZB167 KIX167 KST167 LCP167 LML167 LWH167 MGD167 MPZ167 MZV167 NJR167 NTN167 ODJ167 ONF167 OXB167 PGX167 PQT167 QAP167 QKL167 QUH167 RED167 RNZ167 RXV167 SHR167 SRN167 TBJ167 TLF167 TVB167 UEX167 UOT167 UYP167 VIL167 VSH167 WCD167 WLZ167 WVV167 N65703 JJ65703 TF65703 ADB65703 AMX65703 AWT65703 BGP65703 BQL65703 CAH65703 CKD65703 CTZ65703 DDV65703 DNR65703 DXN65703 EHJ65703 ERF65703 FBB65703 FKX65703 FUT65703 GEP65703 GOL65703 GYH65703 HID65703 HRZ65703 IBV65703 ILR65703 IVN65703 JFJ65703 JPF65703 JZB65703 KIX65703 KST65703 LCP65703 LML65703 LWH65703 MGD65703 MPZ65703 MZV65703 NJR65703 NTN65703 ODJ65703 ONF65703 OXB65703 PGX65703 PQT65703 QAP65703 QKL65703 QUH65703 RED65703 RNZ65703 RXV65703 SHR65703 SRN65703 TBJ65703 TLF65703 TVB65703 UEX65703 UOT65703 UYP65703 VIL65703 VSH65703 WCD65703 WLZ65703 WVV65703 N131239 JJ131239 TF131239 ADB131239 AMX131239 AWT131239 BGP131239 BQL131239 CAH131239 CKD131239 CTZ131239 DDV131239 DNR131239 DXN131239 EHJ131239 ERF131239 FBB131239 FKX131239 FUT131239 GEP131239 GOL131239 GYH131239 HID131239 HRZ131239 IBV131239 ILR131239 IVN131239 JFJ131239 JPF131239 JZB131239 KIX131239 KST131239 LCP131239 LML131239 LWH131239 MGD131239 MPZ131239 MZV131239 NJR131239 NTN131239 ODJ131239 ONF131239 OXB131239 PGX131239 PQT131239 QAP131239 QKL131239 QUH131239 RED131239 RNZ131239 RXV131239 SHR131239 SRN131239 TBJ131239 TLF131239 TVB131239 UEX131239 UOT131239 UYP131239 VIL131239 VSH131239 WCD131239 WLZ131239 WVV131239 N196775 JJ196775 TF196775 ADB196775 AMX196775 AWT196775 BGP196775 BQL196775 CAH196775 CKD196775 CTZ196775 DDV196775 DNR196775 DXN196775 EHJ196775 ERF196775 FBB196775 FKX196775 FUT196775 GEP196775 GOL196775 GYH196775 HID196775 HRZ196775 IBV196775 ILR196775 IVN196775 JFJ196775 JPF196775 JZB196775 KIX196775 KST196775 LCP196775 LML196775 LWH196775 MGD196775 MPZ196775 MZV196775 NJR196775 NTN196775 ODJ196775 ONF196775 OXB196775 PGX196775 PQT196775 QAP196775 QKL196775 QUH196775 RED196775 RNZ196775 RXV196775 SHR196775 SRN196775 TBJ196775 TLF196775 TVB196775 UEX196775 UOT196775 UYP196775 VIL196775 VSH196775 WCD196775 WLZ196775 WVV196775 N262311 JJ262311 TF262311 ADB262311 AMX262311 AWT262311 BGP262311 BQL262311 CAH262311 CKD262311 CTZ262311 DDV262311 DNR262311 DXN262311 EHJ262311 ERF262311 FBB262311 FKX262311 FUT262311 GEP262311 GOL262311 GYH262311 HID262311 HRZ262311 IBV262311 ILR262311 IVN262311 JFJ262311 JPF262311 JZB262311 KIX262311 KST262311 LCP262311 LML262311 LWH262311 MGD262311 MPZ262311 MZV262311 NJR262311 NTN262311 ODJ262311 ONF262311 OXB262311 PGX262311 PQT262311 QAP262311 QKL262311 QUH262311 RED262311 RNZ262311 RXV262311 SHR262311 SRN262311 TBJ262311 TLF262311 TVB262311 UEX262311 UOT262311 UYP262311 VIL262311 VSH262311 WCD262311 WLZ262311 WVV262311 N327847 JJ327847 TF327847 ADB327847 AMX327847 AWT327847 BGP327847 BQL327847 CAH327847 CKD327847 CTZ327847 DDV327847 DNR327847 DXN327847 EHJ327847 ERF327847 FBB327847 FKX327847 FUT327847 GEP327847 GOL327847 GYH327847 HID327847 HRZ327847 IBV327847 ILR327847 IVN327847 JFJ327847 JPF327847 JZB327847 KIX327847 KST327847 LCP327847 LML327847 LWH327847 MGD327847 MPZ327847 MZV327847 NJR327847 NTN327847 ODJ327847 ONF327847 OXB327847 PGX327847 PQT327847 QAP327847 QKL327847 QUH327847 RED327847 RNZ327847 RXV327847 SHR327847 SRN327847 TBJ327847 TLF327847 TVB327847 UEX327847 UOT327847 UYP327847 VIL327847 VSH327847 WCD327847 WLZ327847 WVV327847 N393383 JJ393383 TF393383 ADB393383 AMX393383 AWT393383 BGP393383 BQL393383 CAH393383 CKD393383 CTZ393383 DDV393383 DNR393383 DXN393383 EHJ393383 ERF393383 FBB393383 FKX393383 FUT393383 GEP393383 GOL393383 GYH393383 HID393383 HRZ393383 IBV393383 ILR393383 IVN393383 JFJ393383 JPF393383 JZB393383 KIX393383 KST393383 LCP393383 LML393383 LWH393383 MGD393383 MPZ393383 MZV393383 NJR393383 NTN393383 ODJ393383 ONF393383 OXB393383 PGX393383 PQT393383 QAP393383 QKL393383 QUH393383 RED393383 RNZ393383 RXV393383 SHR393383 SRN393383 TBJ393383 TLF393383 TVB393383 UEX393383 UOT393383 UYP393383 VIL393383 VSH393383 WCD393383 WLZ393383 WVV393383 N458919 JJ458919 TF458919 ADB458919 AMX458919 AWT458919 BGP458919 BQL458919 CAH458919 CKD458919 CTZ458919 DDV458919 DNR458919 DXN458919 EHJ458919 ERF458919 FBB458919 FKX458919 FUT458919 GEP458919 GOL458919 GYH458919 HID458919 HRZ458919 IBV458919 ILR458919 IVN458919 JFJ458919 JPF458919 JZB458919 KIX458919 KST458919 LCP458919 LML458919 LWH458919 MGD458919 MPZ458919 MZV458919 NJR458919 NTN458919 ODJ458919 ONF458919 OXB458919 PGX458919 PQT458919 QAP458919 QKL458919 QUH458919 RED458919 RNZ458919 RXV458919 SHR458919 SRN458919 TBJ458919 TLF458919 TVB458919 UEX458919 UOT458919 UYP458919 VIL458919 VSH458919 WCD458919 WLZ458919 WVV458919 N524455 JJ524455 TF524455 ADB524455 AMX524455 AWT524455 BGP524455 BQL524455 CAH524455 CKD524455 CTZ524455 DDV524455 DNR524455 DXN524455 EHJ524455 ERF524455 FBB524455 FKX524455 FUT524455 GEP524455 GOL524455 GYH524455 HID524455 HRZ524455 IBV524455 ILR524455 IVN524455 JFJ524455 JPF524455 JZB524455 KIX524455 KST524455 LCP524455 LML524455 LWH524455 MGD524455 MPZ524455 MZV524455 NJR524455 NTN524455 ODJ524455 ONF524455 OXB524455 PGX524455 PQT524455 QAP524455 QKL524455 QUH524455 RED524455 RNZ524455 RXV524455 SHR524455 SRN524455 TBJ524455 TLF524455 TVB524455 UEX524455 UOT524455 UYP524455 VIL524455 VSH524455 WCD524455 WLZ524455 WVV524455 N589991 JJ589991 TF589991 ADB589991 AMX589991 AWT589991 BGP589991 BQL589991 CAH589991 CKD589991 CTZ589991 DDV589991 DNR589991 DXN589991 EHJ589991 ERF589991 FBB589991 FKX589991 FUT589991 GEP589991 GOL589991 GYH589991 HID589991 HRZ589991 IBV589991 ILR589991 IVN589991 JFJ589991 JPF589991 JZB589991 KIX589991 KST589991 LCP589991 LML589991 LWH589991 MGD589991 MPZ589991 MZV589991 NJR589991 NTN589991 ODJ589991 ONF589991 OXB589991 PGX589991 PQT589991 QAP589991 QKL589991 QUH589991 RED589991 RNZ589991 RXV589991 SHR589991 SRN589991 TBJ589991 TLF589991 TVB589991 UEX589991 UOT589991 UYP589991 VIL589991 VSH589991 WCD589991 WLZ589991 WVV589991 N655527 JJ655527 TF655527 ADB655527 AMX655527 AWT655527 BGP655527 BQL655527 CAH655527 CKD655527 CTZ655527 DDV655527 DNR655527 DXN655527 EHJ655527 ERF655527 FBB655527 FKX655527 FUT655527 GEP655527 GOL655527 GYH655527 HID655527 HRZ655527 IBV655527 ILR655527 IVN655527 JFJ655527 JPF655527 JZB655527 KIX655527 KST655527 LCP655527 LML655527 LWH655527 MGD655527 MPZ655527 MZV655527 NJR655527 NTN655527 ODJ655527 ONF655527 OXB655527 PGX655527 PQT655527 QAP655527 QKL655527 QUH655527 RED655527 RNZ655527 RXV655527 SHR655527 SRN655527 TBJ655527 TLF655527 TVB655527 UEX655527 UOT655527 UYP655527 VIL655527 VSH655527 WCD655527 WLZ655527 WVV655527 N721063 JJ721063 TF721063 ADB721063 AMX721063 AWT721063 BGP721063 BQL721063 CAH721063 CKD721063 CTZ721063 DDV721063 DNR721063 DXN721063 EHJ721063 ERF721063 FBB721063 FKX721063 FUT721063 GEP721063 GOL721063 GYH721063 HID721063 HRZ721063 IBV721063 ILR721063 IVN721063 JFJ721063 JPF721063 JZB721063 KIX721063 KST721063 LCP721063 LML721063 LWH721063 MGD721063 MPZ721063 MZV721063 NJR721063 NTN721063 ODJ721063 ONF721063 OXB721063 PGX721063 PQT721063 QAP721063 QKL721063 QUH721063 RED721063 RNZ721063 RXV721063 SHR721063 SRN721063 TBJ721063 TLF721063 TVB721063 UEX721063 UOT721063 UYP721063 VIL721063 VSH721063 WCD721063 WLZ721063 WVV721063 N786599 JJ786599 TF786599 ADB786599 AMX786599 AWT786599 BGP786599 BQL786599 CAH786599 CKD786599 CTZ786599 DDV786599 DNR786599 DXN786599 EHJ786599 ERF786599 FBB786599 FKX786599 FUT786599 GEP786599 GOL786599 GYH786599 HID786599 HRZ786599 IBV786599 ILR786599 IVN786599 JFJ786599 JPF786599 JZB786599 KIX786599 KST786599 LCP786599 LML786599 LWH786599 MGD786599 MPZ786599 MZV786599 NJR786599 NTN786599 ODJ786599 ONF786599 OXB786599 PGX786599 PQT786599 QAP786599 QKL786599 QUH786599 RED786599 RNZ786599 RXV786599 SHR786599 SRN786599 TBJ786599 TLF786599 TVB786599 UEX786599 UOT786599 UYP786599 VIL786599 VSH786599 WCD786599 WLZ786599 WVV786599 N852135 JJ852135 TF852135 ADB852135 AMX852135 AWT852135 BGP852135 BQL852135 CAH852135 CKD852135 CTZ852135 DDV852135 DNR852135 DXN852135 EHJ852135 ERF852135 FBB852135 FKX852135 FUT852135 GEP852135 GOL852135 GYH852135 HID852135 HRZ852135 IBV852135 ILR852135 IVN852135 JFJ852135 JPF852135 JZB852135 KIX852135 KST852135 LCP852135 LML852135 LWH852135 MGD852135 MPZ852135 MZV852135 NJR852135 NTN852135 ODJ852135 ONF852135 OXB852135 PGX852135 PQT852135 QAP852135 QKL852135 QUH852135 RED852135 RNZ852135 RXV852135 SHR852135 SRN852135 TBJ852135 TLF852135 TVB852135 UEX852135 UOT852135 UYP852135 VIL852135 VSH852135 WCD852135 WLZ852135 WVV852135 N917671 JJ917671 TF917671 ADB917671 AMX917671 AWT917671 BGP917671 BQL917671 CAH917671 CKD917671 CTZ917671 DDV917671 DNR917671 DXN917671 EHJ917671 ERF917671 FBB917671 FKX917671 FUT917671 GEP917671 GOL917671 GYH917671 HID917671 HRZ917671 IBV917671 ILR917671 IVN917671 JFJ917671 JPF917671 JZB917671 KIX917671 KST917671 LCP917671 LML917671 LWH917671 MGD917671 MPZ917671 MZV917671 NJR917671 NTN917671 ODJ917671 ONF917671 OXB917671 PGX917671 PQT917671 QAP917671 QKL917671 QUH917671 RED917671 RNZ917671 RXV917671 SHR917671 SRN917671 TBJ917671 TLF917671 TVB917671 UEX917671 UOT917671 UYP917671 VIL917671 VSH917671 WCD917671 WLZ917671 WVV917671 N983207 JJ983207 TF983207 ADB983207 AMX983207 AWT983207 BGP983207 BQL983207 CAH983207 CKD983207 CTZ983207 DDV983207 DNR983207 DXN983207 EHJ983207 ERF983207 FBB983207 FKX983207 FUT983207 GEP983207 GOL983207 GYH983207 HID983207 HRZ983207 IBV983207 ILR983207 IVN983207 JFJ983207 JPF983207 JZB983207 KIX983207 KST983207 LCP983207 LML983207 LWH983207 MGD983207 MPZ983207 MZV983207 NJR983207 NTN983207 ODJ983207 ONF983207 OXB983207 PGX983207 PQT983207 QAP983207 QKL983207 QUH983207 RED983207 RNZ983207 RXV983207 SHR983207 SRN983207 TBJ983207 TLF983207 TVB983207 UEX983207 UOT983207 UYP983207 VIL983207 VSH983207 WCD983207 WLZ983207 WVV983207" xr:uid="{00000000-0002-0000-0800-00005C000000}">
      <formula1>0</formula1>
      <formula2>10000</formula2>
    </dataValidation>
    <dataValidation type="textLength" errorStyle="information" allowBlank="1" showInputMessage="1" error="XLBVal:6=12486145.6_x000d__x000a_" sqref="N135 JJ135 TF135 ADB135 AMX135 AWT135 BGP135 BQL135 CAH135 CKD135 CTZ135 DDV135 DNR135 DXN135 EHJ135 ERF135 FBB135 FKX135 FUT135 GEP135 GOL135 GYH135 HID135 HRZ135 IBV135 ILR135 IVN135 JFJ135 JPF135 JZB135 KIX135 KST135 LCP135 LML135 LWH135 MGD135 MPZ135 MZV135 NJR135 NTN135 ODJ135 ONF135 OXB135 PGX135 PQT135 QAP135 QKL135 QUH135 RED135 RNZ135 RXV135 SHR135 SRN135 TBJ135 TLF135 TVB135 UEX135 UOT135 UYP135 VIL135 VSH135 WCD135 WLZ135 WVV135 N65671 JJ65671 TF65671 ADB65671 AMX65671 AWT65671 BGP65671 BQL65671 CAH65671 CKD65671 CTZ65671 DDV65671 DNR65671 DXN65671 EHJ65671 ERF65671 FBB65671 FKX65671 FUT65671 GEP65671 GOL65671 GYH65671 HID65671 HRZ65671 IBV65671 ILR65671 IVN65671 JFJ65671 JPF65671 JZB65671 KIX65671 KST65671 LCP65671 LML65671 LWH65671 MGD65671 MPZ65671 MZV65671 NJR65671 NTN65671 ODJ65671 ONF65671 OXB65671 PGX65671 PQT65671 QAP65671 QKL65671 QUH65671 RED65671 RNZ65671 RXV65671 SHR65671 SRN65671 TBJ65671 TLF65671 TVB65671 UEX65671 UOT65671 UYP65671 VIL65671 VSH65671 WCD65671 WLZ65671 WVV65671 N131207 JJ131207 TF131207 ADB131207 AMX131207 AWT131207 BGP131207 BQL131207 CAH131207 CKD131207 CTZ131207 DDV131207 DNR131207 DXN131207 EHJ131207 ERF131207 FBB131207 FKX131207 FUT131207 GEP131207 GOL131207 GYH131207 HID131207 HRZ131207 IBV131207 ILR131207 IVN131207 JFJ131207 JPF131207 JZB131207 KIX131207 KST131207 LCP131207 LML131207 LWH131207 MGD131207 MPZ131207 MZV131207 NJR131207 NTN131207 ODJ131207 ONF131207 OXB131207 PGX131207 PQT131207 QAP131207 QKL131207 QUH131207 RED131207 RNZ131207 RXV131207 SHR131207 SRN131207 TBJ131207 TLF131207 TVB131207 UEX131207 UOT131207 UYP131207 VIL131207 VSH131207 WCD131207 WLZ131207 WVV131207 N196743 JJ196743 TF196743 ADB196743 AMX196743 AWT196743 BGP196743 BQL196743 CAH196743 CKD196743 CTZ196743 DDV196743 DNR196743 DXN196743 EHJ196743 ERF196743 FBB196743 FKX196743 FUT196743 GEP196743 GOL196743 GYH196743 HID196743 HRZ196743 IBV196743 ILR196743 IVN196743 JFJ196743 JPF196743 JZB196743 KIX196743 KST196743 LCP196743 LML196743 LWH196743 MGD196743 MPZ196743 MZV196743 NJR196743 NTN196743 ODJ196743 ONF196743 OXB196743 PGX196743 PQT196743 QAP196743 QKL196743 QUH196743 RED196743 RNZ196743 RXV196743 SHR196743 SRN196743 TBJ196743 TLF196743 TVB196743 UEX196743 UOT196743 UYP196743 VIL196743 VSH196743 WCD196743 WLZ196743 WVV196743 N262279 JJ262279 TF262279 ADB262279 AMX262279 AWT262279 BGP262279 BQL262279 CAH262279 CKD262279 CTZ262279 DDV262279 DNR262279 DXN262279 EHJ262279 ERF262279 FBB262279 FKX262279 FUT262279 GEP262279 GOL262279 GYH262279 HID262279 HRZ262279 IBV262279 ILR262279 IVN262279 JFJ262279 JPF262279 JZB262279 KIX262279 KST262279 LCP262279 LML262279 LWH262279 MGD262279 MPZ262279 MZV262279 NJR262279 NTN262279 ODJ262279 ONF262279 OXB262279 PGX262279 PQT262279 QAP262279 QKL262279 QUH262279 RED262279 RNZ262279 RXV262279 SHR262279 SRN262279 TBJ262279 TLF262279 TVB262279 UEX262279 UOT262279 UYP262279 VIL262279 VSH262279 WCD262279 WLZ262279 WVV262279 N327815 JJ327815 TF327815 ADB327815 AMX327815 AWT327815 BGP327815 BQL327815 CAH327815 CKD327815 CTZ327815 DDV327815 DNR327815 DXN327815 EHJ327815 ERF327815 FBB327815 FKX327815 FUT327815 GEP327815 GOL327815 GYH327815 HID327815 HRZ327815 IBV327815 ILR327815 IVN327815 JFJ327815 JPF327815 JZB327815 KIX327815 KST327815 LCP327815 LML327815 LWH327815 MGD327815 MPZ327815 MZV327815 NJR327815 NTN327815 ODJ327815 ONF327815 OXB327815 PGX327815 PQT327815 QAP327815 QKL327815 QUH327815 RED327815 RNZ327815 RXV327815 SHR327815 SRN327815 TBJ327815 TLF327815 TVB327815 UEX327815 UOT327815 UYP327815 VIL327815 VSH327815 WCD327815 WLZ327815 WVV327815 N393351 JJ393351 TF393351 ADB393351 AMX393351 AWT393351 BGP393351 BQL393351 CAH393351 CKD393351 CTZ393351 DDV393351 DNR393351 DXN393351 EHJ393351 ERF393351 FBB393351 FKX393351 FUT393351 GEP393351 GOL393351 GYH393351 HID393351 HRZ393351 IBV393351 ILR393351 IVN393351 JFJ393351 JPF393351 JZB393351 KIX393351 KST393351 LCP393351 LML393351 LWH393351 MGD393351 MPZ393351 MZV393351 NJR393351 NTN393351 ODJ393351 ONF393351 OXB393351 PGX393351 PQT393351 QAP393351 QKL393351 QUH393351 RED393351 RNZ393351 RXV393351 SHR393351 SRN393351 TBJ393351 TLF393351 TVB393351 UEX393351 UOT393351 UYP393351 VIL393351 VSH393351 WCD393351 WLZ393351 WVV393351 N458887 JJ458887 TF458887 ADB458887 AMX458887 AWT458887 BGP458887 BQL458887 CAH458887 CKD458887 CTZ458887 DDV458887 DNR458887 DXN458887 EHJ458887 ERF458887 FBB458887 FKX458887 FUT458887 GEP458887 GOL458887 GYH458887 HID458887 HRZ458887 IBV458887 ILR458887 IVN458887 JFJ458887 JPF458887 JZB458887 KIX458887 KST458887 LCP458887 LML458887 LWH458887 MGD458887 MPZ458887 MZV458887 NJR458887 NTN458887 ODJ458887 ONF458887 OXB458887 PGX458887 PQT458887 QAP458887 QKL458887 QUH458887 RED458887 RNZ458887 RXV458887 SHR458887 SRN458887 TBJ458887 TLF458887 TVB458887 UEX458887 UOT458887 UYP458887 VIL458887 VSH458887 WCD458887 WLZ458887 WVV458887 N524423 JJ524423 TF524423 ADB524423 AMX524423 AWT524423 BGP524423 BQL524423 CAH524423 CKD524423 CTZ524423 DDV524423 DNR524423 DXN524423 EHJ524423 ERF524423 FBB524423 FKX524423 FUT524423 GEP524423 GOL524423 GYH524423 HID524423 HRZ524423 IBV524423 ILR524423 IVN524423 JFJ524423 JPF524423 JZB524423 KIX524423 KST524423 LCP524423 LML524423 LWH524423 MGD524423 MPZ524423 MZV524423 NJR524423 NTN524423 ODJ524423 ONF524423 OXB524423 PGX524423 PQT524423 QAP524423 QKL524423 QUH524423 RED524423 RNZ524423 RXV524423 SHR524423 SRN524423 TBJ524423 TLF524423 TVB524423 UEX524423 UOT524423 UYP524423 VIL524423 VSH524423 WCD524423 WLZ524423 WVV524423 N589959 JJ589959 TF589959 ADB589959 AMX589959 AWT589959 BGP589959 BQL589959 CAH589959 CKD589959 CTZ589959 DDV589959 DNR589959 DXN589959 EHJ589959 ERF589959 FBB589959 FKX589959 FUT589959 GEP589959 GOL589959 GYH589959 HID589959 HRZ589959 IBV589959 ILR589959 IVN589959 JFJ589959 JPF589959 JZB589959 KIX589959 KST589959 LCP589959 LML589959 LWH589959 MGD589959 MPZ589959 MZV589959 NJR589959 NTN589959 ODJ589959 ONF589959 OXB589959 PGX589959 PQT589959 QAP589959 QKL589959 QUH589959 RED589959 RNZ589959 RXV589959 SHR589959 SRN589959 TBJ589959 TLF589959 TVB589959 UEX589959 UOT589959 UYP589959 VIL589959 VSH589959 WCD589959 WLZ589959 WVV589959 N655495 JJ655495 TF655495 ADB655495 AMX655495 AWT655495 BGP655495 BQL655495 CAH655495 CKD655495 CTZ655495 DDV655495 DNR655495 DXN655495 EHJ655495 ERF655495 FBB655495 FKX655495 FUT655495 GEP655495 GOL655495 GYH655495 HID655495 HRZ655495 IBV655495 ILR655495 IVN655495 JFJ655495 JPF655495 JZB655495 KIX655495 KST655495 LCP655495 LML655495 LWH655495 MGD655495 MPZ655495 MZV655495 NJR655495 NTN655495 ODJ655495 ONF655495 OXB655495 PGX655495 PQT655495 QAP655495 QKL655495 QUH655495 RED655495 RNZ655495 RXV655495 SHR655495 SRN655495 TBJ655495 TLF655495 TVB655495 UEX655495 UOT655495 UYP655495 VIL655495 VSH655495 WCD655495 WLZ655495 WVV655495 N721031 JJ721031 TF721031 ADB721031 AMX721031 AWT721031 BGP721031 BQL721031 CAH721031 CKD721031 CTZ721031 DDV721031 DNR721031 DXN721031 EHJ721031 ERF721031 FBB721031 FKX721031 FUT721031 GEP721031 GOL721031 GYH721031 HID721031 HRZ721031 IBV721031 ILR721031 IVN721031 JFJ721031 JPF721031 JZB721031 KIX721031 KST721031 LCP721031 LML721031 LWH721031 MGD721031 MPZ721031 MZV721031 NJR721031 NTN721031 ODJ721031 ONF721031 OXB721031 PGX721031 PQT721031 QAP721031 QKL721031 QUH721031 RED721031 RNZ721031 RXV721031 SHR721031 SRN721031 TBJ721031 TLF721031 TVB721031 UEX721031 UOT721031 UYP721031 VIL721031 VSH721031 WCD721031 WLZ721031 WVV721031 N786567 JJ786567 TF786567 ADB786567 AMX786567 AWT786567 BGP786567 BQL786567 CAH786567 CKD786567 CTZ786567 DDV786567 DNR786567 DXN786567 EHJ786567 ERF786567 FBB786567 FKX786567 FUT786567 GEP786567 GOL786567 GYH786567 HID786567 HRZ786567 IBV786567 ILR786567 IVN786567 JFJ786567 JPF786567 JZB786567 KIX786567 KST786567 LCP786567 LML786567 LWH786567 MGD786567 MPZ786567 MZV786567 NJR786567 NTN786567 ODJ786567 ONF786567 OXB786567 PGX786567 PQT786567 QAP786567 QKL786567 QUH786567 RED786567 RNZ786567 RXV786567 SHR786567 SRN786567 TBJ786567 TLF786567 TVB786567 UEX786567 UOT786567 UYP786567 VIL786567 VSH786567 WCD786567 WLZ786567 WVV786567 N852103 JJ852103 TF852103 ADB852103 AMX852103 AWT852103 BGP852103 BQL852103 CAH852103 CKD852103 CTZ852103 DDV852103 DNR852103 DXN852103 EHJ852103 ERF852103 FBB852103 FKX852103 FUT852103 GEP852103 GOL852103 GYH852103 HID852103 HRZ852103 IBV852103 ILR852103 IVN852103 JFJ852103 JPF852103 JZB852103 KIX852103 KST852103 LCP852103 LML852103 LWH852103 MGD852103 MPZ852103 MZV852103 NJR852103 NTN852103 ODJ852103 ONF852103 OXB852103 PGX852103 PQT852103 QAP852103 QKL852103 QUH852103 RED852103 RNZ852103 RXV852103 SHR852103 SRN852103 TBJ852103 TLF852103 TVB852103 UEX852103 UOT852103 UYP852103 VIL852103 VSH852103 WCD852103 WLZ852103 WVV852103 N917639 JJ917639 TF917639 ADB917639 AMX917639 AWT917639 BGP917639 BQL917639 CAH917639 CKD917639 CTZ917639 DDV917639 DNR917639 DXN917639 EHJ917639 ERF917639 FBB917639 FKX917639 FUT917639 GEP917639 GOL917639 GYH917639 HID917639 HRZ917639 IBV917639 ILR917639 IVN917639 JFJ917639 JPF917639 JZB917639 KIX917639 KST917639 LCP917639 LML917639 LWH917639 MGD917639 MPZ917639 MZV917639 NJR917639 NTN917639 ODJ917639 ONF917639 OXB917639 PGX917639 PQT917639 QAP917639 QKL917639 QUH917639 RED917639 RNZ917639 RXV917639 SHR917639 SRN917639 TBJ917639 TLF917639 TVB917639 UEX917639 UOT917639 UYP917639 VIL917639 VSH917639 WCD917639 WLZ917639 WVV917639 N983175 JJ983175 TF983175 ADB983175 AMX983175 AWT983175 BGP983175 BQL983175 CAH983175 CKD983175 CTZ983175 DDV983175 DNR983175 DXN983175 EHJ983175 ERF983175 FBB983175 FKX983175 FUT983175 GEP983175 GOL983175 GYH983175 HID983175 HRZ983175 IBV983175 ILR983175 IVN983175 JFJ983175 JPF983175 JZB983175 KIX983175 KST983175 LCP983175 LML983175 LWH983175 MGD983175 MPZ983175 MZV983175 NJR983175 NTN983175 ODJ983175 ONF983175 OXB983175 PGX983175 PQT983175 QAP983175 QKL983175 QUH983175 RED983175 RNZ983175 RXV983175 SHR983175 SRN983175 TBJ983175 TLF983175 TVB983175 UEX983175 UOT983175 UYP983175 VIL983175 VSH983175 WCD983175 WLZ983175 WVV983175" xr:uid="{00000000-0002-0000-0800-00005D000000}">
      <formula1>0</formula1>
      <formula2>10000</formula2>
    </dataValidation>
    <dataValidation type="textLength" errorStyle="information" allowBlank="1" showInputMessage="1" error="XLBVal:6=176250_x000d__x000a_" sqref="N133 JJ133 TF133 ADB133 AMX133 AWT133 BGP133 BQL133 CAH133 CKD133 CTZ133 DDV133 DNR133 DXN133 EHJ133 ERF133 FBB133 FKX133 FUT133 GEP133 GOL133 GYH133 HID133 HRZ133 IBV133 ILR133 IVN133 JFJ133 JPF133 JZB133 KIX133 KST133 LCP133 LML133 LWH133 MGD133 MPZ133 MZV133 NJR133 NTN133 ODJ133 ONF133 OXB133 PGX133 PQT133 QAP133 QKL133 QUH133 RED133 RNZ133 RXV133 SHR133 SRN133 TBJ133 TLF133 TVB133 UEX133 UOT133 UYP133 VIL133 VSH133 WCD133 WLZ133 WVV133 N65669 JJ65669 TF65669 ADB65669 AMX65669 AWT65669 BGP65669 BQL65669 CAH65669 CKD65669 CTZ65669 DDV65669 DNR65669 DXN65669 EHJ65669 ERF65669 FBB65669 FKX65669 FUT65669 GEP65669 GOL65669 GYH65669 HID65669 HRZ65669 IBV65669 ILR65669 IVN65669 JFJ65669 JPF65669 JZB65669 KIX65669 KST65669 LCP65669 LML65669 LWH65669 MGD65669 MPZ65669 MZV65669 NJR65669 NTN65669 ODJ65669 ONF65669 OXB65669 PGX65669 PQT65669 QAP65669 QKL65669 QUH65669 RED65669 RNZ65669 RXV65669 SHR65669 SRN65669 TBJ65669 TLF65669 TVB65669 UEX65669 UOT65669 UYP65669 VIL65669 VSH65669 WCD65669 WLZ65669 WVV65669 N131205 JJ131205 TF131205 ADB131205 AMX131205 AWT131205 BGP131205 BQL131205 CAH131205 CKD131205 CTZ131205 DDV131205 DNR131205 DXN131205 EHJ131205 ERF131205 FBB131205 FKX131205 FUT131205 GEP131205 GOL131205 GYH131205 HID131205 HRZ131205 IBV131205 ILR131205 IVN131205 JFJ131205 JPF131205 JZB131205 KIX131205 KST131205 LCP131205 LML131205 LWH131205 MGD131205 MPZ131205 MZV131205 NJR131205 NTN131205 ODJ131205 ONF131205 OXB131205 PGX131205 PQT131205 QAP131205 QKL131205 QUH131205 RED131205 RNZ131205 RXV131205 SHR131205 SRN131205 TBJ131205 TLF131205 TVB131205 UEX131205 UOT131205 UYP131205 VIL131205 VSH131205 WCD131205 WLZ131205 WVV131205 N196741 JJ196741 TF196741 ADB196741 AMX196741 AWT196741 BGP196741 BQL196741 CAH196741 CKD196741 CTZ196741 DDV196741 DNR196741 DXN196741 EHJ196741 ERF196741 FBB196741 FKX196741 FUT196741 GEP196741 GOL196741 GYH196741 HID196741 HRZ196741 IBV196741 ILR196741 IVN196741 JFJ196741 JPF196741 JZB196741 KIX196741 KST196741 LCP196741 LML196741 LWH196741 MGD196741 MPZ196741 MZV196741 NJR196741 NTN196741 ODJ196741 ONF196741 OXB196741 PGX196741 PQT196741 QAP196741 QKL196741 QUH196741 RED196741 RNZ196741 RXV196741 SHR196741 SRN196741 TBJ196741 TLF196741 TVB196741 UEX196741 UOT196741 UYP196741 VIL196741 VSH196741 WCD196741 WLZ196741 WVV196741 N262277 JJ262277 TF262277 ADB262277 AMX262277 AWT262277 BGP262277 BQL262277 CAH262277 CKD262277 CTZ262277 DDV262277 DNR262277 DXN262277 EHJ262277 ERF262277 FBB262277 FKX262277 FUT262277 GEP262277 GOL262277 GYH262277 HID262277 HRZ262277 IBV262277 ILR262277 IVN262277 JFJ262277 JPF262277 JZB262277 KIX262277 KST262277 LCP262277 LML262277 LWH262277 MGD262277 MPZ262277 MZV262277 NJR262277 NTN262277 ODJ262277 ONF262277 OXB262277 PGX262277 PQT262277 QAP262277 QKL262277 QUH262277 RED262277 RNZ262277 RXV262277 SHR262277 SRN262277 TBJ262277 TLF262277 TVB262277 UEX262277 UOT262277 UYP262277 VIL262277 VSH262277 WCD262277 WLZ262277 WVV262277 N327813 JJ327813 TF327813 ADB327813 AMX327813 AWT327813 BGP327813 BQL327813 CAH327813 CKD327813 CTZ327813 DDV327813 DNR327813 DXN327813 EHJ327813 ERF327813 FBB327813 FKX327813 FUT327813 GEP327813 GOL327813 GYH327813 HID327813 HRZ327813 IBV327813 ILR327813 IVN327813 JFJ327813 JPF327813 JZB327813 KIX327813 KST327813 LCP327813 LML327813 LWH327813 MGD327813 MPZ327813 MZV327813 NJR327813 NTN327813 ODJ327813 ONF327813 OXB327813 PGX327813 PQT327813 QAP327813 QKL327813 QUH327813 RED327813 RNZ327813 RXV327813 SHR327813 SRN327813 TBJ327813 TLF327813 TVB327813 UEX327813 UOT327813 UYP327813 VIL327813 VSH327813 WCD327813 WLZ327813 WVV327813 N393349 JJ393349 TF393349 ADB393349 AMX393349 AWT393349 BGP393349 BQL393349 CAH393349 CKD393349 CTZ393349 DDV393349 DNR393349 DXN393349 EHJ393349 ERF393349 FBB393349 FKX393349 FUT393349 GEP393349 GOL393349 GYH393349 HID393349 HRZ393349 IBV393349 ILR393349 IVN393349 JFJ393349 JPF393349 JZB393349 KIX393349 KST393349 LCP393349 LML393349 LWH393349 MGD393349 MPZ393349 MZV393349 NJR393349 NTN393349 ODJ393349 ONF393349 OXB393349 PGX393349 PQT393349 QAP393349 QKL393349 QUH393349 RED393349 RNZ393349 RXV393349 SHR393349 SRN393349 TBJ393349 TLF393349 TVB393349 UEX393349 UOT393349 UYP393349 VIL393349 VSH393349 WCD393349 WLZ393349 WVV393349 N458885 JJ458885 TF458885 ADB458885 AMX458885 AWT458885 BGP458885 BQL458885 CAH458885 CKD458885 CTZ458885 DDV458885 DNR458885 DXN458885 EHJ458885 ERF458885 FBB458885 FKX458885 FUT458885 GEP458885 GOL458885 GYH458885 HID458885 HRZ458885 IBV458885 ILR458885 IVN458885 JFJ458885 JPF458885 JZB458885 KIX458885 KST458885 LCP458885 LML458885 LWH458885 MGD458885 MPZ458885 MZV458885 NJR458885 NTN458885 ODJ458885 ONF458885 OXB458885 PGX458885 PQT458885 QAP458885 QKL458885 QUH458885 RED458885 RNZ458885 RXV458885 SHR458885 SRN458885 TBJ458885 TLF458885 TVB458885 UEX458885 UOT458885 UYP458885 VIL458885 VSH458885 WCD458885 WLZ458885 WVV458885 N524421 JJ524421 TF524421 ADB524421 AMX524421 AWT524421 BGP524421 BQL524421 CAH524421 CKD524421 CTZ524421 DDV524421 DNR524421 DXN524421 EHJ524421 ERF524421 FBB524421 FKX524421 FUT524421 GEP524421 GOL524421 GYH524421 HID524421 HRZ524421 IBV524421 ILR524421 IVN524421 JFJ524421 JPF524421 JZB524421 KIX524421 KST524421 LCP524421 LML524421 LWH524421 MGD524421 MPZ524421 MZV524421 NJR524421 NTN524421 ODJ524421 ONF524421 OXB524421 PGX524421 PQT524421 QAP524421 QKL524421 QUH524421 RED524421 RNZ524421 RXV524421 SHR524421 SRN524421 TBJ524421 TLF524421 TVB524421 UEX524421 UOT524421 UYP524421 VIL524421 VSH524421 WCD524421 WLZ524421 WVV524421 N589957 JJ589957 TF589957 ADB589957 AMX589957 AWT589957 BGP589957 BQL589957 CAH589957 CKD589957 CTZ589957 DDV589957 DNR589957 DXN589957 EHJ589957 ERF589957 FBB589957 FKX589957 FUT589957 GEP589957 GOL589957 GYH589957 HID589957 HRZ589957 IBV589957 ILR589957 IVN589957 JFJ589957 JPF589957 JZB589957 KIX589957 KST589957 LCP589957 LML589957 LWH589957 MGD589957 MPZ589957 MZV589957 NJR589957 NTN589957 ODJ589957 ONF589957 OXB589957 PGX589957 PQT589957 QAP589957 QKL589957 QUH589957 RED589957 RNZ589957 RXV589957 SHR589957 SRN589957 TBJ589957 TLF589957 TVB589957 UEX589957 UOT589957 UYP589957 VIL589957 VSH589957 WCD589957 WLZ589957 WVV589957 N655493 JJ655493 TF655493 ADB655493 AMX655493 AWT655493 BGP655493 BQL655493 CAH655493 CKD655493 CTZ655493 DDV655493 DNR655493 DXN655493 EHJ655493 ERF655493 FBB655493 FKX655493 FUT655493 GEP655493 GOL655493 GYH655493 HID655493 HRZ655493 IBV655493 ILR655493 IVN655493 JFJ655493 JPF655493 JZB655493 KIX655493 KST655493 LCP655493 LML655493 LWH655493 MGD655493 MPZ655493 MZV655493 NJR655493 NTN655493 ODJ655493 ONF655493 OXB655493 PGX655493 PQT655493 QAP655493 QKL655493 QUH655493 RED655493 RNZ655493 RXV655493 SHR655493 SRN655493 TBJ655493 TLF655493 TVB655493 UEX655493 UOT655493 UYP655493 VIL655493 VSH655493 WCD655493 WLZ655493 WVV655493 N721029 JJ721029 TF721029 ADB721029 AMX721029 AWT721029 BGP721029 BQL721029 CAH721029 CKD721029 CTZ721029 DDV721029 DNR721029 DXN721029 EHJ721029 ERF721029 FBB721029 FKX721029 FUT721029 GEP721029 GOL721029 GYH721029 HID721029 HRZ721029 IBV721029 ILR721029 IVN721029 JFJ721029 JPF721029 JZB721029 KIX721029 KST721029 LCP721029 LML721029 LWH721029 MGD721029 MPZ721029 MZV721029 NJR721029 NTN721029 ODJ721029 ONF721029 OXB721029 PGX721029 PQT721029 QAP721029 QKL721029 QUH721029 RED721029 RNZ721029 RXV721029 SHR721029 SRN721029 TBJ721029 TLF721029 TVB721029 UEX721029 UOT721029 UYP721029 VIL721029 VSH721029 WCD721029 WLZ721029 WVV721029 N786565 JJ786565 TF786565 ADB786565 AMX786565 AWT786565 BGP786565 BQL786565 CAH786565 CKD786565 CTZ786565 DDV786565 DNR786565 DXN786565 EHJ786565 ERF786565 FBB786565 FKX786565 FUT786565 GEP786565 GOL786565 GYH786565 HID786565 HRZ786565 IBV786565 ILR786565 IVN786565 JFJ786565 JPF786565 JZB786565 KIX786565 KST786565 LCP786565 LML786565 LWH786565 MGD786565 MPZ786565 MZV786565 NJR786565 NTN786565 ODJ786565 ONF786565 OXB786565 PGX786565 PQT786565 QAP786565 QKL786565 QUH786565 RED786565 RNZ786565 RXV786565 SHR786565 SRN786565 TBJ786565 TLF786565 TVB786565 UEX786565 UOT786565 UYP786565 VIL786565 VSH786565 WCD786565 WLZ786565 WVV786565 N852101 JJ852101 TF852101 ADB852101 AMX852101 AWT852101 BGP852101 BQL852101 CAH852101 CKD852101 CTZ852101 DDV852101 DNR852101 DXN852101 EHJ852101 ERF852101 FBB852101 FKX852101 FUT852101 GEP852101 GOL852101 GYH852101 HID852101 HRZ852101 IBV852101 ILR852101 IVN852101 JFJ852101 JPF852101 JZB852101 KIX852101 KST852101 LCP852101 LML852101 LWH852101 MGD852101 MPZ852101 MZV852101 NJR852101 NTN852101 ODJ852101 ONF852101 OXB852101 PGX852101 PQT852101 QAP852101 QKL852101 QUH852101 RED852101 RNZ852101 RXV852101 SHR852101 SRN852101 TBJ852101 TLF852101 TVB852101 UEX852101 UOT852101 UYP852101 VIL852101 VSH852101 WCD852101 WLZ852101 WVV852101 N917637 JJ917637 TF917637 ADB917637 AMX917637 AWT917637 BGP917637 BQL917637 CAH917637 CKD917637 CTZ917637 DDV917637 DNR917637 DXN917637 EHJ917637 ERF917637 FBB917637 FKX917637 FUT917637 GEP917637 GOL917637 GYH917637 HID917637 HRZ917637 IBV917637 ILR917637 IVN917637 JFJ917637 JPF917637 JZB917637 KIX917637 KST917637 LCP917637 LML917637 LWH917637 MGD917637 MPZ917637 MZV917637 NJR917637 NTN917637 ODJ917637 ONF917637 OXB917637 PGX917637 PQT917637 QAP917637 QKL917637 QUH917637 RED917637 RNZ917637 RXV917637 SHR917637 SRN917637 TBJ917637 TLF917637 TVB917637 UEX917637 UOT917637 UYP917637 VIL917637 VSH917637 WCD917637 WLZ917637 WVV917637 N983173 JJ983173 TF983173 ADB983173 AMX983173 AWT983173 BGP983173 BQL983173 CAH983173 CKD983173 CTZ983173 DDV983173 DNR983173 DXN983173 EHJ983173 ERF983173 FBB983173 FKX983173 FUT983173 GEP983173 GOL983173 GYH983173 HID983173 HRZ983173 IBV983173 ILR983173 IVN983173 JFJ983173 JPF983173 JZB983173 KIX983173 KST983173 LCP983173 LML983173 LWH983173 MGD983173 MPZ983173 MZV983173 NJR983173 NTN983173 ODJ983173 ONF983173 OXB983173 PGX983173 PQT983173 QAP983173 QKL983173 QUH983173 RED983173 RNZ983173 RXV983173 SHR983173 SRN983173 TBJ983173 TLF983173 TVB983173 UEX983173 UOT983173 UYP983173 VIL983173 VSH983173 WCD983173 WLZ983173 WVV983173" xr:uid="{00000000-0002-0000-0800-00005E000000}">
      <formula1>0</formula1>
      <formula2>10000</formula2>
    </dataValidation>
    <dataValidation type="textLength" errorStyle="information" allowBlank="1" showInputMessage="1" error="XLBVal:6=346954.51_x000d__x000a_" sqref="P286 JL286 TH286 ADD286 AMZ286 AWV286 BGR286 BQN286 CAJ286 CKF286 CUB286 DDX286 DNT286 DXP286 EHL286 ERH286 FBD286 FKZ286 FUV286 GER286 GON286 GYJ286 HIF286 HSB286 IBX286 ILT286 IVP286 JFL286 JPH286 JZD286 KIZ286 KSV286 LCR286 LMN286 LWJ286 MGF286 MQB286 MZX286 NJT286 NTP286 ODL286 ONH286 OXD286 PGZ286 PQV286 QAR286 QKN286 QUJ286 REF286 ROB286 RXX286 SHT286 SRP286 TBL286 TLH286 TVD286 UEZ286 UOV286 UYR286 VIN286 VSJ286 WCF286 WMB286 WVX286 P65822 JL65822 TH65822 ADD65822 AMZ65822 AWV65822 BGR65822 BQN65822 CAJ65822 CKF65822 CUB65822 DDX65822 DNT65822 DXP65822 EHL65822 ERH65822 FBD65822 FKZ65822 FUV65822 GER65822 GON65822 GYJ65822 HIF65822 HSB65822 IBX65822 ILT65822 IVP65822 JFL65822 JPH65822 JZD65822 KIZ65822 KSV65822 LCR65822 LMN65822 LWJ65822 MGF65822 MQB65822 MZX65822 NJT65822 NTP65822 ODL65822 ONH65822 OXD65822 PGZ65822 PQV65822 QAR65822 QKN65822 QUJ65822 REF65822 ROB65822 RXX65822 SHT65822 SRP65822 TBL65822 TLH65822 TVD65822 UEZ65822 UOV65822 UYR65822 VIN65822 VSJ65822 WCF65822 WMB65822 WVX65822 P131358 JL131358 TH131358 ADD131358 AMZ131358 AWV131358 BGR131358 BQN131358 CAJ131358 CKF131358 CUB131358 DDX131358 DNT131358 DXP131358 EHL131358 ERH131358 FBD131358 FKZ131358 FUV131358 GER131358 GON131358 GYJ131358 HIF131358 HSB131358 IBX131358 ILT131358 IVP131358 JFL131358 JPH131358 JZD131358 KIZ131358 KSV131358 LCR131358 LMN131358 LWJ131358 MGF131358 MQB131358 MZX131358 NJT131358 NTP131358 ODL131358 ONH131358 OXD131358 PGZ131358 PQV131358 QAR131358 QKN131358 QUJ131358 REF131358 ROB131358 RXX131358 SHT131358 SRP131358 TBL131358 TLH131358 TVD131358 UEZ131358 UOV131358 UYR131358 VIN131358 VSJ131358 WCF131358 WMB131358 WVX131358 P196894 JL196894 TH196894 ADD196894 AMZ196894 AWV196894 BGR196894 BQN196894 CAJ196894 CKF196894 CUB196894 DDX196894 DNT196894 DXP196894 EHL196894 ERH196894 FBD196894 FKZ196894 FUV196894 GER196894 GON196894 GYJ196894 HIF196894 HSB196894 IBX196894 ILT196894 IVP196894 JFL196894 JPH196894 JZD196894 KIZ196894 KSV196894 LCR196894 LMN196894 LWJ196894 MGF196894 MQB196894 MZX196894 NJT196894 NTP196894 ODL196894 ONH196894 OXD196894 PGZ196894 PQV196894 QAR196894 QKN196894 QUJ196894 REF196894 ROB196894 RXX196894 SHT196894 SRP196894 TBL196894 TLH196894 TVD196894 UEZ196894 UOV196894 UYR196894 VIN196894 VSJ196894 WCF196894 WMB196894 WVX196894 P262430 JL262430 TH262430 ADD262430 AMZ262430 AWV262430 BGR262430 BQN262430 CAJ262430 CKF262430 CUB262430 DDX262430 DNT262430 DXP262430 EHL262430 ERH262430 FBD262430 FKZ262430 FUV262430 GER262430 GON262430 GYJ262430 HIF262430 HSB262430 IBX262430 ILT262430 IVP262430 JFL262430 JPH262430 JZD262430 KIZ262430 KSV262430 LCR262430 LMN262430 LWJ262430 MGF262430 MQB262430 MZX262430 NJT262430 NTP262430 ODL262430 ONH262430 OXD262430 PGZ262430 PQV262430 QAR262430 QKN262430 QUJ262430 REF262430 ROB262430 RXX262430 SHT262430 SRP262430 TBL262430 TLH262430 TVD262430 UEZ262430 UOV262430 UYR262430 VIN262430 VSJ262430 WCF262430 WMB262430 WVX262430 P327966 JL327966 TH327966 ADD327966 AMZ327966 AWV327966 BGR327966 BQN327966 CAJ327966 CKF327966 CUB327966 DDX327966 DNT327966 DXP327966 EHL327966 ERH327966 FBD327966 FKZ327966 FUV327966 GER327966 GON327966 GYJ327966 HIF327966 HSB327966 IBX327966 ILT327966 IVP327966 JFL327966 JPH327966 JZD327966 KIZ327966 KSV327966 LCR327966 LMN327966 LWJ327966 MGF327966 MQB327966 MZX327966 NJT327966 NTP327966 ODL327966 ONH327966 OXD327966 PGZ327966 PQV327966 QAR327966 QKN327966 QUJ327966 REF327966 ROB327966 RXX327966 SHT327966 SRP327966 TBL327966 TLH327966 TVD327966 UEZ327966 UOV327966 UYR327966 VIN327966 VSJ327966 WCF327966 WMB327966 WVX327966 P393502 JL393502 TH393502 ADD393502 AMZ393502 AWV393502 BGR393502 BQN393502 CAJ393502 CKF393502 CUB393502 DDX393502 DNT393502 DXP393502 EHL393502 ERH393502 FBD393502 FKZ393502 FUV393502 GER393502 GON393502 GYJ393502 HIF393502 HSB393502 IBX393502 ILT393502 IVP393502 JFL393502 JPH393502 JZD393502 KIZ393502 KSV393502 LCR393502 LMN393502 LWJ393502 MGF393502 MQB393502 MZX393502 NJT393502 NTP393502 ODL393502 ONH393502 OXD393502 PGZ393502 PQV393502 QAR393502 QKN393502 QUJ393502 REF393502 ROB393502 RXX393502 SHT393502 SRP393502 TBL393502 TLH393502 TVD393502 UEZ393502 UOV393502 UYR393502 VIN393502 VSJ393502 WCF393502 WMB393502 WVX393502 P459038 JL459038 TH459038 ADD459038 AMZ459038 AWV459038 BGR459038 BQN459038 CAJ459038 CKF459038 CUB459038 DDX459038 DNT459038 DXP459038 EHL459038 ERH459038 FBD459038 FKZ459038 FUV459038 GER459038 GON459038 GYJ459038 HIF459038 HSB459038 IBX459038 ILT459038 IVP459038 JFL459038 JPH459038 JZD459038 KIZ459038 KSV459038 LCR459038 LMN459038 LWJ459038 MGF459038 MQB459038 MZX459038 NJT459038 NTP459038 ODL459038 ONH459038 OXD459038 PGZ459038 PQV459038 QAR459038 QKN459038 QUJ459038 REF459038 ROB459038 RXX459038 SHT459038 SRP459038 TBL459038 TLH459038 TVD459038 UEZ459038 UOV459038 UYR459038 VIN459038 VSJ459038 WCF459038 WMB459038 WVX459038 P524574 JL524574 TH524574 ADD524574 AMZ524574 AWV524574 BGR524574 BQN524574 CAJ524574 CKF524574 CUB524574 DDX524574 DNT524574 DXP524574 EHL524574 ERH524574 FBD524574 FKZ524574 FUV524574 GER524574 GON524574 GYJ524574 HIF524574 HSB524574 IBX524574 ILT524574 IVP524574 JFL524574 JPH524574 JZD524574 KIZ524574 KSV524574 LCR524574 LMN524574 LWJ524574 MGF524574 MQB524574 MZX524574 NJT524574 NTP524574 ODL524574 ONH524574 OXD524574 PGZ524574 PQV524574 QAR524574 QKN524574 QUJ524574 REF524574 ROB524574 RXX524574 SHT524574 SRP524574 TBL524574 TLH524574 TVD524574 UEZ524574 UOV524574 UYR524574 VIN524574 VSJ524574 WCF524574 WMB524574 WVX524574 P590110 JL590110 TH590110 ADD590110 AMZ590110 AWV590110 BGR590110 BQN590110 CAJ590110 CKF590110 CUB590110 DDX590110 DNT590110 DXP590110 EHL590110 ERH590110 FBD590110 FKZ590110 FUV590110 GER590110 GON590110 GYJ590110 HIF590110 HSB590110 IBX590110 ILT590110 IVP590110 JFL590110 JPH590110 JZD590110 KIZ590110 KSV590110 LCR590110 LMN590110 LWJ590110 MGF590110 MQB590110 MZX590110 NJT590110 NTP590110 ODL590110 ONH590110 OXD590110 PGZ590110 PQV590110 QAR590110 QKN590110 QUJ590110 REF590110 ROB590110 RXX590110 SHT590110 SRP590110 TBL590110 TLH590110 TVD590110 UEZ590110 UOV590110 UYR590110 VIN590110 VSJ590110 WCF590110 WMB590110 WVX590110 P655646 JL655646 TH655646 ADD655646 AMZ655646 AWV655646 BGR655646 BQN655646 CAJ655646 CKF655646 CUB655646 DDX655646 DNT655646 DXP655646 EHL655646 ERH655646 FBD655646 FKZ655646 FUV655646 GER655646 GON655646 GYJ655646 HIF655646 HSB655646 IBX655646 ILT655646 IVP655646 JFL655646 JPH655646 JZD655646 KIZ655646 KSV655646 LCR655646 LMN655646 LWJ655646 MGF655646 MQB655646 MZX655646 NJT655646 NTP655646 ODL655646 ONH655646 OXD655646 PGZ655646 PQV655646 QAR655646 QKN655646 QUJ655646 REF655646 ROB655646 RXX655646 SHT655646 SRP655646 TBL655646 TLH655646 TVD655646 UEZ655646 UOV655646 UYR655646 VIN655646 VSJ655646 WCF655646 WMB655646 WVX655646 P721182 JL721182 TH721182 ADD721182 AMZ721182 AWV721182 BGR721182 BQN721182 CAJ721182 CKF721182 CUB721182 DDX721182 DNT721182 DXP721182 EHL721182 ERH721182 FBD721182 FKZ721182 FUV721182 GER721182 GON721182 GYJ721182 HIF721182 HSB721182 IBX721182 ILT721182 IVP721182 JFL721182 JPH721182 JZD721182 KIZ721182 KSV721182 LCR721182 LMN721182 LWJ721182 MGF721182 MQB721182 MZX721182 NJT721182 NTP721182 ODL721182 ONH721182 OXD721182 PGZ721182 PQV721182 QAR721182 QKN721182 QUJ721182 REF721182 ROB721182 RXX721182 SHT721182 SRP721182 TBL721182 TLH721182 TVD721182 UEZ721182 UOV721182 UYR721182 VIN721182 VSJ721182 WCF721182 WMB721182 WVX721182 P786718 JL786718 TH786718 ADD786718 AMZ786718 AWV786718 BGR786718 BQN786718 CAJ786718 CKF786718 CUB786718 DDX786718 DNT786718 DXP786718 EHL786718 ERH786718 FBD786718 FKZ786718 FUV786718 GER786718 GON786718 GYJ786718 HIF786718 HSB786718 IBX786718 ILT786718 IVP786718 JFL786718 JPH786718 JZD786718 KIZ786718 KSV786718 LCR786718 LMN786718 LWJ786718 MGF786718 MQB786718 MZX786718 NJT786718 NTP786718 ODL786718 ONH786718 OXD786718 PGZ786718 PQV786718 QAR786718 QKN786718 QUJ786718 REF786718 ROB786718 RXX786718 SHT786718 SRP786718 TBL786718 TLH786718 TVD786718 UEZ786718 UOV786718 UYR786718 VIN786718 VSJ786718 WCF786718 WMB786718 WVX786718 P852254 JL852254 TH852254 ADD852254 AMZ852254 AWV852254 BGR852254 BQN852254 CAJ852254 CKF852254 CUB852254 DDX852254 DNT852254 DXP852254 EHL852254 ERH852254 FBD852254 FKZ852254 FUV852254 GER852254 GON852254 GYJ852254 HIF852254 HSB852254 IBX852254 ILT852254 IVP852254 JFL852254 JPH852254 JZD852254 KIZ852254 KSV852254 LCR852254 LMN852254 LWJ852254 MGF852254 MQB852254 MZX852254 NJT852254 NTP852254 ODL852254 ONH852254 OXD852254 PGZ852254 PQV852254 QAR852254 QKN852254 QUJ852254 REF852254 ROB852254 RXX852254 SHT852254 SRP852254 TBL852254 TLH852254 TVD852254 UEZ852254 UOV852254 UYR852254 VIN852254 VSJ852254 WCF852254 WMB852254 WVX852254 P917790 JL917790 TH917790 ADD917790 AMZ917790 AWV917790 BGR917790 BQN917790 CAJ917790 CKF917790 CUB917790 DDX917790 DNT917790 DXP917790 EHL917790 ERH917790 FBD917790 FKZ917790 FUV917790 GER917790 GON917790 GYJ917790 HIF917790 HSB917790 IBX917790 ILT917790 IVP917790 JFL917790 JPH917790 JZD917790 KIZ917790 KSV917790 LCR917790 LMN917790 LWJ917790 MGF917790 MQB917790 MZX917790 NJT917790 NTP917790 ODL917790 ONH917790 OXD917790 PGZ917790 PQV917790 QAR917790 QKN917790 QUJ917790 REF917790 ROB917790 RXX917790 SHT917790 SRP917790 TBL917790 TLH917790 TVD917790 UEZ917790 UOV917790 UYR917790 VIN917790 VSJ917790 WCF917790 WMB917790 WVX917790 P983326 JL983326 TH983326 ADD983326 AMZ983326 AWV983326 BGR983326 BQN983326 CAJ983326 CKF983326 CUB983326 DDX983326 DNT983326 DXP983326 EHL983326 ERH983326 FBD983326 FKZ983326 FUV983326 GER983326 GON983326 GYJ983326 HIF983326 HSB983326 IBX983326 ILT983326 IVP983326 JFL983326 JPH983326 JZD983326 KIZ983326 KSV983326 LCR983326 LMN983326 LWJ983326 MGF983326 MQB983326 MZX983326 NJT983326 NTP983326 ODL983326 ONH983326 OXD983326 PGZ983326 PQV983326 QAR983326 QKN983326 QUJ983326 REF983326 ROB983326 RXX983326 SHT983326 SRP983326 TBL983326 TLH983326 TVD983326 UEZ983326 UOV983326 UYR983326 VIN983326 VSJ983326 WCF983326 WMB983326 WVX983326" xr:uid="{00000000-0002-0000-0800-00005F000000}">
      <formula1>0</formula1>
      <formula2>10000</formula2>
    </dataValidation>
    <dataValidation type="textLength" errorStyle="information" allowBlank="1" showInputMessage="1" error="XLBVal:6=20000_x000d__x000a_" sqref="P282 JL282 TH282 ADD282 AMZ282 AWV282 BGR282 BQN282 CAJ282 CKF282 CUB282 DDX282 DNT282 DXP282 EHL282 ERH282 FBD282 FKZ282 FUV282 GER282 GON282 GYJ282 HIF282 HSB282 IBX282 ILT282 IVP282 JFL282 JPH282 JZD282 KIZ282 KSV282 LCR282 LMN282 LWJ282 MGF282 MQB282 MZX282 NJT282 NTP282 ODL282 ONH282 OXD282 PGZ282 PQV282 QAR282 QKN282 QUJ282 REF282 ROB282 RXX282 SHT282 SRP282 TBL282 TLH282 TVD282 UEZ282 UOV282 UYR282 VIN282 VSJ282 WCF282 WMB282 WVX282 P65818 JL65818 TH65818 ADD65818 AMZ65818 AWV65818 BGR65818 BQN65818 CAJ65818 CKF65818 CUB65818 DDX65818 DNT65818 DXP65818 EHL65818 ERH65818 FBD65818 FKZ65818 FUV65818 GER65818 GON65818 GYJ65818 HIF65818 HSB65818 IBX65818 ILT65818 IVP65818 JFL65818 JPH65818 JZD65818 KIZ65818 KSV65818 LCR65818 LMN65818 LWJ65818 MGF65818 MQB65818 MZX65818 NJT65818 NTP65818 ODL65818 ONH65818 OXD65818 PGZ65818 PQV65818 QAR65818 QKN65818 QUJ65818 REF65818 ROB65818 RXX65818 SHT65818 SRP65818 TBL65818 TLH65818 TVD65818 UEZ65818 UOV65818 UYR65818 VIN65818 VSJ65818 WCF65818 WMB65818 WVX65818 P131354 JL131354 TH131354 ADD131354 AMZ131354 AWV131354 BGR131354 BQN131354 CAJ131354 CKF131354 CUB131354 DDX131354 DNT131354 DXP131354 EHL131354 ERH131354 FBD131354 FKZ131354 FUV131354 GER131354 GON131354 GYJ131354 HIF131354 HSB131354 IBX131354 ILT131354 IVP131354 JFL131354 JPH131354 JZD131354 KIZ131354 KSV131354 LCR131354 LMN131354 LWJ131354 MGF131354 MQB131354 MZX131354 NJT131354 NTP131354 ODL131354 ONH131354 OXD131354 PGZ131354 PQV131354 QAR131354 QKN131354 QUJ131354 REF131354 ROB131354 RXX131354 SHT131354 SRP131354 TBL131354 TLH131354 TVD131354 UEZ131354 UOV131354 UYR131354 VIN131354 VSJ131354 WCF131354 WMB131354 WVX131354 P196890 JL196890 TH196890 ADD196890 AMZ196890 AWV196890 BGR196890 BQN196890 CAJ196890 CKF196890 CUB196890 DDX196890 DNT196890 DXP196890 EHL196890 ERH196890 FBD196890 FKZ196890 FUV196890 GER196890 GON196890 GYJ196890 HIF196890 HSB196890 IBX196890 ILT196890 IVP196890 JFL196890 JPH196890 JZD196890 KIZ196890 KSV196890 LCR196890 LMN196890 LWJ196890 MGF196890 MQB196890 MZX196890 NJT196890 NTP196890 ODL196890 ONH196890 OXD196890 PGZ196890 PQV196890 QAR196890 QKN196890 QUJ196890 REF196890 ROB196890 RXX196890 SHT196890 SRP196890 TBL196890 TLH196890 TVD196890 UEZ196890 UOV196890 UYR196890 VIN196890 VSJ196890 WCF196890 WMB196890 WVX196890 P262426 JL262426 TH262426 ADD262426 AMZ262426 AWV262426 BGR262426 BQN262426 CAJ262426 CKF262426 CUB262426 DDX262426 DNT262426 DXP262426 EHL262426 ERH262426 FBD262426 FKZ262426 FUV262426 GER262426 GON262426 GYJ262426 HIF262426 HSB262426 IBX262426 ILT262426 IVP262426 JFL262426 JPH262426 JZD262426 KIZ262426 KSV262426 LCR262426 LMN262426 LWJ262426 MGF262426 MQB262426 MZX262426 NJT262426 NTP262426 ODL262426 ONH262426 OXD262426 PGZ262426 PQV262426 QAR262426 QKN262426 QUJ262426 REF262426 ROB262426 RXX262426 SHT262426 SRP262426 TBL262426 TLH262426 TVD262426 UEZ262426 UOV262426 UYR262426 VIN262426 VSJ262426 WCF262426 WMB262426 WVX262426 P327962 JL327962 TH327962 ADD327962 AMZ327962 AWV327962 BGR327962 BQN327962 CAJ327962 CKF327962 CUB327962 DDX327962 DNT327962 DXP327962 EHL327962 ERH327962 FBD327962 FKZ327962 FUV327962 GER327962 GON327962 GYJ327962 HIF327962 HSB327962 IBX327962 ILT327962 IVP327962 JFL327962 JPH327962 JZD327962 KIZ327962 KSV327962 LCR327962 LMN327962 LWJ327962 MGF327962 MQB327962 MZX327962 NJT327962 NTP327962 ODL327962 ONH327962 OXD327962 PGZ327962 PQV327962 QAR327962 QKN327962 QUJ327962 REF327962 ROB327962 RXX327962 SHT327962 SRP327962 TBL327962 TLH327962 TVD327962 UEZ327962 UOV327962 UYR327962 VIN327962 VSJ327962 WCF327962 WMB327962 WVX327962 P393498 JL393498 TH393498 ADD393498 AMZ393498 AWV393498 BGR393498 BQN393498 CAJ393498 CKF393498 CUB393498 DDX393498 DNT393498 DXP393498 EHL393498 ERH393498 FBD393498 FKZ393498 FUV393498 GER393498 GON393498 GYJ393498 HIF393498 HSB393498 IBX393498 ILT393498 IVP393498 JFL393498 JPH393498 JZD393498 KIZ393498 KSV393498 LCR393498 LMN393498 LWJ393498 MGF393498 MQB393498 MZX393498 NJT393498 NTP393498 ODL393498 ONH393498 OXD393498 PGZ393498 PQV393498 QAR393498 QKN393498 QUJ393498 REF393498 ROB393498 RXX393498 SHT393498 SRP393498 TBL393498 TLH393498 TVD393498 UEZ393498 UOV393498 UYR393498 VIN393498 VSJ393498 WCF393498 WMB393498 WVX393498 P459034 JL459034 TH459034 ADD459034 AMZ459034 AWV459034 BGR459034 BQN459034 CAJ459034 CKF459034 CUB459034 DDX459034 DNT459034 DXP459034 EHL459034 ERH459034 FBD459034 FKZ459034 FUV459034 GER459034 GON459034 GYJ459034 HIF459034 HSB459034 IBX459034 ILT459034 IVP459034 JFL459034 JPH459034 JZD459034 KIZ459034 KSV459034 LCR459034 LMN459034 LWJ459034 MGF459034 MQB459034 MZX459034 NJT459034 NTP459034 ODL459034 ONH459034 OXD459034 PGZ459034 PQV459034 QAR459034 QKN459034 QUJ459034 REF459034 ROB459034 RXX459034 SHT459034 SRP459034 TBL459034 TLH459034 TVD459034 UEZ459034 UOV459034 UYR459034 VIN459034 VSJ459034 WCF459034 WMB459034 WVX459034 P524570 JL524570 TH524570 ADD524570 AMZ524570 AWV524570 BGR524570 BQN524570 CAJ524570 CKF524570 CUB524570 DDX524570 DNT524570 DXP524570 EHL524570 ERH524570 FBD524570 FKZ524570 FUV524570 GER524570 GON524570 GYJ524570 HIF524570 HSB524570 IBX524570 ILT524570 IVP524570 JFL524570 JPH524570 JZD524570 KIZ524570 KSV524570 LCR524570 LMN524570 LWJ524570 MGF524570 MQB524570 MZX524570 NJT524570 NTP524570 ODL524570 ONH524570 OXD524570 PGZ524570 PQV524570 QAR524570 QKN524570 QUJ524570 REF524570 ROB524570 RXX524570 SHT524570 SRP524570 TBL524570 TLH524570 TVD524570 UEZ524570 UOV524570 UYR524570 VIN524570 VSJ524570 WCF524570 WMB524570 WVX524570 P590106 JL590106 TH590106 ADD590106 AMZ590106 AWV590106 BGR590106 BQN590106 CAJ590106 CKF590106 CUB590106 DDX590106 DNT590106 DXP590106 EHL590106 ERH590106 FBD590106 FKZ590106 FUV590106 GER590106 GON590106 GYJ590106 HIF590106 HSB590106 IBX590106 ILT590106 IVP590106 JFL590106 JPH590106 JZD590106 KIZ590106 KSV590106 LCR590106 LMN590106 LWJ590106 MGF590106 MQB590106 MZX590106 NJT590106 NTP590106 ODL590106 ONH590106 OXD590106 PGZ590106 PQV590106 QAR590106 QKN590106 QUJ590106 REF590106 ROB590106 RXX590106 SHT590106 SRP590106 TBL590106 TLH590106 TVD590106 UEZ590106 UOV590106 UYR590106 VIN590106 VSJ590106 WCF590106 WMB590106 WVX590106 P655642 JL655642 TH655642 ADD655642 AMZ655642 AWV655642 BGR655642 BQN655642 CAJ655642 CKF655642 CUB655642 DDX655642 DNT655642 DXP655642 EHL655642 ERH655642 FBD655642 FKZ655642 FUV655642 GER655642 GON655642 GYJ655642 HIF655642 HSB655642 IBX655642 ILT655642 IVP655642 JFL655642 JPH655642 JZD655642 KIZ655642 KSV655642 LCR655642 LMN655642 LWJ655642 MGF655642 MQB655642 MZX655642 NJT655642 NTP655642 ODL655642 ONH655642 OXD655642 PGZ655642 PQV655642 QAR655642 QKN655642 QUJ655642 REF655642 ROB655642 RXX655642 SHT655642 SRP655642 TBL655642 TLH655642 TVD655642 UEZ655642 UOV655642 UYR655642 VIN655642 VSJ655642 WCF655642 WMB655642 WVX655642 P721178 JL721178 TH721178 ADD721178 AMZ721178 AWV721178 BGR721178 BQN721178 CAJ721178 CKF721178 CUB721178 DDX721178 DNT721178 DXP721178 EHL721178 ERH721178 FBD721178 FKZ721178 FUV721178 GER721178 GON721178 GYJ721178 HIF721178 HSB721178 IBX721178 ILT721178 IVP721178 JFL721178 JPH721178 JZD721178 KIZ721178 KSV721178 LCR721178 LMN721178 LWJ721178 MGF721178 MQB721178 MZX721178 NJT721178 NTP721178 ODL721178 ONH721178 OXD721178 PGZ721178 PQV721178 QAR721178 QKN721178 QUJ721178 REF721178 ROB721178 RXX721178 SHT721178 SRP721178 TBL721178 TLH721178 TVD721178 UEZ721178 UOV721178 UYR721178 VIN721178 VSJ721178 WCF721178 WMB721178 WVX721178 P786714 JL786714 TH786714 ADD786714 AMZ786714 AWV786714 BGR786714 BQN786714 CAJ786714 CKF786714 CUB786714 DDX786714 DNT786714 DXP786714 EHL786714 ERH786714 FBD786714 FKZ786714 FUV786714 GER786714 GON786714 GYJ786714 HIF786714 HSB786714 IBX786714 ILT786714 IVP786714 JFL786714 JPH786714 JZD786714 KIZ786714 KSV786714 LCR786714 LMN786714 LWJ786714 MGF786714 MQB786714 MZX786714 NJT786714 NTP786714 ODL786714 ONH786714 OXD786714 PGZ786714 PQV786714 QAR786714 QKN786714 QUJ786714 REF786714 ROB786714 RXX786714 SHT786714 SRP786714 TBL786714 TLH786714 TVD786714 UEZ786714 UOV786714 UYR786714 VIN786714 VSJ786714 WCF786714 WMB786714 WVX786714 P852250 JL852250 TH852250 ADD852250 AMZ852250 AWV852250 BGR852250 BQN852250 CAJ852250 CKF852250 CUB852250 DDX852250 DNT852250 DXP852250 EHL852250 ERH852250 FBD852250 FKZ852250 FUV852250 GER852250 GON852250 GYJ852250 HIF852250 HSB852250 IBX852250 ILT852250 IVP852250 JFL852250 JPH852250 JZD852250 KIZ852250 KSV852250 LCR852250 LMN852250 LWJ852250 MGF852250 MQB852250 MZX852250 NJT852250 NTP852250 ODL852250 ONH852250 OXD852250 PGZ852250 PQV852250 QAR852250 QKN852250 QUJ852250 REF852250 ROB852250 RXX852250 SHT852250 SRP852250 TBL852250 TLH852250 TVD852250 UEZ852250 UOV852250 UYR852250 VIN852250 VSJ852250 WCF852250 WMB852250 WVX852250 P917786 JL917786 TH917786 ADD917786 AMZ917786 AWV917786 BGR917786 BQN917786 CAJ917786 CKF917786 CUB917786 DDX917786 DNT917786 DXP917786 EHL917786 ERH917786 FBD917786 FKZ917786 FUV917786 GER917786 GON917786 GYJ917786 HIF917786 HSB917786 IBX917786 ILT917786 IVP917786 JFL917786 JPH917786 JZD917786 KIZ917786 KSV917786 LCR917786 LMN917786 LWJ917786 MGF917786 MQB917786 MZX917786 NJT917786 NTP917786 ODL917786 ONH917786 OXD917786 PGZ917786 PQV917786 QAR917786 QKN917786 QUJ917786 REF917786 ROB917786 RXX917786 SHT917786 SRP917786 TBL917786 TLH917786 TVD917786 UEZ917786 UOV917786 UYR917786 VIN917786 VSJ917786 WCF917786 WMB917786 WVX917786 P983322 JL983322 TH983322 ADD983322 AMZ983322 AWV983322 BGR983322 BQN983322 CAJ983322 CKF983322 CUB983322 DDX983322 DNT983322 DXP983322 EHL983322 ERH983322 FBD983322 FKZ983322 FUV983322 GER983322 GON983322 GYJ983322 HIF983322 HSB983322 IBX983322 ILT983322 IVP983322 JFL983322 JPH983322 JZD983322 KIZ983322 KSV983322 LCR983322 LMN983322 LWJ983322 MGF983322 MQB983322 MZX983322 NJT983322 NTP983322 ODL983322 ONH983322 OXD983322 PGZ983322 PQV983322 QAR983322 QKN983322 QUJ983322 REF983322 ROB983322 RXX983322 SHT983322 SRP983322 TBL983322 TLH983322 TVD983322 UEZ983322 UOV983322 UYR983322 VIN983322 VSJ983322 WCF983322 WMB983322 WVX983322" xr:uid="{00000000-0002-0000-0800-000060000000}">
      <formula1>0</formula1>
      <formula2>10000</formula2>
    </dataValidation>
    <dataValidation type="textLength" errorStyle="information" allowBlank="1" showInputMessage="1" error="XLBVal:6=234_x000d__x000a_" sqref="N288 JJ288 TF288 ADB288 AMX288 AWT288 BGP288 BQL288 CAH288 CKD288 CTZ288 DDV288 DNR288 DXN288 EHJ288 ERF288 FBB288 FKX288 FUT288 GEP288 GOL288 GYH288 HID288 HRZ288 IBV288 ILR288 IVN288 JFJ288 JPF288 JZB288 KIX288 KST288 LCP288 LML288 LWH288 MGD288 MPZ288 MZV288 NJR288 NTN288 ODJ288 ONF288 OXB288 PGX288 PQT288 QAP288 QKL288 QUH288 RED288 RNZ288 RXV288 SHR288 SRN288 TBJ288 TLF288 TVB288 UEX288 UOT288 UYP288 VIL288 VSH288 WCD288 WLZ288 WVV288 N65824 JJ65824 TF65824 ADB65824 AMX65824 AWT65824 BGP65824 BQL65824 CAH65824 CKD65824 CTZ65824 DDV65824 DNR65824 DXN65824 EHJ65824 ERF65824 FBB65824 FKX65824 FUT65824 GEP65824 GOL65824 GYH65824 HID65824 HRZ65824 IBV65824 ILR65824 IVN65824 JFJ65824 JPF65824 JZB65824 KIX65824 KST65824 LCP65824 LML65824 LWH65824 MGD65824 MPZ65824 MZV65824 NJR65824 NTN65824 ODJ65824 ONF65824 OXB65824 PGX65824 PQT65824 QAP65824 QKL65824 QUH65824 RED65824 RNZ65824 RXV65824 SHR65824 SRN65824 TBJ65824 TLF65824 TVB65824 UEX65824 UOT65824 UYP65824 VIL65824 VSH65824 WCD65824 WLZ65824 WVV65824 N131360 JJ131360 TF131360 ADB131360 AMX131360 AWT131360 BGP131360 BQL131360 CAH131360 CKD131360 CTZ131360 DDV131360 DNR131360 DXN131360 EHJ131360 ERF131360 FBB131360 FKX131360 FUT131360 GEP131360 GOL131360 GYH131360 HID131360 HRZ131360 IBV131360 ILR131360 IVN131360 JFJ131360 JPF131360 JZB131360 KIX131360 KST131360 LCP131360 LML131360 LWH131360 MGD131360 MPZ131360 MZV131360 NJR131360 NTN131360 ODJ131360 ONF131360 OXB131360 PGX131360 PQT131360 QAP131360 QKL131360 QUH131360 RED131360 RNZ131360 RXV131360 SHR131360 SRN131360 TBJ131360 TLF131360 TVB131360 UEX131360 UOT131360 UYP131360 VIL131360 VSH131360 WCD131360 WLZ131360 WVV131360 N196896 JJ196896 TF196896 ADB196896 AMX196896 AWT196896 BGP196896 BQL196896 CAH196896 CKD196896 CTZ196896 DDV196896 DNR196896 DXN196896 EHJ196896 ERF196896 FBB196896 FKX196896 FUT196896 GEP196896 GOL196896 GYH196896 HID196896 HRZ196896 IBV196896 ILR196896 IVN196896 JFJ196896 JPF196896 JZB196896 KIX196896 KST196896 LCP196896 LML196896 LWH196896 MGD196896 MPZ196896 MZV196896 NJR196896 NTN196896 ODJ196896 ONF196896 OXB196896 PGX196896 PQT196896 QAP196896 QKL196896 QUH196896 RED196896 RNZ196896 RXV196896 SHR196896 SRN196896 TBJ196896 TLF196896 TVB196896 UEX196896 UOT196896 UYP196896 VIL196896 VSH196896 WCD196896 WLZ196896 WVV196896 N262432 JJ262432 TF262432 ADB262432 AMX262432 AWT262432 BGP262432 BQL262432 CAH262432 CKD262432 CTZ262432 DDV262432 DNR262432 DXN262432 EHJ262432 ERF262432 FBB262432 FKX262432 FUT262432 GEP262432 GOL262432 GYH262432 HID262432 HRZ262432 IBV262432 ILR262432 IVN262432 JFJ262432 JPF262432 JZB262432 KIX262432 KST262432 LCP262432 LML262432 LWH262432 MGD262432 MPZ262432 MZV262432 NJR262432 NTN262432 ODJ262432 ONF262432 OXB262432 PGX262432 PQT262432 QAP262432 QKL262432 QUH262432 RED262432 RNZ262432 RXV262432 SHR262432 SRN262432 TBJ262432 TLF262432 TVB262432 UEX262432 UOT262432 UYP262432 VIL262432 VSH262432 WCD262432 WLZ262432 WVV262432 N327968 JJ327968 TF327968 ADB327968 AMX327968 AWT327968 BGP327968 BQL327968 CAH327968 CKD327968 CTZ327968 DDV327968 DNR327968 DXN327968 EHJ327968 ERF327968 FBB327968 FKX327968 FUT327968 GEP327968 GOL327968 GYH327968 HID327968 HRZ327968 IBV327968 ILR327968 IVN327968 JFJ327968 JPF327968 JZB327968 KIX327968 KST327968 LCP327968 LML327968 LWH327968 MGD327968 MPZ327968 MZV327968 NJR327968 NTN327968 ODJ327968 ONF327968 OXB327968 PGX327968 PQT327968 QAP327968 QKL327968 QUH327968 RED327968 RNZ327968 RXV327968 SHR327968 SRN327968 TBJ327968 TLF327968 TVB327968 UEX327968 UOT327968 UYP327968 VIL327968 VSH327968 WCD327968 WLZ327968 WVV327968 N393504 JJ393504 TF393504 ADB393504 AMX393504 AWT393504 BGP393504 BQL393504 CAH393504 CKD393504 CTZ393504 DDV393504 DNR393504 DXN393504 EHJ393504 ERF393504 FBB393504 FKX393504 FUT393504 GEP393504 GOL393504 GYH393504 HID393504 HRZ393504 IBV393504 ILR393504 IVN393504 JFJ393504 JPF393504 JZB393504 KIX393504 KST393504 LCP393504 LML393504 LWH393504 MGD393504 MPZ393504 MZV393504 NJR393504 NTN393504 ODJ393504 ONF393504 OXB393504 PGX393504 PQT393504 QAP393504 QKL393504 QUH393504 RED393504 RNZ393504 RXV393504 SHR393504 SRN393504 TBJ393504 TLF393504 TVB393504 UEX393504 UOT393504 UYP393504 VIL393504 VSH393504 WCD393504 WLZ393504 WVV393504 N459040 JJ459040 TF459040 ADB459040 AMX459040 AWT459040 BGP459040 BQL459040 CAH459040 CKD459040 CTZ459040 DDV459040 DNR459040 DXN459040 EHJ459040 ERF459040 FBB459040 FKX459040 FUT459040 GEP459040 GOL459040 GYH459040 HID459040 HRZ459040 IBV459040 ILR459040 IVN459040 JFJ459040 JPF459040 JZB459040 KIX459040 KST459040 LCP459040 LML459040 LWH459040 MGD459040 MPZ459040 MZV459040 NJR459040 NTN459040 ODJ459040 ONF459040 OXB459040 PGX459040 PQT459040 QAP459040 QKL459040 QUH459040 RED459040 RNZ459040 RXV459040 SHR459040 SRN459040 TBJ459040 TLF459040 TVB459040 UEX459040 UOT459040 UYP459040 VIL459040 VSH459040 WCD459040 WLZ459040 WVV459040 N524576 JJ524576 TF524576 ADB524576 AMX524576 AWT524576 BGP524576 BQL524576 CAH524576 CKD524576 CTZ524576 DDV524576 DNR524576 DXN524576 EHJ524576 ERF524576 FBB524576 FKX524576 FUT524576 GEP524576 GOL524576 GYH524576 HID524576 HRZ524576 IBV524576 ILR524576 IVN524576 JFJ524576 JPF524576 JZB524576 KIX524576 KST524576 LCP524576 LML524576 LWH524576 MGD524576 MPZ524576 MZV524576 NJR524576 NTN524576 ODJ524576 ONF524576 OXB524576 PGX524576 PQT524576 QAP524576 QKL524576 QUH524576 RED524576 RNZ524576 RXV524576 SHR524576 SRN524576 TBJ524576 TLF524576 TVB524576 UEX524576 UOT524576 UYP524576 VIL524576 VSH524576 WCD524576 WLZ524576 WVV524576 N590112 JJ590112 TF590112 ADB590112 AMX590112 AWT590112 BGP590112 BQL590112 CAH590112 CKD590112 CTZ590112 DDV590112 DNR590112 DXN590112 EHJ590112 ERF590112 FBB590112 FKX590112 FUT590112 GEP590112 GOL590112 GYH590112 HID590112 HRZ590112 IBV590112 ILR590112 IVN590112 JFJ590112 JPF590112 JZB590112 KIX590112 KST590112 LCP590112 LML590112 LWH590112 MGD590112 MPZ590112 MZV590112 NJR590112 NTN590112 ODJ590112 ONF590112 OXB590112 PGX590112 PQT590112 QAP590112 QKL590112 QUH590112 RED590112 RNZ590112 RXV590112 SHR590112 SRN590112 TBJ590112 TLF590112 TVB590112 UEX590112 UOT590112 UYP590112 VIL590112 VSH590112 WCD590112 WLZ590112 WVV590112 N655648 JJ655648 TF655648 ADB655648 AMX655648 AWT655648 BGP655648 BQL655648 CAH655648 CKD655648 CTZ655648 DDV655648 DNR655648 DXN655648 EHJ655648 ERF655648 FBB655648 FKX655648 FUT655648 GEP655648 GOL655648 GYH655648 HID655648 HRZ655648 IBV655648 ILR655648 IVN655648 JFJ655648 JPF655648 JZB655648 KIX655648 KST655648 LCP655648 LML655648 LWH655648 MGD655648 MPZ655648 MZV655648 NJR655648 NTN655648 ODJ655648 ONF655648 OXB655648 PGX655648 PQT655648 QAP655648 QKL655648 QUH655648 RED655648 RNZ655648 RXV655648 SHR655648 SRN655648 TBJ655648 TLF655648 TVB655648 UEX655648 UOT655648 UYP655648 VIL655648 VSH655648 WCD655648 WLZ655648 WVV655648 N721184 JJ721184 TF721184 ADB721184 AMX721184 AWT721184 BGP721184 BQL721184 CAH721184 CKD721184 CTZ721184 DDV721184 DNR721184 DXN721184 EHJ721184 ERF721184 FBB721184 FKX721184 FUT721184 GEP721184 GOL721184 GYH721184 HID721184 HRZ721184 IBV721184 ILR721184 IVN721184 JFJ721184 JPF721184 JZB721184 KIX721184 KST721184 LCP721184 LML721184 LWH721184 MGD721184 MPZ721184 MZV721184 NJR721184 NTN721184 ODJ721184 ONF721184 OXB721184 PGX721184 PQT721184 QAP721184 QKL721184 QUH721184 RED721184 RNZ721184 RXV721184 SHR721184 SRN721184 TBJ721184 TLF721184 TVB721184 UEX721184 UOT721184 UYP721184 VIL721184 VSH721184 WCD721184 WLZ721184 WVV721184 N786720 JJ786720 TF786720 ADB786720 AMX786720 AWT786720 BGP786720 BQL786720 CAH786720 CKD786720 CTZ786720 DDV786720 DNR786720 DXN786720 EHJ786720 ERF786720 FBB786720 FKX786720 FUT786720 GEP786720 GOL786720 GYH786720 HID786720 HRZ786720 IBV786720 ILR786720 IVN786720 JFJ786720 JPF786720 JZB786720 KIX786720 KST786720 LCP786720 LML786720 LWH786720 MGD786720 MPZ786720 MZV786720 NJR786720 NTN786720 ODJ786720 ONF786720 OXB786720 PGX786720 PQT786720 QAP786720 QKL786720 QUH786720 RED786720 RNZ786720 RXV786720 SHR786720 SRN786720 TBJ786720 TLF786720 TVB786720 UEX786720 UOT786720 UYP786720 VIL786720 VSH786720 WCD786720 WLZ786720 WVV786720 N852256 JJ852256 TF852256 ADB852256 AMX852256 AWT852256 BGP852256 BQL852256 CAH852256 CKD852256 CTZ852256 DDV852256 DNR852256 DXN852256 EHJ852256 ERF852256 FBB852256 FKX852256 FUT852256 GEP852256 GOL852256 GYH852256 HID852256 HRZ852256 IBV852256 ILR852256 IVN852256 JFJ852256 JPF852256 JZB852256 KIX852256 KST852256 LCP852256 LML852256 LWH852256 MGD852256 MPZ852256 MZV852256 NJR852256 NTN852256 ODJ852256 ONF852256 OXB852256 PGX852256 PQT852256 QAP852256 QKL852256 QUH852256 RED852256 RNZ852256 RXV852256 SHR852256 SRN852256 TBJ852256 TLF852256 TVB852256 UEX852256 UOT852256 UYP852256 VIL852256 VSH852256 WCD852256 WLZ852256 WVV852256 N917792 JJ917792 TF917792 ADB917792 AMX917792 AWT917792 BGP917792 BQL917792 CAH917792 CKD917792 CTZ917792 DDV917792 DNR917792 DXN917792 EHJ917792 ERF917792 FBB917792 FKX917792 FUT917792 GEP917792 GOL917792 GYH917792 HID917792 HRZ917792 IBV917792 ILR917792 IVN917792 JFJ917792 JPF917792 JZB917792 KIX917792 KST917792 LCP917792 LML917792 LWH917792 MGD917792 MPZ917792 MZV917792 NJR917792 NTN917792 ODJ917792 ONF917792 OXB917792 PGX917792 PQT917792 QAP917792 QKL917792 QUH917792 RED917792 RNZ917792 RXV917792 SHR917792 SRN917792 TBJ917792 TLF917792 TVB917792 UEX917792 UOT917792 UYP917792 VIL917792 VSH917792 WCD917792 WLZ917792 WVV917792 N983328 JJ983328 TF983328 ADB983328 AMX983328 AWT983328 BGP983328 BQL983328 CAH983328 CKD983328 CTZ983328 DDV983328 DNR983328 DXN983328 EHJ983328 ERF983328 FBB983328 FKX983328 FUT983328 GEP983328 GOL983328 GYH983328 HID983328 HRZ983328 IBV983328 ILR983328 IVN983328 JFJ983328 JPF983328 JZB983328 KIX983328 KST983328 LCP983328 LML983328 LWH983328 MGD983328 MPZ983328 MZV983328 NJR983328 NTN983328 ODJ983328 ONF983328 OXB983328 PGX983328 PQT983328 QAP983328 QKL983328 QUH983328 RED983328 RNZ983328 RXV983328 SHR983328 SRN983328 TBJ983328 TLF983328 TVB983328 UEX983328 UOT983328 UYP983328 VIL983328 VSH983328 WCD983328 WLZ983328 WVV983328" xr:uid="{00000000-0002-0000-0800-000061000000}">
      <formula1>0</formula1>
      <formula2>10000</formula2>
    </dataValidation>
    <dataValidation type="textLength" errorStyle="information" allowBlank="1" showInputMessage="1" error="XLBVal:6=583.57_x000d__x000a_" sqref="N286 JJ286 TF286 ADB286 AMX286 AWT286 BGP286 BQL286 CAH286 CKD286 CTZ286 DDV286 DNR286 DXN286 EHJ286 ERF286 FBB286 FKX286 FUT286 GEP286 GOL286 GYH286 HID286 HRZ286 IBV286 ILR286 IVN286 JFJ286 JPF286 JZB286 KIX286 KST286 LCP286 LML286 LWH286 MGD286 MPZ286 MZV286 NJR286 NTN286 ODJ286 ONF286 OXB286 PGX286 PQT286 QAP286 QKL286 QUH286 RED286 RNZ286 RXV286 SHR286 SRN286 TBJ286 TLF286 TVB286 UEX286 UOT286 UYP286 VIL286 VSH286 WCD286 WLZ286 WVV286 N65822 JJ65822 TF65822 ADB65822 AMX65822 AWT65822 BGP65822 BQL65822 CAH65822 CKD65822 CTZ65822 DDV65822 DNR65822 DXN65822 EHJ65822 ERF65822 FBB65822 FKX65822 FUT65822 GEP65822 GOL65822 GYH65822 HID65822 HRZ65822 IBV65822 ILR65822 IVN65822 JFJ65822 JPF65822 JZB65822 KIX65822 KST65822 LCP65822 LML65822 LWH65822 MGD65822 MPZ65822 MZV65822 NJR65822 NTN65822 ODJ65822 ONF65822 OXB65822 PGX65822 PQT65822 QAP65822 QKL65822 QUH65822 RED65822 RNZ65822 RXV65822 SHR65822 SRN65822 TBJ65822 TLF65822 TVB65822 UEX65822 UOT65822 UYP65822 VIL65822 VSH65822 WCD65822 WLZ65822 WVV65822 N131358 JJ131358 TF131358 ADB131358 AMX131358 AWT131358 BGP131358 BQL131358 CAH131358 CKD131358 CTZ131358 DDV131358 DNR131358 DXN131358 EHJ131358 ERF131358 FBB131358 FKX131358 FUT131358 GEP131358 GOL131358 GYH131358 HID131358 HRZ131358 IBV131358 ILR131358 IVN131358 JFJ131358 JPF131358 JZB131358 KIX131358 KST131358 LCP131358 LML131358 LWH131358 MGD131358 MPZ131358 MZV131358 NJR131358 NTN131358 ODJ131358 ONF131358 OXB131358 PGX131358 PQT131358 QAP131358 QKL131358 QUH131358 RED131358 RNZ131358 RXV131358 SHR131358 SRN131358 TBJ131358 TLF131358 TVB131358 UEX131358 UOT131358 UYP131358 VIL131358 VSH131358 WCD131358 WLZ131358 WVV131358 N196894 JJ196894 TF196894 ADB196894 AMX196894 AWT196894 BGP196894 BQL196894 CAH196894 CKD196894 CTZ196894 DDV196894 DNR196894 DXN196894 EHJ196894 ERF196894 FBB196894 FKX196894 FUT196894 GEP196894 GOL196894 GYH196894 HID196894 HRZ196894 IBV196894 ILR196894 IVN196894 JFJ196894 JPF196894 JZB196894 KIX196894 KST196894 LCP196894 LML196894 LWH196894 MGD196894 MPZ196894 MZV196894 NJR196894 NTN196894 ODJ196894 ONF196894 OXB196894 PGX196894 PQT196894 QAP196894 QKL196894 QUH196894 RED196894 RNZ196894 RXV196894 SHR196894 SRN196894 TBJ196894 TLF196894 TVB196894 UEX196894 UOT196894 UYP196894 VIL196894 VSH196894 WCD196894 WLZ196894 WVV196894 N262430 JJ262430 TF262430 ADB262430 AMX262430 AWT262430 BGP262430 BQL262430 CAH262430 CKD262430 CTZ262430 DDV262430 DNR262430 DXN262430 EHJ262430 ERF262430 FBB262430 FKX262430 FUT262430 GEP262430 GOL262430 GYH262430 HID262430 HRZ262430 IBV262430 ILR262430 IVN262430 JFJ262430 JPF262430 JZB262430 KIX262430 KST262430 LCP262430 LML262430 LWH262430 MGD262430 MPZ262430 MZV262430 NJR262430 NTN262430 ODJ262430 ONF262430 OXB262430 PGX262430 PQT262430 QAP262430 QKL262430 QUH262430 RED262430 RNZ262430 RXV262430 SHR262430 SRN262430 TBJ262430 TLF262430 TVB262430 UEX262430 UOT262430 UYP262430 VIL262430 VSH262430 WCD262430 WLZ262430 WVV262430 N327966 JJ327966 TF327966 ADB327966 AMX327966 AWT327966 BGP327966 BQL327966 CAH327966 CKD327966 CTZ327966 DDV327966 DNR327966 DXN327966 EHJ327966 ERF327966 FBB327966 FKX327966 FUT327966 GEP327966 GOL327966 GYH327966 HID327966 HRZ327966 IBV327966 ILR327966 IVN327966 JFJ327966 JPF327966 JZB327966 KIX327966 KST327966 LCP327966 LML327966 LWH327966 MGD327966 MPZ327966 MZV327966 NJR327966 NTN327966 ODJ327966 ONF327966 OXB327966 PGX327966 PQT327966 QAP327966 QKL327966 QUH327966 RED327966 RNZ327966 RXV327966 SHR327966 SRN327966 TBJ327966 TLF327966 TVB327966 UEX327966 UOT327966 UYP327966 VIL327966 VSH327966 WCD327966 WLZ327966 WVV327966 N393502 JJ393502 TF393502 ADB393502 AMX393502 AWT393502 BGP393502 BQL393502 CAH393502 CKD393502 CTZ393502 DDV393502 DNR393502 DXN393502 EHJ393502 ERF393502 FBB393502 FKX393502 FUT393502 GEP393502 GOL393502 GYH393502 HID393502 HRZ393502 IBV393502 ILR393502 IVN393502 JFJ393502 JPF393502 JZB393502 KIX393502 KST393502 LCP393502 LML393502 LWH393502 MGD393502 MPZ393502 MZV393502 NJR393502 NTN393502 ODJ393502 ONF393502 OXB393502 PGX393502 PQT393502 QAP393502 QKL393502 QUH393502 RED393502 RNZ393502 RXV393502 SHR393502 SRN393502 TBJ393502 TLF393502 TVB393502 UEX393502 UOT393502 UYP393502 VIL393502 VSH393502 WCD393502 WLZ393502 WVV393502 N459038 JJ459038 TF459038 ADB459038 AMX459038 AWT459038 BGP459038 BQL459038 CAH459038 CKD459038 CTZ459038 DDV459038 DNR459038 DXN459038 EHJ459038 ERF459038 FBB459038 FKX459038 FUT459038 GEP459038 GOL459038 GYH459038 HID459038 HRZ459038 IBV459038 ILR459038 IVN459038 JFJ459038 JPF459038 JZB459038 KIX459038 KST459038 LCP459038 LML459038 LWH459038 MGD459038 MPZ459038 MZV459038 NJR459038 NTN459038 ODJ459038 ONF459038 OXB459038 PGX459038 PQT459038 QAP459038 QKL459038 QUH459038 RED459038 RNZ459038 RXV459038 SHR459038 SRN459038 TBJ459038 TLF459038 TVB459038 UEX459038 UOT459038 UYP459038 VIL459038 VSH459038 WCD459038 WLZ459038 WVV459038 N524574 JJ524574 TF524574 ADB524574 AMX524574 AWT524574 BGP524574 BQL524574 CAH524574 CKD524574 CTZ524574 DDV524574 DNR524574 DXN524574 EHJ524574 ERF524574 FBB524574 FKX524574 FUT524574 GEP524574 GOL524574 GYH524574 HID524574 HRZ524574 IBV524574 ILR524574 IVN524574 JFJ524574 JPF524574 JZB524574 KIX524574 KST524574 LCP524574 LML524574 LWH524574 MGD524574 MPZ524574 MZV524574 NJR524574 NTN524574 ODJ524574 ONF524574 OXB524574 PGX524574 PQT524574 QAP524574 QKL524574 QUH524574 RED524574 RNZ524574 RXV524574 SHR524574 SRN524574 TBJ524574 TLF524574 TVB524574 UEX524574 UOT524574 UYP524574 VIL524574 VSH524574 WCD524574 WLZ524574 WVV524574 N590110 JJ590110 TF590110 ADB590110 AMX590110 AWT590110 BGP590110 BQL590110 CAH590110 CKD590110 CTZ590110 DDV590110 DNR590110 DXN590110 EHJ590110 ERF590110 FBB590110 FKX590110 FUT590110 GEP590110 GOL590110 GYH590110 HID590110 HRZ590110 IBV590110 ILR590110 IVN590110 JFJ590110 JPF590110 JZB590110 KIX590110 KST590110 LCP590110 LML590110 LWH590110 MGD590110 MPZ590110 MZV590110 NJR590110 NTN590110 ODJ590110 ONF590110 OXB590110 PGX590110 PQT590110 QAP590110 QKL590110 QUH590110 RED590110 RNZ590110 RXV590110 SHR590110 SRN590110 TBJ590110 TLF590110 TVB590110 UEX590110 UOT590110 UYP590110 VIL590110 VSH590110 WCD590110 WLZ590110 WVV590110 N655646 JJ655646 TF655646 ADB655646 AMX655646 AWT655646 BGP655646 BQL655646 CAH655646 CKD655646 CTZ655646 DDV655646 DNR655646 DXN655646 EHJ655646 ERF655646 FBB655646 FKX655646 FUT655646 GEP655646 GOL655646 GYH655646 HID655646 HRZ655646 IBV655646 ILR655646 IVN655646 JFJ655646 JPF655646 JZB655646 KIX655646 KST655646 LCP655646 LML655646 LWH655646 MGD655646 MPZ655646 MZV655646 NJR655646 NTN655646 ODJ655646 ONF655646 OXB655646 PGX655646 PQT655646 QAP655646 QKL655646 QUH655646 RED655646 RNZ655646 RXV655646 SHR655646 SRN655646 TBJ655646 TLF655646 TVB655646 UEX655646 UOT655646 UYP655646 VIL655646 VSH655646 WCD655646 WLZ655646 WVV655646 N721182 JJ721182 TF721182 ADB721182 AMX721182 AWT721182 BGP721182 BQL721182 CAH721182 CKD721182 CTZ721182 DDV721182 DNR721182 DXN721182 EHJ721182 ERF721182 FBB721182 FKX721182 FUT721182 GEP721182 GOL721182 GYH721182 HID721182 HRZ721182 IBV721182 ILR721182 IVN721182 JFJ721182 JPF721182 JZB721182 KIX721182 KST721182 LCP721182 LML721182 LWH721182 MGD721182 MPZ721182 MZV721182 NJR721182 NTN721182 ODJ721182 ONF721182 OXB721182 PGX721182 PQT721182 QAP721182 QKL721182 QUH721182 RED721182 RNZ721182 RXV721182 SHR721182 SRN721182 TBJ721182 TLF721182 TVB721182 UEX721182 UOT721182 UYP721182 VIL721182 VSH721182 WCD721182 WLZ721182 WVV721182 N786718 JJ786718 TF786718 ADB786718 AMX786718 AWT786718 BGP786718 BQL786718 CAH786718 CKD786718 CTZ786718 DDV786718 DNR786718 DXN786718 EHJ786718 ERF786718 FBB786718 FKX786718 FUT786718 GEP786718 GOL786718 GYH786718 HID786718 HRZ786718 IBV786718 ILR786718 IVN786718 JFJ786718 JPF786718 JZB786718 KIX786718 KST786718 LCP786718 LML786718 LWH786718 MGD786718 MPZ786718 MZV786718 NJR786718 NTN786718 ODJ786718 ONF786718 OXB786718 PGX786718 PQT786718 QAP786718 QKL786718 QUH786718 RED786718 RNZ786718 RXV786718 SHR786718 SRN786718 TBJ786718 TLF786718 TVB786718 UEX786718 UOT786718 UYP786718 VIL786718 VSH786718 WCD786718 WLZ786718 WVV786718 N852254 JJ852254 TF852254 ADB852254 AMX852254 AWT852254 BGP852254 BQL852254 CAH852254 CKD852254 CTZ852254 DDV852254 DNR852254 DXN852254 EHJ852254 ERF852254 FBB852254 FKX852254 FUT852254 GEP852254 GOL852254 GYH852254 HID852254 HRZ852254 IBV852254 ILR852254 IVN852254 JFJ852254 JPF852254 JZB852254 KIX852254 KST852254 LCP852254 LML852254 LWH852254 MGD852254 MPZ852254 MZV852254 NJR852254 NTN852254 ODJ852254 ONF852254 OXB852254 PGX852254 PQT852254 QAP852254 QKL852254 QUH852254 RED852254 RNZ852254 RXV852254 SHR852254 SRN852254 TBJ852254 TLF852254 TVB852254 UEX852254 UOT852254 UYP852254 VIL852254 VSH852254 WCD852254 WLZ852254 WVV852254 N917790 JJ917790 TF917790 ADB917790 AMX917790 AWT917790 BGP917790 BQL917790 CAH917790 CKD917790 CTZ917790 DDV917790 DNR917790 DXN917790 EHJ917790 ERF917790 FBB917790 FKX917790 FUT917790 GEP917790 GOL917790 GYH917790 HID917790 HRZ917790 IBV917790 ILR917790 IVN917790 JFJ917790 JPF917790 JZB917790 KIX917790 KST917790 LCP917790 LML917790 LWH917790 MGD917790 MPZ917790 MZV917790 NJR917790 NTN917790 ODJ917790 ONF917790 OXB917790 PGX917790 PQT917790 QAP917790 QKL917790 QUH917790 RED917790 RNZ917790 RXV917790 SHR917790 SRN917790 TBJ917790 TLF917790 TVB917790 UEX917790 UOT917790 UYP917790 VIL917790 VSH917790 WCD917790 WLZ917790 WVV917790 N983326 JJ983326 TF983326 ADB983326 AMX983326 AWT983326 BGP983326 BQL983326 CAH983326 CKD983326 CTZ983326 DDV983326 DNR983326 DXN983326 EHJ983326 ERF983326 FBB983326 FKX983326 FUT983326 GEP983326 GOL983326 GYH983326 HID983326 HRZ983326 IBV983326 ILR983326 IVN983326 JFJ983326 JPF983326 JZB983326 KIX983326 KST983326 LCP983326 LML983326 LWH983326 MGD983326 MPZ983326 MZV983326 NJR983326 NTN983326 ODJ983326 ONF983326 OXB983326 PGX983326 PQT983326 QAP983326 QKL983326 QUH983326 RED983326 RNZ983326 RXV983326 SHR983326 SRN983326 TBJ983326 TLF983326 TVB983326 UEX983326 UOT983326 UYP983326 VIL983326 VSH983326 WCD983326 WLZ983326 WVV983326" xr:uid="{00000000-0002-0000-0800-000062000000}">
      <formula1>0</formula1>
      <formula2>10000</formula2>
    </dataValidation>
    <dataValidation type="textLength" errorStyle="information" allowBlank="1" showInputMessage="1" error="XLBVal:6=60000.03_x000d__x000a_" sqref="N282 JJ282 TF282 ADB282 AMX282 AWT282 BGP282 BQL282 CAH282 CKD282 CTZ282 DDV282 DNR282 DXN282 EHJ282 ERF282 FBB282 FKX282 FUT282 GEP282 GOL282 GYH282 HID282 HRZ282 IBV282 ILR282 IVN282 JFJ282 JPF282 JZB282 KIX282 KST282 LCP282 LML282 LWH282 MGD282 MPZ282 MZV282 NJR282 NTN282 ODJ282 ONF282 OXB282 PGX282 PQT282 QAP282 QKL282 QUH282 RED282 RNZ282 RXV282 SHR282 SRN282 TBJ282 TLF282 TVB282 UEX282 UOT282 UYP282 VIL282 VSH282 WCD282 WLZ282 WVV282 N65818 JJ65818 TF65818 ADB65818 AMX65818 AWT65818 BGP65818 BQL65818 CAH65818 CKD65818 CTZ65818 DDV65818 DNR65818 DXN65818 EHJ65818 ERF65818 FBB65818 FKX65818 FUT65818 GEP65818 GOL65818 GYH65818 HID65818 HRZ65818 IBV65818 ILR65818 IVN65818 JFJ65818 JPF65818 JZB65818 KIX65818 KST65818 LCP65818 LML65818 LWH65818 MGD65818 MPZ65818 MZV65818 NJR65818 NTN65818 ODJ65818 ONF65818 OXB65818 PGX65818 PQT65818 QAP65818 QKL65818 QUH65818 RED65818 RNZ65818 RXV65818 SHR65818 SRN65818 TBJ65818 TLF65818 TVB65818 UEX65818 UOT65818 UYP65818 VIL65818 VSH65818 WCD65818 WLZ65818 WVV65818 N131354 JJ131354 TF131354 ADB131354 AMX131354 AWT131354 BGP131354 BQL131354 CAH131354 CKD131354 CTZ131354 DDV131354 DNR131354 DXN131354 EHJ131354 ERF131354 FBB131354 FKX131354 FUT131354 GEP131354 GOL131354 GYH131354 HID131354 HRZ131354 IBV131354 ILR131354 IVN131354 JFJ131354 JPF131354 JZB131354 KIX131354 KST131354 LCP131354 LML131354 LWH131354 MGD131354 MPZ131354 MZV131354 NJR131354 NTN131354 ODJ131354 ONF131354 OXB131354 PGX131354 PQT131354 QAP131354 QKL131354 QUH131354 RED131354 RNZ131354 RXV131354 SHR131354 SRN131354 TBJ131354 TLF131354 TVB131354 UEX131354 UOT131354 UYP131354 VIL131354 VSH131354 WCD131354 WLZ131354 WVV131354 N196890 JJ196890 TF196890 ADB196890 AMX196890 AWT196890 BGP196890 BQL196890 CAH196890 CKD196890 CTZ196890 DDV196890 DNR196890 DXN196890 EHJ196890 ERF196890 FBB196890 FKX196890 FUT196890 GEP196890 GOL196890 GYH196890 HID196890 HRZ196890 IBV196890 ILR196890 IVN196890 JFJ196890 JPF196890 JZB196890 KIX196890 KST196890 LCP196890 LML196890 LWH196890 MGD196890 MPZ196890 MZV196890 NJR196890 NTN196890 ODJ196890 ONF196890 OXB196890 PGX196890 PQT196890 QAP196890 QKL196890 QUH196890 RED196890 RNZ196890 RXV196890 SHR196890 SRN196890 TBJ196890 TLF196890 TVB196890 UEX196890 UOT196890 UYP196890 VIL196890 VSH196890 WCD196890 WLZ196890 WVV196890 N262426 JJ262426 TF262426 ADB262426 AMX262426 AWT262426 BGP262426 BQL262426 CAH262426 CKD262426 CTZ262426 DDV262426 DNR262426 DXN262426 EHJ262426 ERF262426 FBB262426 FKX262426 FUT262426 GEP262426 GOL262426 GYH262426 HID262426 HRZ262426 IBV262426 ILR262426 IVN262426 JFJ262426 JPF262426 JZB262426 KIX262426 KST262426 LCP262426 LML262426 LWH262426 MGD262426 MPZ262426 MZV262426 NJR262426 NTN262426 ODJ262426 ONF262426 OXB262426 PGX262426 PQT262426 QAP262426 QKL262426 QUH262426 RED262426 RNZ262426 RXV262426 SHR262426 SRN262426 TBJ262426 TLF262426 TVB262426 UEX262426 UOT262426 UYP262426 VIL262426 VSH262426 WCD262426 WLZ262426 WVV262426 N327962 JJ327962 TF327962 ADB327962 AMX327962 AWT327962 BGP327962 BQL327962 CAH327962 CKD327962 CTZ327962 DDV327962 DNR327962 DXN327962 EHJ327962 ERF327962 FBB327962 FKX327962 FUT327962 GEP327962 GOL327962 GYH327962 HID327962 HRZ327962 IBV327962 ILR327962 IVN327962 JFJ327962 JPF327962 JZB327962 KIX327962 KST327962 LCP327962 LML327962 LWH327962 MGD327962 MPZ327962 MZV327962 NJR327962 NTN327962 ODJ327962 ONF327962 OXB327962 PGX327962 PQT327962 QAP327962 QKL327962 QUH327962 RED327962 RNZ327962 RXV327962 SHR327962 SRN327962 TBJ327962 TLF327962 TVB327962 UEX327962 UOT327962 UYP327962 VIL327962 VSH327962 WCD327962 WLZ327962 WVV327962 N393498 JJ393498 TF393498 ADB393498 AMX393498 AWT393498 BGP393498 BQL393498 CAH393498 CKD393498 CTZ393498 DDV393498 DNR393498 DXN393498 EHJ393498 ERF393498 FBB393498 FKX393498 FUT393498 GEP393498 GOL393498 GYH393498 HID393498 HRZ393498 IBV393498 ILR393498 IVN393498 JFJ393498 JPF393498 JZB393498 KIX393498 KST393498 LCP393498 LML393498 LWH393498 MGD393498 MPZ393498 MZV393498 NJR393498 NTN393498 ODJ393498 ONF393498 OXB393498 PGX393498 PQT393498 QAP393498 QKL393498 QUH393498 RED393498 RNZ393498 RXV393498 SHR393498 SRN393498 TBJ393498 TLF393498 TVB393498 UEX393498 UOT393498 UYP393498 VIL393498 VSH393498 WCD393498 WLZ393498 WVV393498 N459034 JJ459034 TF459034 ADB459034 AMX459034 AWT459034 BGP459034 BQL459034 CAH459034 CKD459034 CTZ459034 DDV459034 DNR459034 DXN459034 EHJ459034 ERF459034 FBB459034 FKX459034 FUT459034 GEP459034 GOL459034 GYH459034 HID459034 HRZ459034 IBV459034 ILR459034 IVN459034 JFJ459034 JPF459034 JZB459034 KIX459034 KST459034 LCP459034 LML459034 LWH459034 MGD459034 MPZ459034 MZV459034 NJR459034 NTN459034 ODJ459034 ONF459034 OXB459034 PGX459034 PQT459034 QAP459034 QKL459034 QUH459034 RED459034 RNZ459034 RXV459034 SHR459034 SRN459034 TBJ459034 TLF459034 TVB459034 UEX459034 UOT459034 UYP459034 VIL459034 VSH459034 WCD459034 WLZ459034 WVV459034 N524570 JJ524570 TF524570 ADB524570 AMX524570 AWT524570 BGP524570 BQL524570 CAH524570 CKD524570 CTZ524570 DDV524570 DNR524570 DXN524570 EHJ524570 ERF524570 FBB524570 FKX524570 FUT524570 GEP524570 GOL524570 GYH524570 HID524570 HRZ524570 IBV524570 ILR524570 IVN524570 JFJ524570 JPF524570 JZB524570 KIX524570 KST524570 LCP524570 LML524570 LWH524570 MGD524570 MPZ524570 MZV524570 NJR524570 NTN524570 ODJ524570 ONF524570 OXB524570 PGX524570 PQT524570 QAP524570 QKL524570 QUH524570 RED524570 RNZ524570 RXV524570 SHR524570 SRN524570 TBJ524570 TLF524570 TVB524570 UEX524570 UOT524570 UYP524570 VIL524570 VSH524570 WCD524570 WLZ524570 WVV524570 N590106 JJ590106 TF590106 ADB590106 AMX590106 AWT590106 BGP590106 BQL590106 CAH590106 CKD590106 CTZ590106 DDV590106 DNR590106 DXN590106 EHJ590106 ERF590106 FBB590106 FKX590106 FUT590106 GEP590106 GOL590106 GYH590106 HID590106 HRZ590106 IBV590106 ILR590106 IVN590106 JFJ590106 JPF590106 JZB590106 KIX590106 KST590106 LCP590106 LML590106 LWH590106 MGD590106 MPZ590106 MZV590106 NJR590106 NTN590106 ODJ590106 ONF590106 OXB590106 PGX590106 PQT590106 QAP590106 QKL590106 QUH590106 RED590106 RNZ590106 RXV590106 SHR590106 SRN590106 TBJ590106 TLF590106 TVB590106 UEX590106 UOT590106 UYP590106 VIL590106 VSH590106 WCD590106 WLZ590106 WVV590106 N655642 JJ655642 TF655642 ADB655642 AMX655642 AWT655642 BGP655642 BQL655642 CAH655642 CKD655642 CTZ655642 DDV655642 DNR655642 DXN655642 EHJ655642 ERF655642 FBB655642 FKX655642 FUT655642 GEP655642 GOL655642 GYH655642 HID655642 HRZ655642 IBV655642 ILR655642 IVN655642 JFJ655642 JPF655642 JZB655642 KIX655642 KST655642 LCP655642 LML655642 LWH655642 MGD655642 MPZ655642 MZV655642 NJR655642 NTN655642 ODJ655642 ONF655642 OXB655642 PGX655642 PQT655642 QAP655642 QKL655642 QUH655642 RED655642 RNZ655642 RXV655642 SHR655642 SRN655642 TBJ655642 TLF655642 TVB655642 UEX655642 UOT655642 UYP655642 VIL655642 VSH655642 WCD655642 WLZ655642 WVV655642 N721178 JJ721178 TF721178 ADB721178 AMX721178 AWT721178 BGP721178 BQL721178 CAH721178 CKD721178 CTZ721178 DDV721178 DNR721178 DXN721178 EHJ721178 ERF721178 FBB721178 FKX721178 FUT721178 GEP721178 GOL721178 GYH721178 HID721178 HRZ721178 IBV721178 ILR721178 IVN721178 JFJ721178 JPF721178 JZB721178 KIX721178 KST721178 LCP721178 LML721178 LWH721178 MGD721178 MPZ721178 MZV721178 NJR721178 NTN721178 ODJ721178 ONF721178 OXB721178 PGX721178 PQT721178 QAP721178 QKL721178 QUH721178 RED721178 RNZ721178 RXV721178 SHR721178 SRN721178 TBJ721178 TLF721178 TVB721178 UEX721178 UOT721178 UYP721178 VIL721178 VSH721178 WCD721178 WLZ721178 WVV721178 N786714 JJ786714 TF786714 ADB786714 AMX786714 AWT786714 BGP786714 BQL786714 CAH786714 CKD786714 CTZ786714 DDV786714 DNR786714 DXN786714 EHJ786714 ERF786714 FBB786714 FKX786714 FUT786714 GEP786714 GOL786714 GYH786714 HID786714 HRZ786714 IBV786714 ILR786714 IVN786714 JFJ786714 JPF786714 JZB786714 KIX786714 KST786714 LCP786714 LML786714 LWH786714 MGD786714 MPZ786714 MZV786714 NJR786714 NTN786714 ODJ786714 ONF786714 OXB786714 PGX786714 PQT786714 QAP786714 QKL786714 QUH786714 RED786714 RNZ786714 RXV786714 SHR786714 SRN786714 TBJ786714 TLF786714 TVB786714 UEX786714 UOT786714 UYP786714 VIL786714 VSH786714 WCD786714 WLZ786714 WVV786714 N852250 JJ852250 TF852250 ADB852250 AMX852250 AWT852250 BGP852250 BQL852250 CAH852250 CKD852250 CTZ852250 DDV852250 DNR852250 DXN852250 EHJ852250 ERF852250 FBB852250 FKX852250 FUT852250 GEP852250 GOL852250 GYH852250 HID852250 HRZ852250 IBV852250 ILR852250 IVN852250 JFJ852250 JPF852250 JZB852250 KIX852250 KST852250 LCP852250 LML852250 LWH852250 MGD852250 MPZ852250 MZV852250 NJR852250 NTN852250 ODJ852250 ONF852250 OXB852250 PGX852250 PQT852250 QAP852250 QKL852250 QUH852250 RED852250 RNZ852250 RXV852250 SHR852250 SRN852250 TBJ852250 TLF852250 TVB852250 UEX852250 UOT852250 UYP852250 VIL852250 VSH852250 WCD852250 WLZ852250 WVV852250 N917786 JJ917786 TF917786 ADB917786 AMX917786 AWT917786 BGP917786 BQL917786 CAH917786 CKD917786 CTZ917786 DDV917786 DNR917786 DXN917786 EHJ917786 ERF917786 FBB917786 FKX917786 FUT917786 GEP917786 GOL917786 GYH917786 HID917786 HRZ917786 IBV917786 ILR917786 IVN917786 JFJ917786 JPF917786 JZB917786 KIX917786 KST917786 LCP917786 LML917786 LWH917786 MGD917786 MPZ917786 MZV917786 NJR917786 NTN917786 ODJ917786 ONF917786 OXB917786 PGX917786 PQT917786 QAP917786 QKL917786 QUH917786 RED917786 RNZ917786 RXV917786 SHR917786 SRN917786 TBJ917786 TLF917786 TVB917786 UEX917786 UOT917786 UYP917786 VIL917786 VSH917786 WCD917786 WLZ917786 WVV917786 N983322 JJ983322 TF983322 ADB983322 AMX983322 AWT983322 BGP983322 BQL983322 CAH983322 CKD983322 CTZ983322 DDV983322 DNR983322 DXN983322 EHJ983322 ERF983322 FBB983322 FKX983322 FUT983322 GEP983322 GOL983322 GYH983322 HID983322 HRZ983322 IBV983322 ILR983322 IVN983322 JFJ983322 JPF983322 JZB983322 KIX983322 KST983322 LCP983322 LML983322 LWH983322 MGD983322 MPZ983322 MZV983322 NJR983322 NTN983322 ODJ983322 ONF983322 OXB983322 PGX983322 PQT983322 QAP983322 QKL983322 QUH983322 RED983322 RNZ983322 RXV983322 SHR983322 SRN983322 TBJ983322 TLF983322 TVB983322 UEX983322 UOT983322 UYP983322 VIL983322 VSH983322 WCD983322 WLZ983322 WVV983322" xr:uid="{00000000-0002-0000-0800-000063000000}">
      <formula1>0</formula1>
      <formula2>10000</formula2>
    </dataValidation>
    <dataValidation type="textLength" errorStyle="information" allowBlank="1" showInputMessage="1" error="XLBVal:6=52730_x000d__x000a_" sqref="N210 JJ210 TF210 ADB210 AMX210 AWT210 BGP210 BQL210 CAH210 CKD210 CTZ210 DDV210 DNR210 DXN210 EHJ210 ERF210 FBB210 FKX210 FUT210 GEP210 GOL210 GYH210 HID210 HRZ210 IBV210 ILR210 IVN210 JFJ210 JPF210 JZB210 KIX210 KST210 LCP210 LML210 LWH210 MGD210 MPZ210 MZV210 NJR210 NTN210 ODJ210 ONF210 OXB210 PGX210 PQT210 QAP210 QKL210 QUH210 RED210 RNZ210 RXV210 SHR210 SRN210 TBJ210 TLF210 TVB210 UEX210 UOT210 UYP210 VIL210 VSH210 WCD210 WLZ210 WVV210 N65746 JJ65746 TF65746 ADB65746 AMX65746 AWT65746 BGP65746 BQL65746 CAH65746 CKD65746 CTZ65746 DDV65746 DNR65746 DXN65746 EHJ65746 ERF65746 FBB65746 FKX65746 FUT65746 GEP65746 GOL65746 GYH65746 HID65746 HRZ65746 IBV65746 ILR65746 IVN65746 JFJ65746 JPF65746 JZB65746 KIX65746 KST65746 LCP65746 LML65746 LWH65746 MGD65746 MPZ65746 MZV65746 NJR65746 NTN65746 ODJ65746 ONF65746 OXB65746 PGX65746 PQT65746 QAP65746 QKL65746 QUH65746 RED65746 RNZ65746 RXV65746 SHR65746 SRN65746 TBJ65746 TLF65746 TVB65746 UEX65746 UOT65746 UYP65746 VIL65746 VSH65746 WCD65746 WLZ65746 WVV65746 N131282 JJ131282 TF131282 ADB131282 AMX131282 AWT131282 BGP131282 BQL131282 CAH131282 CKD131282 CTZ131282 DDV131282 DNR131282 DXN131282 EHJ131282 ERF131282 FBB131282 FKX131282 FUT131282 GEP131282 GOL131282 GYH131282 HID131282 HRZ131282 IBV131282 ILR131282 IVN131282 JFJ131282 JPF131282 JZB131282 KIX131282 KST131282 LCP131282 LML131282 LWH131282 MGD131282 MPZ131282 MZV131282 NJR131282 NTN131282 ODJ131282 ONF131282 OXB131282 PGX131282 PQT131282 QAP131282 QKL131282 QUH131282 RED131282 RNZ131282 RXV131282 SHR131282 SRN131282 TBJ131282 TLF131282 TVB131282 UEX131282 UOT131282 UYP131282 VIL131282 VSH131282 WCD131282 WLZ131282 WVV131282 N196818 JJ196818 TF196818 ADB196818 AMX196818 AWT196818 BGP196818 BQL196818 CAH196818 CKD196818 CTZ196818 DDV196818 DNR196818 DXN196818 EHJ196818 ERF196818 FBB196818 FKX196818 FUT196818 GEP196818 GOL196818 GYH196818 HID196818 HRZ196818 IBV196818 ILR196818 IVN196818 JFJ196818 JPF196818 JZB196818 KIX196818 KST196818 LCP196818 LML196818 LWH196818 MGD196818 MPZ196818 MZV196818 NJR196818 NTN196818 ODJ196818 ONF196818 OXB196818 PGX196818 PQT196818 QAP196818 QKL196818 QUH196818 RED196818 RNZ196818 RXV196818 SHR196818 SRN196818 TBJ196818 TLF196818 TVB196818 UEX196818 UOT196818 UYP196818 VIL196818 VSH196818 WCD196818 WLZ196818 WVV196818 N262354 JJ262354 TF262354 ADB262354 AMX262354 AWT262354 BGP262354 BQL262354 CAH262354 CKD262354 CTZ262354 DDV262354 DNR262354 DXN262354 EHJ262354 ERF262354 FBB262354 FKX262354 FUT262354 GEP262354 GOL262354 GYH262354 HID262354 HRZ262354 IBV262354 ILR262354 IVN262354 JFJ262354 JPF262354 JZB262354 KIX262354 KST262354 LCP262354 LML262354 LWH262354 MGD262354 MPZ262354 MZV262354 NJR262354 NTN262354 ODJ262354 ONF262354 OXB262354 PGX262354 PQT262354 QAP262354 QKL262354 QUH262354 RED262354 RNZ262354 RXV262354 SHR262354 SRN262354 TBJ262354 TLF262354 TVB262354 UEX262354 UOT262354 UYP262354 VIL262354 VSH262354 WCD262354 WLZ262354 WVV262354 N327890 JJ327890 TF327890 ADB327890 AMX327890 AWT327890 BGP327890 BQL327890 CAH327890 CKD327890 CTZ327890 DDV327890 DNR327890 DXN327890 EHJ327890 ERF327890 FBB327890 FKX327890 FUT327890 GEP327890 GOL327890 GYH327890 HID327890 HRZ327890 IBV327890 ILR327890 IVN327890 JFJ327890 JPF327890 JZB327890 KIX327890 KST327890 LCP327890 LML327890 LWH327890 MGD327890 MPZ327890 MZV327890 NJR327890 NTN327890 ODJ327890 ONF327890 OXB327890 PGX327890 PQT327890 QAP327890 QKL327890 QUH327890 RED327890 RNZ327890 RXV327890 SHR327890 SRN327890 TBJ327890 TLF327890 TVB327890 UEX327890 UOT327890 UYP327890 VIL327890 VSH327890 WCD327890 WLZ327890 WVV327890 N393426 JJ393426 TF393426 ADB393426 AMX393426 AWT393426 BGP393426 BQL393426 CAH393426 CKD393426 CTZ393426 DDV393426 DNR393426 DXN393426 EHJ393426 ERF393426 FBB393426 FKX393426 FUT393426 GEP393426 GOL393426 GYH393426 HID393426 HRZ393426 IBV393426 ILR393426 IVN393426 JFJ393426 JPF393426 JZB393426 KIX393426 KST393426 LCP393426 LML393426 LWH393426 MGD393426 MPZ393426 MZV393426 NJR393426 NTN393426 ODJ393426 ONF393426 OXB393426 PGX393426 PQT393426 QAP393426 QKL393426 QUH393426 RED393426 RNZ393426 RXV393426 SHR393426 SRN393426 TBJ393426 TLF393426 TVB393426 UEX393426 UOT393426 UYP393426 VIL393426 VSH393426 WCD393426 WLZ393426 WVV393426 N458962 JJ458962 TF458962 ADB458962 AMX458962 AWT458962 BGP458962 BQL458962 CAH458962 CKD458962 CTZ458962 DDV458962 DNR458962 DXN458962 EHJ458962 ERF458962 FBB458962 FKX458962 FUT458962 GEP458962 GOL458962 GYH458962 HID458962 HRZ458962 IBV458962 ILR458962 IVN458962 JFJ458962 JPF458962 JZB458962 KIX458962 KST458962 LCP458962 LML458962 LWH458962 MGD458962 MPZ458962 MZV458962 NJR458962 NTN458962 ODJ458962 ONF458962 OXB458962 PGX458962 PQT458962 QAP458962 QKL458962 QUH458962 RED458962 RNZ458962 RXV458962 SHR458962 SRN458962 TBJ458962 TLF458962 TVB458962 UEX458962 UOT458962 UYP458962 VIL458962 VSH458962 WCD458962 WLZ458962 WVV458962 N524498 JJ524498 TF524498 ADB524498 AMX524498 AWT524498 BGP524498 BQL524498 CAH524498 CKD524498 CTZ524498 DDV524498 DNR524498 DXN524498 EHJ524498 ERF524498 FBB524498 FKX524498 FUT524498 GEP524498 GOL524498 GYH524498 HID524498 HRZ524498 IBV524498 ILR524498 IVN524498 JFJ524498 JPF524498 JZB524498 KIX524498 KST524498 LCP524498 LML524498 LWH524498 MGD524498 MPZ524498 MZV524498 NJR524498 NTN524498 ODJ524498 ONF524498 OXB524498 PGX524498 PQT524498 QAP524498 QKL524498 QUH524498 RED524498 RNZ524498 RXV524498 SHR524498 SRN524498 TBJ524498 TLF524498 TVB524498 UEX524498 UOT524498 UYP524498 VIL524498 VSH524498 WCD524498 WLZ524498 WVV524498 N590034 JJ590034 TF590034 ADB590034 AMX590034 AWT590034 BGP590034 BQL590034 CAH590034 CKD590034 CTZ590034 DDV590034 DNR590034 DXN590034 EHJ590034 ERF590034 FBB590034 FKX590034 FUT590034 GEP590034 GOL590034 GYH590034 HID590034 HRZ590034 IBV590034 ILR590034 IVN590034 JFJ590034 JPF590034 JZB590034 KIX590034 KST590034 LCP590034 LML590034 LWH590034 MGD590034 MPZ590034 MZV590034 NJR590034 NTN590034 ODJ590034 ONF590034 OXB590034 PGX590034 PQT590034 QAP590034 QKL590034 QUH590034 RED590034 RNZ590034 RXV590034 SHR590034 SRN590034 TBJ590034 TLF590034 TVB590034 UEX590034 UOT590034 UYP590034 VIL590034 VSH590034 WCD590034 WLZ590034 WVV590034 N655570 JJ655570 TF655570 ADB655570 AMX655570 AWT655570 BGP655570 BQL655570 CAH655570 CKD655570 CTZ655570 DDV655570 DNR655570 DXN655570 EHJ655570 ERF655570 FBB655570 FKX655570 FUT655570 GEP655570 GOL655570 GYH655570 HID655570 HRZ655570 IBV655570 ILR655570 IVN655570 JFJ655570 JPF655570 JZB655570 KIX655570 KST655570 LCP655570 LML655570 LWH655570 MGD655570 MPZ655570 MZV655570 NJR655570 NTN655570 ODJ655570 ONF655570 OXB655570 PGX655570 PQT655570 QAP655570 QKL655570 QUH655570 RED655570 RNZ655570 RXV655570 SHR655570 SRN655570 TBJ655570 TLF655570 TVB655570 UEX655570 UOT655570 UYP655570 VIL655570 VSH655570 WCD655570 WLZ655570 WVV655570 N721106 JJ721106 TF721106 ADB721106 AMX721106 AWT721106 BGP721106 BQL721106 CAH721106 CKD721106 CTZ721106 DDV721106 DNR721106 DXN721106 EHJ721106 ERF721106 FBB721106 FKX721106 FUT721106 GEP721106 GOL721106 GYH721106 HID721106 HRZ721106 IBV721106 ILR721106 IVN721106 JFJ721106 JPF721106 JZB721106 KIX721106 KST721106 LCP721106 LML721106 LWH721106 MGD721106 MPZ721106 MZV721106 NJR721106 NTN721106 ODJ721106 ONF721106 OXB721106 PGX721106 PQT721106 QAP721106 QKL721106 QUH721106 RED721106 RNZ721106 RXV721106 SHR721106 SRN721106 TBJ721106 TLF721106 TVB721106 UEX721106 UOT721106 UYP721106 VIL721106 VSH721106 WCD721106 WLZ721106 WVV721106 N786642 JJ786642 TF786642 ADB786642 AMX786642 AWT786642 BGP786642 BQL786642 CAH786642 CKD786642 CTZ786642 DDV786642 DNR786642 DXN786642 EHJ786642 ERF786642 FBB786642 FKX786642 FUT786642 GEP786642 GOL786642 GYH786642 HID786642 HRZ786642 IBV786642 ILR786642 IVN786642 JFJ786642 JPF786642 JZB786642 KIX786642 KST786642 LCP786642 LML786642 LWH786642 MGD786642 MPZ786642 MZV786642 NJR786642 NTN786642 ODJ786642 ONF786642 OXB786642 PGX786642 PQT786642 QAP786642 QKL786642 QUH786642 RED786642 RNZ786642 RXV786642 SHR786642 SRN786642 TBJ786642 TLF786642 TVB786642 UEX786642 UOT786642 UYP786642 VIL786642 VSH786642 WCD786642 WLZ786642 WVV786642 N852178 JJ852178 TF852178 ADB852178 AMX852178 AWT852178 BGP852178 BQL852178 CAH852178 CKD852178 CTZ852178 DDV852178 DNR852178 DXN852178 EHJ852178 ERF852178 FBB852178 FKX852178 FUT852178 GEP852178 GOL852178 GYH852178 HID852178 HRZ852178 IBV852178 ILR852178 IVN852178 JFJ852178 JPF852178 JZB852178 KIX852178 KST852178 LCP852178 LML852178 LWH852178 MGD852178 MPZ852178 MZV852178 NJR852178 NTN852178 ODJ852178 ONF852178 OXB852178 PGX852178 PQT852178 QAP852178 QKL852178 QUH852178 RED852178 RNZ852178 RXV852178 SHR852178 SRN852178 TBJ852178 TLF852178 TVB852178 UEX852178 UOT852178 UYP852178 VIL852178 VSH852178 WCD852178 WLZ852178 WVV852178 N917714 JJ917714 TF917714 ADB917714 AMX917714 AWT917714 BGP917714 BQL917714 CAH917714 CKD917714 CTZ917714 DDV917714 DNR917714 DXN917714 EHJ917714 ERF917714 FBB917714 FKX917714 FUT917714 GEP917714 GOL917714 GYH917714 HID917714 HRZ917714 IBV917714 ILR917714 IVN917714 JFJ917714 JPF917714 JZB917714 KIX917714 KST917714 LCP917714 LML917714 LWH917714 MGD917714 MPZ917714 MZV917714 NJR917714 NTN917714 ODJ917714 ONF917714 OXB917714 PGX917714 PQT917714 QAP917714 QKL917714 QUH917714 RED917714 RNZ917714 RXV917714 SHR917714 SRN917714 TBJ917714 TLF917714 TVB917714 UEX917714 UOT917714 UYP917714 VIL917714 VSH917714 WCD917714 WLZ917714 WVV917714 N983250 JJ983250 TF983250 ADB983250 AMX983250 AWT983250 BGP983250 BQL983250 CAH983250 CKD983250 CTZ983250 DDV983250 DNR983250 DXN983250 EHJ983250 ERF983250 FBB983250 FKX983250 FUT983250 GEP983250 GOL983250 GYH983250 HID983250 HRZ983250 IBV983250 ILR983250 IVN983250 JFJ983250 JPF983250 JZB983250 KIX983250 KST983250 LCP983250 LML983250 LWH983250 MGD983250 MPZ983250 MZV983250 NJR983250 NTN983250 ODJ983250 ONF983250 OXB983250 PGX983250 PQT983250 QAP983250 QKL983250 QUH983250 RED983250 RNZ983250 RXV983250 SHR983250 SRN983250 TBJ983250 TLF983250 TVB983250 UEX983250 UOT983250 UYP983250 VIL983250 VSH983250 WCD983250 WLZ983250 WVV983250" xr:uid="{00000000-0002-0000-0800-000064000000}">
      <formula1>0</formula1>
      <formula2>10000</formula2>
    </dataValidation>
    <dataValidation type="textLength" errorStyle="information" allowBlank="1" showInputMessage="1" error="XLBVal:6=15000_x000d__x000a_" sqref="N194 JJ194 TF194 ADB194 AMX194 AWT194 BGP194 BQL194 CAH194 CKD194 CTZ194 DDV194 DNR194 DXN194 EHJ194 ERF194 FBB194 FKX194 FUT194 GEP194 GOL194 GYH194 HID194 HRZ194 IBV194 ILR194 IVN194 JFJ194 JPF194 JZB194 KIX194 KST194 LCP194 LML194 LWH194 MGD194 MPZ194 MZV194 NJR194 NTN194 ODJ194 ONF194 OXB194 PGX194 PQT194 QAP194 QKL194 QUH194 RED194 RNZ194 RXV194 SHR194 SRN194 TBJ194 TLF194 TVB194 UEX194 UOT194 UYP194 VIL194 VSH194 WCD194 WLZ194 WVV194 N65730 JJ65730 TF65730 ADB65730 AMX65730 AWT65730 BGP65730 BQL65730 CAH65730 CKD65730 CTZ65730 DDV65730 DNR65730 DXN65730 EHJ65730 ERF65730 FBB65730 FKX65730 FUT65730 GEP65730 GOL65730 GYH65730 HID65730 HRZ65730 IBV65730 ILR65730 IVN65730 JFJ65730 JPF65730 JZB65730 KIX65730 KST65730 LCP65730 LML65730 LWH65730 MGD65730 MPZ65730 MZV65730 NJR65730 NTN65730 ODJ65730 ONF65730 OXB65730 PGX65730 PQT65730 QAP65730 QKL65730 QUH65730 RED65730 RNZ65730 RXV65730 SHR65730 SRN65730 TBJ65730 TLF65730 TVB65730 UEX65730 UOT65730 UYP65730 VIL65730 VSH65730 WCD65730 WLZ65730 WVV65730 N131266 JJ131266 TF131266 ADB131266 AMX131266 AWT131266 BGP131266 BQL131266 CAH131266 CKD131266 CTZ131266 DDV131266 DNR131266 DXN131266 EHJ131266 ERF131266 FBB131266 FKX131266 FUT131266 GEP131266 GOL131266 GYH131266 HID131266 HRZ131266 IBV131266 ILR131266 IVN131266 JFJ131266 JPF131266 JZB131266 KIX131266 KST131266 LCP131266 LML131266 LWH131266 MGD131266 MPZ131266 MZV131266 NJR131266 NTN131266 ODJ131266 ONF131266 OXB131266 PGX131266 PQT131266 QAP131266 QKL131266 QUH131266 RED131266 RNZ131266 RXV131266 SHR131266 SRN131266 TBJ131266 TLF131266 TVB131266 UEX131266 UOT131266 UYP131266 VIL131266 VSH131266 WCD131266 WLZ131266 WVV131266 N196802 JJ196802 TF196802 ADB196802 AMX196802 AWT196802 BGP196802 BQL196802 CAH196802 CKD196802 CTZ196802 DDV196802 DNR196802 DXN196802 EHJ196802 ERF196802 FBB196802 FKX196802 FUT196802 GEP196802 GOL196802 GYH196802 HID196802 HRZ196802 IBV196802 ILR196802 IVN196802 JFJ196802 JPF196802 JZB196802 KIX196802 KST196802 LCP196802 LML196802 LWH196802 MGD196802 MPZ196802 MZV196802 NJR196802 NTN196802 ODJ196802 ONF196802 OXB196802 PGX196802 PQT196802 QAP196802 QKL196802 QUH196802 RED196802 RNZ196802 RXV196802 SHR196802 SRN196802 TBJ196802 TLF196802 TVB196802 UEX196802 UOT196802 UYP196802 VIL196802 VSH196802 WCD196802 WLZ196802 WVV196802 N262338 JJ262338 TF262338 ADB262338 AMX262338 AWT262338 BGP262338 BQL262338 CAH262338 CKD262338 CTZ262338 DDV262338 DNR262338 DXN262338 EHJ262338 ERF262338 FBB262338 FKX262338 FUT262338 GEP262338 GOL262338 GYH262338 HID262338 HRZ262338 IBV262338 ILR262338 IVN262338 JFJ262338 JPF262338 JZB262338 KIX262338 KST262338 LCP262338 LML262338 LWH262338 MGD262338 MPZ262338 MZV262338 NJR262338 NTN262338 ODJ262338 ONF262338 OXB262338 PGX262338 PQT262338 QAP262338 QKL262338 QUH262338 RED262338 RNZ262338 RXV262338 SHR262338 SRN262338 TBJ262338 TLF262338 TVB262338 UEX262338 UOT262338 UYP262338 VIL262338 VSH262338 WCD262338 WLZ262338 WVV262338 N327874 JJ327874 TF327874 ADB327874 AMX327874 AWT327874 BGP327874 BQL327874 CAH327874 CKD327874 CTZ327874 DDV327874 DNR327874 DXN327874 EHJ327874 ERF327874 FBB327874 FKX327874 FUT327874 GEP327874 GOL327874 GYH327874 HID327874 HRZ327874 IBV327874 ILR327874 IVN327874 JFJ327874 JPF327874 JZB327874 KIX327874 KST327874 LCP327874 LML327874 LWH327874 MGD327874 MPZ327874 MZV327874 NJR327874 NTN327874 ODJ327874 ONF327874 OXB327874 PGX327874 PQT327874 QAP327874 QKL327874 QUH327874 RED327874 RNZ327874 RXV327874 SHR327874 SRN327874 TBJ327874 TLF327874 TVB327874 UEX327874 UOT327874 UYP327874 VIL327874 VSH327874 WCD327874 WLZ327874 WVV327874 N393410 JJ393410 TF393410 ADB393410 AMX393410 AWT393410 BGP393410 BQL393410 CAH393410 CKD393410 CTZ393410 DDV393410 DNR393410 DXN393410 EHJ393410 ERF393410 FBB393410 FKX393410 FUT393410 GEP393410 GOL393410 GYH393410 HID393410 HRZ393410 IBV393410 ILR393410 IVN393410 JFJ393410 JPF393410 JZB393410 KIX393410 KST393410 LCP393410 LML393410 LWH393410 MGD393410 MPZ393410 MZV393410 NJR393410 NTN393410 ODJ393410 ONF393410 OXB393410 PGX393410 PQT393410 QAP393410 QKL393410 QUH393410 RED393410 RNZ393410 RXV393410 SHR393410 SRN393410 TBJ393410 TLF393410 TVB393410 UEX393410 UOT393410 UYP393410 VIL393410 VSH393410 WCD393410 WLZ393410 WVV393410 N458946 JJ458946 TF458946 ADB458946 AMX458946 AWT458946 BGP458946 BQL458946 CAH458946 CKD458946 CTZ458946 DDV458946 DNR458946 DXN458946 EHJ458946 ERF458946 FBB458946 FKX458946 FUT458946 GEP458946 GOL458946 GYH458946 HID458946 HRZ458946 IBV458946 ILR458946 IVN458946 JFJ458946 JPF458946 JZB458946 KIX458946 KST458946 LCP458946 LML458946 LWH458946 MGD458946 MPZ458946 MZV458946 NJR458946 NTN458946 ODJ458946 ONF458946 OXB458946 PGX458946 PQT458946 QAP458946 QKL458946 QUH458946 RED458946 RNZ458946 RXV458946 SHR458946 SRN458946 TBJ458946 TLF458946 TVB458946 UEX458946 UOT458946 UYP458946 VIL458946 VSH458946 WCD458946 WLZ458946 WVV458946 N524482 JJ524482 TF524482 ADB524482 AMX524482 AWT524482 BGP524482 BQL524482 CAH524482 CKD524482 CTZ524482 DDV524482 DNR524482 DXN524482 EHJ524482 ERF524482 FBB524482 FKX524482 FUT524482 GEP524482 GOL524482 GYH524482 HID524482 HRZ524482 IBV524482 ILR524482 IVN524482 JFJ524482 JPF524482 JZB524482 KIX524482 KST524482 LCP524482 LML524482 LWH524482 MGD524482 MPZ524482 MZV524482 NJR524482 NTN524482 ODJ524482 ONF524482 OXB524482 PGX524482 PQT524482 QAP524482 QKL524482 QUH524482 RED524482 RNZ524482 RXV524482 SHR524482 SRN524482 TBJ524482 TLF524482 TVB524482 UEX524482 UOT524482 UYP524482 VIL524482 VSH524482 WCD524482 WLZ524482 WVV524482 N590018 JJ590018 TF590018 ADB590018 AMX590018 AWT590018 BGP590018 BQL590018 CAH590018 CKD590018 CTZ590018 DDV590018 DNR590018 DXN590018 EHJ590018 ERF590018 FBB590018 FKX590018 FUT590018 GEP590018 GOL590018 GYH590018 HID590018 HRZ590018 IBV590018 ILR590018 IVN590018 JFJ590018 JPF590018 JZB590018 KIX590018 KST590018 LCP590018 LML590018 LWH590018 MGD590018 MPZ590018 MZV590018 NJR590018 NTN590018 ODJ590018 ONF590018 OXB590018 PGX590018 PQT590018 QAP590018 QKL590018 QUH590018 RED590018 RNZ590018 RXV590018 SHR590018 SRN590018 TBJ590018 TLF590018 TVB590018 UEX590018 UOT590018 UYP590018 VIL590018 VSH590018 WCD590018 WLZ590018 WVV590018 N655554 JJ655554 TF655554 ADB655554 AMX655554 AWT655554 BGP655554 BQL655554 CAH655554 CKD655554 CTZ655554 DDV655554 DNR655554 DXN655554 EHJ655554 ERF655554 FBB655554 FKX655554 FUT655554 GEP655554 GOL655554 GYH655554 HID655554 HRZ655554 IBV655554 ILR655554 IVN655554 JFJ655554 JPF655554 JZB655554 KIX655554 KST655554 LCP655554 LML655554 LWH655554 MGD655554 MPZ655554 MZV655554 NJR655554 NTN655554 ODJ655554 ONF655554 OXB655554 PGX655554 PQT655554 QAP655554 QKL655554 QUH655554 RED655554 RNZ655554 RXV655554 SHR655554 SRN655554 TBJ655554 TLF655554 TVB655554 UEX655554 UOT655554 UYP655554 VIL655554 VSH655554 WCD655554 WLZ655554 WVV655554 N721090 JJ721090 TF721090 ADB721090 AMX721090 AWT721090 BGP721090 BQL721090 CAH721090 CKD721090 CTZ721090 DDV721090 DNR721090 DXN721090 EHJ721090 ERF721090 FBB721090 FKX721090 FUT721090 GEP721090 GOL721090 GYH721090 HID721090 HRZ721090 IBV721090 ILR721090 IVN721090 JFJ721090 JPF721090 JZB721090 KIX721090 KST721090 LCP721090 LML721090 LWH721090 MGD721090 MPZ721090 MZV721090 NJR721090 NTN721090 ODJ721090 ONF721090 OXB721090 PGX721090 PQT721090 QAP721090 QKL721090 QUH721090 RED721090 RNZ721090 RXV721090 SHR721090 SRN721090 TBJ721090 TLF721090 TVB721090 UEX721090 UOT721090 UYP721090 VIL721090 VSH721090 WCD721090 WLZ721090 WVV721090 N786626 JJ786626 TF786626 ADB786626 AMX786626 AWT786626 BGP786626 BQL786626 CAH786626 CKD786626 CTZ786626 DDV786626 DNR786626 DXN786626 EHJ786626 ERF786626 FBB786626 FKX786626 FUT786626 GEP786626 GOL786626 GYH786626 HID786626 HRZ786626 IBV786626 ILR786626 IVN786626 JFJ786626 JPF786626 JZB786626 KIX786626 KST786626 LCP786626 LML786626 LWH786626 MGD786626 MPZ786626 MZV786626 NJR786626 NTN786626 ODJ786626 ONF786626 OXB786626 PGX786626 PQT786626 QAP786626 QKL786626 QUH786626 RED786626 RNZ786626 RXV786626 SHR786626 SRN786626 TBJ786626 TLF786626 TVB786626 UEX786626 UOT786626 UYP786626 VIL786626 VSH786626 WCD786626 WLZ786626 WVV786626 N852162 JJ852162 TF852162 ADB852162 AMX852162 AWT852162 BGP852162 BQL852162 CAH852162 CKD852162 CTZ852162 DDV852162 DNR852162 DXN852162 EHJ852162 ERF852162 FBB852162 FKX852162 FUT852162 GEP852162 GOL852162 GYH852162 HID852162 HRZ852162 IBV852162 ILR852162 IVN852162 JFJ852162 JPF852162 JZB852162 KIX852162 KST852162 LCP852162 LML852162 LWH852162 MGD852162 MPZ852162 MZV852162 NJR852162 NTN852162 ODJ852162 ONF852162 OXB852162 PGX852162 PQT852162 QAP852162 QKL852162 QUH852162 RED852162 RNZ852162 RXV852162 SHR852162 SRN852162 TBJ852162 TLF852162 TVB852162 UEX852162 UOT852162 UYP852162 VIL852162 VSH852162 WCD852162 WLZ852162 WVV852162 N917698 JJ917698 TF917698 ADB917698 AMX917698 AWT917698 BGP917698 BQL917698 CAH917698 CKD917698 CTZ917698 DDV917698 DNR917698 DXN917698 EHJ917698 ERF917698 FBB917698 FKX917698 FUT917698 GEP917698 GOL917698 GYH917698 HID917698 HRZ917698 IBV917698 ILR917698 IVN917698 JFJ917698 JPF917698 JZB917698 KIX917698 KST917698 LCP917698 LML917698 LWH917698 MGD917698 MPZ917698 MZV917698 NJR917698 NTN917698 ODJ917698 ONF917698 OXB917698 PGX917698 PQT917698 QAP917698 QKL917698 QUH917698 RED917698 RNZ917698 RXV917698 SHR917698 SRN917698 TBJ917698 TLF917698 TVB917698 UEX917698 UOT917698 UYP917698 VIL917698 VSH917698 WCD917698 WLZ917698 WVV917698 N983234 JJ983234 TF983234 ADB983234 AMX983234 AWT983234 BGP983234 BQL983234 CAH983234 CKD983234 CTZ983234 DDV983234 DNR983234 DXN983234 EHJ983234 ERF983234 FBB983234 FKX983234 FUT983234 GEP983234 GOL983234 GYH983234 HID983234 HRZ983234 IBV983234 ILR983234 IVN983234 JFJ983234 JPF983234 JZB983234 KIX983234 KST983234 LCP983234 LML983234 LWH983234 MGD983234 MPZ983234 MZV983234 NJR983234 NTN983234 ODJ983234 ONF983234 OXB983234 PGX983234 PQT983234 QAP983234 QKL983234 QUH983234 RED983234 RNZ983234 RXV983234 SHR983234 SRN983234 TBJ983234 TLF983234 TVB983234 UEX983234 UOT983234 UYP983234 VIL983234 VSH983234 WCD983234 WLZ983234 WVV983234" xr:uid="{00000000-0002-0000-0800-000065000000}">
      <formula1>0</formula1>
      <formula2>10000</formula2>
    </dataValidation>
    <dataValidation type="textLength" errorStyle="information" allowBlank="1" showInputMessage="1" error="XLBVal:6=1731688.33_x000d__x000a_" sqref="N190 JJ190 TF190 ADB190 AMX190 AWT190 BGP190 BQL190 CAH190 CKD190 CTZ190 DDV190 DNR190 DXN190 EHJ190 ERF190 FBB190 FKX190 FUT190 GEP190 GOL190 GYH190 HID190 HRZ190 IBV190 ILR190 IVN190 JFJ190 JPF190 JZB190 KIX190 KST190 LCP190 LML190 LWH190 MGD190 MPZ190 MZV190 NJR190 NTN190 ODJ190 ONF190 OXB190 PGX190 PQT190 QAP190 QKL190 QUH190 RED190 RNZ190 RXV190 SHR190 SRN190 TBJ190 TLF190 TVB190 UEX190 UOT190 UYP190 VIL190 VSH190 WCD190 WLZ190 WVV190 N65726 JJ65726 TF65726 ADB65726 AMX65726 AWT65726 BGP65726 BQL65726 CAH65726 CKD65726 CTZ65726 DDV65726 DNR65726 DXN65726 EHJ65726 ERF65726 FBB65726 FKX65726 FUT65726 GEP65726 GOL65726 GYH65726 HID65726 HRZ65726 IBV65726 ILR65726 IVN65726 JFJ65726 JPF65726 JZB65726 KIX65726 KST65726 LCP65726 LML65726 LWH65726 MGD65726 MPZ65726 MZV65726 NJR65726 NTN65726 ODJ65726 ONF65726 OXB65726 PGX65726 PQT65726 QAP65726 QKL65726 QUH65726 RED65726 RNZ65726 RXV65726 SHR65726 SRN65726 TBJ65726 TLF65726 TVB65726 UEX65726 UOT65726 UYP65726 VIL65726 VSH65726 WCD65726 WLZ65726 WVV65726 N131262 JJ131262 TF131262 ADB131262 AMX131262 AWT131262 BGP131262 BQL131262 CAH131262 CKD131262 CTZ131262 DDV131262 DNR131262 DXN131262 EHJ131262 ERF131262 FBB131262 FKX131262 FUT131262 GEP131262 GOL131262 GYH131262 HID131262 HRZ131262 IBV131262 ILR131262 IVN131262 JFJ131262 JPF131262 JZB131262 KIX131262 KST131262 LCP131262 LML131262 LWH131262 MGD131262 MPZ131262 MZV131262 NJR131262 NTN131262 ODJ131262 ONF131262 OXB131262 PGX131262 PQT131262 QAP131262 QKL131262 QUH131262 RED131262 RNZ131262 RXV131262 SHR131262 SRN131262 TBJ131262 TLF131262 TVB131262 UEX131262 UOT131262 UYP131262 VIL131262 VSH131262 WCD131262 WLZ131262 WVV131262 N196798 JJ196798 TF196798 ADB196798 AMX196798 AWT196798 BGP196798 BQL196798 CAH196798 CKD196798 CTZ196798 DDV196798 DNR196798 DXN196798 EHJ196798 ERF196798 FBB196798 FKX196798 FUT196798 GEP196798 GOL196798 GYH196798 HID196798 HRZ196798 IBV196798 ILR196798 IVN196798 JFJ196798 JPF196798 JZB196798 KIX196798 KST196798 LCP196798 LML196798 LWH196798 MGD196798 MPZ196798 MZV196798 NJR196798 NTN196798 ODJ196798 ONF196798 OXB196798 PGX196798 PQT196798 QAP196798 QKL196798 QUH196798 RED196798 RNZ196798 RXV196798 SHR196798 SRN196798 TBJ196798 TLF196798 TVB196798 UEX196798 UOT196798 UYP196798 VIL196798 VSH196798 WCD196798 WLZ196798 WVV196798 N262334 JJ262334 TF262334 ADB262334 AMX262334 AWT262334 BGP262334 BQL262334 CAH262334 CKD262334 CTZ262334 DDV262334 DNR262334 DXN262334 EHJ262334 ERF262334 FBB262334 FKX262334 FUT262334 GEP262334 GOL262334 GYH262334 HID262334 HRZ262334 IBV262334 ILR262334 IVN262334 JFJ262334 JPF262334 JZB262334 KIX262334 KST262334 LCP262334 LML262334 LWH262334 MGD262334 MPZ262334 MZV262334 NJR262334 NTN262334 ODJ262334 ONF262334 OXB262334 PGX262334 PQT262334 QAP262334 QKL262334 QUH262334 RED262334 RNZ262334 RXV262334 SHR262334 SRN262334 TBJ262334 TLF262334 TVB262334 UEX262334 UOT262334 UYP262334 VIL262334 VSH262334 WCD262334 WLZ262334 WVV262334 N327870 JJ327870 TF327870 ADB327870 AMX327870 AWT327870 BGP327870 BQL327870 CAH327870 CKD327870 CTZ327870 DDV327870 DNR327870 DXN327870 EHJ327870 ERF327870 FBB327870 FKX327870 FUT327870 GEP327870 GOL327870 GYH327870 HID327870 HRZ327870 IBV327870 ILR327870 IVN327870 JFJ327870 JPF327870 JZB327870 KIX327870 KST327870 LCP327870 LML327870 LWH327870 MGD327870 MPZ327870 MZV327870 NJR327870 NTN327870 ODJ327870 ONF327870 OXB327870 PGX327870 PQT327870 QAP327870 QKL327870 QUH327870 RED327870 RNZ327870 RXV327870 SHR327870 SRN327870 TBJ327870 TLF327870 TVB327870 UEX327870 UOT327870 UYP327870 VIL327870 VSH327870 WCD327870 WLZ327870 WVV327870 N393406 JJ393406 TF393406 ADB393406 AMX393406 AWT393406 BGP393406 BQL393406 CAH393406 CKD393406 CTZ393406 DDV393406 DNR393406 DXN393406 EHJ393406 ERF393406 FBB393406 FKX393406 FUT393406 GEP393406 GOL393406 GYH393406 HID393406 HRZ393406 IBV393406 ILR393406 IVN393406 JFJ393406 JPF393406 JZB393406 KIX393406 KST393406 LCP393406 LML393406 LWH393406 MGD393406 MPZ393406 MZV393406 NJR393406 NTN393406 ODJ393406 ONF393406 OXB393406 PGX393406 PQT393406 QAP393406 QKL393406 QUH393406 RED393406 RNZ393406 RXV393406 SHR393406 SRN393406 TBJ393406 TLF393406 TVB393406 UEX393406 UOT393406 UYP393406 VIL393406 VSH393406 WCD393406 WLZ393406 WVV393406 N458942 JJ458942 TF458942 ADB458942 AMX458942 AWT458942 BGP458942 BQL458942 CAH458942 CKD458942 CTZ458942 DDV458942 DNR458942 DXN458942 EHJ458942 ERF458942 FBB458942 FKX458942 FUT458942 GEP458942 GOL458942 GYH458942 HID458942 HRZ458942 IBV458942 ILR458942 IVN458942 JFJ458942 JPF458942 JZB458942 KIX458942 KST458942 LCP458942 LML458942 LWH458942 MGD458942 MPZ458942 MZV458942 NJR458942 NTN458942 ODJ458942 ONF458942 OXB458942 PGX458942 PQT458942 QAP458942 QKL458942 QUH458942 RED458942 RNZ458942 RXV458942 SHR458942 SRN458942 TBJ458942 TLF458942 TVB458942 UEX458942 UOT458942 UYP458942 VIL458942 VSH458942 WCD458942 WLZ458942 WVV458942 N524478 JJ524478 TF524478 ADB524478 AMX524478 AWT524478 BGP524478 BQL524478 CAH524478 CKD524478 CTZ524478 DDV524478 DNR524478 DXN524478 EHJ524478 ERF524478 FBB524478 FKX524478 FUT524478 GEP524478 GOL524478 GYH524478 HID524478 HRZ524478 IBV524478 ILR524478 IVN524478 JFJ524478 JPF524478 JZB524478 KIX524478 KST524478 LCP524478 LML524478 LWH524478 MGD524478 MPZ524478 MZV524478 NJR524478 NTN524478 ODJ524478 ONF524478 OXB524478 PGX524478 PQT524478 QAP524478 QKL524478 QUH524478 RED524478 RNZ524478 RXV524478 SHR524478 SRN524478 TBJ524478 TLF524478 TVB524478 UEX524478 UOT524478 UYP524478 VIL524478 VSH524478 WCD524478 WLZ524478 WVV524478 N590014 JJ590014 TF590014 ADB590014 AMX590014 AWT590014 BGP590014 BQL590014 CAH590014 CKD590014 CTZ590014 DDV590014 DNR590014 DXN590014 EHJ590014 ERF590014 FBB590014 FKX590014 FUT590014 GEP590014 GOL590014 GYH590014 HID590014 HRZ590014 IBV590014 ILR590014 IVN590014 JFJ590014 JPF590014 JZB590014 KIX590014 KST590014 LCP590014 LML590014 LWH590014 MGD590014 MPZ590014 MZV590014 NJR590014 NTN590014 ODJ590014 ONF590014 OXB590014 PGX590014 PQT590014 QAP590014 QKL590014 QUH590014 RED590014 RNZ590014 RXV590014 SHR590014 SRN590014 TBJ590014 TLF590014 TVB590014 UEX590014 UOT590014 UYP590014 VIL590014 VSH590014 WCD590014 WLZ590014 WVV590014 N655550 JJ655550 TF655550 ADB655550 AMX655550 AWT655550 BGP655550 BQL655550 CAH655550 CKD655550 CTZ655550 DDV655550 DNR655550 DXN655550 EHJ655550 ERF655550 FBB655550 FKX655550 FUT655550 GEP655550 GOL655550 GYH655550 HID655550 HRZ655550 IBV655550 ILR655550 IVN655550 JFJ655550 JPF655550 JZB655550 KIX655550 KST655550 LCP655550 LML655550 LWH655550 MGD655550 MPZ655550 MZV655550 NJR655550 NTN655550 ODJ655550 ONF655550 OXB655550 PGX655550 PQT655550 QAP655550 QKL655550 QUH655550 RED655550 RNZ655550 RXV655550 SHR655550 SRN655550 TBJ655550 TLF655550 TVB655550 UEX655550 UOT655550 UYP655550 VIL655550 VSH655550 WCD655550 WLZ655550 WVV655550 N721086 JJ721086 TF721086 ADB721086 AMX721086 AWT721086 BGP721086 BQL721086 CAH721086 CKD721086 CTZ721086 DDV721086 DNR721086 DXN721086 EHJ721086 ERF721086 FBB721086 FKX721086 FUT721086 GEP721086 GOL721086 GYH721086 HID721086 HRZ721086 IBV721086 ILR721086 IVN721086 JFJ721086 JPF721086 JZB721086 KIX721086 KST721086 LCP721086 LML721086 LWH721086 MGD721086 MPZ721086 MZV721086 NJR721086 NTN721086 ODJ721086 ONF721086 OXB721086 PGX721086 PQT721086 QAP721086 QKL721086 QUH721086 RED721086 RNZ721086 RXV721086 SHR721086 SRN721086 TBJ721086 TLF721086 TVB721086 UEX721086 UOT721086 UYP721086 VIL721086 VSH721086 WCD721086 WLZ721086 WVV721086 N786622 JJ786622 TF786622 ADB786622 AMX786622 AWT786622 BGP786622 BQL786622 CAH786622 CKD786622 CTZ786622 DDV786622 DNR786622 DXN786622 EHJ786622 ERF786622 FBB786622 FKX786622 FUT786622 GEP786622 GOL786622 GYH786622 HID786622 HRZ786622 IBV786622 ILR786622 IVN786622 JFJ786622 JPF786622 JZB786622 KIX786622 KST786622 LCP786622 LML786622 LWH786622 MGD786622 MPZ786622 MZV786622 NJR786622 NTN786622 ODJ786622 ONF786622 OXB786622 PGX786622 PQT786622 QAP786622 QKL786622 QUH786622 RED786622 RNZ786622 RXV786622 SHR786622 SRN786622 TBJ786622 TLF786622 TVB786622 UEX786622 UOT786622 UYP786622 VIL786622 VSH786622 WCD786622 WLZ786622 WVV786622 N852158 JJ852158 TF852158 ADB852158 AMX852158 AWT852158 BGP852158 BQL852158 CAH852158 CKD852158 CTZ852158 DDV852158 DNR852158 DXN852158 EHJ852158 ERF852158 FBB852158 FKX852158 FUT852158 GEP852158 GOL852158 GYH852158 HID852158 HRZ852158 IBV852158 ILR852158 IVN852158 JFJ852158 JPF852158 JZB852158 KIX852158 KST852158 LCP852158 LML852158 LWH852158 MGD852158 MPZ852158 MZV852158 NJR852158 NTN852158 ODJ852158 ONF852158 OXB852158 PGX852158 PQT852158 QAP852158 QKL852158 QUH852158 RED852158 RNZ852158 RXV852158 SHR852158 SRN852158 TBJ852158 TLF852158 TVB852158 UEX852158 UOT852158 UYP852158 VIL852158 VSH852158 WCD852158 WLZ852158 WVV852158 N917694 JJ917694 TF917694 ADB917694 AMX917694 AWT917694 BGP917694 BQL917694 CAH917694 CKD917694 CTZ917694 DDV917694 DNR917694 DXN917694 EHJ917694 ERF917694 FBB917694 FKX917694 FUT917694 GEP917694 GOL917694 GYH917694 HID917694 HRZ917694 IBV917694 ILR917694 IVN917694 JFJ917694 JPF917694 JZB917694 KIX917694 KST917694 LCP917694 LML917694 LWH917694 MGD917694 MPZ917694 MZV917694 NJR917694 NTN917694 ODJ917694 ONF917694 OXB917694 PGX917694 PQT917694 QAP917694 QKL917694 QUH917694 RED917694 RNZ917694 RXV917694 SHR917694 SRN917694 TBJ917694 TLF917694 TVB917694 UEX917694 UOT917694 UYP917694 VIL917694 VSH917694 WCD917694 WLZ917694 WVV917694 N983230 JJ983230 TF983230 ADB983230 AMX983230 AWT983230 BGP983230 BQL983230 CAH983230 CKD983230 CTZ983230 DDV983230 DNR983230 DXN983230 EHJ983230 ERF983230 FBB983230 FKX983230 FUT983230 GEP983230 GOL983230 GYH983230 HID983230 HRZ983230 IBV983230 ILR983230 IVN983230 JFJ983230 JPF983230 JZB983230 KIX983230 KST983230 LCP983230 LML983230 LWH983230 MGD983230 MPZ983230 MZV983230 NJR983230 NTN983230 ODJ983230 ONF983230 OXB983230 PGX983230 PQT983230 QAP983230 QKL983230 QUH983230 RED983230 RNZ983230 RXV983230 SHR983230 SRN983230 TBJ983230 TLF983230 TVB983230 UEX983230 UOT983230 UYP983230 VIL983230 VSH983230 WCD983230 WLZ983230 WVV983230" xr:uid="{00000000-0002-0000-0800-000066000000}">
      <formula1>0</formula1>
      <formula2>10000</formula2>
    </dataValidation>
    <dataValidation type="textLength" errorStyle="information" allowBlank="1" showInputMessage="1" error="XLBVal:6=3187771.01_x000d__x000a_" sqref="N184 JJ184 TF184 ADB184 AMX184 AWT184 BGP184 BQL184 CAH184 CKD184 CTZ184 DDV184 DNR184 DXN184 EHJ184 ERF184 FBB184 FKX184 FUT184 GEP184 GOL184 GYH184 HID184 HRZ184 IBV184 ILR184 IVN184 JFJ184 JPF184 JZB184 KIX184 KST184 LCP184 LML184 LWH184 MGD184 MPZ184 MZV184 NJR184 NTN184 ODJ184 ONF184 OXB184 PGX184 PQT184 QAP184 QKL184 QUH184 RED184 RNZ184 RXV184 SHR184 SRN184 TBJ184 TLF184 TVB184 UEX184 UOT184 UYP184 VIL184 VSH184 WCD184 WLZ184 WVV184 N65720 JJ65720 TF65720 ADB65720 AMX65720 AWT65720 BGP65720 BQL65720 CAH65720 CKD65720 CTZ65720 DDV65720 DNR65720 DXN65720 EHJ65720 ERF65720 FBB65720 FKX65720 FUT65720 GEP65720 GOL65720 GYH65720 HID65720 HRZ65720 IBV65720 ILR65720 IVN65720 JFJ65720 JPF65720 JZB65720 KIX65720 KST65720 LCP65720 LML65720 LWH65720 MGD65720 MPZ65720 MZV65720 NJR65720 NTN65720 ODJ65720 ONF65720 OXB65720 PGX65720 PQT65720 QAP65720 QKL65720 QUH65720 RED65720 RNZ65720 RXV65720 SHR65720 SRN65720 TBJ65720 TLF65720 TVB65720 UEX65720 UOT65720 UYP65720 VIL65720 VSH65720 WCD65720 WLZ65720 WVV65720 N131256 JJ131256 TF131256 ADB131256 AMX131256 AWT131256 BGP131256 BQL131256 CAH131256 CKD131256 CTZ131256 DDV131256 DNR131256 DXN131256 EHJ131256 ERF131256 FBB131256 FKX131256 FUT131256 GEP131256 GOL131256 GYH131256 HID131256 HRZ131256 IBV131256 ILR131256 IVN131256 JFJ131256 JPF131256 JZB131256 KIX131256 KST131256 LCP131256 LML131256 LWH131256 MGD131256 MPZ131256 MZV131256 NJR131256 NTN131256 ODJ131256 ONF131256 OXB131256 PGX131256 PQT131256 QAP131256 QKL131256 QUH131256 RED131256 RNZ131256 RXV131256 SHR131256 SRN131256 TBJ131256 TLF131256 TVB131256 UEX131256 UOT131256 UYP131256 VIL131256 VSH131256 WCD131256 WLZ131256 WVV131256 N196792 JJ196792 TF196792 ADB196792 AMX196792 AWT196792 BGP196792 BQL196792 CAH196792 CKD196792 CTZ196792 DDV196792 DNR196792 DXN196792 EHJ196792 ERF196792 FBB196792 FKX196792 FUT196792 GEP196792 GOL196792 GYH196792 HID196792 HRZ196792 IBV196792 ILR196792 IVN196792 JFJ196792 JPF196792 JZB196792 KIX196792 KST196792 LCP196792 LML196792 LWH196792 MGD196792 MPZ196792 MZV196792 NJR196792 NTN196792 ODJ196792 ONF196792 OXB196792 PGX196792 PQT196792 QAP196792 QKL196792 QUH196792 RED196792 RNZ196792 RXV196792 SHR196792 SRN196792 TBJ196792 TLF196792 TVB196792 UEX196792 UOT196792 UYP196792 VIL196792 VSH196792 WCD196792 WLZ196792 WVV196792 N262328 JJ262328 TF262328 ADB262328 AMX262328 AWT262328 BGP262328 BQL262328 CAH262328 CKD262328 CTZ262328 DDV262328 DNR262328 DXN262328 EHJ262328 ERF262328 FBB262328 FKX262328 FUT262328 GEP262328 GOL262328 GYH262328 HID262328 HRZ262328 IBV262328 ILR262328 IVN262328 JFJ262328 JPF262328 JZB262328 KIX262328 KST262328 LCP262328 LML262328 LWH262328 MGD262328 MPZ262328 MZV262328 NJR262328 NTN262328 ODJ262328 ONF262328 OXB262328 PGX262328 PQT262328 QAP262328 QKL262328 QUH262328 RED262328 RNZ262328 RXV262328 SHR262328 SRN262328 TBJ262328 TLF262328 TVB262328 UEX262328 UOT262328 UYP262328 VIL262328 VSH262328 WCD262328 WLZ262328 WVV262328 N327864 JJ327864 TF327864 ADB327864 AMX327864 AWT327864 BGP327864 BQL327864 CAH327864 CKD327864 CTZ327864 DDV327864 DNR327864 DXN327864 EHJ327864 ERF327864 FBB327864 FKX327864 FUT327864 GEP327864 GOL327864 GYH327864 HID327864 HRZ327864 IBV327864 ILR327864 IVN327864 JFJ327864 JPF327864 JZB327864 KIX327864 KST327864 LCP327864 LML327864 LWH327864 MGD327864 MPZ327864 MZV327864 NJR327864 NTN327864 ODJ327864 ONF327864 OXB327864 PGX327864 PQT327864 QAP327864 QKL327864 QUH327864 RED327864 RNZ327864 RXV327864 SHR327864 SRN327864 TBJ327864 TLF327864 TVB327864 UEX327864 UOT327864 UYP327864 VIL327864 VSH327864 WCD327864 WLZ327864 WVV327864 N393400 JJ393400 TF393400 ADB393400 AMX393400 AWT393400 BGP393400 BQL393400 CAH393400 CKD393400 CTZ393400 DDV393400 DNR393400 DXN393400 EHJ393400 ERF393400 FBB393400 FKX393400 FUT393400 GEP393400 GOL393400 GYH393400 HID393400 HRZ393400 IBV393400 ILR393400 IVN393400 JFJ393400 JPF393400 JZB393400 KIX393400 KST393400 LCP393400 LML393400 LWH393400 MGD393400 MPZ393400 MZV393400 NJR393400 NTN393400 ODJ393400 ONF393400 OXB393400 PGX393400 PQT393400 QAP393400 QKL393400 QUH393400 RED393400 RNZ393400 RXV393400 SHR393400 SRN393400 TBJ393400 TLF393400 TVB393400 UEX393400 UOT393400 UYP393400 VIL393400 VSH393400 WCD393400 WLZ393400 WVV393400 N458936 JJ458936 TF458936 ADB458936 AMX458936 AWT458936 BGP458936 BQL458936 CAH458936 CKD458936 CTZ458936 DDV458936 DNR458936 DXN458936 EHJ458936 ERF458936 FBB458936 FKX458936 FUT458936 GEP458936 GOL458936 GYH458936 HID458936 HRZ458936 IBV458936 ILR458936 IVN458936 JFJ458936 JPF458936 JZB458936 KIX458936 KST458936 LCP458936 LML458936 LWH458936 MGD458936 MPZ458936 MZV458936 NJR458936 NTN458936 ODJ458936 ONF458936 OXB458936 PGX458936 PQT458936 QAP458936 QKL458936 QUH458936 RED458936 RNZ458936 RXV458936 SHR458936 SRN458936 TBJ458936 TLF458936 TVB458936 UEX458936 UOT458936 UYP458936 VIL458936 VSH458936 WCD458936 WLZ458936 WVV458936 N524472 JJ524472 TF524472 ADB524472 AMX524472 AWT524472 BGP524472 BQL524472 CAH524472 CKD524472 CTZ524472 DDV524472 DNR524472 DXN524472 EHJ524472 ERF524472 FBB524472 FKX524472 FUT524472 GEP524472 GOL524472 GYH524472 HID524472 HRZ524472 IBV524472 ILR524472 IVN524472 JFJ524472 JPF524472 JZB524472 KIX524472 KST524472 LCP524472 LML524472 LWH524472 MGD524472 MPZ524472 MZV524472 NJR524472 NTN524472 ODJ524472 ONF524472 OXB524472 PGX524472 PQT524472 QAP524472 QKL524472 QUH524472 RED524472 RNZ524472 RXV524472 SHR524472 SRN524472 TBJ524472 TLF524472 TVB524472 UEX524472 UOT524472 UYP524472 VIL524472 VSH524472 WCD524472 WLZ524472 WVV524472 N590008 JJ590008 TF590008 ADB590008 AMX590008 AWT590008 BGP590008 BQL590008 CAH590008 CKD590008 CTZ590008 DDV590008 DNR590008 DXN590008 EHJ590008 ERF590008 FBB590008 FKX590008 FUT590008 GEP590008 GOL590008 GYH590008 HID590008 HRZ590008 IBV590008 ILR590008 IVN590008 JFJ590008 JPF590008 JZB590008 KIX590008 KST590008 LCP590008 LML590008 LWH590008 MGD590008 MPZ590008 MZV590008 NJR590008 NTN590008 ODJ590008 ONF590008 OXB590008 PGX590008 PQT590008 QAP590008 QKL590008 QUH590008 RED590008 RNZ590008 RXV590008 SHR590008 SRN590008 TBJ590008 TLF590008 TVB590008 UEX590008 UOT590008 UYP590008 VIL590008 VSH590008 WCD590008 WLZ590008 WVV590008 N655544 JJ655544 TF655544 ADB655544 AMX655544 AWT655544 BGP655544 BQL655544 CAH655544 CKD655544 CTZ655544 DDV655544 DNR655544 DXN655544 EHJ655544 ERF655544 FBB655544 FKX655544 FUT655544 GEP655544 GOL655544 GYH655544 HID655544 HRZ655544 IBV655544 ILR655544 IVN655544 JFJ655544 JPF655544 JZB655544 KIX655544 KST655544 LCP655544 LML655544 LWH655544 MGD655544 MPZ655544 MZV655544 NJR655544 NTN655544 ODJ655544 ONF655544 OXB655544 PGX655544 PQT655544 QAP655544 QKL655544 QUH655544 RED655544 RNZ655544 RXV655544 SHR655544 SRN655544 TBJ655544 TLF655544 TVB655544 UEX655544 UOT655544 UYP655544 VIL655544 VSH655544 WCD655544 WLZ655544 WVV655544 N721080 JJ721080 TF721080 ADB721080 AMX721080 AWT721080 BGP721080 BQL721080 CAH721080 CKD721080 CTZ721080 DDV721080 DNR721080 DXN721080 EHJ721080 ERF721080 FBB721080 FKX721080 FUT721080 GEP721080 GOL721080 GYH721080 HID721080 HRZ721080 IBV721080 ILR721080 IVN721080 JFJ721080 JPF721080 JZB721080 KIX721080 KST721080 LCP721080 LML721080 LWH721080 MGD721080 MPZ721080 MZV721080 NJR721080 NTN721080 ODJ721080 ONF721080 OXB721080 PGX721080 PQT721080 QAP721080 QKL721080 QUH721080 RED721080 RNZ721080 RXV721080 SHR721080 SRN721080 TBJ721080 TLF721080 TVB721080 UEX721080 UOT721080 UYP721080 VIL721080 VSH721080 WCD721080 WLZ721080 WVV721080 N786616 JJ786616 TF786616 ADB786616 AMX786616 AWT786616 BGP786616 BQL786616 CAH786616 CKD786616 CTZ786616 DDV786616 DNR786616 DXN786616 EHJ786616 ERF786616 FBB786616 FKX786616 FUT786616 GEP786616 GOL786616 GYH786616 HID786616 HRZ786616 IBV786616 ILR786616 IVN786616 JFJ786616 JPF786616 JZB786616 KIX786616 KST786616 LCP786616 LML786616 LWH786616 MGD786616 MPZ786616 MZV786616 NJR786616 NTN786616 ODJ786616 ONF786616 OXB786616 PGX786616 PQT786616 QAP786616 QKL786616 QUH786616 RED786616 RNZ786616 RXV786616 SHR786616 SRN786616 TBJ786616 TLF786616 TVB786616 UEX786616 UOT786616 UYP786616 VIL786616 VSH786616 WCD786616 WLZ786616 WVV786616 N852152 JJ852152 TF852152 ADB852152 AMX852152 AWT852152 BGP852152 BQL852152 CAH852152 CKD852152 CTZ852152 DDV852152 DNR852152 DXN852152 EHJ852152 ERF852152 FBB852152 FKX852152 FUT852152 GEP852152 GOL852152 GYH852152 HID852152 HRZ852152 IBV852152 ILR852152 IVN852152 JFJ852152 JPF852152 JZB852152 KIX852152 KST852152 LCP852152 LML852152 LWH852152 MGD852152 MPZ852152 MZV852152 NJR852152 NTN852152 ODJ852152 ONF852152 OXB852152 PGX852152 PQT852152 QAP852152 QKL852152 QUH852152 RED852152 RNZ852152 RXV852152 SHR852152 SRN852152 TBJ852152 TLF852152 TVB852152 UEX852152 UOT852152 UYP852152 VIL852152 VSH852152 WCD852152 WLZ852152 WVV852152 N917688 JJ917688 TF917688 ADB917688 AMX917688 AWT917688 BGP917688 BQL917688 CAH917688 CKD917688 CTZ917688 DDV917688 DNR917688 DXN917688 EHJ917688 ERF917688 FBB917688 FKX917688 FUT917688 GEP917688 GOL917688 GYH917688 HID917688 HRZ917688 IBV917688 ILR917688 IVN917688 JFJ917688 JPF917688 JZB917688 KIX917688 KST917688 LCP917688 LML917688 LWH917688 MGD917688 MPZ917688 MZV917688 NJR917688 NTN917688 ODJ917688 ONF917688 OXB917688 PGX917688 PQT917688 QAP917688 QKL917688 QUH917688 RED917688 RNZ917688 RXV917688 SHR917688 SRN917688 TBJ917688 TLF917688 TVB917688 UEX917688 UOT917688 UYP917688 VIL917688 VSH917688 WCD917688 WLZ917688 WVV917688 N983224 JJ983224 TF983224 ADB983224 AMX983224 AWT983224 BGP983224 BQL983224 CAH983224 CKD983224 CTZ983224 DDV983224 DNR983224 DXN983224 EHJ983224 ERF983224 FBB983224 FKX983224 FUT983224 GEP983224 GOL983224 GYH983224 HID983224 HRZ983224 IBV983224 ILR983224 IVN983224 JFJ983224 JPF983224 JZB983224 KIX983224 KST983224 LCP983224 LML983224 LWH983224 MGD983224 MPZ983224 MZV983224 NJR983224 NTN983224 ODJ983224 ONF983224 OXB983224 PGX983224 PQT983224 QAP983224 QKL983224 QUH983224 RED983224 RNZ983224 RXV983224 SHR983224 SRN983224 TBJ983224 TLF983224 TVB983224 UEX983224 UOT983224 UYP983224 VIL983224 VSH983224 WCD983224 WLZ983224 WVV983224" xr:uid="{00000000-0002-0000-0800-000067000000}">
      <formula1>0</formula1>
      <formula2>10000</formula2>
    </dataValidation>
    <dataValidation type="textLength" errorStyle="information" allowBlank="1" showInputMessage="1" error="XLBVal:6=177706.54_x000d__x000a_" sqref="N170 JJ170 TF170 ADB170 AMX170 AWT170 BGP170 BQL170 CAH170 CKD170 CTZ170 DDV170 DNR170 DXN170 EHJ170 ERF170 FBB170 FKX170 FUT170 GEP170 GOL170 GYH170 HID170 HRZ170 IBV170 ILR170 IVN170 JFJ170 JPF170 JZB170 KIX170 KST170 LCP170 LML170 LWH170 MGD170 MPZ170 MZV170 NJR170 NTN170 ODJ170 ONF170 OXB170 PGX170 PQT170 QAP170 QKL170 QUH170 RED170 RNZ170 RXV170 SHR170 SRN170 TBJ170 TLF170 TVB170 UEX170 UOT170 UYP170 VIL170 VSH170 WCD170 WLZ170 WVV170 N65706 JJ65706 TF65706 ADB65706 AMX65706 AWT65706 BGP65706 BQL65706 CAH65706 CKD65706 CTZ65706 DDV65706 DNR65706 DXN65706 EHJ65706 ERF65706 FBB65706 FKX65706 FUT65706 GEP65706 GOL65706 GYH65706 HID65706 HRZ65706 IBV65706 ILR65706 IVN65706 JFJ65706 JPF65706 JZB65706 KIX65706 KST65706 LCP65706 LML65706 LWH65706 MGD65706 MPZ65706 MZV65706 NJR65706 NTN65706 ODJ65706 ONF65706 OXB65706 PGX65706 PQT65706 QAP65706 QKL65706 QUH65706 RED65706 RNZ65706 RXV65706 SHR65706 SRN65706 TBJ65706 TLF65706 TVB65706 UEX65706 UOT65706 UYP65706 VIL65706 VSH65706 WCD65706 WLZ65706 WVV65706 N131242 JJ131242 TF131242 ADB131242 AMX131242 AWT131242 BGP131242 BQL131242 CAH131242 CKD131242 CTZ131242 DDV131242 DNR131242 DXN131242 EHJ131242 ERF131242 FBB131242 FKX131242 FUT131242 GEP131242 GOL131242 GYH131242 HID131242 HRZ131242 IBV131242 ILR131242 IVN131242 JFJ131242 JPF131242 JZB131242 KIX131242 KST131242 LCP131242 LML131242 LWH131242 MGD131242 MPZ131242 MZV131242 NJR131242 NTN131242 ODJ131242 ONF131242 OXB131242 PGX131242 PQT131242 QAP131242 QKL131242 QUH131242 RED131242 RNZ131242 RXV131242 SHR131242 SRN131242 TBJ131242 TLF131242 TVB131242 UEX131242 UOT131242 UYP131242 VIL131242 VSH131242 WCD131242 WLZ131242 WVV131242 N196778 JJ196778 TF196778 ADB196778 AMX196778 AWT196778 BGP196778 BQL196778 CAH196778 CKD196778 CTZ196778 DDV196778 DNR196778 DXN196778 EHJ196778 ERF196778 FBB196778 FKX196778 FUT196778 GEP196778 GOL196778 GYH196778 HID196778 HRZ196778 IBV196778 ILR196778 IVN196778 JFJ196778 JPF196778 JZB196778 KIX196778 KST196778 LCP196778 LML196778 LWH196778 MGD196778 MPZ196778 MZV196778 NJR196778 NTN196778 ODJ196778 ONF196778 OXB196778 PGX196778 PQT196778 QAP196778 QKL196778 QUH196778 RED196778 RNZ196778 RXV196778 SHR196778 SRN196778 TBJ196778 TLF196778 TVB196778 UEX196778 UOT196778 UYP196778 VIL196778 VSH196778 WCD196778 WLZ196778 WVV196778 N262314 JJ262314 TF262314 ADB262314 AMX262314 AWT262314 BGP262314 BQL262314 CAH262314 CKD262314 CTZ262314 DDV262314 DNR262314 DXN262314 EHJ262314 ERF262314 FBB262314 FKX262314 FUT262314 GEP262314 GOL262314 GYH262314 HID262314 HRZ262314 IBV262314 ILR262314 IVN262314 JFJ262314 JPF262314 JZB262314 KIX262314 KST262314 LCP262314 LML262314 LWH262314 MGD262314 MPZ262314 MZV262314 NJR262314 NTN262314 ODJ262314 ONF262314 OXB262314 PGX262314 PQT262314 QAP262314 QKL262314 QUH262314 RED262314 RNZ262314 RXV262314 SHR262314 SRN262314 TBJ262314 TLF262314 TVB262314 UEX262314 UOT262314 UYP262314 VIL262314 VSH262314 WCD262314 WLZ262314 WVV262314 N327850 JJ327850 TF327850 ADB327850 AMX327850 AWT327850 BGP327850 BQL327850 CAH327850 CKD327850 CTZ327850 DDV327850 DNR327850 DXN327850 EHJ327850 ERF327850 FBB327850 FKX327850 FUT327850 GEP327850 GOL327850 GYH327850 HID327850 HRZ327850 IBV327850 ILR327850 IVN327850 JFJ327850 JPF327850 JZB327850 KIX327850 KST327850 LCP327850 LML327850 LWH327850 MGD327850 MPZ327850 MZV327850 NJR327850 NTN327850 ODJ327850 ONF327850 OXB327850 PGX327850 PQT327850 QAP327850 QKL327850 QUH327850 RED327850 RNZ327850 RXV327850 SHR327850 SRN327850 TBJ327850 TLF327850 TVB327850 UEX327850 UOT327850 UYP327850 VIL327850 VSH327850 WCD327850 WLZ327850 WVV327850 N393386 JJ393386 TF393386 ADB393386 AMX393386 AWT393386 BGP393386 BQL393386 CAH393386 CKD393386 CTZ393386 DDV393386 DNR393386 DXN393386 EHJ393386 ERF393386 FBB393386 FKX393386 FUT393386 GEP393386 GOL393386 GYH393386 HID393386 HRZ393386 IBV393386 ILR393386 IVN393386 JFJ393386 JPF393386 JZB393386 KIX393386 KST393386 LCP393386 LML393386 LWH393386 MGD393386 MPZ393386 MZV393386 NJR393386 NTN393386 ODJ393386 ONF393386 OXB393386 PGX393386 PQT393386 QAP393386 QKL393386 QUH393386 RED393386 RNZ393386 RXV393386 SHR393386 SRN393386 TBJ393386 TLF393386 TVB393386 UEX393386 UOT393386 UYP393386 VIL393386 VSH393386 WCD393386 WLZ393386 WVV393386 N458922 JJ458922 TF458922 ADB458922 AMX458922 AWT458922 BGP458922 BQL458922 CAH458922 CKD458922 CTZ458922 DDV458922 DNR458922 DXN458922 EHJ458922 ERF458922 FBB458922 FKX458922 FUT458922 GEP458922 GOL458922 GYH458922 HID458922 HRZ458922 IBV458922 ILR458922 IVN458922 JFJ458922 JPF458922 JZB458922 KIX458922 KST458922 LCP458922 LML458922 LWH458922 MGD458922 MPZ458922 MZV458922 NJR458922 NTN458922 ODJ458922 ONF458922 OXB458922 PGX458922 PQT458922 QAP458922 QKL458922 QUH458922 RED458922 RNZ458922 RXV458922 SHR458922 SRN458922 TBJ458922 TLF458922 TVB458922 UEX458922 UOT458922 UYP458922 VIL458922 VSH458922 WCD458922 WLZ458922 WVV458922 N524458 JJ524458 TF524458 ADB524458 AMX524458 AWT524458 BGP524458 BQL524458 CAH524458 CKD524458 CTZ524458 DDV524458 DNR524458 DXN524458 EHJ524458 ERF524458 FBB524458 FKX524458 FUT524458 GEP524458 GOL524458 GYH524458 HID524458 HRZ524458 IBV524458 ILR524458 IVN524458 JFJ524458 JPF524458 JZB524458 KIX524458 KST524458 LCP524458 LML524458 LWH524458 MGD524458 MPZ524458 MZV524458 NJR524458 NTN524458 ODJ524458 ONF524458 OXB524458 PGX524458 PQT524458 QAP524458 QKL524458 QUH524458 RED524458 RNZ524458 RXV524458 SHR524458 SRN524458 TBJ524458 TLF524458 TVB524458 UEX524458 UOT524458 UYP524458 VIL524458 VSH524458 WCD524458 WLZ524458 WVV524458 N589994 JJ589994 TF589994 ADB589994 AMX589994 AWT589994 BGP589994 BQL589994 CAH589994 CKD589994 CTZ589994 DDV589994 DNR589994 DXN589994 EHJ589994 ERF589994 FBB589994 FKX589994 FUT589994 GEP589994 GOL589994 GYH589994 HID589994 HRZ589994 IBV589994 ILR589994 IVN589994 JFJ589994 JPF589994 JZB589994 KIX589994 KST589994 LCP589994 LML589994 LWH589994 MGD589994 MPZ589994 MZV589994 NJR589994 NTN589994 ODJ589994 ONF589994 OXB589994 PGX589994 PQT589994 QAP589994 QKL589994 QUH589994 RED589994 RNZ589994 RXV589994 SHR589994 SRN589994 TBJ589994 TLF589994 TVB589994 UEX589994 UOT589994 UYP589994 VIL589994 VSH589994 WCD589994 WLZ589994 WVV589994 N655530 JJ655530 TF655530 ADB655530 AMX655530 AWT655530 BGP655530 BQL655530 CAH655530 CKD655530 CTZ655530 DDV655530 DNR655530 DXN655530 EHJ655530 ERF655530 FBB655530 FKX655530 FUT655530 GEP655530 GOL655530 GYH655530 HID655530 HRZ655530 IBV655530 ILR655530 IVN655530 JFJ655530 JPF655530 JZB655530 KIX655530 KST655530 LCP655530 LML655530 LWH655530 MGD655530 MPZ655530 MZV655530 NJR655530 NTN655530 ODJ655530 ONF655530 OXB655530 PGX655530 PQT655530 QAP655530 QKL655530 QUH655530 RED655530 RNZ655530 RXV655530 SHR655530 SRN655530 TBJ655530 TLF655530 TVB655530 UEX655530 UOT655530 UYP655530 VIL655530 VSH655530 WCD655530 WLZ655530 WVV655530 N721066 JJ721066 TF721066 ADB721066 AMX721066 AWT721066 BGP721066 BQL721066 CAH721066 CKD721066 CTZ721066 DDV721066 DNR721066 DXN721066 EHJ721066 ERF721066 FBB721066 FKX721066 FUT721066 GEP721066 GOL721066 GYH721066 HID721066 HRZ721066 IBV721066 ILR721066 IVN721066 JFJ721066 JPF721066 JZB721066 KIX721066 KST721066 LCP721066 LML721066 LWH721066 MGD721066 MPZ721066 MZV721066 NJR721066 NTN721066 ODJ721066 ONF721066 OXB721066 PGX721066 PQT721066 QAP721066 QKL721066 QUH721066 RED721066 RNZ721066 RXV721066 SHR721066 SRN721066 TBJ721066 TLF721066 TVB721066 UEX721066 UOT721066 UYP721066 VIL721066 VSH721066 WCD721066 WLZ721066 WVV721066 N786602 JJ786602 TF786602 ADB786602 AMX786602 AWT786602 BGP786602 BQL786602 CAH786602 CKD786602 CTZ786602 DDV786602 DNR786602 DXN786602 EHJ786602 ERF786602 FBB786602 FKX786602 FUT786602 GEP786602 GOL786602 GYH786602 HID786602 HRZ786602 IBV786602 ILR786602 IVN786602 JFJ786602 JPF786602 JZB786602 KIX786602 KST786602 LCP786602 LML786602 LWH786602 MGD786602 MPZ786602 MZV786602 NJR786602 NTN786602 ODJ786602 ONF786602 OXB786602 PGX786602 PQT786602 QAP786602 QKL786602 QUH786602 RED786602 RNZ786602 RXV786602 SHR786602 SRN786602 TBJ786602 TLF786602 TVB786602 UEX786602 UOT786602 UYP786602 VIL786602 VSH786602 WCD786602 WLZ786602 WVV786602 N852138 JJ852138 TF852138 ADB852138 AMX852138 AWT852138 BGP852138 BQL852138 CAH852138 CKD852138 CTZ852138 DDV852138 DNR852138 DXN852138 EHJ852138 ERF852138 FBB852138 FKX852138 FUT852138 GEP852138 GOL852138 GYH852138 HID852138 HRZ852138 IBV852138 ILR852138 IVN852138 JFJ852138 JPF852138 JZB852138 KIX852138 KST852138 LCP852138 LML852138 LWH852138 MGD852138 MPZ852138 MZV852138 NJR852138 NTN852138 ODJ852138 ONF852138 OXB852138 PGX852138 PQT852138 QAP852138 QKL852138 QUH852138 RED852138 RNZ852138 RXV852138 SHR852138 SRN852138 TBJ852138 TLF852138 TVB852138 UEX852138 UOT852138 UYP852138 VIL852138 VSH852138 WCD852138 WLZ852138 WVV852138 N917674 JJ917674 TF917674 ADB917674 AMX917674 AWT917674 BGP917674 BQL917674 CAH917674 CKD917674 CTZ917674 DDV917674 DNR917674 DXN917674 EHJ917674 ERF917674 FBB917674 FKX917674 FUT917674 GEP917674 GOL917674 GYH917674 HID917674 HRZ917674 IBV917674 ILR917674 IVN917674 JFJ917674 JPF917674 JZB917674 KIX917674 KST917674 LCP917674 LML917674 LWH917674 MGD917674 MPZ917674 MZV917674 NJR917674 NTN917674 ODJ917674 ONF917674 OXB917674 PGX917674 PQT917674 QAP917674 QKL917674 QUH917674 RED917674 RNZ917674 RXV917674 SHR917674 SRN917674 TBJ917674 TLF917674 TVB917674 UEX917674 UOT917674 UYP917674 VIL917674 VSH917674 WCD917674 WLZ917674 WVV917674 N983210 JJ983210 TF983210 ADB983210 AMX983210 AWT983210 BGP983210 BQL983210 CAH983210 CKD983210 CTZ983210 DDV983210 DNR983210 DXN983210 EHJ983210 ERF983210 FBB983210 FKX983210 FUT983210 GEP983210 GOL983210 GYH983210 HID983210 HRZ983210 IBV983210 ILR983210 IVN983210 JFJ983210 JPF983210 JZB983210 KIX983210 KST983210 LCP983210 LML983210 LWH983210 MGD983210 MPZ983210 MZV983210 NJR983210 NTN983210 ODJ983210 ONF983210 OXB983210 PGX983210 PQT983210 QAP983210 QKL983210 QUH983210 RED983210 RNZ983210 RXV983210 SHR983210 SRN983210 TBJ983210 TLF983210 TVB983210 UEX983210 UOT983210 UYP983210 VIL983210 VSH983210 WCD983210 WLZ983210 WVV983210" xr:uid="{00000000-0002-0000-0800-000068000000}">
      <formula1>0</formula1>
      <formula2>10000</formula2>
    </dataValidation>
    <dataValidation type="textLength" errorStyle="information" allowBlank="1" showInputMessage="1" error="XLBVal:6=2808684_x000d__x000a_" sqref="N168 JJ168 TF168 ADB168 AMX168 AWT168 BGP168 BQL168 CAH168 CKD168 CTZ168 DDV168 DNR168 DXN168 EHJ168 ERF168 FBB168 FKX168 FUT168 GEP168 GOL168 GYH168 HID168 HRZ168 IBV168 ILR168 IVN168 JFJ168 JPF168 JZB168 KIX168 KST168 LCP168 LML168 LWH168 MGD168 MPZ168 MZV168 NJR168 NTN168 ODJ168 ONF168 OXB168 PGX168 PQT168 QAP168 QKL168 QUH168 RED168 RNZ168 RXV168 SHR168 SRN168 TBJ168 TLF168 TVB168 UEX168 UOT168 UYP168 VIL168 VSH168 WCD168 WLZ168 WVV168 N65704 JJ65704 TF65704 ADB65704 AMX65704 AWT65704 BGP65704 BQL65704 CAH65704 CKD65704 CTZ65704 DDV65704 DNR65704 DXN65704 EHJ65704 ERF65704 FBB65704 FKX65704 FUT65704 GEP65704 GOL65704 GYH65704 HID65704 HRZ65704 IBV65704 ILR65704 IVN65704 JFJ65704 JPF65704 JZB65704 KIX65704 KST65704 LCP65704 LML65704 LWH65704 MGD65704 MPZ65704 MZV65704 NJR65704 NTN65704 ODJ65704 ONF65704 OXB65704 PGX65704 PQT65704 QAP65704 QKL65704 QUH65704 RED65704 RNZ65704 RXV65704 SHR65704 SRN65704 TBJ65704 TLF65704 TVB65704 UEX65704 UOT65704 UYP65704 VIL65704 VSH65704 WCD65704 WLZ65704 WVV65704 N131240 JJ131240 TF131240 ADB131240 AMX131240 AWT131240 BGP131240 BQL131240 CAH131240 CKD131240 CTZ131240 DDV131240 DNR131240 DXN131240 EHJ131240 ERF131240 FBB131240 FKX131240 FUT131240 GEP131240 GOL131240 GYH131240 HID131240 HRZ131240 IBV131240 ILR131240 IVN131240 JFJ131240 JPF131240 JZB131240 KIX131240 KST131240 LCP131240 LML131240 LWH131240 MGD131240 MPZ131240 MZV131240 NJR131240 NTN131240 ODJ131240 ONF131240 OXB131240 PGX131240 PQT131240 QAP131240 QKL131240 QUH131240 RED131240 RNZ131240 RXV131240 SHR131240 SRN131240 TBJ131240 TLF131240 TVB131240 UEX131240 UOT131240 UYP131240 VIL131240 VSH131240 WCD131240 WLZ131240 WVV131240 N196776 JJ196776 TF196776 ADB196776 AMX196776 AWT196776 BGP196776 BQL196776 CAH196776 CKD196776 CTZ196776 DDV196776 DNR196776 DXN196776 EHJ196776 ERF196776 FBB196776 FKX196776 FUT196776 GEP196776 GOL196776 GYH196776 HID196776 HRZ196776 IBV196776 ILR196776 IVN196776 JFJ196776 JPF196776 JZB196776 KIX196776 KST196776 LCP196776 LML196776 LWH196776 MGD196776 MPZ196776 MZV196776 NJR196776 NTN196776 ODJ196776 ONF196776 OXB196776 PGX196776 PQT196776 QAP196776 QKL196776 QUH196776 RED196776 RNZ196776 RXV196776 SHR196776 SRN196776 TBJ196776 TLF196776 TVB196776 UEX196776 UOT196776 UYP196776 VIL196776 VSH196776 WCD196776 WLZ196776 WVV196776 N262312 JJ262312 TF262312 ADB262312 AMX262312 AWT262312 BGP262312 BQL262312 CAH262312 CKD262312 CTZ262312 DDV262312 DNR262312 DXN262312 EHJ262312 ERF262312 FBB262312 FKX262312 FUT262312 GEP262312 GOL262312 GYH262312 HID262312 HRZ262312 IBV262312 ILR262312 IVN262312 JFJ262312 JPF262312 JZB262312 KIX262312 KST262312 LCP262312 LML262312 LWH262312 MGD262312 MPZ262312 MZV262312 NJR262312 NTN262312 ODJ262312 ONF262312 OXB262312 PGX262312 PQT262312 QAP262312 QKL262312 QUH262312 RED262312 RNZ262312 RXV262312 SHR262312 SRN262312 TBJ262312 TLF262312 TVB262312 UEX262312 UOT262312 UYP262312 VIL262312 VSH262312 WCD262312 WLZ262312 WVV262312 N327848 JJ327848 TF327848 ADB327848 AMX327848 AWT327848 BGP327848 BQL327848 CAH327848 CKD327848 CTZ327848 DDV327848 DNR327848 DXN327848 EHJ327848 ERF327848 FBB327848 FKX327848 FUT327848 GEP327848 GOL327848 GYH327848 HID327848 HRZ327848 IBV327848 ILR327848 IVN327848 JFJ327848 JPF327848 JZB327848 KIX327848 KST327848 LCP327848 LML327848 LWH327848 MGD327848 MPZ327848 MZV327848 NJR327848 NTN327848 ODJ327848 ONF327848 OXB327848 PGX327848 PQT327848 QAP327848 QKL327848 QUH327848 RED327848 RNZ327848 RXV327848 SHR327848 SRN327848 TBJ327848 TLF327848 TVB327848 UEX327848 UOT327848 UYP327848 VIL327848 VSH327848 WCD327848 WLZ327848 WVV327848 N393384 JJ393384 TF393384 ADB393384 AMX393384 AWT393384 BGP393384 BQL393384 CAH393384 CKD393384 CTZ393384 DDV393384 DNR393384 DXN393384 EHJ393384 ERF393384 FBB393384 FKX393384 FUT393384 GEP393384 GOL393384 GYH393384 HID393384 HRZ393384 IBV393384 ILR393384 IVN393384 JFJ393384 JPF393384 JZB393384 KIX393384 KST393384 LCP393384 LML393384 LWH393384 MGD393384 MPZ393384 MZV393384 NJR393384 NTN393384 ODJ393384 ONF393384 OXB393384 PGX393384 PQT393384 QAP393384 QKL393384 QUH393384 RED393384 RNZ393384 RXV393384 SHR393384 SRN393384 TBJ393384 TLF393384 TVB393384 UEX393384 UOT393384 UYP393384 VIL393384 VSH393384 WCD393384 WLZ393384 WVV393384 N458920 JJ458920 TF458920 ADB458920 AMX458920 AWT458920 BGP458920 BQL458920 CAH458920 CKD458920 CTZ458920 DDV458920 DNR458920 DXN458920 EHJ458920 ERF458920 FBB458920 FKX458920 FUT458920 GEP458920 GOL458920 GYH458920 HID458920 HRZ458920 IBV458920 ILR458920 IVN458920 JFJ458920 JPF458920 JZB458920 KIX458920 KST458920 LCP458920 LML458920 LWH458920 MGD458920 MPZ458920 MZV458920 NJR458920 NTN458920 ODJ458920 ONF458920 OXB458920 PGX458920 PQT458920 QAP458920 QKL458920 QUH458920 RED458920 RNZ458920 RXV458920 SHR458920 SRN458920 TBJ458920 TLF458920 TVB458920 UEX458920 UOT458920 UYP458920 VIL458920 VSH458920 WCD458920 WLZ458920 WVV458920 N524456 JJ524456 TF524456 ADB524456 AMX524456 AWT524456 BGP524456 BQL524456 CAH524456 CKD524456 CTZ524456 DDV524456 DNR524456 DXN524456 EHJ524456 ERF524456 FBB524456 FKX524456 FUT524456 GEP524456 GOL524456 GYH524456 HID524456 HRZ524456 IBV524456 ILR524456 IVN524456 JFJ524456 JPF524456 JZB524456 KIX524456 KST524456 LCP524456 LML524456 LWH524456 MGD524456 MPZ524456 MZV524456 NJR524456 NTN524456 ODJ524456 ONF524456 OXB524456 PGX524456 PQT524456 QAP524456 QKL524456 QUH524456 RED524456 RNZ524456 RXV524456 SHR524456 SRN524456 TBJ524456 TLF524456 TVB524456 UEX524456 UOT524456 UYP524456 VIL524456 VSH524456 WCD524456 WLZ524456 WVV524456 N589992 JJ589992 TF589992 ADB589992 AMX589992 AWT589992 BGP589992 BQL589992 CAH589992 CKD589992 CTZ589992 DDV589992 DNR589992 DXN589992 EHJ589992 ERF589992 FBB589992 FKX589992 FUT589992 GEP589992 GOL589992 GYH589992 HID589992 HRZ589992 IBV589992 ILR589992 IVN589992 JFJ589992 JPF589992 JZB589992 KIX589992 KST589992 LCP589992 LML589992 LWH589992 MGD589992 MPZ589992 MZV589992 NJR589992 NTN589992 ODJ589992 ONF589992 OXB589992 PGX589992 PQT589992 QAP589992 QKL589992 QUH589992 RED589992 RNZ589992 RXV589992 SHR589992 SRN589992 TBJ589992 TLF589992 TVB589992 UEX589992 UOT589992 UYP589992 VIL589992 VSH589992 WCD589992 WLZ589992 WVV589992 N655528 JJ655528 TF655528 ADB655528 AMX655528 AWT655528 BGP655528 BQL655528 CAH655528 CKD655528 CTZ655528 DDV655528 DNR655528 DXN655528 EHJ655528 ERF655528 FBB655528 FKX655528 FUT655528 GEP655528 GOL655528 GYH655528 HID655528 HRZ655528 IBV655528 ILR655528 IVN655528 JFJ655528 JPF655528 JZB655528 KIX655528 KST655528 LCP655528 LML655528 LWH655528 MGD655528 MPZ655528 MZV655528 NJR655528 NTN655528 ODJ655528 ONF655528 OXB655528 PGX655528 PQT655528 QAP655528 QKL655528 QUH655528 RED655528 RNZ655528 RXV655528 SHR655528 SRN655528 TBJ655528 TLF655528 TVB655528 UEX655528 UOT655528 UYP655528 VIL655528 VSH655528 WCD655528 WLZ655528 WVV655528 N721064 JJ721064 TF721064 ADB721064 AMX721064 AWT721064 BGP721064 BQL721064 CAH721064 CKD721064 CTZ721064 DDV721064 DNR721064 DXN721064 EHJ721064 ERF721064 FBB721064 FKX721064 FUT721064 GEP721064 GOL721064 GYH721064 HID721064 HRZ721064 IBV721064 ILR721064 IVN721064 JFJ721064 JPF721064 JZB721064 KIX721064 KST721064 LCP721064 LML721064 LWH721064 MGD721064 MPZ721064 MZV721064 NJR721064 NTN721064 ODJ721064 ONF721064 OXB721064 PGX721064 PQT721064 QAP721064 QKL721064 QUH721064 RED721064 RNZ721064 RXV721064 SHR721064 SRN721064 TBJ721064 TLF721064 TVB721064 UEX721064 UOT721064 UYP721064 VIL721064 VSH721064 WCD721064 WLZ721064 WVV721064 N786600 JJ786600 TF786600 ADB786600 AMX786600 AWT786600 BGP786600 BQL786600 CAH786600 CKD786600 CTZ786600 DDV786600 DNR786600 DXN786600 EHJ786600 ERF786600 FBB786600 FKX786600 FUT786600 GEP786600 GOL786600 GYH786600 HID786600 HRZ786600 IBV786600 ILR786600 IVN786600 JFJ786600 JPF786600 JZB786600 KIX786600 KST786600 LCP786600 LML786600 LWH786600 MGD786600 MPZ786600 MZV786600 NJR786600 NTN786600 ODJ786600 ONF786600 OXB786600 PGX786600 PQT786600 QAP786600 QKL786600 QUH786600 RED786600 RNZ786600 RXV786600 SHR786600 SRN786600 TBJ786600 TLF786600 TVB786600 UEX786600 UOT786600 UYP786600 VIL786600 VSH786600 WCD786600 WLZ786600 WVV786600 N852136 JJ852136 TF852136 ADB852136 AMX852136 AWT852136 BGP852136 BQL852136 CAH852136 CKD852136 CTZ852136 DDV852136 DNR852136 DXN852136 EHJ852136 ERF852136 FBB852136 FKX852136 FUT852136 GEP852136 GOL852136 GYH852136 HID852136 HRZ852136 IBV852136 ILR852136 IVN852136 JFJ852136 JPF852136 JZB852136 KIX852136 KST852136 LCP852136 LML852136 LWH852136 MGD852136 MPZ852136 MZV852136 NJR852136 NTN852136 ODJ852136 ONF852136 OXB852136 PGX852136 PQT852136 QAP852136 QKL852136 QUH852136 RED852136 RNZ852136 RXV852136 SHR852136 SRN852136 TBJ852136 TLF852136 TVB852136 UEX852136 UOT852136 UYP852136 VIL852136 VSH852136 WCD852136 WLZ852136 WVV852136 N917672 JJ917672 TF917672 ADB917672 AMX917672 AWT917672 BGP917672 BQL917672 CAH917672 CKD917672 CTZ917672 DDV917672 DNR917672 DXN917672 EHJ917672 ERF917672 FBB917672 FKX917672 FUT917672 GEP917672 GOL917672 GYH917672 HID917672 HRZ917672 IBV917672 ILR917672 IVN917672 JFJ917672 JPF917672 JZB917672 KIX917672 KST917672 LCP917672 LML917672 LWH917672 MGD917672 MPZ917672 MZV917672 NJR917672 NTN917672 ODJ917672 ONF917672 OXB917672 PGX917672 PQT917672 QAP917672 QKL917672 QUH917672 RED917672 RNZ917672 RXV917672 SHR917672 SRN917672 TBJ917672 TLF917672 TVB917672 UEX917672 UOT917672 UYP917672 VIL917672 VSH917672 WCD917672 WLZ917672 WVV917672 N983208 JJ983208 TF983208 ADB983208 AMX983208 AWT983208 BGP983208 BQL983208 CAH983208 CKD983208 CTZ983208 DDV983208 DNR983208 DXN983208 EHJ983208 ERF983208 FBB983208 FKX983208 FUT983208 GEP983208 GOL983208 GYH983208 HID983208 HRZ983208 IBV983208 ILR983208 IVN983208 JFJ983208 JPF983208 JZB983208 KIX983208 KST983208 LCP983208 LML983208 LWH983208 MGD983208 MPZ983208 MZV983208 NJR983208 NTN983208 ODJ983208 ONF983208 OXB983208 PGX983208 PQT983208 QAP983208 QKL983208 QUH983208 RED983208 RNZ983208 RXV983208 SHR983208 SRN983208 TBJ983208 TLF983208 TVB983208 UEX983208 UOT983208 UYP983208 VIL983208 VSH983208 WCD983208 WLZ983208 WVV983208" xr:uid="{00000000-0002-0000-0800-000069000000}">
      <formula1>0</formula1>
      <formula2>10000</formula2>
    </dataValidation>
    <dataValidation type="textLength" errorStyle="information" allowBlank="1" showInputMessage="1" error="XLBVal:6=230393962.94_x000d__x000a_" sqref="N132 JJ132 TF132 ADB132 AMX132 AWT132 BGP132 BQL132 CAH132 CKD132 CTZ132 DDV132 DNR132 DXN132 EHJ132 ERF132 FBB132 FKX132 FUT132 GEP132 GOL132 GYH132 HID132 HRZ132 IBV132 ILR132 IVN132 JFJ132 JPF132 JZB132 KIX132 KST132 LCP132 LML132 LWH132 MGD132 MPZ132 MZV132 NJR132 NTN132 ODJ132 ONF132 OXB132 PGX132 PQT132 QAP132 QKL132 QUH132 RED132 RNZ132 RXV132 SHR132 SRN132 TBJ132 TLF132 TVB132 UEX132 UOT132 UYP132 VIL132 VSH132 WCD132 WLZ132 WVV132 N65668 JJ65668 TF65668 ADB65668 AMX65668 AWT65668 BGP65668 BQL65668 CAH65668 CKD65668 CTZ65668 DDV65668 DNR65668 DXN65668 EHJ65668 ERF65668 FBB65668 FKX65668 FUT65668 GEP65668 GOL65668 GYH65668 HID65668 HRZ65668 IBV65668 ILR65668 IVN65668 JFJ65668 JPF65668 JZB65668 KIX65668 KST65668 LCP65668 LML65668 LWH65668 MGD65668 MPZ65668 MZV65668 NJR65668 NTN65668 ODJ65668 ONF65668 OXB65668 PGX65668 PQT65668 QAP65668 QKL65668 QUH65668 RED65668 RNZ65668 RXV65668 SHR65668 SRN65668 TBJ65668 TLF65668 TVB65668 UEX65668 UOT65668 UYP65668 VIL65668 VSH65668 WCD65668 WLZ65668 WVV65668 N131204 JJ131204 TF131204 ADB131204 AMX131204 AWT131204 BGP131204 BQL131204 CAH131204 CKD131204 CTZ131204 DDV131204 DNR131204 DXN131204 EHJ131204 ERF131204 FBB131204 FKX131204 FUT131204 GEP131204 GOL131204 GYH131204 HID131204 HRZ131204 IBV131204 ILR131204 IVN131204 JFJ131204 JPF131204 JZB131204 KIX131204 KST131204 LCP131204 LML131204 LWH131204 MGD131204 MPZ131204 MZV131204 NJR131204 NTN131204 ODJ131204 ONF131204 OXB131204 PGX131204 PQT131204 QAP131204 QKL131204 QUH131204 RED131204 RNZ131204 RXV131204 SHR131204 SRN131204 TBJ131204 TLF131204 TVB131204 UEX131204 UOT131204 UYP131204 VIL131204 VSH131204 WCD131204 WLZ131204 WVV131204 N196740 JJ196740 TF196740 ADB196740 AMX196740 AWT196740 BGP196740 BQL196740 CAH196740 CKD196740 CTZ196740 DDV196740 DNR196740 DXN196740 EHJ196740 ERF196740 FBB196740 FKX196740 FUT196740 GEP196740 GOL196740 GYH196740 HID196740 HRZ196740 IBV196740 ILR196740 IVN196740 JFJ196740 JPF196740 JZB196740 KIX196740 KST196740 LCP196740 LML196740 LWH196740 MGD196740 MPZ196740 MZV196740 NJR196740 NTN196740 ODJ196740 ONF196740 OXB196740 PGX196740 PQT196740 QAP196740 QKL196740 QUH196740 RED196740 RNZ196740 RXV196740 SHR196740 SRN196740 TBJ196740 TLF196740 TVB196740 UEX196740 UOT196740 UYP196740 VIL196740 VSH196740 WCD196740 WLZ196740 WVV196740 N262276 JJ262276 TF262276 ADB262276 AMX262276 AWT262276 BGP262276 BQL262276 CAH262276 CKD262276 CTZ262276 DDV262276 DNR262276 DXN262276 EHJ262276 ERF262276 FBB262276 FKX262276 FUT262276 GEP262276 GOL262276 GYH262276 HID262276 HRZ262276 IBV262276 ILR262276 IVN262276 JFJ262276 JPF262276 JZB262276 KIX262276 KST262276 LCP262276 LML262276 LWH262276 MGD262276 MPZ262276 MZV262276 NJR262276 NTN262276 ODJ262276 ONF262276 OXB262276 PGX262276 PQT262276 QAP262276 QKL262276 QUH262276 RED262276 RNZ262276 RXV262276 SHR262276 SRN262276 TBJ262276 TLF262276 TVB262276 UEX262276 UOT262276 UYP262276 VIL262276 VSH262276 WCD262276 WLZ262276 WVV262276 N327812 JJ327812 TF327812 ADB327812 AMX327812 AWT327812 BGP327812 BQL327812 CAH327812 CKD327812 CTZ327812 DDV327812 DNR327812 DXN327812 EHJ327812 ERF327812 FBB327812 FKX327812 FUT327812 GEP327812 GOL327812 GYH327812 HID327812 HRZ327812 IBV327812 ILR327812 IVN327812 JFJ327812 JPF327812 JZB327812 KIX327812 KST327812 LCP327812 LML327812 LWH327812 MGD327812 MPZ327812 MZV327812 NJR327812 NTN327812 ODJ327812 ONF327812 OXB327812 PGX327812 PQT327812 QAP327812 QKL327812 QUH327812 RED327812 RNZ327812 RXV327812 SHR327812 SRN327812 TBJ327812 TLF327812 TVB327812 UEX327812 UOT327812 UYP327812 VIL327812 VSH327812 WCD327812 WLZ327812 WVV327812 N393348 JJ393348 TF393348 ADB393348 AMX393348 AWT393348 BGP393348 BQL393348 CAH393348 CKD393348 CTZ393348 DDV393348 DNR393348 DXN393348 EHJ393348 ERF393348 FBB393348 FKX393348 FUT393348 GEP393348 GOL393348 GYH393348 HID393348 HRZ393348 IBV393348 ILR393348 IVN393348 JFJ393348 JPF393348 JZB393348 KIX393348 KST393348 LCP393348 LML393348 LWH393348 MGD393348 MPZ393348 MZV393348 NJR393348 NTN393348 ODJ393348 ONF393348 OXB393348 PGX393348 PQT393348 QAP393348 QKL393348 QUH393348 RED393348 RNZ393348 RXV393348 SHR393348 SRN393348 TBJ393348 TLF393348 TVB393348 UEX393348 UOT393348 UYP393348 VIL393348 VSH393348 WCD393348 WLZ393348 WVV393348 N458884 JJ458884 TF458884 ADB458884 AMX458884 AWT458884 BGP458884 BQL458884 CAH458884 CKD458884 CTZ458884 DDV458884 DNR458884 DXN458884 EHJ458884 ERF458884 FBB458884 FKX458884 FUT458884 GEP458884 GOL458884 GYH458884 HID458884 HRZ458884 IBV458884 ILR458884 IVN458884 JFJ458884 JPF458884 JZB458884 KIX458884 KST458884 LCP458884 LML458884 LWH458884 MGD458884 MPZ458884 MZV458884 NJR458884 NTN458884 ODJ458884 ONF458884 OXB458884 PGX458884 PQT458884 QAP458884 QKL458884 QUH458884 RED458884 RNZ458884 RXV458884 SHR458884 SRN458884 TBJ458884 TLF458884 TVB458884 UEX458884 UOT458884 UYP458884 VIL458884 VSH458884 WCD458884 WLZ458884 WVV458884 N524420 JJ524420 TF524420 ADB524420 AMX524420 AWT524420 BGP524420 BQL524420 CAH524420 CKD524420 CTZ524420 DDV524420 DNR524420 DXN524420 EHJ524420 ERF524420 FBB524420 FKX524420 FUT524420 GEP524420 GOL524420 GYH524420 HID524420 HRZ524420 IBV524420 ILR524420 IVN524420 JFJ524420 JPF524420 JZB524420 KIX524420 KST524420 LCP524420 LML524420 LWH524420 MGD524420 MPZ524420 MZV524420 NJR524420 NTN524420 ODJ524420 ONF524420 OXB524420 PGX524420 PQT524420 QAP524420 QKL524420 QUH524420 RED524420 RNZ524420 RXV524420 SHR524420 SRN524420 TBJ524420 TLF524420 TVB524420 UEX524420 UOT524420 UYP524420 VIL524420 VSH524420 WCD524420 WLZ524420 WVV524420 N589956 JJ589956 TF589956 ADB589956 AMX589956 AWT589956 BGP589956 BQL589956 CAH589956 CKD589956 CTZ589956 DDV589956 DNR589956 DXN589956 EHJ589956 ERF589956 FBB589956 FKX589956 FUT589956 GEP589956 GOL589956 GYH589956 HID589956 HRZ589956 IBV589956 ILR589956 IVN589956 JFJ589956 JPF589956 JZB589956 KIX589956 KST589956 LCP589956 LML589956 LWH589956 MGD589956 MPZ589956 MZV589956 NJR589956 NTN589956 ODJ589956 ONF589956 OXB589956 PGX589956 PQT589956 QAP589956 QKL589956 QUH589956 RED589956 RNZ589956 RXV589956 SHR589956 SRN589956 TBJ589956 TLF589956 TVB589956 UEX589956 UOT589956 UYP589956 VIL589956 VSH589956 WCD589956 WLZ589956 WVV589956 N655492 JJ655492 TF655492 ADB655492 AMX655492 AWT655492 BGP655492 BQL655492 CAH655492 CKD655492 CTZ655492 DDV655492 DNR655492 DXN655492 EHJ655492 ERF655492 FBB655492 FKX655492 FUT655492 GEP655492 GOL655492 GYH655492 HID655492 HRZ655492 IBV655492 ILR655492 IVN655492 JFJ655492 JPF655492 JZB655492 KIX655492 KST655492 LCP655492 LML655492 LWH655492 MGD655492 MPZ655492 MZV655492 NJR655492 NTN655492 ODJ655492 ONF655492 OXB655492 PGX655492 PQT655492 QAP655492 QKL655492 QUH655492 RED655492 RNZ655492 RXV655492 SHR655492 SRN655492 TBJ655492 TLF655492 TVB655492 UEX655492 UOT655492 UYP655492 VIL655492 VSH655492 WCD655492 WLZ655492 WVV655492 N721028 JJ721028 TF721028 ADB721028 AMX721028 AWT721028 BGP721028 BQL721028 CAH721028 CKD721028 CTZ721028 DDV721028 DNR721028 DXN721028 EHJ721028 ERF721028 FBB721028 FKX721028 FUT721028 GEP721028 GOL721028 GYH721028 HID721028 HRZ721028 IBV721028 ILR721028 IVN721028 JFJ721028 JPF721028 JZB721028 KIX721028 KST721028 LCP721028 LML721028 LWH721028 MGD721028 MPZ721028 MZV721028 NJR721028 NTN721028 ODJ721028 ONF721028 OXB721028 PGX721028 PQT721028 QAP721028 QKL721028 QUH721028 RED721028 RNZ721028 RXV721028 SHR721028 SRN721028 TBJ721028 TLF721028 TVB721028 UEX721028 UOT721028 UYP721028 VIL721028 VSH721028 WCD721028 WLZ721028 WVV721028 N786564 JJ786564 TF786564 ADB786564 AMX786564 AWT786564 BGP786564 BQL786564 CAH786564 CKD786564 CTZ786564 DDV786564 DNR786564 DXN786564 EHJ786564 ERF786564 FBB786564 FKX786564 FUT786564 GEP786564 GOL786564 GYH786564 HID786564 HRZ786564 IBV786564 ILR786564 IVN786564 JFJ786564 JPF786564 JZB786564 KIX786564 KST786564 LCP786564 LML786564 LWH786564 MGD786564 MPZ786564 MZV786564 NJR786564 NTN786564 ODJ786564 ONF786564 OXB786564 PGX786564 PQT786564 QAP786564 QKL786564 QUH786564 RED786564 RNZ786564 RXV786564 SHR786564 SRN786564 TBJ786564 TLF786564 TVB786564 UEX786564 UOT786564 UYP786564 VIL786564 VSH786564 WCD786564 WLZ786564 WVV786564 N852100 JJ852100 TF852100 ADB852100 AMX852100 AWT852100 BGP852100 BQL852100 CAH852100 CKD852100 CTZ852100 DDV852100 DNR852100 DXN852100 EHJ852100 ERF852100 FBB852100 FKX852100 FUT852100 GEP852100 GOL852100 GYH852100 HID852100 HRZ852100 IBV852100 ILR852100 IVN852100 JFJ852100 JPF852100 JZB852100 KIX852100 KST852100 LCP852100 LML852100 LWH852100 MGD852100 MPZ852100 MZV852100 NJR852100 NTN852100 ODJ852100 ONF852100 OXB852100 PGX852100 PQT852100 QAP852100 QKL852100 QUH852100 RED852100 RNZ852100 RXV852100 SHR852100 SRN852100 TBJ852100 TLF852100 TVB852100 UEX852100 UOT852100 UYP852100 VIL852100 VSH852100 WCD852100 WLZ852100 WVV852100 N917636 JJ917636 TF917636 ADB917636 AMX917636 AWT917636 BGP917636 BQL917636 CAH917636 CKD917636 CTZ917636 DDV917636 DNR917636 DXN917636 EHJ917636 ERF917636 FBB917636 FKX917636 FUT917636 GEP917636 GOL917636 GYH917636 HID917636 HRZ917636 IBV917636 ILR917636 IVN917636 JFJ917636 JPF917636 JZB917636 KIX917636 KST917636 LCP917636 LML917636 LWH917636 MGD917636 MPZ917636 MZV917636 NJR917636 NTN917636 ODJ917636 ONF917636 OXB917636 PGX917636 PQT917636 QAP917636 QKL917636 QUH917636 RED917636 RNZ917636 RXV917636 SHR917636 SRN917636 TBJ917636 TLF917636 TVB917636 UEX917636 UOT917636 UYP917636 VIL917636 VSH917636 WCD917636 WLZ917636 WVV917636 N983172 JJ983172 TF983172 ADB983172 AMX983172 AWT983172 BGP983172 BQL983172 CAH983172 CKD983172 CTZ983172 DDV983172 DNR983172 DXN983172 EHJ983172 ERF983172 FBB983172 FKX983172 FUT983172 GEP983172 GOL983172 GYH983172 HID983172 HRZ983172 IBV983172 ILR983172 IVN983172 JFJ983172 JPF983172 JZB983172 KIX983172 KST983172 LCP983172 LML983172 LWH983172 MGD983172 MPZ983172 MZV983172 NJR983172 NTN983172 ODJ983172 ONF983172 OXB983172 PGX983172 PQT983172 QAP983172 QKL983172 QUH983172 RED983172 RNZ983172 RXV983172 SHR983172 SRN983172 TBJ983172 TLF983172 TVB983172 UEX983172 UOT983172 UYP983172 VIL983172 VSH983172 WCD983172 WLZ983172 WVV983172" xr:uid="{00000000-0002-0000-0800-00006A000000}">
      <formula1>0</formula1>
      <formula2>10000</formula2>
    </dataValidation>
    <dataValidation type="textLength" errorStyle="information" allowBlank="1" showInputMessage="1" error="XLBVal:6=-18076.55_x000d__x000a_" sqref="P97 JL97 TH97 ADD97 AMZ97 AWV97 BGR97 BQN97 CAJ97 CKF97 CUB97 DDX97 DNT97 DXP97 EHL97 ERH97 FBD97 FKZ97 FUV97 GER97 GON97 GYJ97 HIF97 HSB97 IBX97 ILT97 IVP97 JFL97 JPH97 JZD97 KIZ97 KSV97 LCR97 LMN97 LWJ97 MGF97 MQB97 MZX97 NJT97 NTP97 ODL97 ONH97 OXD97 PGZ97 PQV97 QAR97 QKN97 QUJ97 REF97 ROB97 RXX97 SHT97 SRP97 TBL97 TLH97 TVD97 UEZ97 UOV97 UYR97 VIN97 VSJ97 WCF97 WMB97 WVX97 P65633 JL65633 TH65633 ADD65633 AMZ65633 AWV65633 BGR65633 BQN65633 CAJ65633 CKF65633 CUB65633 DDX65633 DNT65633 DXP65633 EHL65633 ERH65633 FBD65633 FKZ65633 FUV65633 GER65633 GON65633 GYJ65633 HIF65633 HSB65633 IBX65633 ILT65633 IVP65633 JFL65633 JPH65633 JZD65633 KIZ65633 KSV65633 LCR65633 LMN65633 LWJ65633 MGF65633 MQB65633 MZX65633 NJT65633 NTP65633 ODL65633 ONH65633 OXD65633 PGZ65633 PQV65633 QAR65633 QKN65633 QUJ65633 REF65633 ROB65633 RXX65633 SHT65633 SRP65633 TBL65633 TLH65633 TVD65633 UEZ65633 UOV65633 UYR65633 VIN65633 VSJ65633 WCF65633 WMB65633 WVX65633 P131169 JL131169 TH131169 ADD131169 AMZ131169 AWV131169 BGR131169 BQN131169 CAJ131169 CKF131169 CUB131169 DDX131169 DNT131169 DXP131169 EHL131169 ERH131169 FBD131169 FKZ131169 FUV131169 GER131169 GON131169 GYJ131169 HIF131169 HSB131169 IBX131169 ILT131169 IVP131169 JFL131169 JPH131169 JZD131169 KIZ131169 KSV131169 LCR131169 LMN131169 LWJ131169 MGF131169 MQB131169 MZX131169 NJT131169 NTP131169 ODL131169 ONH131169 OXD131169 PGZ131169 PQV131169 QAR131169 QKN131169 QUJ131169 REF131169 ROB131169 RXX131169 SHT131169 SRP131169 TBL131169 TLH131169 TVD131169 UEZ131169 UOV131169 UYR131169 VIN131169 VSJ131169 WCF131169 WMB131169 WVX131169 P196705 JL196705 TH196705 ADD196705 AMZ196705 AWV196705 BGR196705 BQN196705 CAJ196705 CKF196705 CUB196705 DDX196705 DNT196705 DXP196705 EHL196705 ERH196705 FBD196705 FKZ196705 FUV196705 GER196705 GON196705 GYJ196705 HIF196705 HSB196705 IBX196705 ILT196705 IVP196705 JFL196705 JPH196705 JZD196705 KIZ196705 KSV196705 LCR196705 LMN196705 LWJ196705 MGF196705 MQB196705 MZX196705 NJT196705 NTP196705 ODL196705 ONH196705 OXD196705 PGZ196705 PQV196705 QAR196705 QKN196705 QUJ196705 REF196705 ROB196705 RXX196705 SHT196705 SRP196705 TBL196705 TLH196705 TVD196705 UEZ196705 UOV196705 UYR196705 VIN196705 VSJ196705 WCF196705 WMB196705 WVX196705 P262241 JL262241 TH262241 ADD262241 AMZ262241 AWV262241 BGR262241 BQN262241 CAJ262241 CKF262241 CUB262241 DDX262241 DNT262241 DXP262241 EHL262241 ERH262241 FBD262241 FKZ262241 FUV262241 GER262241 GON262241 GYJ262241 HIF262241 HSB262241 IBX262241 ILT262241 IVP262241 JFL262241 JPH262241 JZD262241 KIZ262241 KSV262241 LCR262241 LMN262241 LWJ262241 MGF262241 MQB262241 MZX262241 NJT262241 NTP262241 ODL262241 ONH262241 OXD262241 PGZ262241 PQV262241 QAR262241 QKN262241 QUJ262241 REF262241 ROB262241 RXX262241 SHT262241 SRP262241 TBL262241 TLH262241 TVD262241 UEZ262241 UOV262241 UYR262241 VIN262241 VSJ262241 WCF262241 WMB262241 WVX262241 P327777 JL327777 TH327777 ADD327777 AMZ327777 AWV327777 BGR327777 BQN327777 CAJ327777 CKF327777 CUB327777 DDX327777 DNT327777 DXP327777 EHL327777 ERH327777 FBD327777 FKZ327777 FUV327777 GER327777 GON327777 GYJ327777 HIF327777 HSB327777 IBX327777 ILT327777 IVP327777 JFL327777 JPH327777 JZD327777 KIZ327777 KSV327777 LCR327777 LMN327777 LWJ327777 MGF327777 MQB327777 MZX327777 NJT327777 NTP327777 ODL327777 ONH327777 OXD327777 PGZ327777 PQV327777 QAR327777 QKN327777 QUJ327777 REF327777 ROB327777 RXX327777 SHT327777 SRP327777 TBL327777 TLH327777 TVD327777 UEZ327777 UOV327777 UYR327777 VIN327777 VSJ327777 WCF327777 WMB327777 WVX327777 P393313 JL393313 TH393313 ADD393313 AMZ393313 AWV393313 BGR393313 BQN393313 CAJ393313 CKF393313 CUB393313 DDX393313 DNT393313 DXP393313 EHL393313 ERH393313 FBD393313 FKZ393313 FUV393313 GER393313 GON393313 GYJ393313 HIF393313 HSB393313 IBX393313 ILT393313 IVP393313 JFL393313 JPH393313 JZD393313 KIZ393313 KSV393313 LCR393313 LMN393313 LWJ393313 MGF393313 MQB393313 MZX393313 NJT393313 NTP393313 ODL393313 ONH393313 OXD393313 PGZ393313 PQV393313 QAR393313 QKN393313 QUJ393313 REF393313 ROB393313 RXX393313 SHT393313 SRP393313 TBL393313 TLH393313 TVD393313 UEZ393313 UOV393313 UYR393313 VIN393313 VSJ393313 WCF393313 WMB393313 WVX393313 P458849 JL458849 TH458849 ADD458849 AMZ458849 AWV458849 BGR458849 BQN458849 CAJ458849 CKF458849 CUB458849 DDX458849 DNT458849 DXP458849 EHL458849 ERH458849 FBD458849 FKZ458849 FUV458849 GER458849 GON458849 GYJ458849 HIF458849 HSB458849 IBX458849 ILT458849 IVP458849 JFL458849 JPH458849 JZD458849 KIZ458849 KSV458849 LCR458849 LMN458849 LWJ458849 MGF458849 MQB458849 MZX458849 NJT458849 NTP458849 ODL458849 ONH458849 OXD458849 PGZ458849 PQV458849 QAR458849 QKN458849 QUJ458849 REF458849 ROB458849 RXX458849 SHT458849 SRP458849 TBL458849 TLH458849 TVD458849 UEZ458849 UOV458849 UYR458849 VIN458849 VSJ458849 WCF458849 WMB458849 WVX458849 P524385 JL524385 TH524385 ADD524385 AMZ524385 AWV524385 BGR524385 BQN524385 CAJ524385 CKF524385 CUB524385 DDX524385 DNT524385 DXP524385 EHL524385 ERH524385 FBD524385 FKZ524385 FUV524385 GER524385 GON524385 GYJ524385 HIF524385 HSB524385 IBX524385 ILT524385 IVP524385 JFL524385 JPH524385 JZD524385 KIZ524385 KSV524385 LCR524385 LMN524385 LWJ524385 MGF524385 MQB524385 MZX524385 NJT524385 NTP524385 ODL524385 ONH524385 OXD524385 PGZ524385 PQV524385 QAR524385 QKN524385 QUJ524385 REF524385 ROB524385 RXX524385 SHT524385 SRP524385 TBL524385 TLH524385 TVD524385 UEZ524385 UOV524385 UYR524385 VIN524385 VSJ524385 WCF524385 WMB524385 WVX524385 P589921 JL589921 TH589921 ADD589921 AMZ589921 AWV589921 BGR589921 BQN589921 CAJ589921 CKF589921 CUB589921 DDX589921 DNT589921 DXP589921 EHL589921 ERH589921 FBD589921 FKZ589921 FUV589921 GER589921 GON589921 GYJ589921 HIF589921 HSB589921 IBX589921 ILT589921 IVP589921 JFL589921 JPH589921 JZD589921 KIZ589921 KSV589921 LCR589921 LMN589921 LWJ589921 MGF589921 MQB589921 MZX589921 NJT589921 NTP589921 ODL589921 ONH589921 OXD589921 PGZ589921 PQV589921 QAR589921 QKN589921 QUJ589921 REF589921 ROB589921 RXX589921 SHT589921 SRP589921 TBL589921 TLH589921 TVD589921 UEZ589921 UOV589921 UYR589921 VIN589921 VSJ589921 WCF589921 WMB589921 WVX589921 P655457 JL655457 TH655457 ADD655457 AMZ655457 AWV655457 BGR655457 BQN655457 CAJ655457 CKF655457 CUB655457 DDX655457 DNT655457 DXP655457 EHL655457 ERH655457 FBD655457 FKZ655457 FUV655457 GER655457 GON655457 GYJ655457 HIF655457 HSB655457 IBX655457 ILT655457 IVP655457 JFL655457 JPH655457 JZD655457 KIZ655457 KSV655457 LCR655457 LMN655457 LWJ655457 MGF655457 MQB655457 MZX655457 NJT655457 NTP655457 ODL655457 ONH655457 OXD655457 PGZ655457 PQV655457 QAR655457 QKN655457 QUJ655457 REF655457 ROB655457 RXX655457 SHT655457 SRP655457 TBL655457 TLH655457 TVD655457 UEZ655457 UOV655457 UYR655457 VIN655457 VSJ655457 WCF655457 WMB655457 WVX655457 P720993 JL720993 TH720993 ADD720993 AMZ720993 AWV720993 BGR720993 BQN720993 CAJ720993 CKF720993 CUB720993 DDX720993 DNT720993 DXP720993 EHL720993 ERH720993 FBD720993 FKZ720993 FUV720993 GER720993 GON720993 GYJ720993 HIF720993 HSB720993 IBX720993 ILT720993 IVP720993 JFL720993 JPH720993 JZD720993 KIZ720993 KSV720993 LCR720993 LMN720993 LWJ720993 MGF720993 MQB720993 MZX720993 NJT720993 NTP720993 ODL720993 ONH720993 OXD720993 PGZ720993 PQV720993 QAR720993 QKN720993 QUJ720993 REF720993 ROB720993 RXX720993 SHT720993 SRP720993 TBL720993 TLH720993 TVD720993 UEZ720993 UOV720993 UYR720993 VIN720993 VSJ720993 WCF720993 WMB720993 WVX720993 P786529 JL786529 TH786529 ADD786529 AMZ786529 AWV786529 BGR786529 BQN786529 CAJ786529 CKF786529 CUB786529 DDX786529 DNT786529 DXP786529 EHL786529 ERH786529 FBD786529 FKZ786529 FUV786529 GER786529 GON786529 GYJ786529 HIF786529 HSB786529 IBX786529 ILT786529 IVP786529 JFL786529 JPH786529 JZD786529 KIZ786529 KSV786529 LCR786529 LMN786529 LWJ786529 MGF786529 MQB786529 MZX786529 NJT786529 NTP786529 ODL786529 ONH786529 OXD786529 PGZ786529 PQV786529 QAR786529 QKN786529 QUJ786529 REF786529 ROB786529 RXX786529 SHT786529 SRP786529 TBL786529 TLH786529 TVD786529 UEZ786529 UOV786529 UYR786529 VIN786529 VSJ786529 WCF786529 WMB786529 WVX786529 P852065 JL852065 TH852065 ADD852065 AMZ852065 AWV852065 BGR852065 BQN852065 CAJ852065 CKF852065 CUB852065 DDX852065 DNT852065 DXP852065 EHL852065 ERH852065 FBD852065 FKZ852065 FUV852065 GER852065 GON852065 GYJ852065 HIF852065 HSB852065 IBX852065 ILT852065 IVP852065 JFL852065 JPH852065 JZD852065 KIZ852065 KSV852065 LCR852065 LMN852065 LWJ852065 MGF852065 MQB852065 MZX852065 NJT852065 NTP852065 ODL852065 ONH852065 OXD852065 PGZ852065 PQV852065 QAR852065 QKN852065 QUJ852065 REF852065 ROB852065 RXX852065 SHT852065 SRP852065 TBL852065 TLH852065 TVD852065 UEZ852065 UOV852065 UYR852065 VIN852065 VSJ852065 WCF852065 WMB852065 WVX852065 P917601 JL917601 TH917601 ADD917601 AMZ917601 AWV917601 BGR917601 BQN917601 CAJ917601 CKF917601 CUB917601 DDX917601 DNT917601 DXP917601 EHL917601 ERH917601 FBD917601 FKZ917601 FUV917601 GER917601 GON917601 GYJ917601 HIF917601 HSB917601 IBX917601 ILT917601 IVP917601 JFL917601 JPH917601 JZD917601 KIZ917601 KSV917601 LCR917601 LMN917601 LWJ917601 MGF917601 MQB917601 MZX917601 NJT917601 NTP917601 ODL917601 ONH917601 OXD917601 PGZ917601 PQV917601 QAR917601 QKN917601 QUJ917601 REF917601 ROB917601 RXX917601 SHT917601 SRP917601 TBL917601 TLH917601 TVD917601 UEZ917601 UOV917601 UYR917601 VIN917601 VSJ917601 WCF917601 WMB917601 WVX917601 P983137 JL983137 TH983137 ADD983137 AMZ983137 AWV983137 BGR983137 BQN983137 CAJ983137 CKF983137 CUB983137 DDX983137 DNT983137 DXP983137 EHL983137 ERH983137 FBD983137 FKZ983137 FUV983137 GER983137 GON983137 GYJ983137 HIF983137 HSB983137 IBX983137 ILT983137 IVP983137 JFL983137 JPH983137 JZD983137 KIZ983137 KSV983137 LCR983137 LMN983137 LWJ983137 MGF983137 MQB983137 MZX983137 NJT983137 NTP983137 ODL983137 ONH983137 OXD983137 PGZ983137 PQV983137 QAR983137 QKN983137 QUJ983137 REF983137 ROB983137 RXX983137 SHT983137 SRP983137 TBL983137 TLH983137 TVD983137 UEZ983137 UOV983137 UYR983137 VIN983137 VSJ983137 WCF983137 WMB983137 WVX983137" xr:uid="{00000000-0002-0000-0800-00006B000000}">
      <formula1>0</formula1>
      <formula2>10000</formula2>
    </dataValidation>
    <dataValidation type="textLength" errorStyle="information" allowBlank="1" showInputMessage="1" error="XLBVal:6=-277971035.67_x000d__x000a_" sqref="N44 JJ44 TF44 ADB44 AMX44 AWT44 BGP44 BQL44 CAH44 CKD44 CTZ44 DDV44 DNR44 DXN44 EHJ44 ERF44 FBB44 FKX44 FUT44 GEP44 GOL44 GYH44 HID44 HRZ44 IBV44 ILR44 IVN44 JFJ44 JPF44 JZB44 KIX44 KST44 LCP44 LML44 LWH44 MGD44 MPZ44 MZV44 NJR44 NTN44 ODJ44 ONF44 OXB44 PGX44 PQT44 QAP44 QKL44 QUH44 RED44 RNZ44 RXV44 SHR44 SRN44 TBJ44 TLF44 TVB44 UEX44 UOT44 UYP44 VIL44 VSH44 WCD44 WLZ44 WVV44 N65580 JJ65580 TF65580 ADB65580 AMX65580 AWT65580 BGP65580 BQL65580 CAH65580 CKD65580 CTZ65580 DDV65580 DNR65580 DXN65580 EHJ65580 ERF65580 FBB65580 FKX65580 FUT65580 GEP65580 GOL65580 GYH65580 HID65580 HRZ65580 IBV65580 ILR65580 IVN65580 JFJ65580 JPF65580 JZB65580 KIX65580 KST65580 LCP65580 LML65580 LWH65580 MGD65580 MPZ65580 MZV65580 NJR65580 NTN65580 ODJ65580 ONF65580 OXB65580 PGX65580 PQT65580 QAP65580 QKL65580 QUH65580 RED65580 RNZ65580 RXV65580 SHR65580 SRN65580 TBJ65580 TLF65580 TVB65580 UEX65580 UOT65580 UYP65580 VIL65580 VSH65580 WCD65580 WLZ65580 WVV65580 N131116 JJ131116 TF131116 ADB131116 AMX131116 AWT131116 BGP131116 BQL131116 CAH131116 CKD131116 CTZ131116 DDV131116 DNR131116 DXN131116 EHJ131116 ERF131116 FBB131116 FKX131116 FUT131116 GEP131116 GOL131116 GYH131116 HID131116 HRZ131116 IBV131116 ILR131116 IVN131116 JFJ131116 JPF131116 JZB131116 KIX131116 KST131116 LCP131116 LML131116 LWH131116 MGD131116 MPZ131116 MZV131116 NJR131116 NTN131116 ODJ131116 ONF131116 OXB131116 PGX131116 PQT131116 QAP131116 QKL131116 QUH131116 RED131116 RNZ131116 RXV131116 SHR131116 SRN131116 TBJ131116 TLF131116 TVB131116 UEX131116 UOT131116 UYP131116 VIL131116 VSH131116 WCD131116 WLZ131116 WVV131116 N196652 JJ196652 TF196652 ADB196652 AMX196652 AWT196652 BGP196652 BQL196652 CAH196652 CKD196652 CTZ196652 DDV196652 DNR196652 DXN196652 EHJ196652 ERF196652 FBB196652 FKX196652 FUT196652 GEP196652 GOL196652 GYH196652 HID196652 HRZ196652 IBV196652 ILR196652 IVN196652 JFJ196652 JPF196652 JZB196652 KIX196652 KST196652 LCP196652 LML196652 LWH196652 MGD196652 MPZ196652 MZV196652 NJR196652 NTN196652 ODJ196652 ONF196652 OXB196652 PGX196652 PQT196652 QAP196652 QKL196652 QUH196652 RED196652 RNZ196652 RXV196652 SHR196652 SRN196652 TBJ196652 TLF196652 TVB196652 UEX196652 UOT196652 UYP196652 VIL196652 VSH196652 WCD196652 WLZ196652 WVV196652 N262188 JJ262188 TF262188 ADB262188 AMX262188 AWT262188 BGP262188 BQL262188 CAH262188 CKD262188 CTZ262188 DDV262188 DNR262188 DXN262188 EHJ262188 ERF262188 FBB262188 FKX262188 FUT262188 GEP262188 GOL262188 GYH262188 HID262188 HRZ262188 IBV262188 ILR262188 IVN262188 JFJ262188 JPF262188 JZB262188 KIX262188 KST262188 LCP262188 LML262188 LWH262188 MGD262188 MPZ262188 MZV262188 NJR262188 NTN262188 ODJ262188 ONF262188 OXB262188 PGX262188 PQT262188 QAP262188 QKL262188 QUH262188 RED262188 RNZ262188 RXV262188 SHR262188 SRN262188 TBJ262188 TLF262188 TVB262188 UEX262188 UOT262188 UYP262188 VIL262188 VSH262188 WCD262188 WLZ262188 WVV262188 N327724 JJ327724 TF327724 ADB327724 AMX327724 AWT327724 BGP327724 BQL327724 CAH327724 CKD327724 CTZ327724 DDV327724 DNR327724 DXN327724 EHJ327724 ERF327724 FBB327724 FKX327724 FUT327724 GEP327724 GOL327724 GYH327724 HID327724 HRZ327724 IBV327724 ILR327724 IVN327724 JFJ327724 JPF327724 JZB327724 KIX327724 KST327724 LCP327724 LML327724 LWH327724 MGD327724 MPZ327724 MZV327724 NJR327724 NTN327724 ODJ327724 ONF327724 OXB327724 PGX327724 PQT327724 QAP327724 QKL327724 QUH327724 RED327724 RNZ327724 RXV327724 SHR327724 SRN327724 TBJ327724 TLF327724 TVB327724 UEX327724 UOT327724 UYP327724 VIL327724 VSH327724 WCD327724 WLZ327724 WVV327724 N393260 JJ393260 TF393260 ADB393260 AMX393260 AWT393260 BGP393260 BQL393260 CAH393260 CKD393260 CTZ393260 DDV393260 DNR393260 DXN393260 EHJ393260 ERF393260 FBB393260 FKX393260 FUT393260 GEP393260 GOL393260 GYH393260 HID393260 HRZ393260 IBV393260 ILR393260 IVN393260 JFJ393260 JPF393260 JZB393260 KIX393260 KST393260 LCP393260 LML393260 LWH393260 MGD393260 MPZ393260 MZV393260 NJR393260 NTN393260 ODJ393260 ONF393260 OXB393260 PGX393260 PQT393260 QAP393260 QKL393260 QUH393260 RED393260 RNZ393260 RXV393260 SHR393260 SRN393260 TBJ393260 TLF393260 TVB393260 UEX393260 UOT393260 UYP393260 VIL393260 VSH393260 WCD393260 WLZ393260 WVV393260 N458796 JJ458796 TF458796 ADB458796 AMX458796 AWT458796 BGP458796 BQL458796 CAH458796 CKD458796 CTZ458796 DDV458796 DNR458796 DXN458796 EHJ458796 ERF458796 FBB458796 FKX458796 FUT458796 GEP458796 GOL458796 GYH458796 HID458796 HRZ458796 IBV458796 ILR458796 IVN458796 JFJ458796 JPF458796 JZB458796 KIX458796 KST458796 LCP458796 LML458796 LWH458796 MGD458796 MPZ458796 MZV458796 NJR458796 NTN458796 ODJ458796 ONF458796 OXB458796 PGX458796 PQT458796 QAP458796 QKL458796 QUH458796 RED458796 RNZ458796 RXV458796 SHR458796 SRN458796 TBJ458796 TLF458796 TVB458796 UEX458796 UOT458796 UYP458796 VIL458796 VSH458796 WCD458796 WLZ458796 WVV458796 N524332 JJ524332 TF524332 ADB524332 AMX524332 AWT524332 BGP524332 BQL524332 CAH524332 CKD524332 CTZ524332 DDV524332 DNR524332 DXN524332 EHJ524332 ERF524332 FBB524332 FKX524332 FUT524332 GEP524332 GOL524332 GYH524332 HID524332 HRZ524332 IBV524332 ILR524332 IVN524332 JFJ524332 JPF524332 JZB524332 KIX524332 KST524332 LCP524332 LML524332 LWH524332 MGD524332 MPZ524332 MZV524332 NJR524332 NTN524332 ODJ524332 ONF524332 OXB524332 PGX524332 PQT524332 QAP524332 QKL524332 QUH524332 RED524332 RNZ524332 RXV524332 SHR524332 SRN524332 TBJ524332 TLF524332 TVB524332 UEX524332 UOT524332 UYP524332 VIL524332 VSH524332 WCD524332 WLZ524332 WVV524332 N589868 JJ589868 TF589868 ADB589868 AMX589868 AWT589868 BGP589868 BQL589868 CAH589868 CKD589868 CTZ589868 DDV589868 DNR589868 DXN589868 EHJ589868 ERF589868 FBB589868 FKX589868 FUT589868 GEP589868 GOL589868 GYH589868 HID589868 HRZ589868 IBV589868 ILR589868 IVN589868 JFJ589868 JPF589868 JZB589868 KIX589868 KST589868 LCP589868 LML589868 LWH589868 MGD589868 MPZ589868 MZV589868 NJR589868 NTN589868 ODJ589868 ONF589868 OXB589868 PGX589868 PQT589868 QAP589868 QKL589868 QUH589868 RED589868 RNZ589868 RXV589868 SHR589868 SRN589868 TBJ589868 TLF589868 TVB589868 UEX589868 UOT589868 UYP589868 VIL589868 VSH589868 WCD589868 WLZ589868 WVV589868 N655404 JJ655404 TF655404 ADB655404 AMX655404 AWT655404 BGP655404 BQL655404 CAH655404 CKD655404 CTZ655404 DDV655404 DNR655404 DXN655404 EHJ655404 ERF655404 FBB655404 FKX655404 FUT655404 GEP655404 GOL655404 GYH655404 HID655404 HRZ655404 IBV655404 ILR655404 IVN655404 JFJ655404 JPF655404 JZB655404 KIX655404 KST655404 LCP655404 LML655404 LWH655404 MGD655404 MPZ655404 MZV655404 NJR655404 NTN655404 ODJ655404 ONF655404 OXB655404 PGX655404 PQT655404 QAP655404 QKL655404 QUH655404 RED655404 RNZ655404 RXV655404 SHR655404 SRN655404 TBJ655404 TLF655404 TVB655404 UEX655404 UOT655404 UYP655404 VIL655404 VSH655404 WCD655404 WLZ655404 WVV655404 N720940 JJ720940 TF720940 ADB720940 AMX720940 AWT720940 BGP720940 BQL720940 CAH720940 CKD720940 CTZ720940 DDV720940 DNR720940 DXN720940 EHJ720940 ERF720940 FBB720940 FKX720940 FUT720940 GEP720940 GOL720940 GYH720940 HID720940 HRZ720940 IBV720940 ILR720940 IVN720940 JFJ720940 JPF720940 JZB720940 KIX720940 KST720940 LCP720940 LML720940 LWH720940 MGD720940 MPZ720940 MZV720940 NJR720940 NTN720940 ODJ720940 ONF720940 OXB720940 PGX720940 PQT720940 QAP720940 QKL720940 QUH720940 RED720940 RNZ720940 RXV720940 SHR720940 SRN720940 TBJ720940 TLF720940 TVB720940 UEX720940 UOT720940 UYP720940 VIL720940 VSH720940 WCD720940 WLZ720940 WVV720940 N786476 JJ786476 TF786476 ADB786476 AMX786476 AWT786476 BGP786476 BQL786476 CAH786476 CKD786476 CTZ786476 DDV786476 DNR786476 DXN786476 EHJ786476 ERF786476 FBB786476 FKX786476 FUT786476 GEP786476 GOL786476 GYH786476 HID786476 HRZ786476 IBV786476 ILR786476 IVN786476 JFJ786476 JPF786476 JZB786476 KIX786476 KST786476 LCP786476 LML786476 LWH786476 MGD786476 MPZ786476 MZV786476 NJR786476 NTN786476 ODJ786476 ONF786476 OXB786476 PGX786476 PQT786476 QAP786476 QKL786476 QUH786476 RED786476 RNZ786476 RXV786476 SHR786476 SRN786476 TBJ786476 TLF786476 TVB786476 UEX786476 UOT786476 UYP786476 VIL786476 VSH786476 WCD786476 WLZ786476 WVV786476 N852012 JJ852012 TF852012 ADB852012 AMX852012 AWT852012 BGP852012 BQL852012 CAH852012 CKD852012 CTZ852012 DDV852012 DNR852012 DXN852012 EHJ852012 ERF852012 FBB852012 FKX852012 FUT852012 GEP852012 GOL852012 GYH852012 HID852012 HRZ852012 IBV852012 ILR852012 IVN852012 JFJ852012 JPF852012 JZB852012 KIX852012 KST852012 LCP852012 LML852012 LWH852012 MGD852012 MPZ852012 MZV852012 NJR852012 NTN852012 ODJ852012 ONF852012 OXB852012 PGX852012 PQT852012 QAP852012 QKL852012 QUH852012 RED852012 RNZ852012 RXV852012 SHR852012 SRN852012 TBJ852012 TLF852012 TVB852012 UEX852012 UOT852012 UYP852012 VIL852012 VSH852012 WCD852012 WLZ852012 WVV852012 N917548 JJ917548 TF917548 ADB917548 AMX917548 AWT917548 BGP917548 BQL917548 CAH917548 CKD917548 CTZ917548 DDV917548 DNR917548 DXN917548 EHJ917548 ERF917548 FBB917548 FKX917548 FUT917548 GEP917548 GOL917548 GYH917548 HID917548 HRZ917548 IBV917548 ILR917548 IVN917548 JFJ917548 JPF917548 JZB917548 KIX917548 KST917548 LCP917548 LML917548 LWH917548 MGD917548 MPZ917548 MZV917548 NJR917548 NTN917548 ODJ917548 ONF917548 OXB917548 PGX917548 PQT917548 QAP917548 QKL917548 QUH917548 RED917548 RNZ917548 RXV917548 SHR917548 SRN917548 TBJ917548 TLF917548 TVB917548 UEX917548 UOT917548 UYP917548 VIL917548 VSH917548 WCD917548 WLZ917548 WVV917548 N983084 JJ983084 TF983084 ADB983084 AMX983084 AWT983084 BGP983084 BQL983084 CAH983084 CKD983084 CTZ983084 DDV983084 DNR983084 DXN983084 EHJ983084 ERF983084 FBB983084 FKX983084 FUT983084 GEP983084 GOL983084 GYH983084 HID983084 HRZ983084 IBV983084 ILR983084 IVN983084 JFJ983084 JPF983084 JZB983084 KIX983084 KST983084 LCP983084 LML983084 LWH983084 MGD983084 MPZ983084 MZV983084 NJR983084 NTN983084 ODJ983084 ONF983084 OXB983084 PGX983084 PQT983084 QAP983084 QKL983084 QUH983084 RED983084 RNZ983084 RXV983084 SHR983084 SRN983084 TBJ983084 TLF983084 TVB983084 UEX983084 UOT983084 UYP983084 VIL983084 VSH983084 WCD983084 WLZ983084 WVV983084" xr:uid="{00000000-0002-0000-0800-00006C000000}">
      <formula1>0</formula1>
      <formula2>10000</formula2>
    </dataValidation>
    <dataValidation type="textLength" errorStyle="information" allowBlank="1" showInputMessage="1" error="XLBVal:6=-122000_x000d__x000a_" sqref="N42 JJ42 TF42 ADB42 AMX42 AWT42 BGP42 BQL42 CAH42 CKD42 CTZ42 DDV42 DNR42 DXN42 EHJ42 ERF42 FBB42 FKX42 FUT42 GEP42 GOL42 GYH42 HID42 HRZ42 IBV42 ILR42 IVN42 JFJ42 JPF42 JZB42 KIX42 KST42 LCP42 LML42 LWH42 MGD42 MPZ42 MZV42 NJR42 NTN42 ODJ42 ONF42 OXB42 PGX42 PQT42 QAP42 QKL42 QUH42 RED42 RNZ42 RXV42 SHR42 SRN42 TBJ42 TLF42 TVB42 UEX42 UOT42 UYP42 VIL42 VSH42 WCD42 WLZ42 WVV42 N65578 JJ65578 TF65578 ADB65578 AMX65578 AWT65578 BGP65578 BQL65578 CAH65578 CKD65578 CTZ65578 DDV65578 DNR65578 DXN65578 EHJ65578 ERF65578 FBB65578 FKX65578 FUT65578 GEP65578 GOL65578 GYH65578 HID65578 HRZ65578 IBV65578 ILR65578 IVN65578 JFJ65578 JPF65578 JZB65578 KIX65578 KST65578 LCP65578 LML65578 LWH65578 MGD65578 MPZ65578 MZV65578 NJR65578 NTN65578 ODJ65578 ONF65578 OXB65578 PGX65578 PQT65578 QAP65578 QKL65578 QUH65578 RED65578 RNZ65578 RXV65578 SHR65578 SRN65578 TBJ65578 TLF65578 TVB65578 UEX65578 UOT65578 UYP65578 VIL65578 VSH65578 WCD65578 WLZ65578 WVV65578 N131114 JJ131114 TF131114 ADB131114 AMX131114 AWT131114 BGP131114 BQL131114 CAH131114 CKD131114 CTZ131114 DDV131114 DNR131114 DXN131114 EHJ131114 ERF131114 FBB131114 FKX131114 FUT131114 GEP131114 GOL131114 GYH131114 HID131114 HRZ131114 IBV131114 ILR131114 IVN131114 JFJ131114 JPF131114 JZB131114 KIX131114 KST131114 LCP131114 LML131114 LWH131114 MGD131114 MPZ131114 MZV131114 NJR131114 NTN131114 ODJ131114 ONF131114 OXB131114 PGX131114 PQT131114 QAP131114 QKL131114 QUH131114 RED131114 RNZ131114 RXV131114 SHR131114 SRN131114 TBJ131114 TLF131114 TVB131114 UEX131114 UOT131114 UYP131114 VIL131114 VSH131114 WCD131114 WLZ131114 WVV131114 N196650 JJ196650 TF196650 ADB196650 AMX196650 AWT196650 BGP196650 BQL196650 CAH196650 CKD196650 CTZ196650 DDV196650 DNR196650 DXN196650 EHJ196650 ERF196650 FBB196650 FKX196650 FUT196650 GEP196650 GOL196650 GYH196650 HID196650 HRZ196650 IBV196650 ILR196650 IVN196650 JFJ196650 JPF196650 JZB196650 KIX196650 KST196650 LCP196650 LML196650 LWH196650 MGD196650 MPZ196650 MZV196650 NJR196650 NTN196650 ODJ196650 ONF196650 OXB196650 PGX196650 PQT196650 QAP196650 QKL196650 QUH196650 RED196650 RNZ196650 RXV196650 SHR196650 SRN196650 TBJ196650 TLF196650 TVB196650 UEX196650 UOT196650 UYP196650 VIL196650 VSH196650 WCD196650 WLZ196650 WVV196650 N262186 JJ262186 TF262186 ADB262186 AMX262186 AWT262186 BGP262186 BQL262186 CAH262186 CKD262186 CTZ262186 DDV262186 DNR262186 DXN262186 EHJ262186 ERF262186 FBB262186 FKX262186 FUT262186 GEP262186 GOL262186 GYH262186 HID262186 HRZ262186 IBV262186 ILR262186 IVN262186 JFJ262186 JPF262186 JZB262186 KIX262186 KST262186 LCP262186 LML262186 LWH262186 MGD262186 MPZ262186 MZV262186 NJR262186 NTN262186 ODJ262186 ONF262186 OXB262186 PGX262186 PQT262186 QAP262186 QKL262186 QUH262186 RED262186 RNZ262186 RXV262186 SHR262186 SRN262186 TBJ262186 TLF262186 TVB262186 UEX262186 UOT262186 UYP262186 VIL262186 VSH262186 WCD262186 WLZ262186 WVV262186 N327722 JJ327722 TF327722 ADB327722 AMX327722 AWT327722 BGP327722 BQL327722 CAH327722 CKD327722 CTZ327722 DDV327722 DNR327722 DXN327722 EHJ327722 ERF327722 FBB327722 FKX327722 FUT327722 GEP327722 GOL327722 GYH327722 HID327722 HRZ327722 IBV327722 ILR327722 IVN327722 JFJ327722 JPF327722 JZB327722 KIX327722 KST327722 LCP327722 LML327722 LWH327722 MGD327722 MPZ327722 MZV327722 NJR327722 NTN327722 ODJ327722 ONF327722 OXB327722 PGX327722 PQT327722 QAP327722 QKL327722 QUH327722 RED327722 RNZ327722 RXV327722 SHR327722 SRN327722 TBJ327722 TLF327722 TVB327722 UEX327722 UOT327722 UYP327722 VIL327722 VSH327722 WCD327722 WLZ327722 WVV327722 N393258 JJ393258 TF393258 ADB393258 AMX393258 AWT393258 BGP393258 BQL393258 CAH393258 CKD393258 CTZ393258 DDV393258 DNR393258 DXN393258 EHJ393258 ERF393258 FBB393258 FKX393258 FUT393258 GEP393258 GOL393258 GYH393258 HID393258 HRZ393258 IBV393258 ILR393258 IVN393258 JFJ393258 JPF393258 JZB393258 KIX393258 KST393258 LCP393258 LML393258 LWH393258 MGD393258 MPZ393258 MZV393258 NJR393258 NTN393258 ODJ393258 ONF393258 OXB393258 PGX393258 PQT393258 QAP393258 QKL393258 QUH393258 RED393258 RNZ393258 RXV393258 SHR393258 SRN393258 TBJ393258 TLF393258 TVB393258 UEX393258 UOT393258 UYP393258 VIL393258 VSH393258 WCD393258 WLZ393258 WVV393258 N458794 JJ458794 TF458794 ADB458794 AMX458794 AWT458794 BGP458794 BQL458794 CAH458794 CKD458794 CTZ458794 DDV458794 DNR458794 DXN458794 EHJ458794 ERF458794 FBB458794 FKX458794 FUT458794 GEP458794 GOL458794 GYH458794 HID458794 HRZ458794 IBV458794 ILR458794 IVN458794 JFJ458794 JPF458794 JZB458794 KIX458794 KST458794 LCP458794 LML458794 LWH458794 MGD458794 MPZ458794 MZV458794 NJR458794 NTN458794 ODJ458794 ONF458794 OXB458794 PGX458794 PQT458794 QAP458794 QKL458794 QUH458794 RED458794 RNZ458794 RXV458794 SHR458794 SRN458794 TBJ458794 TLF458794 TVB458794 UEX458794 UOT458794 UYP458794 VIL458794 VSH458794 WCD458794 WLZ458794 WVV458794 N524330 JJ524330 TF524330 ADB524330 AMX524330 AWT524330 BGP524330 BQL524330 CAH524330 CKD524330 CTZ524330 DDV524330 DNR524330 DXN524330 EHJ524330 ERF524330 FBB524330 FKX524330 FUT524330 GEP524330 GOL524330 GYH524330 HID524330 HRZ524330 IBV524330 ILR524330 IVN524330 JFJ524330 JPF524330 JZB524330 KIX524330 KST524330 LCP524330 LML524330 LWH524330 MGD524330 MPZ524330 MZV524330 NJR524330 NTN524330 ODJ524330 ONF524330 OXB524330 PGX524330 PQT524330 QAP524330 QKL524330 QUH524330 RED524330 RNZ524330 RXV524330 SHR524330 SRN524330 TBJ524330 TLF524330 TVB524330 UEX524330 UOT524330 UYP524330 VIL524330 VSH524330 WCD524330 WLZ524330 WVV524330 N589866 JJ589866 TF589866 ADB589866 AMX589866 AWT589866 BGP589866 BQL589866 CAH589866 CKD589866 CTZ589866 DDV589866 DNR589866 DXN589866 EHJ589866 ERF589866 FBB589866 FKX589866 FUT589866 GEP589866 GOL589866 GYH589866 HID589866 HRZ589866 IBV589866 ILR589866 IVN589866 JFJ589866 JPF589866 JZB589866 KIX589866 KST589866 LCP589866 LML589866 LWH589866 MGD589866 MPZ589866 MZV589866 NJR589866 NTN589866 ODJ589866 ONF589866 OXB589866 PGX589866 PQT589866 QAP589866 QKL589866 QUH589866 RED589866 RNZ589866 RXV589866 SHR589866 SRN589866 TBJ589866 TLF589866 TVB589866 UEX589866 UOT589866 UYP589866 VIL589866 VSH589866 WCD589866 WLZ589866 WVV589866 N655402 JJ655402 TF655402 ADB655402 AMX655402 AWT655402 BGP655402 BQL655402 CAH655402 CKD655402 CTZ655402 DDV655402 DNR655402 DXN655402 EHJ655402 ERF655402 FBB655402 FKX655402 FUT655402 GEP655402 GOL655402 GYH655402 HID655402 HRZ655402 IBV655402 ILR655402 IVN655402 JFJ655402 JPF655402 JZB655402 KIX655402 KST655402 LCP655402 LML655402 LWH655402 MGD655402 MPZ655402 MZV655402 NJR655402 NTN655402 ODJ655402 ONF655402 OXB655402 PGX655402 PQT655402 QAP655402 QKL655402 QUH655402 RED655402 RNZ655402 RXV655402 SHR655402 SRN655402 TBJ655402 TLF655402 TVB655402 UEX655402 UOT655402 UYP655402 VIL655402 VSH655402 WCD655402 WLZ655402 WVV655402 N720938 JJ720938 TF720938 ADB720938 AMX720938 AWT720938 BGP720938 BQL720938 CAH720938 CKD720938 CTZ720938 DDV720938 DNR720938 DXN720938 EHJ720938 ERF720938 FBB720938 FKX720938 FUT720938 GEP720938 GOL720938 GYH720938 HID720938 HRZ720938 IBV720938 ILR720938 IVN720938 JFJ720938 JPF720938 JZB720938 KIX720938 KST720938 LCP720938 LML720938 LWH720938 MGD720938 MPZ720938 MZV720938 NJR720938 NTN720938 ODJ720938 ONF720938 OXB720938 PGX720938 PQT720938 QAP720938 QKL720938 QUH720938 RED720938 RNZ720938 RXV720938 SHR720938 SRN720938 TBJ720938 TLF720938 TVB720938 UEX720938 UOT720938 UYP720938 VIL720938 VSH720938 WCD720938 WLZ720938 WVV720938 N786474 JJ786474 TF786474 ADB786474 AMX786474 AWT786474 BGP786474 BQL786474 CAH786474 CKD786474 CTZ786474 DDV786474 DNR786474 DXN786474 EHJ786474 ERF786474 FBB786474 FKX786474 FUT786474 GEP786474 GOL786474 GYH786474 HID786474 HRZ786474 IBV786474 ILR786474 IVN786474 JFJ786474 JPF786474 JZB786474 KIX786474 KST786474 LCP786474 LML786474 LWH786474 MGD786474 MPZ786474 MZV786474 NJR786474 NTN786474 ODJ786474 ONF786474 OXB786474 PGX786474 PQT786474 QAP786474 QKL786474 QUH786474 RED786474 RNZ786474 RXV786474 SHR786474 SRN786474 TBJ786474 TLF786474 TVB786474 UEX786474 UOT786474 UYP786474 VIL786474 VSH786474 WCD786474 WLZ786474 WVV786474 N852010 JJ852010 TF852010 ADB852010 AMX852010 AWT852010 BGP852010 BQL852010 CAH852010 CKD852010 CTZ852010 DDV852010 DNR852010 DXN852010 EHJ852010 ERF852010 FBB852010 FKX852010 FUT852010 GEP852010 GOL852010 GYH852010 HID852010 HRZ852010 IBV852010 ILR852010 IVN852010 JFJ852010 JPF852010 JZB852010 KIX852010 KST852010 LCP852010 LML852010 LWH852010 MGD852010 MPZ852010 MZV852010 NJR852010 NTN852010 ODJ852010 ONF852010 OXB852010 PGX852010 PQT852010 QAP852010 QKL852010 QUH852010 RED852010 RNZ852010 RXV852010 SHR852010 SRN852010 TBJ852010 TLF852010 TVB852010 UEX852010 UOT852010 UYP852010 VIL852010 VSH852010 WCD852010 WLZ852010 WVV852010 N917546 JJ917546 TF917546 ADB917546 AMX917546 AWT917546 BGP917546 BQL917546 CAH917546 CKD917546 CTZ917546 DDV917546 DNR917546 DXN917546 EHJ917546 ERF917546 FBB917546 FKX917546 FUT917546 GEP917546 GOL917546 GYH917546 HID917546 HRZ917546 IBV917546 ILR917546 IVN917546 JFJ917546 JPF917546 JZB917546 KIX917546 KST917546 LCP917546 LML917546 LWH917546 MGD917546 MPZ917546 MZV917546 NJR917546 NTN917546 ODJ917546 ONF917546 OXB917546 PGX917546 PQT917546 QAP917546 QKL917546 QUH917546 RED917546 RNZ917546 RXV917546 SHR917546 SRN917546 TBJ917546 TLF917546 TVB917546 UEX917546 UOT917546 UYP917546 VIL917546 VSH917546 WCD917546 WLZ917546 WVV917546 N983082 JJ983082 TF983082 ADB983082 AMX983082 AWT983082 BGP983082 BQL983082 CAH983082 CKD983082 CTZ983082 DDV983082 DNR983082 DXN983082 EHJ983082 ERF983082 FBB983082 FKX983082 FUT983082 GEP983082 GOL983082 GYH983082 HID983082 HRZ983082 IBV983082 ILR983082 IVN983082 JFJ983082 JPF983082 JZB983082 KIX983082 KST983082 LCP983082 LML983082 LWH983082 MGD983082 MPZ983082 MZV983082 NJR983082 NTN983082 ODJ983082 ONF983082 OXB983082 PGX983082 PQT983082 QAP983082 QKL983082 QUH983082 RED983082 RNZ983082 RXV983082 SHR983082 SRN983082 TBJ983082 TLF983082 TVB983082 UEX983082 UOT983082 UYP983082 VIL983082 VSH983082 WCD983082 WLZ983082 WVV983082" xr:uid="{00000000-0002-0000-0800-00006D000000}">
      <formula1>0</formula1>
      <formula2>10000</formula2>
    </dataValidation>
    <dataValidation type="textLength" errorStyle="information" allowBlank="1" showInputMessage="1" error="XLBVal:6=-29190.78_x000d__x000a_" sqref="N97 JJ97 TF97 ADB97 AMX97 AWT97 BGP97 BQL97 CAH97 CKD97 CTZ97 DDV97 DNR97 DXN97 EHJ97 ERF97 FBB97 FKX97 FUT97 GEP97 GOL97 GYH97 HID97 HRZ97 IBV97 ILR97 IVN97 JFJ97 JPF97 JZB97 KIX97 KST97 LCP97 LML97 LWH97 MGD97 MPZ97 MZV97 NJR97 NTN97 ODJ97 ONF97 OXB97 PGX97 PQT97 QAP97 QKL97 QUH97 RED97 RNZ97 RXV97 SHR97 SRN97 TBJ97 TLF97 TVB97 UEX97 UOT97 UYP97 VIL97 VSH97 WCD97 WLZ97 WVV97 N65633 JJ65633 TF65633 ADB65633 AMX65633 AWT65633 BGP65633 BQL65633 CAH65633 CKD65633 CTZ65633 DDV65633 DNR65633 DXN65633 EHJ65633 ERF65633 FBB65633 FKX65633 FUT65633 GEP65633 GOL65633 GYH65633 HID65633 HRZ65633 IBV65633 ILR65633 IVN65633 JFJ65633 JPF65633 JZB65633 KIX65633 KST65633 LCP65633 LML65633 LWH65633 MGD65633 MPZ65633 MZV65633 NJR65633 NTN65633 ODJ65633 ONF65633 OXB65633 PGX65633 PQT65633 QAP65633 QKL65633 QUH65633 RED65633 RNZ65633 RXV65633 SHR65633 SRN65633 TBJ65633 TLF65633 TVB65633 UEX65633 UOT65633 UYP65633 VIL65633 VSH65633 WCD65633 WLZ65633 WVV65633 N131169 JJ131169 TF131169 ADB131169 AMX131169 AWT131169 BGP131169 BQL131169 CAH131169 CKD131169 CTZ131169 DDV131169 DNR131169 DXN131169 EHJ131169 ERF131169 FBB131169 FKX131169 FUT131169 GEP131169 GOL131169 GYH131169 HID131169 HRZ131169 IBV131169 ILR131169 IVN131169 JFJ131169 JPF131169 JZB131169 KIX131169 KST131169 LCP131169 LML131169 LWH131169 MGD131169 MPZ131169 MZV131169 NJR131169 NTN131169 ODJ131169 ONF131169 OXB131169 PGX131169 PQT131169 QAP131169 QKL131169 QUH131169 RED131169 RNZ131169 RXV131169 SHR131169 SRN131169 TBJ131169 TLF131169 TVB131169 UEX131169 UOT131169 UYP131169 VIL131169 VSH131169 WCD131169 WLZ131169 WVV131169 N196705 JJ196705 TF196705 ADB196705 AMX196705 AWT196705 BGP196705 BQL196705 CAH196705 CKD196705 CTZ196705 DDV196705 DNR196705 DXN196705 EHJ196705 ERF196705 FBB196705 FKX196705 FUT196705 GEP196705 GOL196705 GYH196705 HID196705 HRZ196705 IBV196705 ILR196705 IVN196705 JFJ196705 JPF196705 JZB196705 KIX196705 KST196705 LCP196705 LML196705 LWH196705 MGD196705 MPZ196705 MZV196705 NJR196705 NTN196705 ODJ196705 ONF196705 OXB196705 PGX196705 PQT196705 QAP196705 QKL196705 QUH196705 RED196705 RNZ196705 RXV196705 SHR196705 SRN196705 TBJ196705 TLF196705 TVB196705 UEX196705 UOT196705 UYP196705 VIL196705 VSH196705 WCD196705 WLZ196705 WVV196705 N262241 JJ262241 TF262241 ADB262241 AMX262241 AWT262241 BGP262241 BQL262241 CAH262241 CKD262241 CTZ262241 DDV262241 DNR262241 DXN262241 EHJ262241 ERF262241 FBB262241 FKX262241 FUT262241 GEP262241 GOL262241 GYH262241 HID262241 HRZ262241 IBV262241 ILR262241 IVN262241 JFJ262241 JPF262241 JZB262241 KIX262241 KST262241 LCP262241 LML262241 LWH262241 MGD262241 MPZ262241 MZV262241 NJR262241 NTN262241 ODJ262241 ONF262241 OXB262241 PGX262241 PQT262241 QAP262241 QKL262241 QUH262241 RED262241 RNZ262241 RXV262241 SHR262241 SRN262241 TBJ262241 TLF262241 TVB262241 UEX262241 UOT262241 UYP262241 VIL262241 VSH262241 WCD262241 WLZ262241 WVV262241 N327777 JJ327777 TF327777 ADB327777 AMX327777 AWT327777 BGP327777 BQL327777 CAH327777 CKD327777 CTZ327777 DDV327777 DNR327777 DXN327777 EHJ327777 ERF327777 FBB327777 FKX327777 FUT327777 GEP327777 GOL327777 GYH327777 HID327777 HRZ327777 IBV327777 ILR327777 IVN327777 JFJ327777 JPF327777 JZB327777 KIX327777 KST327777 LCP327777 LML327777 LWH327777 MGD327777 MPZ327777 MZV327777 NJR327777 NTN327777 ODJ327777 ONF327777 OXB327777 PGX327777 PQT327777 QAP327777 QKL327777 QUH327777 RED327777 RNZ327777 RXV327777 SHR327777 SRN327777 TBJ327777 TLF327777 TVB327777 UEX327777 UOT327777 UYP327777 VIL327777 VSH327777 WCD327777 WLZ327777 WVV327777 N393313 JJ393313 TF393313 ADB393313 AMX393313 AWT393313 BGP393313 BQL393313 CAH393313 CKD393313 CTZ393313 DDV393313 DNR393313 DXN393313 EHJ393313 ERF393313 FBB393313 FKX393313 FUT393313 GEP393313 GOL393313 GYH393313 HID393313 HRZ393313 IBV393313 ILR393313 IVN393313 JFJ393313 JPF393313 JZB393313 KIX393313 KST393313 LCP393313 LML393313 LWH393313 MGD393313 MPZ393313 MZV393313 NJR393313 NTN393313 ODJ393313 ONF393313 OXB393313 PGX393313 PQT393313 QAP393313 QKL393313 QUH393313 RED393313 RNZ393313 RXV393313 SHR393313 SRN393313 TBJ393313 TLF393313 TVB393313 UEX393313 UOT393313 UYP393313 VIL393313 VSH393313 WCD393313 WLZ393313 WVV393313 N458849 JJ458849 TF458849 ADB458849 AMX458849 AWT458849 BGP458849 BQL458849 CAH458849 CKD458849 CTZ458849 DDV458849 DNR458849 DXN458849 EHJ458849 ERF458849 FBB458849 FKX458849 FUT458849 GEP458849 GOL458849 GYH458849 HID458849 HRZ458849 IBV458849 ILR458849 IVN458849 JFJ458849 JPF458849 JZB458849 KIX458849 KST458849 LCP458849 LML458849 LWH458849 MGD458849 MPZ458849 MZV458849 NJR458849 NTN458849 ODJ458849 ONF458849 OXB458849 PGX458849 PQT458849 QAP458849 QKL458849 QUH458849 RED458849 RNZ458849 RXV458849 SHR458849 SRN458849 TBJ458849 TLF458849 TVB458849 UEX458849 UOT458849 UYP458849 VIL458849 VSH458849 WCD458849 WLZ458849 WVV458849 N524385 JJ524385 TF524385 ADB524385 AMX524385 AWT524385 BGP524385 BQL524385 CAH524385 CKD524385 CTZ524385 DDV524385 DNR524385 DXN524385 EHJ524385 ERF524385 FBB524385 FKX524385 FUT524385 GEP524385 GOL524385 GYH524385 HID524385 HRZ524385 IBV524385 ILR524385 IVN524385 JFJ524385 JPF524385 JZB524385 KIX524385 KST524385 LCP524385 LML524385 LWH524385 MGD524385 MPZ524385 MZV524385 NJR524385 NTN524385 ODJ524385 ONF524385 OXB524385 PGX524385 PQT524385 QAP524385 QKL524385 QUH524385 RED524385 RNZ524385 RXV524385 SHR524385 SRN524385 TBJ524385 TLF524385 TVB524385 UEX524385 UOT524385 UYP524385 VIL524385 VSH524385 WCD524385 WLZ524385 WVV524385 N589921 JJ589921 TF589921 ADB589921 AMX589921 AWT589921 BGP589921 BQL589921 CAH589921 CKD589921 CTZ589921 DDV589921 DNR589921 DXN589921 EHJ589921 ERF589921 FBB589921 FKX589921 FUT589921 GEP589921 GOL589921 GYH589921 HID589921 HRZ589921 IBV589921 ILR589921 IVN589921 JFJ589921 JPF589921 JZB589921 KIX589921 KST589921 LCP589921 LML589921 LWH589921 MGD589921 MPZ589921 MZV589921 NJR589921 NTN589921 ODJ589921 ONF589921 OXB589921 PGX589921 PQT589921 QAP589921 QKL589921 QUH589921 RED589921 RNZ589921 RXV589921 SHR589921 SRN589921 TBJ589921 TLF589921 TVB589921 UEX589921 UOT589921 UYP589921 VIL589921 VSH589921 WCD589921 WLZ589921 WVV589921 N655457 JJ655457 TF655457 ADB655457 AMX655457 AWT655457 BGP655457 BQL655457 CAH655457 CKD655457 CTZ655457 DDV655457 DNR655457 DXN655457 EHJ655457 ERF655457 FBB655457 FKX655457 FUT655457 GEP655457 GOL655457 GYH655457 HID655457 HRZ655457 IBV655457 ILR655457 IVN655457 JFJ655457 JPF655457 JZB655457 KIX655457 KST655457 LCP655457 LML655457 LWH655457 MGD655457 MPZ655457 MZV655457 NJR655457 NTN655457 ODJ655457 ONF655457 OXB655457 PGX655457 PQT655457 QAP655457 QKL655457 QUH655457 RED655457 RNZ655457 RXV655457 SHR655457 SRN655457 TBJ655457 TLF655457 TVB655457 UEX655457 UOT655457 UYP655457 VIL655457 VSH655457 WCD655457 WLZ655457 WVV655457 N720993 JJ720993 TF720993 ADB720993 AMX720993 AWT720993 BGP720993 BQL720993 CAH720993 CKD720993 CTZ720993 DDV720993 DNR720993 DXN720993 EHJ720993 ERF720993 FBB720993 FKX720993 FUT720993 GEP720993 GOL720993 GYH720993 HID720993 HRZ720993 IBV720993 ILR720993 IVN720993 JFJ720993 JPF720993 JZB720993 KIX720993 KST720993 LCP720993 LML720993 LWH720993 MGD720993 MPZ720993 MZV720993 NJR720993 NTN720993 ODJ720993 ONF720993 OXB720993 PGX720993 PQT720993 QAP720993 QKL720993 QUH720993 RED720993 RNZ720993 RXV720993 SHR720993 SRN720993 TBJ720993 TLF720993 TVB720993 UEX720993 UOT720993 UYP720993 VIL720993 VSH720993 WCD720993 WLZ720993 WVV720993 N786529 JJ786529 TF786529 ADB786529 AMX786529 AWT786529 BGP786529 BQL786529 CAH786529 CKD786529 CTZ786529 DDV786529 DNR786529 DXN786529 EHJ786529 ERF786529 FBB786529 FKX786529 FUT786529 GEP786529 GOL786529 GYH786529 HID786529 HRZ786529 IBV786529 ILR786529 IVN786529 JFJ786529 JPF786529 JZB786529 KIX786529 KST786529 LCP786529 LML786529 LWH786529 MGD786529 MPZ786529 MZV786529 NJR786529 NTN786529 ODJ786529 ONF786529 OXB786529 PGX786529 PQT786529 QAP786529 QKL786529 QUH786529 RED786529 RNZ786529 RXV786529 SHR786529 SRN786529 TBJ786529 TLF786529 TVB786529 UEX786529 UOT786529 UYP786529 VIL786529 VSH786529 WCD786529 WLZ786529 WVV786529 N852065 JJ852065 TF852065 ADB852065 AMX852065 AWT852065 BGP852065 BQL852065 CAH852065 CKD852065 CTZ852065 DDV852065 DNR852065 DXN852065 EHJ852065 ERF852065 FBB852065 FKX852065 FUT852065 GEP852065 GOL852065 GYH852065 HID852065 HRZ852065 IBV852065 ILR852065 IVN852065 JFJ852065 JPF852065 JZB852065 KIX852065 KST852065 LCP852065 LML852065 LWH852065 MGD852065 MPZ852065 MZV852065 NJR852065 NTN852065 ODJ852065 ONF852065 OXB852065 PGX852065 PQT852065 QAP852065 QKL852065 QUH852065 RED852065 RNZ852065 RXV852065 SHR852065 SRN852065 TBJ852065 TLF852065 TVB852065 UEX852065 UOT852065 UYP852065 VIL852065 VSH852065 WCD852065 WLZ852065 WVV852065 N917601 JJ917601 TF917601 ADB917601 AMX917601 AWT917601 BGP917601 BQL917601 CAH917601 CKD917601 CTZ917601 DDV917601 DNR917601 DXN917601 EHJ917601 ERF917601 FBB917601 FKX917601 FUT917601 GEP917601 GOL917601 GYH917601 HID917601 HRZ917601 IBV917601 ILR917601 IVN917601 JFJ917601 JPF917601 JZB917601 KIX917601 KST917601 LCP917601 LML917601 LWH917601 MGD917601 MPZ917601 MZV917601 NJR917601 NTN917601 ODJ917601 ONF917601 OXB917601 PGX917601 PQT917601 QAP917601 QKL917601 QUH917601 RED917601 RNZ917601 RXV917601 SHR917601 SRN917601 TBJ917601 TLF917601 TVB917601 UEX917601 UOT917601 UYP917601 VIL917601 VSH917601 WCD917601 WLZ917601 WVV917601 N983137 JJ983137 TF983137 ADB983137 AMX983137 AWT983137 BGP983137 BQL983137 CAH983137 CKD983137 CTZ983137 DDV983137 DNR983137 DXN983137 EHJ983137 ERF983137 FBB983137 FKX983137 FUT983137 GEP983137 GOL983137 GYH983137 HID983137 HRZ983137 IBV983137 ILR983137 IVN983137 JFJ983137 JPF983137 JZB983137 KIX983137 KST983137 LCP983137 LML983137 LWH983137 MGD983137 MPZ983137 MZV983137 NJR983137 NTN983137 ODJ983137 ONF983137 OXB983137 PGX983137 PQT983137 QAP983137 QKL983137 QUH983137 RED983137 RNZ983137 RXV983137 SHR983137 SRN983137 TBJ983137 TLF983137 TVB983137 UEX983137 UOT983137 UYP983137 VIL983137 VSH983137 WCD983137 WLZ983137 WVV983137" xr:uid="{00000000-0002-0000-0800-00006E000000}">
      <formula1>0</formula1>
      <formula2>10000</formula2>
    </dataValidation>
    <dataValidation type="textLength" errorStyle="information" allowBlank="1" showInputMessage="1" error="XLBVal:6=-1940_x000d__x000a_" sqref="L59 JH59 TD59 ACZ59 AMV59 AWR59 BGN59 BQJ59 CAF59 CKB59 CTX59 DDT59 DNP59 DXL59 EHH59 ERD59 FAZ59 FKV59 FUR59 GEN59 GOJ59 GYF59 HIB59 HRX59 IBT59 ILP59 IVL59 JFH59 JPD59 JYZ59 KIV59 KSR59 LCN59 LMJ59 LWF59 MGB59 MPX59 MZT59 NJP59 NTL59 ODH59 OND59 OWZ59 PGV59 PQR59 QAN59 QKJ59 QUF59 REB59 RNX59 RXT59 SHP59 SRL59 TBH59 TLD59 TUZ59 UEV59 UOR59 UYN59 VIJ59 VSF59 WCB59 WLX59 WVT59 L65595 JH65595 TD65595 ACZ65595 AMV65595 AWR65595 BGN65595 BQJ65595 CAF65595 CKB65595 CTX65595 DDT65595 DNP65595 DXL65595 EHH65595 ERD65595 FAZ65595 FKV65595 FUR65595 GEN65595 GOJ65595 GYF65595 HIB65595 HRX65595 IBT65595 ILP65595 IVL65595 JFH65595 JPD65595 JYZ65595 KIV65595 KSR65595 LCN65595 LMJ65595 LWF65595 MGB65595 MPX65595 MZT65595 NJP65595 NTL65595 ODH65595 OND65595 OWZ65595 PGV65595 PQR65595 QAN65595 QKJ65595 QUF65595 REB65595 RNX65595 RXT65595 SHP65595 SRL65595 TBH65595 TLD65595 TUZ65595 UEV65595 UOR65595 UYN65595 VIJ65595 VSF65595 WCB65595 WLX65595 WVT65595 L131131 JH131131 TD131131 ACZ131131 AMV131131 AWR131131 BGN131131 BQJ131131 CAF131131 CKB131131 CTX131131 DDT131131 DNP131131 DXL131131 EHH131131 ERD131131 FAZ131131 FKV131131 FUR131131 GEN131131 GOJ131131 GYF131131 HIB131131 HRX131131 IBT131131 ILP131131 IVL131131 JFH131131 JPD131131 JYZ131131 KIV131131 KSR131131 LCN131131 LMJ131131 LWF131131 MGB131131 MPX131131 MZT131131 NJP131131 NTL131131 ODH131131 OND131131 OWZ131131 PGV131131 PQR131131 QAN131131 QKJ131131 QUF131131 REB131131 RNX131131 RXT131131 SHP131131 SRL131131 TBH131131 TLD131131 TUZ131131 UEV131131 UOR131131 UYN131131 VIJ131131 VSF131131 WCB131131 WLX131131 WVT131131 L196667 JH196667 TD196667 ACZ196667 AMV196667 AWR196667 BGN196667 BQJ196667 CAF196667 CKB196667 CTX196667 DDT196667 DNP196667 DXL196667 EHH196667 ERD196667 FAZ196667 FKV196667 FUR196667 GEN196667 GOJ196667 GYF196667 HIB196667 HRX196667 IBT196667 ILP196667 IVL196667 JFH196667 JPD196667 JYZ196667 KIV196667 KSR196667 LCN196667 LMJ196667 LWF196667 MGB196667 MPX196667 MZT196667 NJP196667 NTL196667 ODH196667 OND196667 OWZ196667 PGV196667 PQR196667 QAN196667 QKJ196667 QUF196667 REB196667 RNX196667 RXT196667 SHP196667 SRL196667 TBH196667 TLD196667 TUZ196667 UEV196667 UOR196667 UYN196667 VIJ196667 VSF196667 WCB196667 WLX196667 WVT196667 L262203 JH262203 TD262203 ACZ262203 AMV262203 AWR262203 BGN262203 BQJ262203 CAF262203 CKB262203 CTX262203 DDT262203 DNP262203 DXL262203 EHH262203 ERD262203 FAZ262203 FKV262203 FUR262203 GEN262203 GOJ262203 GYF262203 HIB262203 HRX262203 IBT262203 ILP262203 IVL262203 JFH262203 JPD262203 JYZ262203 KIV262203 KSR262203 LCN262203 LMJ262203 LWF262203 MGB262203 MPX262203 MZT262203 NJP262203 NTL262203 ODH262203 OND262203 OWZ262203 PGV262203 PQR262203 QAN262203 QKJ262203 QUF262203 REB262203 RNX262203 RXT262203 SHP262203 SRL262203 TBH262203 TLD262203 TUZ262203 UEV262203 UOR262203 UYN262203 VIJ262203 VSF262203 WCB262203 WLX262203 WVT262203 L327739 JH327739 TD327739 ACZ327739 AMV327739 AWR327739 BGN327739 BQJ327739 CAF327739 CKB327739 CTX327739 DDT327739 DNP327739 DXL327739 EHH327739 ERD327739 FAZ327739 FKV327739 FUR327739 GEN327739 GOJ327739 GYF327739 HIB327739 HRX327739 IBT327739 ILP327739 IVL327739 JFH327739 JPD327739 JYZ327739 KIV327739 KSR327739 LCN327739 LMJ327739 LWF327739 MGB327739 MPX327739 MZT327739 NJP327739 NTL327739 ODH327739 OND327739 OWZ327739 PGV327739 PQR327739 QAN327739 QKJ327739 QUF327739 REB327739 RNX327739 RXT327739 SHP327739 SRL327739 TBH327739 TLD327739 TUZ327739 UEV327739 UOR327739 UYN327739 VIJ327739 VSF327739 WCB327739 WLX327739 WVT327739 L393275 JH393275 TD393275 ACZ393275 AMV393275 AWR393275 BGN393275 BQJ393275 CAF393275 CKB393275 CTX393275 DDT393275 DNP393275 DXL393275 EHH393275 ERD393275 FAZ393275 FKV393275 FUR393275 GEN393275 GOJ393275 GYF393275 HIB393275 HRX393275 IBT393275 ILP393275 IVL393275 JFH393275 JPD393275 JYZ393275 KIV393275 KSR393275 LCN393275 LMJ393275 LWF393275 MGB393275 MPX393275 MZT393275 NJP393275 NTL393275 ODH393275 OND393275 OWZ393275 PGV393275 PQR393275 QAN393275 QKJ393275 QUF393275 REB393275 RNX393275 RXT393275 SHP393275 SRL393275 TBH393275 TLD393275 TUZ393275 UEV393275 UOR393275 UYN393275 VIJ393275 VSF393275 WCB393275 WLX393275 WVT393275 L458811 JH458811 TD458811 ACZ458811 AMV458811 AWR458811 BGN458811 BQJ458811 CAF458811 CKB458811 CTX458811 DDT458811 DNP458811 DXL458811 EHH458811 ERD458811 FAZ458811 FKV458811 FUR458811 GEN458811 GOJ458811 GYF458811 HIB458811 HRX458811 IBT458811 ILP458811 IVL458811 JFH458811 JPD458811 JYZ458811 KIV458811 KSR458811 LCN458811 LMJ458811 LWF458811 MGB458811 MPX458811 MZT458811 NJP458811 NTL458811 ODH458811 OND458811 OWZ458811 PGV458811 PQR458811 QAN458811 QKJ458811 QUF458811 REB458811 RNX458811 RXT458811 SHP458811 SRL458811 TBH458811 TLD458811 TUZ458811 UEV458811 UOR458811 UYN458811 VIJ458811 VSF458811 WCB458811 WLX458811 WVT458811 L524347 JH524347 TD524347 ACZ524347 AMV524347 AWR524347 BGN524347 BQJ524347 CAF524347 CKB524347 CTX524347 DDT524347 DNP524347 DXL524347 EHH524347 ERD524347 FAZ524347 FKV524347 FUR524347 GEN524347 GOJ524347 GYF524347 HIB524347 HRX524347 IBT524347 ILP524347 IVL524347 JFH524347 JPD524347 JYZ524347 KIV524347 KSR524347 LCN524347 LMJ524347 LWF524347 MGB524347 MPX524347 MZT524347 NJP524347 NTL524347 ODH524347 OND524347 OWZ524347 PGV524347 PQR524347 QAN524347 QKJ524347 QUF524347 REB524347 RNX524347 RXT524347 SHP524347 SRL524347 TBH524347 TLD524347 TUZ524347 UEV524347 UOR524347 UYN524347 VIJ524347 VSF524347 WCB524347 WLX524347 WVT524347 L589883 JH589883 TD589883 ACZ589883 AMV589883 AWR589883 BGN589883 BQJ589883 CAF589883 CKB589883 CTX589883 DDT589883 DNP589883 DXL589883 EHH589883 ERD589883 FAZ589883 FKV589883 FUR589883 GEN589883 GOJ589883 GYF589883 HIB589883 HRX589883 IBT589883 ILP589883 IVL589883 JFH589883 JPD589883 JYZ589883 KIV589883 KSR589883 LCN589883 LMJ589883 LWF589883 MGB589883 MPX589883 MZT589883 NJP589883 NTL589883 ODH589883 OND589883 OWZ589883 PGV589883 PQR589883 QAN589883 QKJ589883 QUF589883 REB589883 RNX589883 RXT589883 SHP589883 SRL589883 TBH589883 TLD589883 TUZ589883 UEV589883 UOR589883 UYN589883 VIJ589883 VSF589883 WCB589883 WLX589883 WVT589883 L655419 JH655419 TD655419 ACZ655419 AMV655419 AWR655419 BGN655419 BQJ655419 CAF655419 CKB655419 CTX655419 DDT655419 DNP655419 DXL655419 EHH655419 ERD655419 FAZ655419 FKV655419 FUR655419 GEN655419 GOJ655419 GYF655419 HIB655419 HRX655419 IBT655419 ILP655419 IVL655419 JFH655419 JPD655419 JYZ655419 KIV655419 KSR655419 LCN655419 LMJ655419 LWF655419 MGB655419 MPX655419 MZT655419 NJP655419 NTL655419 ODH655419 OND655419 OWZ655419 PGV655419 PQR655419 QAN655419 QKJ655419 QUF655419 REB655419 RNX655419 RXT655419 SHP655419 SRL655419 TBH655419 TLD655419 TUZ655419 UEV655419 UOR655419 UYN655419 VIJ655419 VSF655419 WCB655419 WLX655419 WVT655419 L720955 JH720955 TD720955 ACZ720955 AMV720955 AWR720955 BGN720955 BQJ720955 CAF720955 CKB720955 CTX720955 DDT720955 DNP720955 DXL720955 EHH720955 ERD720955 FAZ720955 FKV720955 FUR720955 GEN720955 GOJ720955 GYF720955 HIB720955 HRX720955 IBT720955 ILP720955 IVL720955 JFH720955 JPD720955 JYZ720955 KIV720955 KSR720955 LCN720955 LMJ720955 LWF720955 MGB720955 MPX720955 MZT720955 NJP720955 NTL720955 ODH720955 OND720955 OWZ720955 PGV720955 PQR720955 QAN720955 QKJ720955 QUF720955 REB720955 RNX720955 RXT720955 SHP720955 SRL720955 TBH720955 TLD720955 TUZ720955 UEV720955 UOR720955 UYN720955 VIJ720955 VSF720955 WCB720955 WLX720955 WVT720955 L786491 JH786491 TD786491 ACZ786491 AMV786491 AWR786491 BGN786491 BQJ786491 CAF786491 CKB786491 CTX786491 DDT786491 DNP786491 DXL786491 EHH786491 ERD786491 FAZ786491 FKV786491 FUR786491 GEN786491 GOJ786491 GYF786491 HIB786491 HRX786491 IBT786491 ILP786491 IVL786491 JFH786491 JPD786491 JYZ786491 KIV786491 KSR786491 LCN786491 LMJ786491 LWF786491 MGB786491 MPX786491 MZT786491 NJP786491 NTL786491 ODH786491 OND786491 OWZ786491 PGV786491 PQR786491 QAN786491 QKJ786491 QUF786491 REB786491 RNX786491 RXT786491 SHP786491 SRL786491 TBH786491 TLD786491 TUZ786491 UEV786491 UOR786491 UYN786491 VIJ786491 VSF786491 WCB786491 WLX786491 WVT786491 L852027 JH852027 TD852027 ACZ852027 AMV852027 AWR852027 BGN852027 BQJ852027 CAF852027 CKB852027 CTX852027 DDT852027 DNP852027 DXL852027 EHH852027 ERD852027 FAZ852027 FKV852027 FUR852027 GEN852027 GOJ852027 GYF852027 HIB852027 HRX852027 IBT852027 ILP852027 IVL852027 JFH852027 JPD852027 JYZ852027 KIV852027 KSR852027 LCN852027 LMJ852027 LWF852027 MGB852027 MPX852027 MZT852027 NJP852027 NTL852027 ODH852027 OND852027 OWZ852027 PGV852027 PQR852027 QAN852027 QKJ852027 QUF852027 REB852027 RNX852027 RXT852027 SHP852027 SRL852027 TBH852027 TLD852027 TUZ852027 UEV852027 UOR852027 UYN852027 VIJ852027 VSF852027 WCB852027 WLX852027 WVT852027 L917563 JH917563 TD917563 ACZ917563 AMV917563 AWR917563 BGN917563 BQJ917563 CAF917563 CKB917563 CTX917563 DDT917563 DNP917563 DXL917563 EHH917563 ERD917563 FAZ917563 FKV917563 FUR917563 GEN917563 GOJ917563 GYF917563 HIB917563 HRX917563 IBT917563 ILP917563 IVL917563 JFH917563 JPD917563 JYZ917563 KIV917563 KSR917563 LCN917563 LMJ917563 LWF917563 MGB917563 MPX917563 MZT917563 NJP917563 NTL917563 ODH917563 OND917563 OWZ917563 PGV917563 PQR917563 QAN917563 QKJ917563 QUF917563 REB917563 RNX917563 RXT917563 SHP917563 SRL917563 TBH917563 TLD917563 TUZ917563 UEV917563 UOR917563 UYN917563 VIJ917563 VSF917563 WCB917563 WLX917563 WVT917563 L983099 JH983099 TD983099 ACZ983099 AMV983099 AWR983099 BGN983099 BQJ983099 CAF983099 CKB983099 CTX983099 DDT983099 DNP983099 DXL983099 EHH983099 ERD983099 FAZ983099 FKV983099 FUR983099 GEN983099 GOJ983099 GYF983099 HIB983099 HRX983099 IBT983099 ILP983099 IVL983099 JFH983099 JPD983099 JYZ983099 KIV983099 KSR983099 LCN983099 LMJ983099 LWF983099 MGB983099 MPX983099 MZT983099 NJP983099 NTL983099 ODH983099 OND983099 OWZ983099 PGV983099 PQR983099 QAN983099 QKJ983099 QUF983099 REB983099 RNX983099 RXT983099 SHP983099 SRL983099 TBH983099 TLD983099 TUZ983099 UEV983099 UOR983099 UYN983099 VIJ983099 VSF983099 WCB983099 WLX983099 WVT983099" xr:uid="{00000000-0002-0000-0800-00006F000000}">
      <formula1>0</formula1>
      <formula2>10000</formula2>
    </dataValidation>
    <dataValidation type="textLength" errorStyle="information" allowBlank="1" showInputMessage="1" error="XLBVal:6=850_x000d__x000a_" sqref="I59 JE59 TA59 ACW59 AMS59 AWO59 BGK59 BQG59 CAC59 CJY59 CTU59 DDQ59 DNM59 DXI59 EHE59 ERA59 FAW59 FKS59 FUO59 GEK59 GOG59 GYC59 HHY59 HRU59 IBQ59 ILM59 IVI59 JFE59 JPA59 JYW59 KIS59 KSO59 LCK59 LMG59 LWC59 MFY59 MPU59 MZQ59 NJM59 NTI59 ODE59 ONA59 OWW59 PGS59 PQO59 QAK59 QKG59 QUC59 RDY59 RNU59 RXQ59 SHM59 SRI59 TBE59 TLA59 TUW59 UES59 UOO59 UYK59 VIG59 VSC59 WBY59 WLU59 WVQ59 I65595 JE65595 TA65595 ACW65595 AMS65595 AWO65595 BGK65595 BQG65595 CAC65595 CJY65595 CTU65595 DDQ65595 DNM65595 DXI65595 EHE65595 ERA65595 FAW65595 FKS65595 FUO65595 GEK65595 GOG65595 GYC65595 HHY65595 HRU65595 IBQ65595 ILM65595 IVI65595 JFE65595 JPA65595 JYW65595 KIS65595 KSO65595 LCK65595 LMG65595 LWC65595 MFY65595 MPU65595 MZQ65595 NJM65595 NTI65595 ODE65595 ONA65595 OWW65595 PGS65595 PQO65595 QAK65595 QKG65595 QUC65595 RDY65595 RNU65595 RXQ65595 SHM65595 SRI65595 TBE65595 TLA65595 TUW65595 UES65595 UOO65595 UYK65595 VIG65595 VSC65595 WBY65595 WLU65595 WVQ65595 I131131 JE131131 TA131131 ACW131131 AMS131131 AWO131131 BGK131131 BQG131131 CAC131131 CJY131131 CTU131131 DDQ131131 DNM131131 DXI131131 EHE131131 ERA131131 FAW131131 FKS131131 FUO131131 GEK131131 GOG131131 GYC131131 HHY131131 HRU131131 IBQ131131 ILM131131 IVI131131 JFE131131 JPA131131 JYW131131 KIS131131 KSO131131 LCK131131 LMG131131 LWC131131 MFY131131 MPU131131 MZQ131131 NJM131131 NTI131131 ODE131131 ONA131131 OWW131131 PGS131131 PQO131131 QAK131131 QKG131131 QUC131131 RDY131131 RNU131131 RXQ131131 SHM131131 SRI131131 TBE131131 TLA131131 TUW131131 UES131131 UOO131131 UYK131131 VIG131131 VSC131131 WBY131131 WLU131131 WVQ131131 I196667 JE196667 TA196667 ACW196667 AMS196667 AWO196667 BGK196667 BQG196667 CAC196667 CJY196667 CTU196667 DDQ196667 DNM196667 DXI196667 EHE196667 ERA196667 FAW196667 FKS196667 FUO196667 GEK196667 GOG196667 GYC196667 HHY196667 HRU196667 IBQ196667 ILM196667 IVI196667 JFE196667 JPA196667 JYW196667 KIS196667 KSO196667 LCK196667 LMG196667 LWC196667 MFY196667 MPU196667 MZQ196667 NJM196667 NTI196667 ODE196667 ONA196667 OWW196667 PGS196667 PQO196667 QAK196667 QKG196667 QUC196667 RDY196667 RNU196667 RXQ196667 SHM196667 SRI196667 TBE196667 TLA196667 TUW196667 UES196667 UOO196667 UYK196667 VIG196667 VSC196667 WBY196667 WLU196667 WVQ196667 I262203 JE262203 TA262203 ACW262203 AMS262203 AWO262203 BGK262203 BQG262203 CAC262203 CJY262203 CTU262203 DDQ262203 DNM262203 DXI262203 EHE262203 ERA262203 FAW262203 FKS262203 FUO262203 GEK262203 GOG262203 GYC262203 HHY262203 HRU262203 IBQ262203 ILM262203 IVI262203 JFE262203 JPA262203 JYW262203 KIS262203 KSO262203 LCK262203 LMG262203 LWC262203 MFY262203 MPU262203 MZQ262203 NJM262203 NTI262203 ODE262203 ONA262203 OWW262203 PGS262203 PQO262203 QAK262203 QKG262203 QUC262203 RDY262203 RNU262203 RXQ262203 SHM262203 SRI262203 TBE262203 TLA262203 TUW262203 UES262203 UOO262203 UYK262203 VIG262203 VSC262203 WBY262203 WLU262203 WVQ262203 I327739 JE327739 TA327739 ACW327739 AMS327739 AWO327739 BGK327739 BQG327739 CAC327739 CJY327739 CTU327739 DDQ327739 DNM327739 DXI327739 EHE327739 ERA327739 FAW327739 FKS327739 FUO327739 GEK327739 GOG327739 GYC327739 HHY327739 HRU327739 IBQ327739 ILM327739 IVI327739 JFE327739 JPA327739 JYW327739 KIS327739 KSO327739 LCK327739 LMG327739 LWC327739 MFY327739 MPU327739 MZQ327739 NJM327739 NTI327739 ODE327739 ONA327739 OWW327739 PGS327739 PQO327739 QAK327739 QKG327739 QUC327739 RDY327739 RNU327739 RXQ327739 SHM327739 SRI327739 TBE327739 TLA327739 TUW327739 UES327739 UOO327739 UYK327739 VIG327739 VSC327739 WBY327739 WLU327739 WVQ327739 I393275 JE393275 TA393275 ACW393275 AMS393275 AWO393275 BGK393275 BQG393275 CAC393275 CJY393275 CTU393275 DDQ393275 DNM393275 DXI393275 EHE393275 ERA393275 FAW393275 FKS393275 FUO393275 GEK393275 GOG393275 GYC393275 HHY393275 HRU393275 IBQ393275 ILM393275 IVI393275 JFE393275 JPA393275 JYW393275 KIS393275 KSO393275 LCK393275 LMG393275 LWC393275 MFY393275 MPU393275 MZQ393275 NJM393275 NTI393275 ODE393275 ONA393275 OWW393275 PGS393275 PQO393275 QAK393275 QKG393275 QUC393275 RDY393275 RNU393275 RXQ393275 SHM393275 SRI393275 TBE393275 TLA393275 TUW393275 UES393275 UOO393275 UYK393275 VIG393275 VSC393275 WBY393275 WLU393275 WVQ393275 I458811 JE458811 TA458811 ACW458811 AMS458811 AWO458811 BGK458811 BQG458811 CAC458811 CJY458811 CTU458811 DDQ458811 DNM458811 DXI458811 EHE458811 ERA458811 FAW458811 FKS458811 FUO458811 GEK458811 GOG458811 GYC458811 HHY458811 HRU458811 IBQ458811 ILM458811 IVI458811 JFE458811 JPA458811 JYW458811 KIS458811 KSO458811 LCK458811 LMG458811 LWC458811 MFY458811 MPU458811 MZQ458811 NJM458811 NTI458811 ODE458811 ONA458811 OWW458811 PGS458811 PQO458811 QAK458811 QKG458811 QUC458811 RDY458811 RNU458811 RXQ458811 SHM458811 SRI458811 TBE458811 TLA458811 TUW458811 UES458811 UOO458811 UYK458811 VIG458811 VSC458811 WBY458811 WLU458811 WVQ458811 I524347 JE524347 TA524347 ACW524347 AMS524347 AWO524347 BGK524347 BQG524347 CAC524347 CJY524347 CTU524347 DDQ524347 DNM524347 DXI524347 EHE524347 ERA524347 FAW524347 FKS524347 FUO524347 GEK524347 GOG524347 GYC524347 HHY524347 HRU524347 IBQ524347 ILM524347 IVI524347 JFE524347 JPA524347 JYW524347 KIS524347 KSO524347 LCK524347 LMG524347 LWC524347 MFY524347 MPU524347 MZQ524347 NJM524347 NTI524347 ODE524347 ONA524347 OWW524347 PGS524347 PQO524347 QAK524347 QKG524347 QUC524347 RDY524347 RNU524347 RXQ524347 SHM524347 SRI524347 TBE524347 TLA524347 TUW524347 UES524347 UOO524347 UYK524347 VIG524347 VSC524347 WBY524347 WLU524347 WVQ524347 I589883 JE589883 TA589883 ACW589883 AMS589883 AWO589883 BGK589883 BQG589883 CAC589883 CJY589883 CTU589883 DDQ589883 DNM589883 DXI589883 EHE589883 ERA589883 FAW589883 FKS589883 FUO589883 GEK589883 GOG589883 GYC589883 HHY589883 HRU589883 IBQ589883 ILM589883 IVI589883 JFE589883 JPA589883 JYW589883 KIS589883 KSO589883 LCK589883 LMG589883 LWC589883 MFY589883 MPU589883 MZQ589883 NJM589883 NTI589883 ODE589883 ONA589883 OWW589883 PGS589883 PQO589883 QAK589883 QKG589883 QUC589883 RDY589883 RNU589883 RXQ589883 SHM589883 SRI589883 TBE589883 TLA589883 TUW589883 UES589883 UOO589883 UYK589883 VIG589883 VSC589883 WBY589883 WLU589883 WVQ589883 I655419 JE655419 TA655419 ACW655419 AMS655419 AWO655419 BGK655419 BQG655419 CAC655419 CJY655419 CTU655419 DDQ655419 DNM655419 DXI655419 EHE655419 ERA655419 FAW655419 FKS655419 FUO655419 GEK655419 GOG655419 GYC655419 HHY655419 HRU655419 IBQ655419 ILM655419 IVI655419 JFE655419 JPA655419 JYW655419 KIS655419 KSO655419 LCK655419 LMG655419 LWC655419 MFY655419 MPU655419 MZQ655419 NJM655419 NTI655419 ODE655419 ONA655419 OWW655419 PGS655419 PQO655419 QAK655419 QKG655419 QUC655419 RDY655419 RNU655419 RXQ655419 SHM655419 SRI655419 TBE655419 TLA655419 TUW655419 UES655419 UOO655419 UYK655419 VIG655419 VSC655419 WBY655419 WLU655419 WVQ655419 I720955 JE720955 TA720955 ACW720955 AMS720955 AWO720955 BGK720955 BQG720955 CAC720955 CJY720955 CTU720955 DDQ720955 DNM720955 DXI720955 EHE720955 ERA720955 FAW720955 FKS720955 FUO720955 GEK720955 GOG720955 GYC720955 HHY720955 HRU720955 IBQ720955 ILM720955 IVI720955 JFE720955 JPA720955 JYW720955 KIS720955 KSO720955 LCK720955 LMG720955 LWC720955 MFY720955 MPU720955 MZQ720955 NJM720955 NTI720955 ODE720955 ONA720955 OWW720955 PGS720955 PQO720955 QAK720955 QKG720955 QUC720955 RDY720955 RNU720955 RXQ720955 SHM720955 SRI720955 TBE720955 TLA720955 TUW720955 UES720955 UOO720955 UYK720955 VIG720955 VSC720955 WBY720955 WLU720955 WVQ720955 I786491 JE786491 TA786491 ACW786491 AMS786491 AWO786491 BGK786491 BQG786491 CAC786491 CJY786491 CTU786491 DDQ786491 DNM786491 DXI786491 EHE786491 ERA786491 FAW786491 FKS786491 FUO786491 GEK786491 GOG786491 GYC786491 HHY786491 HRU786491 IBQ786491 ILM786491 IVI786491 JFE786491 JPA786491 JYW786491 KIS786491 KSO786491 LCK786491 LMG786491 LWC786491 MFY786491 MPU786491 MZQ786491 NJM786491 NTI786491 ODE786491 ONA786491 OWW786491 PGS786491 PQO786491 QAK786491 QKG786491 QUC786491 RDY786491 RNU786491 RXQ786491 SHM786491 SRI786491 TBE786491 TLA786491 TUW786491 UES786491 UOO786491 UYK786491 VIG786491 VSC786491 WBY786491 WLU786491 WVQ786491 I852027 JE852027 TA852027 ACW852027 AMS852027 AWO852027 BGK852027 BQG852027 CAC852027 CJY852027 CTU852027 DDQ852027 DNM852027 DXI852027 EHE852027 ERA852027 FAW852027 FKS852027 FUO852027 GEK852027 GOG852027 GYC852027 HHY852027 HRU852027 IBQ852027 ILM852027 IVI852027 JFE852027 JPA852027 JYW852027 KIS852027 KSO852027 LCK852027 LMG852027 LWC852027 MFY852027 MPU852027 MZQ852027 NJM852027 NTI852027 ODE852027 ONA852027 OWW852027 PGS852027 PQO852027 QAK852027 QKG852027 QUC852027 RDY852027 RNU852027 RXQ852027 SHM852027 SRI852027 TBE852027 TLA852027 TUW852027 UES852027 UOO852027 UYK852027 VIG852027 VSC852027 WBY852027 WLU852027 WVQ852027 I917563 JE917563 TA917563 ACW917563 AMS917563 AWO917563 BGK917563 BQG917563 CAC917563 CJY917563 CTU917563 DDQ917563 DNM917563 DXI917563 EHE917563 ERA917563 FAW917563 FKS917563 FUO917563 GEK917563 GOG917563 GYC917563 HHY917563 HRU917563 IBQ917563 ILM917563 IVI917563 JFE917563 JPA917563 JYW917563 KIS917563 KSO917563 LCK917563 LMG917563 LWC917563 MFY917563 MPU917563 MZQ917563 NJM917563 NTI917563 ODE917563 ONA917563 OWW917563 PGS917563 PQO917563 QAK917563 QKG917563 QUC917563 RDY917563 RNU917563 RXQ917563 SHM917563 SRI917563 TBE917563 TLA917563 TUW917563 UES917563 UOO917563 UYK917563 VIG917563 VSC917563 WBY917563 WLU917563 WVQ917563 I983099 JE983099 TA983099 ACW983099 AMS983099 AWO983099 BGK983099 BQG983099 CAC983099 CJY983099 CTU983099 DDQ983099 DNM983099 DXI983099 EHE983099 ERA983099 FAW983099 FKS983099 FUO983099 GEK983099 GOG983099 GYC983099 HHY983099 HRU983099 IBQ983099 ILM983099 IVI983099 JFE983099 JPA983099 JYW983099 KIS983099 KSO983099 LCK983099 LMG983099 LWC983099 MFY983099 MPU983099 MZQ983099 NJM983099 NTI983099 ODE983099 ONA983099 OWW983099 PGS983099 PQO983099 QAK983099 QKG983099 QUC983099 RDY983099 RNU983099 RXQ983099 SHM983099 SRI983099 TBE983099 TLA983099 TUW983099 UES983099 UOO983099 UYK983099 VIG983099 VSC983099 WBY983099 WLU983099 WVQ983099" xr:uid="{00000000-0002-0000-0800-000070000000}">
      <formula1>0</formula1>
      <formula2>10000</formula2>
    </dataValidation>
    <dataValidation type="textLength" errorStyle="information" allowBlank="1" showInputMessage="1" error="XLBVal:6=38481497.44_x000d__x000a_" sqref="L57 JH57 TD57 ACZ57 AMV57 AWR57 BGN57 BQJ57 CAF57 CKB57 CTX57 DDT57 DNP57 DXL57 EHH57 ERD57 FAZ57 FKV57 FUR57 GEN57 GOJ57 GYF57 HIB57 HRX57 IBT57 ILP57 IVL57 JFH57 JPD57 JYZ57 KIV57 KSR57 LCN57 LMJ57 LWF57 MGB57 MPX57 MZT57 NJP57 NTL57 ODH57 OND57 OWZ57 PGV57 PQR57 QAN57 QKJ57 QUF57 REB57 RNX57 RXT57 SHP57 SRL57 TBH57 TLD57 TUZ57 UEV57 UOR57 UYN57 VIJ57 VSF57 WCB57 WLX57 WVT57 L65593 JH65593 TD65593 ACZ65593 AMV65593 AWR65593 BGN65593 BQJ65593 CAF65593 CKB65593 CTX65593 DDT65593 DNP65593 DXL65593 EHH65593 ERD65593 FAZ65593 FKV65593 FUR65593 GEN65593 GOJ65593 GYF65593 HIB65593 HRX65593 IBT65593 ILP65593 IVL65593 JFH65593 JPD65593 JYZ65593 KIV65593 KSR65593 LCN65593 LMJ65593 LWF65593 MGB65593 MPX65593 MZT65593 NJP65593 NTL65593 ODH65593 OND65593 OWZ65593 PGV65593 PQR65593 QAN65593 QKJ65593 QUF65593 REB65593 RNX65593 RXT65593 SHP65593 SRL65593 TBH65593 TLD65593 TUZ65593 UEV65593 UOR65593 UYN65593 VIJ65593 VSF65593 WCB65593 WLX65593 WVT65593 L131129 JH131129 TD131129 ACZ131129 AMV131129 AWR131129 BGN131129 BQJ131129 CAF131129 CKB131129 CTX131129 DDT131129 DNP131129 DXL131129 EHH131129 ERD131129 FAZ131129 FKV131129 FUR131129 GEN131129 GOJ131129 GYF131129 HIB131129 HRX131129 IBT131129 ILP131129 IVL131129 JFH131129 JPD131129 JYZ131129 KIV131129 KSR131129 LCN131129 LMJ131129 LWF131129 MGB131129 MPX131129 MZT131129 NJP131129 NTL131129 ODH131129 OND131129 OWZ131129 PGV131129 PQR131129 QAN131129 QKJ131129 QUF131129 REB131129 RNX131129 RXT131129 SHP131129 SRL131129 TBH131129 TLD131129 TUZ131129 UEV131129 UOR131129 UYN131129 VIJ131129 VSF131129 WCB131129 WLX131129 WVT131129 L196665 JH196665 TD196665 ACZ196665 AMV196665 AWR196665 BGN196665 BQJ196665 CAF196665 CKB196665 CTX196665 DDT196665 DNP196665 DXL196665 EHH196665 ERD196665 FAZ196665 FKV196665 FUR196665 GEN196665 GOJ196665 GYF196665 HIB196665 HRX196665 IBT196665 ILP196665 IVL196665 JFH196665 JPD196665 JYZ196665 KIV196665 KSR196665 LCN196665 LMJ196665 LWF196665 MGB196665 MPX196665 MZT196665 NJP196665 NTL196665 ODH196665 OND196665 OWZ196665 PGV196665 PQR196665 QAN196665 QKJ196665 QUF196665 REB196665 RNX196665 RXT196665 SHP196665 SRL196665 TBH196665 TLD196665 TUZ196665 UEV196665 UOR196665 UYN196665 VIJ196665 VSF196665 WCB196665 WLX196665 WVT196665 L262201 JH262201 TD262201 ACZ262201 AMV262201 AWR262201 BGN262201 BQJ262201 CAF262201 CKB262201 CTX262201 DDT262201 DNP262201 DXL262201 EHH262201 ERD262201 FAZ262201 FKV262201 FUR262201 GEN262201 GOJ262201 GYF262201 HIB262201 HRX262201 IBT262201 ILP262201 IVL262201 JFH262201 JPD262201 JYZ262201 KIV262201 KSR262201 LCN262201 LMJ262201 LWF262201 MGB262201 MPX262201 MZT262201 NJP262201 NTL262201 ODH262201 OND262201 OWZ262201 PGV262201 PQR262201 QAN262201 QKJ262201 QUF262201 REB262201 RNX262201 RXT262201 SHP262201 SRL262201 TBH262201 TLD262201 TUZ262201 UEV262201 UOR262201 UYN262201 VIJ262201 VSF262201 WCB262201 WLX262201 WVT262201 L327737 JH327737 TD327737 ACZ327737 AMV327737 AWR327737 BGN327737 BQJ327737 CAF327737 CKB327737 CTX327737 DDT327737 DNP327737 DXL327737 EHH327737 ERD327737 FAZ327737 FKV327737 FUR327737 GEN327737 GOJ327737 GYF327737 HIB327737 HRX327737 IBT327737 ILP327737 IVL327737 JFH327737 JPD327737 JYZ327737 KIV327737 KSR327737 LCN327737 LMJ327737 LWF327737 MGB327737 MPX327737 MZT327737 NJP327737 NTL327737 ODH327737 OND327737 OWZ327737 PGV327737 PQR327737 QAN327737 QKJ327737 QUF327737 REB327737 RNX327737 RXT327737 SHP327737 SRL327737 TBH327737 TLD327737 TUZ327737 UEV327737 UOR327737 UYN327737 VIJ327737 VSF327737 WCB327737 WLX327737 WVT327737 L393273 JH393273 TD393273 ACZ393273 AMV393273 AWR393273 BGN393273 BQJ393273 CAF393273 CKB393273 CTX393273 DDT393273 DNP393273 DXL393273 EHH393273 ERD393273 FAZ393273 FKV393273 FUR393273 GEN393273 GOJ393273 GYF393273 HIB393273 HRX393273 IBT393273 ILP393273 IVL393273 JFH393273 JPD393273 JYZ393273 KIV393273 KSR393273 LCN393273 LMJ393273 LWF393273 MGB393273 MPX393273 MZT393273 NJP393273 NTL393273 ODH393273 OND393273 OWZ393273 PGV393273 PQR393273 QAN393273 QKJ393273 QUF393273 REB393273 RNX393273 RXT393273 SHP393273 SRL393273 TBH393273 TLD393273 TUZ393273 UEV393273 UOR393273 UYN393273 VIJ393273 VSF393273 WCB393273 WLX393273 WVT393273 L458809 JH458809 TD458809 ACZ458809 AMV458809 AWR458809 BGN458809 BQJ458809 CAF458809 CKB458809 CTX458809 DDT458809 DNP458809 DXL458809 EHH458809 ERD458809 FAZ458809 FKV458809 FUR458809 GEN458809 GOJ458809 GYF458809 HIB458809 HRX458809 IBT458809 ILP458809 IVL458809 JFH458809 JPD458809 JYZ458809 KIV458809 KSR458809 LCN458809 LMJ458809 LWF458809 MGB458809 MPX458809 MZT458809 NJP458809 NTL458809 ODH458809 OND458809 OWZ458809 PGV458809 PQR458809 QAN458809 QKJ458809 QUF458809 REB458809 RNX458809 RXT458809 SHP458809 SRL458809 TBH458809 TLD458809 TUZ458809 UEV458809 UOR458809 UYN458809 VIJ458809 VSF458809 WCB458809 WLX458809 WVT458809 L524345 JH524345 TD524345 ACZ524345 AMV524345 AWR524345 BGN524345 BQJ524345 CAF524345 CKB524345 CTX524345 DDT524345 DNP524345 DXL524345 EHH524345 ERD524345 FAZ524345 FKV524345 FUR524345 GEN524345 GOJ524345 GYF524345 HIB524345 HRX524345 IBT524345 ILP524345 IVL524345 JFH524345 JPD524345 JYZ524345 KIV524345 KSR524345 LCN524345 LMJ524345 LWF524345 MGB524345 MPX524345 MZT524345 NJP524345 NTL524345 ODH524345 OND524345 OWZ524345 PGV524345 PQR524345 QAN524345 QKJ524345 QUF524345 REB524345 RNX524345 RXT524345 SHP524345 SRL524345 TBH524345 TLD524345 TUZ524345 UEV524345 UOR524345 UYN524345 VIJ524345 VSF524345 WCB524345 WLX524345 WVT524345 L589881 JH589881 TD589881 ACZ589881 AMV589881 AWR589881 BGN589881 BQJ589881 CAF589881 CKB589881 CTX589881 DDT589881 DNP589881 DXL589881 EHH589881 ERD589881 FAZ589881 FKV589881 FUR589881 GEN589881 GOJ589881 GYF589881 HIB589881 HRX589881 IBT589881 ILP589881 IVL589881 JFH589881 JPD589881 JYZ589881 KIV589881 KSR589881 LCN589881 LMJ589881 LWF589881 MGB589881 MPX589881 MZT589881 NJP589881 NTL589881 ODH589881 OND589881 OWZ589881 PGV589881 PQR589881 QAN589881 QKJ589881 QUF589881 REB589881 RNX589881 RXT589881 SHP589881 SRL589881 TBH589881 TLD589881 TUZ589881 UEV589881 UOR589881 UYN589881 VIJ589881 VSF589881 WCB589881 WLX589881 WVT589881 L655417 JH655417 TD655417 ACZ655417 AMV655417 AWR655417 BGN655417 BQJ655417 CAF655417 CKB655417 CTX655417 DDT655417 DNP655417 DXL655417 EHH655417 ERD655417 FAZ655417 FKV655417 FUR655417 GEN655417 GOJ655417 GYF655417 HIB655417 HRX655417 IBT655417 ILP655417 IVL655417 JFH655417 JPD655417 JYZ655417 KIV655417 KSR655417 LCN655417 LMJ655417 LWF655417 MGB655417 MPX655417 MZT655417 NJP655417 NTL655417 ODH655417 OND655417 OWZ655417 PGV655417 PQR655417 QAN655417 QKJ655417 QUF655417 REB655417 RNX655417 RXT655417 SHP655417 SRL655417 TBH655417 TLD655417 TUZ655417 UEV655417 UOR655417 UYN655417 VIJ655417 VSF655417 WCB655417 WLX655417 WVT655417 L720953 JH720953 TD720953 ACZ720953 AMV720953 AWR720953 BGN720953 BQJ720953 CAF720953 CKB720953 CTX720953 DDT720953 DNP720953 DXL720953 EHH720953 ERD720953 FAZ720953 FKV720953 FUR720953 GEN720953 GOJ720953 GYF720953 HIB720953 HRX720953 IBT720953 ILP720953 IVL720953 JFH720953 JPD720953 JYZ720953 KIV720953 KSR720953 LCN720953 LMJ720953 LWF720953 MGB720953 MPX720953 MZT720953 NJP720953 NTL720953 ODH720953 OND720953 OWZ720953 PGV720953 PQR720953 QAN720953 QKJ720953 QUF720953 REB720953 RNX720953 RXT720953 SHP720953 SRL720953 TBH720953 TLD720953 TUZ720953 UEV720953 UOR720953 UYN720953 VIJ720953 VSF720953 WCB720953 WLX720953 WVT720953 L786489 JH786489 TD786489 ACZ786489 AMV786489 AWR786489 BGN786489 BQJ786489 CAF786489 CKB786489 CTX786489 DDT786489 DNP786489 DXL786489 EHH786489 ERD786489 FAZ786489 FKV786489 FUR786489 GEN786489 GOJ786489 GYF786489 HIB786489 HRX786489 IBT786489 ILP786489 IVL786489 JFH786489 JPD786489 JYZ786489 KIV786489 KSR786489 LCN786489 LMJ786489 LWF786489 MGB786489 MPX786489 MZT786489 NJP786489 NTL786489 ODH786489 OND786489 OWZ786489 PGV786489 PQR786489 QAN786489 QKJ786489 QUF786489 REB786489 RNX786489 RXT786489 SHP786489 SRL786489 TBH786489 TLD786489 TUZ786489 UEV786489 UOR786489 UYN786489 VIJ786489 VSF786489 WCB786489 WLX786489 WVT786489 L852025 JH852025 TD852025 ACZ852025 AMV852025 AWR852025 BGN852025 BQJ852025 CAF852025 CKB852025 CTX852025 DDT852025 DNP852025 DXL852025 EHH852025 ERD852025 FAZ852025 FKV852025 FUR852025 GEN852025 GOJ852025 GYF852025 HIB852025 HRX852025 IBT852025 ILP852025 IVL852025 JFH852025 JPD852025 JYZ852025 KIV852025 KSR852025 LCN852025 LMJ852025 LWF852025 MGB852025 MPX852025 MZT852025 NJP852025 NTL852025 ODH852025 OND852025 OWZ852025 PGV852025 PQR852025 QAN852025 QKJ852025 QUF852025 REB852025 RNX852025 RXT852025 SHP852025 SRL852025 TBH852025 TLD852025 TUZ852025 UEV852025 UOR852025 UYN852025 VIJ852025 VSF852025 WCB852025 WLX852025 WVT852025 L917561 JH917561 TD917561 ACZ917561 AMV917561 AWR917561 BGN917561 BQJ917561 CAF917561 CKB917561 CTX917561 DDT917561 DNP917561 DXL917561 EHH917561 ERD917561 FAZ917561 FKV917561 FUR917561 GEN917561 GOJ917561 GYF917561 HIB917561 HRX917561 IBT917561 ILP917561 IVL917561 JFH917561 JPD917561 JYZ917561 KIV917561 KSR917561 LCN917561 LMJ917561 LWF917561 MGB917561 MPX917561 MZT917561 NJP917561 NTL917561 ODH917561 OND917561 OWZ917561 PGV917561 PQR917561 QAN917561 QKJ917561 QUF917561 REB917561 RNX917561 RXT917561 SHP917561 SRL917561 TBH917561 TLD917561 TUZ917561 UEV917561 UOR917561 UYN917561 VIJ917561 VSF917561 WCB917561 WLX917561 WVT917561 L983097 JH983097 TD983097 ACZ983097 AMV983097 AWR983097 BGN983097 BQJ983097 CAF983097 CKB983097 CTX983097 DDT983097 DNP983097 DXL983097 EHH983097 ERD983097 FAZ983097 FKV983097 FUR983097 GEN983097 GOJ983097 GYF983097 HIB983097 HRX983097 IBT983097 ILP983097 IVL983097 JFH983097 JPD983097 JYZ983097 KIV983097 KSR983097 LCN983097 LMJ983097 LWF983097 MGB983097 MPX983097 MZT983097 NJP983097 NTL983097 ODH983097 OND983097 OWZ983097 PGV983097 PQR983097 QAN983097 QKJ983097 QUF983097 REB983097 RNX983097 RXT983097 SHP983097 SRL983097 TBH983097 TLD983097 TUZ983097 UEV983097 UOR983097 UYN983097 VIJ983097 VSF983097 WCB983097 WLX983097 WVT983097" xr:uid="{00000000-0002-0000-0800-000071000000}">
      <formula1>0</formula1>
      <formula2>10000</formula2>
    </dataValidation>
    <dataValidation type="textLength" errorStyle="information" allowBlank="1" showInputMessage="1" error="XLBVal:6=6931791.2_x000d__x000a_" sqref="I57 JE57 TA57 ACW57 AMS57 AWO57 BGK57 BQG57 CAC57 CJY57 CTU57 DDQ57 DNM57 DXI57 EHE57 ERA57 FAW57 FKS57 FUO57 GEK57 GOG57 GYC57 HHY57 HRU57 IBQ57 ILM57 IVI57 JFE57 JPA57 JYW57 KIS57 KSO57 LCK57 LMG57 LWC57 MFY57 MPU57 MZQ57 NJM57 NTI57 ODE57 ONA57 OWW57 PGS57 PQO57 QAK57 QKG57 QUC57 RDY57 RNU57 RXQ57 SHM57 SRI57 TBE57 TLA57 TUW57 UES57 UOO57 UYK57 VIG57 VSC57 WBY57 WLU57 WVQ57 I65593 JE65593 TA65593 ACW65593 AMS65593 AWO65593 BGK65593 BQG65593 CAC65593 CJY65593 CTU65593 DDQ65593 DNM65593 DXI65593 EHE65593 ERA65593 FAW65593 FKS65593 FUO65593 GEK65593 GOG65593 GYC65593 HHY65593 HRU65593 IBQ65593 ILM65593 IVI65593 JFE65593 JPA65593 JYW65593 KIS65593 KSO65593 LCK65593 LMG65593 LWC65593 MFY65593 MPU65593 MZQ65593 NJM65593 NTI65593 ODE65593 ONA65593 OWW65593 PGS65593 PQO65593 QAK65593 QKG65593 QUC65593 RDY65593 RNU65593 RXQ65593 SHM65593 SRI65593 TBE65593 TLA65593 TUW65593 UES65593 UOO65593 UYK65593 VIG65593 VSC65593 WBY65593 WLU65593 WVQ65593 I131129 JE131129 TA131129 ACW131129 AMS131129 AWO131129 BGK131129 BQG131129 CAC131129 CJY131129 CTU131129 DDQ131129 DNM131129 DXI131129 EHE131129 ERA131129 FAW131129 FKS131129 FUO131129 GEK131129 GOG131129 GYC131129 HHY131129 HRU131129 IBQ131129 ILM131129 IVI131129 JFE131129 JPA131129 JYW131129 KIS131129 KSO131129 LCK131129 LMG131129 LWC131129 MFY131129 MPU131129 MZQ131129 NJM131129 NTI131129 ODE131129 ONA131129 OWW131129 PGS131129 PQO131129 QAK131129 QKG131129 QUC131129 RDY131129 RNU131129 RXQ131129 SHM131129 SRI131129 TBE131129 TLA131129 TUW131129 UES131129 UOO131129 UYK131129 VIG131129 VSC131129 WBY131129 WLU131129 WVQ131129 I196665 JE196665 TA196665 ACW196665 AMS196665 AWO196665 BGK196665 BQG196665 CAC196665 CJY196665 CTU196665 DDQ196665 DNM196665 DXI196665 EHE196665 ERA196665 FAW196665 FKS196665 FUO196665 GEK196665 GOG196665 GYC196665 HHY196665 HRU196665 IBQ196665 ILM196665 IVI196665 JFE196665 JPA196665 JYW196665 KIS196665 KSO196665 LCK196665 LMG196665 LWC196665 MFY196665 MPU196665 MZQ196665 NJM196665 NTI196665 ODE196665 ONA196665 OWW196665 PGS196665 PQO196665 QAK196665 QKG196665 QUC196665 RDY196665 RNU196665 RXQ196665 SHM196665 SRI196665 TBE196665 TLA196665 TUW196665 UES196665 UOO196665 UYK196665 VIG196665 VSC196665 WBY196665 WLU196665 WVQ196665 I262201 JE262201 TA262201 ACW262201 AMS262201 AWO262201 BGK262201 BQG262201 CAC262201 CJY262201 CTU262201 DDQ262201 DNM262201 DXI262201 EHE262201 ERA262201 FAW262201 FKS262201 FUO262201 GEK262201 GOG262201 GYC262201 HHY262201 HRU262201 IBQ262201 ILM262201 IVI262201 JFE262201 JPA262201 JYW262201 KIS262201 KSO262201 LCK262201 LMG262201 LWC262201 MFY262201 MPU262201 MZQ262201 NJM262201 NTI262201 ODE262201 ONA262201 OWW262201 PGS262201 PQO262201 QAK262201 QKG262201 QUC262201 RDY262201 RNU262201 RXQ262201 SHM262201 SRI262201 TBE262201 TLA262201 TUW262201 UES262201 UOO262201 UYK262201 VIG262201 VSC262201 WBY262201 WLU262201 WVQ262201 I327737 JE327737 TA327737 ACW327737 AMS327737 AWO327737 BGK327737 BQG327737 CAC327737 CJY327737 CTU327737 DDQ327737 DNM327737 DXI327737 EHE327737 ERA327737 FAW327737 FKS327737 FUO327737 GEK327737 GOG327737 GYC327737 HHY327737 HRU327737 IBQ327737 ILM327737 IVI327737 JFE327737 JPA327737 JYW327737 KIS327737 KSO327737 LCK327737 LMG327737 LWC327737 MFY327737 MPU327737 MZQ327737 NJM327737 NTI327737 ODE327737 ONA327737 OWW327737 PGS327737 PQO327737 QAK327737 QKG327737 QUC327737 RDY327737 RNU327737 RXQ327737 SHM327737 SRI327737 TBE327737 TLA327737 TUW327737 UES327737 UOO327737 UYK327737 VIG327737 VSC327737 WBY327737 WLU327737 WVQ327737 I393273 JE393273 TA393273 ACW393273 AMS393273 AWO393273 BGK393273 BQG393273 CAC393273 CJY393273 CTU393273 DDQ393273 DNM393273 DXI393273 EHE393273 ERA393273 FAW393273 FKS393273 FUO393273 GEK393273 GOG393273 GYC393273 HHY393273 HRU393273 IBQ393273 ILM393273 IVI393273 JFE393273 JPA393273 JYW393273 KIS393273 KSO393273 LCK393273 LMG393273 LWC393273 MFY393273 MPU393273 MZQ393273 NJM393273 NTI393273 ODE393273 ONA393273 OWW393273 PGS393273 PQO393273 QAK393273 QKG393273 QUC393273 RDY393273 RNU393273 RXQ393273 SHM393273 SRI393273 TBE393273 TLA393273 TUW393273 UES393273 UOO393273 UYK393273 VIG393273 VSC393273 WBY393273 WLU393273 WVQ393273 I458809 JE458809 TA458809 ACW458809 AMS458809 AWO458809 BGK458809 BQG458809 CAC458809 CJY458809 CTU458809 DDQ458809 DNM458809 DXI458809 EHE458809 ERA458809 FAW458809 FKS458809 FUO458809 GEK458809 GOG458809 GYC458809 HHY458809 HRU458809 IBQ458809 ILM458809 IVI458809 JFE458809 JPA458809 JYW458809 KIS458809 KSO458809 LCK458809 LMG458809 LWC458809 MFY458809 MPU458809 MZQ458809 NJM458809 NTI458809 ODE458809 ONA458809 OWW458809 PGS458809 PQO458809 QAK458809 QKG458809 QUC458809 RDY458809 RNU458809 RXQ458809 SHM458809 SRI458809 TBE458809 TLA458809 TUW458809 UES458809 UOO458809 UYK458809 VIG458809 VSC458809 WBY458809 WLU458809 WVQ458809 I524345 JE524345 TA524345 ACW524345 AMS524345 AWO524345 BGK524345 BQG524345 CAC524345 CJY524345 CTU524345 DDQ524345 DNM524345 DXI524345 EHE524345 ERA524345 FAW524345 FKS524345 FUO524345 GEK524345 GOG524345 GYC524345 HHY524345 HRU524345 IBQ524345 ILM524345 IVI524345 JFE524345 JPA524345 JYW524345 KIS524345 KSO524345 LCK524345 LMG524345 LWC524345 MFY524345 MPU524345 MZQ524345 NJM524345 NTI524345 ODE524345 ONA524345 OWW524345 PGS524345 PQO524345 QAK524345 QKG524345 QUC524345 RDY524345 RNU524345 RXQ524345 SHM524345 SRI524345 TBE524345 TLA524345 TUW524345 UES524345 UOO524345 UYK524345 VIG524345 VSC524345 WBY524345 WLU524345 WVQ524345 I589881 JE589881 TA589881 ACW589881 AMS589881 AWO589881 BGK589881 BQG589881 CAC589881 CJY589881 CTU589881 DDQ589881 DNM589881 DXI589881 EHE589881 ERA589881 FAW589881 FKS589881 FUO589881 GEK589881 GOG589881 GYC589881 HHY589881 HRU589881 IBQ589881 ILM589881 IVI589881 JFE589881 JPA589881 JYW589881 KIS589881 KSO589881 LCK589881 LMG589881 LWC589881 MFY589881 MPU589881 MZQ589881 NJM589881 NTI589881 ODE589881 ONA589881 OWW589881 PGS589881 PQO589881 QAK589881 QKG589881 QUC589881 RDY589881 RNU589881 RXQ589881 SHM589881 SRI589881 TBE589881 TLA589881 TUW589881 UES589881 UOO589881 UYK589881 VIG589881 VSC589881 WBY589881 WLU589881 WVQ589881 I655417 JE655417 TA655417 ACW655417 AMS655417 AWO655417 BGK655417 BQG655417 CAC655417 CJY655417 CTU655417 DDQ655417 DNM655417 DXI655417 EHE655417 ERA655417 FAW655417 FKS655417 FUO655417 GEK655417 GOG655417 GYC655417 HHY655417 HRU655417 IBQ655417 ILM655417 IVI655417 JFE655417 JPA655417 JYW655417 KIS655417 KSO655417 LCK655417 LMG655417 LWC655417 MFY655417 MPU655417 MZQ655417 NJM655417 NTI655417 ODE655417 ONA655417 OWW655417 PGS655417 PQO655417 QAK655417 QKG655417 QUC655417 RDY655417 RNU655417 RXQ655417 SHM655417 SRI655417 TBE655417 TLA655417 TUW655417 UES655417 UOO655417 UYK655417 VIG655417 VSC655417 WBY655417 WLU655417 WVQ655417 I720953 JE720953 TA720953 ACW720953 AMS720953 AWO720953 BGK720953 BQG720953 CAC720953 CJY720953 CTU720953 DDQ720953 DNM720953 DXI720953 EHE720953 ERA720953 FAW720953 FKS720953 FUO720953 GEK720953 GOG720953 GYC720953 HHY720953 HRU720953 IBQ720953 ILM720953 IVI720953 JFE720953 JPA720953 JYW720953 KIS720953 KSO720953 LCK720953 LMG720953 LWC720953 MFY720953 MPU720953 MZQ720953 NJM720953 NTI720953 ODE720953 ONA720953 OWW720953 PGS720953 PQO720953 QAK720953 QKG720953 QUC720953 RDY720953 RNU720953 RXQ720953 SHM720953 SRI720953 TBE720953 TLA720953 TUW720953 UES720953 UOO720953 UYK720953 VIG720953 VSC720953 WBY720953 WLU720953 WVQ720953 I786489 JE786489 TA786489 ACW786489 AMS786489 AWO786489 BGK786489 BQG786489 CAC786489 CJY786489 CTU786489 DDQ786489 DNM786489 DXI786489 EHE786489 ERA786489 FAW786489 FKS786489 FUO786489 GEK786489 GOG786489 GYC786489 HHY786489 HRU786489 IBQ786489 ILM786489 IVI786489 JFE786489 JPA786489 JYW786489 KIS786489 KSO786489 LCK786489 LMG786489 LWC786489 MFY786489 MPU786489 MZQ786489 NJM786489 NTI786489 ODE786489 ONA786489 OWW786489 PGS786489 PQO786489 QAK786489 QKG786489 QUC786489 RDY786489 RNU786489 RXQ786489 SHM786489 SRI786489 TBE786489 TLA786489 TUW786489 UES786489 UOO786489 UYK786489 VIG786489 VSC786489 WBY786489 WLU786489 WVQ786489 I852025 JE852025 TA852025 ACW852025 AMS852025 AWO852025 BGK852025 BQG852025 CAC852025 CJY852025 CTU852025 DDQ852025 DNM852025 DXI852025 EHE852025 ERA852025 FAW852025 FKS852025 FUO852025 GEK852025 GOG852025 GYC852025 HHY852025 HRU852025 IBQ852025 ILM852025 IVI852025 JFE852025 JPA852025 JYW852025 KIS852025 KSO852025 LCK852025 LMG852025 LWC852025 MFY852025 MPU852025 MZQ852025 NJM852025 NTI852025 ODE852025 ONA852025 OWW852025 PGS852025 PQO852025 QAK852025 QKG852025 QUC852025 RDY852025 RNU852025 RXQ852025 SHM852025 SRI852025 TBE852025 TLA852025 TUW852025 UES852025 UOO852025 UYK852025 VIG852025 VSC852025 WBY852025 WLU852025 WVQ852025 I917561 JE917561 TA917561 ACW917561 AMS917561 AWO917561 BGK917561 BQG917561 CAC917561 CJY917561 CTU917561 DDQ917561 DNM917561 DXI917561 EHE917561 ERA917561 FAW917561 FKS917561 FUO917561 GEK917561 GOG917561 GYC917561 HHY917561 HRU917561 IBQ917561 ILM917561 IVI917561 JFE917561 JPA917561 JYW917561 KIS917561 KSO917561 LCK917561 LMG917561 LWC917561 MFY917561 MPU917561 MZQ917561 NJM917561 NTI917561 ODE917561 ONA917561 OWW917561 PGS917561 PQO917561 QAK917561 QKG917561 QUC917561 RDY917561 RNU917561 RXQ917561 SHM917561 SRI917561 TBE917561 TLA917561 TUW917561 UES917561 UOO917561 UYK917561 VIG917561 VSC917561 WBY917561 WLU917561 WVQ917561 I983097 JE983097 TA983097 ACW983097 AMS983097 AWO983097 BGK983097 BQG983097 CAC983097 CJY983097 CTU983097 DDQ983097 DNM983097 DXI983097 EHE983097 ERA983097 FAW983097 FKS983097 FUO983097 GEK983097 GOG983097 GYC983097 HHY983097 HRU983097 IBQ983097 ILM983097 IVI983097 JFE983097 JPA983097 JYW983097 KIS983097 KSO983097 LCK983097 LMG983097 LWC983097 MFY983097 MPU983097 MZQ983097 NJM983097 NTI983097 ODE983097 ONA983097 OWW983097 PGS983097 PQO983097 QAK983097 QKG983097 QUC983097 RDY983097 RNU983097 RXQ983097 SHM983097 SRI983097 TBE983097 TLA983097 TUW983097 UES983097 UOO983097 UYK983097 VIG983097 VSC983097 WBY983097 WLU983097 WVQ983097" xr:uid="{00000000-0002-0000-0800-000072000000}">
      <formula1>0</formula1>
      <formula2>10000</formula2>
    </dataValidation>
    <dataValidation type="textLength" errorStyle="information" allowBlank="1" showInputMessage="1" error="XLBVal:6=4380966.62_x000d__x000a_" sqref="L58 JH58 TD58 ACZ58 AMV58 AWR58 BGN58 BQJ58 CAF58 CKB58 CTX58 DDT58 DNP58 DXL58 EHH58 ERD58 FAZ58 FKV58 FUR58 GEN58 GOJ58 GYF58 HIB58 HRX58 IBT58 ILP58 IVL58 JFH58 JPD58 JYZ58 KIV58 KSR58 LCN58 LMJ58 LWF58 MGB58 MPX58 MZT58 NJP58 NTL58 ODH58 OND58 OWZ58 PGV58 PQR58 QAN58 QKJ58 QUF58 REB58 RNX58 RXT58 SHP58 SRL58 TBH58 TLD58 TUZ58 UEV58 UOR58 UYN58 VIJ58 VSF58 WCB58 WLX58 WVT58 L65594 JH65594 TD65594 ACZ65594 AMV65594 AWR65594 BGN65594 BQJ65594 CAF65594 CKB65594 CTX65594 DDT65594 DNP65594 DXL65594 EHH65594 ERD65594 FAZ65594 FKV65594 FUR65594 GEN65594 GOJ65594 GYF65594 HIB65594 HRX65594 IBT65594 ILP65594 IVL65594 JFH65594 JPD65594 JYZ65594 KIV65594 KSR65594 LCN65594 LMJ65594 LWF65594 MGB65594 MPX65594 MZT65594 NJP65594 NTL65594 ODH65594 OND65594 OWZ65594 PGV65594 PQR65594 QAN65594 QKJ65594 QUF65594 REB65594 RNX65594 RXT65594 SHP65594 SRL65594 TBH65594 TLD65594 TUZ65594 UEV65594 UOR65594 UYN65594 VIJ65594 VSF65594 WCB65594 WLX65594 WVT65594 L131130 JH131130 TD131130 ACZ131130 AMV131130 AWR131130 BGN131130 BQJ131130 CAF131130 CKB131130 CTX131130 DDT131130 DNP131130 DXL131130 EHH131130 ERD131130 FAZ131130 FKV131130 FUR131130 GEN131130 GOJ131130 GYF131130 HIB131130 HRX131130 IBT131130 ILP131130 IVL131130 JFH131130 JPD131130 JYZ131130 KIV131130 KSR131130 LCN131130 LMJ131130 LWF131130 MGB131130 MPX131130 MZT131130 NJP131130 NTL131130 ODH131130 OND131130 OWZ131130 PGV131130 PQR131130 QAN131130 QKJ131130 QUF131130 REB131130 RNX131130 RXT131130 SHP131130 SRL131130 TBH131130 TLD131130 TUZ131130 UEV131130 UOR131130 UYN131130 VIJ131130 VSF131130 WCB131130 WLX131130 WVT131130 L196666 JH196666 TD196666 ACZ196666 AMV196666 AWR196666 BGN196666 BQJ196666 CAF196666 CKB196666 CTX196666 DDT196666 DNP196666 DXL196666 EHH196666 ERD196666 FAZ196666 FKV196666 FUR196666 GEN196666 GOJ196666 GYF196666 HIB196666 HRX196666 IBT196666 ILP196666 IVL196666 JFH196666 JPD196666 JYZ196666 KIV196666 KSR196666 LCN196666 LMJ196666 LWF196666 MGB196666 MPX196666 MZT196666 NJP196666 NTL196666 ODH196666 OND196666 OWZ196666 PGV196666 PQR196666 QAN196666 QKJ196666 QUF196666 REB196666 RNX196666 RXT196666 SHP196666 SRL196666 TBH196666 TLD196666 TUZ196666 UEV196666 UOR196666 UYN196666 VIJ196666 VSF196666 WCB196666 WLX196666 WVT196666 L262202 JH262202 TD262202 ACZ262202 AMV262202 AWR262202 BGN262202 BQJ262202 CAF262202 CKB262202 CTX262202 DDT262202 DNP262202 DXL262202 EHH262202 ERD262202 FAZ262202 FKV262202 FUR262202 GEN262202 GOJ262202 GYF262202 HIB262202 HRX262202 IBT262202 ILP262202 IVL262202 JFH262202 JPD262202 JYZ262202 KIV262202 KSR262202 LCN262202 LMJ262202 LWF262202 MGB262202 MPX262202 MZT262202 NJP262202 NTL262202 ODH262202 OND262202 OWZ262202 PGV262202 PQR262202 QAN262202 QKJ262202 QUF262202 REB262202 RNX262202 RXT262202 SHP262202 SRL262202 TBH262202 TLD262202 TUZ262202 UEV262202 UOR262202 UYN262202 VIJ262202 VSF262202 WCB262202 WLX262202 WVT262202 L327738 JH327738 TD327738 ACZ327738 AMV327738 AWR327738 BGN327738 BQJ327738 CAF327738 CKB327738 CTX327738 DDT327738 DNP327738 DXL327738 EHH327738 ERD327738 FAZ327738 FKV327738 FUR327738 GEN327738 GOJ327738 GYF327738 HIB327738 HRX327738 IBT327738 ILP327738 IVL327738 JFH327738 JPD327738 JYZ327738 KIV327738 KSR327738 LCN327738 LMJ327738 LWF327738 MGB327738 MPX327738 MZT327738 NJP327738 NTL327738 ODH327738 OND327738 OWZ327738 PGV327738 PQR327738 QAN327738 QKJ327738 QUF327738 REB327738 RNX327738 RXT327738 SHP327738 SRL327738 TBH327738 TLD327738 TUZ327738 UEV327738 UOR327738 UYN327738 VIJ327738 VSF327738 WCB327738 WLX327738 WVT327738 L393274 JH393274 TD393274 ACZ393274 AMV393274 AWR393274 BGN393274 BQJ393274 CAF393274 CKB393274 CTX393274 DDT393274 DNP393274 DXL393274 EHH393274 ERD393274 FAZ393274 FKV393274 FUR393274 GEN393274 GOJ393274 GYF393274 HIB393274 HRX393274 IBT393274 ILP393274 IVL393274 JFH393274 JPD393274 JYZ393274 KIV393274 KSR393274 LCN393274 LMJ393274 LWF393274 MGB393274 MPX393274 MZT393274 NJP393274 NTL393274 ODH393274 OND393274 OWZ393274 PGV393274 PQR393274 QAN393274 QKJ393274 QUF393274 REB393274 RNX393274 RXT393274 SHP393274 SRL393274 TBH393274 TLD393274 TUZ393274 UEV393274 UOR393274 UYN393274 VIJ393274 VSF393274 WCB393274 WLX393274 WVT393274 L458810 JH458810 TD458810 ACZ458810 AMV458810 AWR458810 BGN458810 BQJ458810 CAF458810 CKB458810 CTX458810 DDT458810 DNP458810 DXL458810 EHH458810 ERD458810 FAZ458810 FKV458810 FUR458810 GEN458810 GOJ458810 GYF458810 HIB458810 HRX458810 IBT458810 ILP458810 IVL458810 JFH458810 JPD458810 JYZ458810 KIV458810 KSR458810 LCN458810 LMJ458810 LWF458810 MGB458810 MPX458810 MZT458810 NJP458810 NTL458810 ODH458810 OND458810 OWZ458810 PGV458810 PQR458810 QAN458810 QKJ458810 QUF458810 REB458810 RNX458810 RXT458810 SHP458810 SRL458810 TBH458810 TLD458810 TUZ458810 UEV458810 UOR458810 UYN458810 VIJ458810 VSF458810 WCB458810 WLX458810 WVT458810 L524346 JH524346 TD524346 ACZ524346 AMV524346 AWR524346 BGN524346 BQJ524346 CAF524346 CKB524346 CTX524346 DDT524346 DNP524346 DXL524346 EHH524346 ERD524346 FAZ524346 FKV524346 FUR524346 GEN524346 GOJ524346 GYF524346 HIB524346 HRX524346 IBT524346 ILP524346 IVL524346 JFH524346 JPD524346 JYZ524346 KIV524346 KSR524346 LCN524346 LMJ524346 LWF524346 MGB524346 MPX524346 MZT524346 NJP524346 NTL524346 ODH524346 OND524346 OWZ524346 PGV524346 PQR524346 QAN524346 QKJ524346 QUF524346 REB524346 RNX524346 RXT524346 SHP524346 SRL524346 TBH524346 TLD524346 TUZ524346 UEV524346 UOR524346 UYN524346 VIJ524346 VSF524346 WCB524346 WLX524346 WVT524346 L589882 JH589882 TD589882 ACZ589882 AMV589882 AWR589882 BGN589882 BQJ589882 CAF589882 CKB589882 CTX589882 DDT589882 DNP589882 DXL589882 EHH589882 ERD589882 FAZ589882 FKV589882 FUR589882 GEN589882 GOJ589882 GYF589882 HIB589882 HRX589882 IBT589882 ILP589882 IVL589882 JFH589882 JPD589882 JYZ589882 KIV589882 KSR589882 LCN589882 LMJ589882 LWF589882 MGB589882 MPX589882 MZT589882 NJP589882 NTL589882 ODH589882 OND589882 OWZ589882 PGV589882 PQR589882 QAN589882 QKJ589882 QUF589882 REB589882 RNX589882 RXT589882 SHP589882 SRL589882 TBH589882 TLD589882 TUZ589882 UEV589882 UOR589882 UYN589882 VIJ589882 VSF589882 WCB589882 WLX589882 WVT589882 L655418 JH655418 TD655418 ACZ655418 AMV655418 AWR655418 BGN655418 BQJ655418 CAF655418 CKB655418 CTX655418 DDT655418 DNP655418 DXL655418 EHH655418 ERD655418 FAZ655418 FKV655418 FUR655418 GEN655418 GOJ655418 GYF655418 HIB655418 HRX655418 IBT655418 ILP655418 IVL655418 JFH655418 JPD655418 JYZ655418 KIV655418 KSR655418 LCN655418 LMJ655418 LWF655418 MGB655418 MPX655418 MZT655418 NJP655418 NTL655418 ODH655418 OND655418 OWZ655418 PGV655418 PQR655418 QAN655418 QKJ655418 QUF655418 REB655418 RNX655418 RXT655418 SHP655418 SRL655418 TBH655418 TLD655418 TUZ655418 UEV655418 UOR655418 UYN655418 VIJ655418 VSF655418 WCB655418 WLX655418 WVT655418 L720954 JH720954 TD720954 ACZ720954 AMV720954 AWR720954 BGN720954 BQJ720954 CAF720954 CKB720954 CTX720954 DDT720954 DNP720954 DXL720954 EHH720954 ERD720954 FAZ720954 FKV720954 FUR720954 GEN720954 GOJ720954 GYF720954 HIB720954 HRX720954 IBT720954 ILP720954 IVL720954 JFH720954 JPD720954 JYZ720954 KIV720954 KSR720954 LCN720954 LMJ720954 LWF720954 MGB720954 MPX720954 MZT720954 NJP720954 NTL720954 ODH720954 OND720954 OWZ720954 PGV720954 PQR720954 QAN720954 QKJ720954 QUF720954 REB720954 RNX720954 RXT720954 SHP720954 SRL720954 TBH720954 TLD720954 TUZ720954 UEV720954 UOR720954 UYN720954 VIJ720954 VSF720954 WCB720954 WLX720954 WVT720954 L786490 JH786490 TD786490 ACZ786490 AMV786490 AWR786490 BGN786490 BQJ786490 CAF786490 CKB786490 CTX786490 DDT786490 DNP786490 DXL786490 EHH786490 ERD786490 FAZ786490 FKV786490 FUR786490 GEN786490 GOJ786490 GYF786490 HIB786490 HRX786490 IBT786490 ILP786490 IVL786490 JFH786490 JPD786490 JYZ786490 KIV786490 KSR786490 LCN786490 LMJ786490 LWF786490 MGB786490 MPX786490 MZT786490 NJP786490 NTL786490 ODH786490 OND786490 OWZ786490 PGV786490 PQR786490 QAN786490 QKJ786490 QUF786490 REB786490 RNX786490 RXT786490 SHP786490 SRL786490 TBH786490 TLD786490 TUZ786490 UEV786490 UOR786490 UYN786490 VIJ786490 VSF786490 WCB786490 WLX786490 WVT786490 L852026 JH852026 TD852026 ACZ852026 AMV852026 AWR852026 BGN852026 BQJ852026 CAF852026 CKB852026 CTX852026 DDT852026 DNP852026 DXL852026 EHH852026 ERD852026 FAZ852026 FKV852026 FUR852026 GEN852026 GOJ852026 GYF852026 HIB852026 HRX852026 IBT852026 ILP852026 IVL852026 JFH852026 JPD852026 JYZ852026 KIV852026 KSR852026 LCN852026 LMJ852026 LWF852026 MGB852026 MPX852026 MZT852026 NJP852026 NTL852026 ODH852026 OND852026 OWZ852026 PGV852026 PQR852026 QAN852026 QKJ852026 QUF852026 REB852026 RNX852026 RXT852026 SHP852026 SRL852026 TBH852026 TLD852026 TUZ852026 UEV852026 UOR852026 UYN852026 VIJ852026 VSF852026 WCB852026 WLX852026 WVT852026 L917562 JH917562 TD917562 ACZ917562 AMV917562 AWR917562 BGN917562 BQJ917562 CAF917562 CKB917562 CTX917562 DDT917562 DNP917562 DXL917562 EHH917562 ERD917562 FAZ917562 FKV917562 FUR917562 GEN917562 GOJ917562 GYF917562 HIB917562 HRX917562 IBT917562 ILP917562 IVL917562 JFH917562 JPD917562 JYZ917562 KIV917562 KSR917562 LCN917562 LMJ917562 LWF917562 MGB917562 MPX917562 MZT917562 NJP917562 NTL917562 ODH917562 OND917562 OWZ917562 PGV917562 PQR917562 QAN917562 QKJ917562 QUF917562 REB917562 RNX917562 RXT917562 SHP917562 SRL917562 TBH917562 TLD917562 TUZ917562 UEV917562 UOR917562 UYN917562 VIJ917562 VSF917562 WCB917562 WLX917562 WVT917562 L983098 JH983098 TD983098 ACZ983098 AMV983098 AWR983098 BGN983098 BQJ983098 CAF983098 CKB983098 CTX983098 DDT983098 DNP983098 DXL983098 EHH983098 ERD983098 FAZ983098 FKV983098 FUR983098 GEN983098 GOJ983098 GYF983098 HIB983098 HRX983098 IBT983098 ILP983098 IVL983098 JFH983098 JPD983098 JYZ983098 KIV983098 KSR983098 LCN983098 LMJ983098 LWF983098 MGB983098 MPX983098 MZT983098 NJP983098 NTL983098 ODH983098 OND983098 OWZ983098 PGV983098 PQR983098 QAN983098 QKJ983098 QUF983098 REB983098 RNX983098 RXT983098 SHP983098 SRL983098 TBH983098 TLD983098 TUZ983098 UEV983098 UOR983098 UYN983098 VIJ983098 VSF983098 WCB983098 WLX983098 WVT983098" xr:uid="{00000000-0002-0000-0800-000073000000}">
      <formula1>0</formula1>
      <formula2>10000</formula2>
    </dataValidation>
    <dataValidation type="textLength" errorStyle="information" allowBlank="1" showInputMessage="1" error="XLBVal:6=629676.66_x000d__x000a_" sqref="I58 JE58 TA58 ACW58 AMS58 AWO58 BGK58 BQG58 CAC58 CJY58 CTU58 DDQ58 DNM58 DXI58 EHE58 ERA58 FAW58 FKS58 FUO58 GEK58 GOG58 GYC58 HHY58 HRU58 IBQ58 ILM58 IVI58 JFE58 JPA58 JYW58 KIS58 KSO58 LCK58 LMG58 LWC58 MFY58 MPU58 MZQ58 NJM58 NTI58 ODE58 ONA58 OWW58 PGS58 PQO58 QAK58 QKG58 QUC58 RDY58 RNU58 RXQ58 SHM58 SRI58 TBE58 TLA58 TUW58 UES58 UOO58 UYK58 VIG58 VSC58 WBY58 WLU58 WVQ58 I65594 JE65594 TA65594 ACW65594 AMS65594 AWO65594 BGK65594 BQG65594 CAC65594 CJY65594 CTU65594 DDQ65594 DNM65594 DXI65594 EHE65594 ERA65594 FAW65594 FKS65594 FUO65594 GEK65594 GOG65594 GYC65594 HHY65594 HRU65594 IBQ65594 ILM65594 IVI65594 JFE65594 JPA65594 JYW65594 KIS65594 KSO65594 LCK65594 LMG65594 LWC65594 MFY65594 MPU65594 MZQ65594 NJM65594 NTI65594 ODE65594 ONA65594 OWW65594 PGS65594 PQO65594 QAK65594 QKG65594 QUC65594 RDY65594 RNU65594 RXQ65594 SHM65594 SRI65594 TBE65594 TLA65594 TUW65594 UES65594 UOO65594 UYK65594 VIG65594 VSC65594 WBY65594 WLU65594 WVQ65594 I131130 JE131130 TA131130 ACW131130 AMS131130 AWO131130 BGK131130 BQG131130 CAC131130 CJY131130 CTU131130 DDQ131130 DNM131130 DXI131130 EHE131130 ERA131130 FAW131130 FKS131130 FUO131130 GEK131130 GOG131130 GYC131130 HHY131130 HRU131130 IBQ131130 ILM131130 IVI131130 JFE131130 JPA131130 JYW131130 KIS131130 KSO131130 LCK131130 LMG131130 LWC131130 MFY131130 MPU131130 MZQ131130 NJM131130 NTI131130 ODE131130 ONA131130 OWW131130 PGS131130 PQO131130 QAK131130 QKG131130 QUC131130 RDY131130 RNU131130 RXQ131130 SHM131130 SRI131130 TBE131130 TLA131130 TUW131130 UES131130 UOO131130 UYK131130 VIG131130 VSC131130 WBY131130 WLU131130 WVQ131130 I196666 JE196666 TA196666 ACW196666 AMS196666 AWO196666 BGK196666 BQG196666 CAC196666 CJY196666 CTU196666 DDQ196666 DNM196666 DXI196666 EHE196666 ERA196666 FAW196666 FKS196666 FUO196666 GEK196666 GOG196666 GYC196666 HHY196666 HRU196666 IBQ196666 ILM196666 IVI196666 JFE196666 JPA196666 JYW196666 KIS196666 KSO196666 LCK196666 LMG196666 LWC196666 MFY196666 MPU196666 MZQ196666 NJM196666 NTI196666 ODE196666 ONA196666 OWW196666 PGS196666 PQO196666 QAK196666 QKG196666 QUC196666 RDY196666 RNU196666 RXQ196666 SHM196666 SRI196666 TBE196666 TLA196666 TUW196666 UES196666 UOO196666 UYK196666 VIG196666 VSC196666 WBY196666 WLU196666 WVQ196666 I262202 JE262202 TA262202 ACW262202 AMS262202 AWO262202 BGK262202 BQG262202 CAC262202 CJY262202 CTU262202 DDQ262202 DNM262202 DXI262202 EHE262202 ERA262202 FAW262202 FKS262202 FUO262202 GEK262202 GOG262202 GYC262202 HHY262202 HRU262202 IBQ262202 ILM262202 IVI262202 JFE262202 JPA262202 JYW262202 KIS262202 KSO262202 LCK262202 LMG262202 LWC262202 MFY262202 MPU262202 MZQ262202 NJM262202 NTI262202 ODE262202 ONA262202 OWW262202 PGS262202 PQO262202 QAK262202 QKG262202 QUC262202 RDY262202 RNU262202 RXQ262202 SHM262202 SRI262202 TBE262202 TLA262202 TUW262202 UES262202 UOO262202 UYK262202 VIG262202 VSC262202 WBY262202 WLU262202 WVQ262202 I327738 JE327738 TA327738 ACW327738 AMS327738 AWO327738 BGK327738 BQG327738 CAC327738 CJY327738 CTU327738 DDQ327738 DNM327738 DXI327738 EHE327738 ERA327738 FAW327738 FKS327738 FUO327738 GEK327738 GOG327738 GYC327738 HHY327738 HRU327738 IBQ327738 ILM327738 IVI327738 JFE327738 JPA327738 JYW327738 KIS327738 KSO327738 LCK327738 LMG327738 LWC327738 MFY327738 MPU327738 MZQ327738 NJM327738 NTI327738 ODE327738 ONA327738 OWW327738 PGS327738 PQO327738 QAK327738 QKG327738 QUC327738 RDY327738 RNU327738 RXQ327738 SHM327738 SRI327738 TBE327738 TLA327738 TUW327738 UES327738 UOO327738 UYK327738 VIG327738 VSC327738 WBY327738 WLU327738 WVQ327738 I393274 JE393274 TA393274 ACW393274 AMS393274 AWO393274 BGK393274 BQG393274 CAC393274 CJY393274 CTU393274 DDQ393274 DNM393274 DXI393274 EHE393274 ERA393274 FAW393274 FKS393274 FUO393274 GEK393274 GOG393274 GYC393274 HHY393274 HRU393274 IBQ393274 ILM393274 IVI393274 JFE393274 JPA393274 JYW393274 KIS393274 KSO393274 LCK393274 LMG393274 LWC393274 MFY393274 MPU393274 MZQ393274 NJM393274 NTI393274 ODE393274 ONA393274 OWW393274 PGS393274 PQO393274 QAK393274 QKG393274 QUC393274 RDY393274 RNU393274 RXQ393274 SHM393274 SRI393274 TBE393274 TLA393274 TUW393274 UES393274 UOO393274 UYK393274 VIG393274 VSC393274 WBY393274 WLU393274 WVQ393274 I458810 JE458810 TA458810 ACW458810 AMS458810 AWO458810 BGK458810 BQG458810 CAC458810 CJY458810 CTU458810 DDQ458810 DNM458810 DXI458810 EHE458810 ERA458810 FAW458810 FKS458810 FUO458810 GEK458810 GOG458810 GYC458810 HHY458810 HRU458810 IBQ458810 ILM458810 IVI458810 JFE458810 JPA458810 JYW458810 KIS458810 KSO458810 LCK458810 LMG458810 LWC458810 MFY458810 MPU458810 MZQ458810 NJM458810 NTI458810 ODE458810 ONA458810 OWW458810 PGS458810 PQO458810 QAK458810 QKG458810 QUC458810 RDY458810 RNU458810 RXQ458810 SHM458810 SRI458810 TBE458810 TLA458810 TUW458810 UES458810 UOO458810 UYK458810 VIG458810 VSC458810 WBY458810 WLU458810 WVQ458810 I524346 JE524346 TA524346 ACW524346 AMS524346 AWO524346 BGK524346 BQG524346 CAC524346 CJY524346 CTU524346 DDQ524346 DNM524346 DXI524346 EHE524346 ERA524346 FAW524346 FKS524346 FUO524346 GEK524346 GOG524346 GYC524346 HHY524346 HRU524346 IBQ524346 ILM524346 IVI524346 JFE524346 JPA524346 JYW524346 KIS524346 KSO524346 LCK524346 LMG524346 LWC524346 MFY524346 MPU524346 MZQ524346 NJM524346 NTI524346 ODE524346 ONA524346 OWW524346 PGS524346 PQO524346 QAK524346 QKG524346 QUC524346 RDY524346 RNU524346 RXQ524346 SHM524346 SRI524346 TBE524346 TLA524346 TUW524346 UES524346 UOO524346 UYK524346 VIG524346 VSC524346 WBY524346 WLU524346 WVQ524346 I589882 JE589882 TA589882 ACW589882 AMS589882 AWO589882 BGK589882 BQG589882 CAC589882 CJY589882 CTU589882 DDQ589882 DNM589882 DXI589882 EHE589882 ERA589882 FAW589882 FKS589882 FUO589882 GEK589882 GOG589882 GYC589882 HHY589882 HRU589882 IBQ589882 ILM589882 IVI589882 JFE589882 JPA589882 JYW589882 KIS589882 KSO589882 LCK589882 LMG589882 LWC589882 MFY589882 MPU589882 MZQ589882 NJM589882 NTI589882 ODE589882 ONA589882 OWW589882 PGS589882 PQO589882 QAK589882 QKG589882 QUC589882 RDY589882 RNU589882 RXQ589882 SHM589882 SRI589882 TBE589882 TLA589882 TUW589882 UES589882 UOO589882 UYK589882 VIG589882 VSC589882 WBY589882 WLU589882 WVQ589882 I655418 JE655418 TA655418 ACW655418 AMS655418 AWO655418 BGK655418 BQG655418 CAC655418 CJY655418 CTU655418 DDQ655418 DNM655418 DXI655418 EHE655418 ERA655418 FAW655418 FKS655418 FUO655418 GEK655418 GOG655418 GYC655418 HHY655418 HRU655418 IBQ655418 ILM655418 IVI655418 JFE655418 JPA655418 JYW655418 KIS655418 KSO655418 LCK655418 LMG655418 LWC655418 MFY655418 MPU655418 MZQ655418 NJM655418 NTI655418 ODE655418 ONA655418 OWW655418 PGS655418 PQO655418 QAK655418 QKG655418 QUC655418 RDY655418 RNU655418 RXQ655418 SHM655418 SRI655418 TBE655418 TLA655418 TUW655418 UES655418 UOO655418 UYK655418 VIG655418 VSC655418 WBY655418 WLU655418 WVQ655418 I720954 JE720954 TA720954 ACW720954 AMS720954 AWO720954 BGK720954 BQG720954 CAC720954 CJY720954 CTU720954 DDQ720954 DNM720954 DXI720954 EHE720954 ERA720954 FAW720954 FKS720954 FUO720954 GEK720954 GOG720954 GYC720954 HHY720954 HRU720954 IBQ720954 ILM720954 IVI720954 JFE720954 JPA720954 JYW720954 KIS720954 KSO720954 LCK720954 LMG720954 LWC720954 MFY720954 MPU720954 MZQ720954 NJM720954 NTI720954 ODE720954 ONA720954 OWW720954 PGS720954 PQO720954 QAK720954 QKG720954 QUC720954 RDY720954 RNU720954 RXQ720954 SHM720954 SRI720954 TBE720954 TLA720954 TUW720954 UES720954 UOO720954 UYK720954 VIG720954 VSC720954 WBY720954 WLU720954 WVQ720954 I786490 JE786490 TA786490 ACW786490 AMS786490 AWO786490 BGK786490 BQG786490 CAC786490 CJY786490 CTU786490 DDQ786490 DNM786490 DXI786490 EHE786490 ERA786490 FAW786490 FKS786490 FUO786490 GEK786490 GOG786490 GYC786490 HHY786490 HRU786490 IBQ786490 ILM786490 IVI786490 JFE786490 JPA786490 JYW786490 KIS786490 KSO786490 LCK786490 LMG786490 LWC786490 MFY786490 MPU786490 MZQ786490 NJM786490 NTI786490 ODE786490 ONA786490 OWW786490 PGS786490 PQO786490 QAK786490 QKG786490 QUC786490 RDY786490 RNU786490 RXQ786490 SHM786490 SRI786490 TBE786490 TLA786490 TUW786490 UES786490 UOO786490 UYK786490 VIG786490 VSC786490 WBY786490 WLU786490 WVQ786490 I852026 JE852026 TA852026 ACW852026 AMS852026 AWO852026 BGK852026 BQG852026 CAC852026 CJY852026 CTU852026 DDQ852026 DNM852026 DXI852026 EHE852026 ERA852026 FAW852026 FKS852026 FUO852026 GEK852026 GOG852026 GYC852026 HHY852026 HRU852026 IBQ852026 ILM852026 IVI852026 JFE852026 JPA852026 JYW852026 KIS852026 KSO852026 LCK852026 LMG852026 LWC852026 MFY852026 MPU852026 MZQ852026 NJM852026 NTI852026 ODE852026 ONA852026 OWW852026 PGS852026 PQO852026 QAK852026 QKG852026 QUC852026 RDY852026 RNU852026 RXQ852026 SHM852026 SRI852026 TBE852026 TLA852026 TUW852026 UES852026 UOO852026 UYK852026 VIG852026 VSC852026 WBY852026 WLU852026 WVQ852026 I917562 JE917562 TA917562 ACW917562 AMS917562 AWO917562 BGK917562 BQG917562 CAC917562 CJY917562 CTU917562 DDQ917562 DNM917562 DXI917562 EHE917562 ERA917562 FAW917562 FKS917562 FUO917562 GEK917562 GOG917562 GYC917562 HHY917562 HRU917562 IBQ917562 ILM917562 IVI917562 JFE917562 JPA917562 JYW917562 KIS917562 KSO917562 LCK917562 LMG917562 LWC917562 MFY917562 MPU917562 MZQ917562 NJM917562 NTI917562 ODE917562 ONA917562 OWW917562 PGS917562 PQO917562 QAK917562 QKG917562 QUC917562 RDY917562 RNU917562 RXQ917562 SHM917562 SRI917562 TBE917562 TLA917562 TUW917562 UES917562 UOO917562 UYK917562 VIG917562 VSC917562 WBY917562 WLU917562 WVQ917562 I983098 JE983098 TA983098 ACW983098 AMS983098 AWO983098 BGK983098 BQG983098 CAC983098 CJY983098 CTU983098 DDQ983098 DNM983098 DXI983098 EHE983098 ERA983098 FAW983098 FKS983098 FUO983098 GEK983098 GOG983098 GYC983098 HHY983098 HRU983098 IBQ983098 ILM983098 IVI983098 JFE983098 JPA983098 JYW983098 KIS983098 KSO983098 LCK983098 LMG983098 LWC983098 MFY983098 MPU983098 MZQ983098 NJM983098 NTI983098 ODE983098 ONA983098 OWW983098 PGS983098 PQO983098 QAK983098 QKG983098 QUC983098 RDY983098 RNU983098 RXQ983098 SHM983098 SRI983098 TBE983098 TLA983098 TUW983098 UES983098 UOO983098 UYK983098 VIG983098 VSC983098 WBY983098 WLU983098 WVQ983098" xr:uid="{00000000-0002-0000-0800-000074000000}">
      <formula1>0</formula1>
      <formula2>10000</formula2>
    </dataValidation>
    <dataValidation type="textLength" errorStyle="information" allowBlank="1" showInputMessage="1" error="XLBVal:6=17704349.18_x000d__x000a_" sqref="L56 JH56 TD56 ACZ56 AMV56 AWR56 BGN56 BQJ56 CAF56 CKB56 CTX56 DDT56 DNP56 DXL56 EHH56 ERD56 FAZ56 FKV56 FUR56 GEN56 GOJ56 GYF56 HIB56 HRX56 IBT56 ILP56 IVL56 JFH56 JPD56 JYZ56 KIV56 KSR56 LCN56 LMJ56 LWF56 MGB56 MPX56 MZT56 NJP56 NTL56 ODH56 OND56 OWZ56 PGV56 PQR56 QAN56 QKJ56 QUF56 REB56 RNX56 RXT56 SHP56 SRL56 TBH56 TLD56 TUZ56 UEV56 UOR56 UYN56 VIJ56 VSF56 WCB56 WLX56 WVT56 L65592 JH65592 TD65592 ACZ65592 AMV65592 AWR65592 BGN65592 BQJ65592 CAF65592 CKB65592 CTX65592 DDT65592 DNP65592 DXL65592 EHH65592 ERD65592 FAZ65592 FKV65592 FUR65592 GEN65592 GOJ65592 GYF65592 HIB65592 HRX65592 IBT65592 ILP65592 IVL65592 JFH65592 JPD65592 JYZ65592 KIV65592 KSR65592 LCN65592 LMJ65592 LWF65592 MGB65592 MPX65592 MZT65592 NJP65592 NTL65592 ODH65592 OND65592 OWZ65592 PGV65592 PQR65592 QAN65592 QKJ65592 QUF65592 REB65592 RNX65592 RXT65592 SHP65592 SRL65592 TBH65592 TLD65592 TUZ65592 UEV65592 UOR65592 UYN65592 VIJ65592 VSF65592 WCB65592 WLX65592 WVT65592 L131128 JH131128 TD131128 ACZ131128 AMV131128 AWR131128 BGN131128 BQJ131128 CAF131128 CKB131128 CTX131128 DDT131128 DNP131128 DXL131128 EHH131128 ERD131128 FAZ131128 FKV131128 FUR131128 GEN131128 GOJ131128 GYF131128 HIB131128 HRX131128 IBT131128 ILP131128 IVL131128 JFH131128 JPD131128 JYZ131128 KIV131128 KSR131128 LCN131128 LMJ131128 LWF131128 MGB131128 MPX131128 MZT131128 NJP131128 NTL131128 ODH131128 OND131128 OWZ131128 PGV131128 PQR131128 QAN131128 QKJ131128 QUF131128 REB131128 RNX131128 RXT131128 SHP131128 SRL131128 TBH131128 TLD131128 TUZ131128 UEV131128 UOR131128 UYN131128 VIJ131128 VSF131128 WCB131128 WLX131128 WVT131128 L196664 JH196664 TD196664 ACZ196664 AMV196664 AWR196664 BGN196664 BQJ196664 CAF196664 CKB196664 CTX196664 DDT196664 DNP196664 DXL196664 EHH196664 ERD196664 FAZ196664 FKV196664 FUR196664 GEN196664 GOJ196664 GYF196664 HIB196664 HRX196664 IBT196664 ILP196664 IVL196664 JFH196664 JPD196664 JYZ196664 KIV196664 KSR196664 LCN196664 LMJ196664 LWF196664 MGB196664 MPX196664 MZT196664 NJP196664 NTL196664 ODH196664 OND196664 OWZ196664 PGV196664 PQR196664 QAN196664 QKJ196664 QUF196664 REB196664 RNX196664 RXT196664 SHP196664 SRL196664 TBH196664 TLD196664 TUZ196664 UEV196664 UOR196664 UYN196664 VIJ196664 VSF196664 WCB196664 WLX196664 WVT196664 L262200 JH262200 TD262200 ACZ262200 AMV262200 AWR262200 BGN262200 BQJ262200 CAF262200 CKB262200 CTX262200 DDT262200 DNP262200 DXL262200 EHH262200 ERD262200 FAZ262200 FKV262200 FUR262200 GEN262200 GOJ262200 GYF262200 HIB262200 HRX262200 IBT262200 ILP262200 IVL262200 JFH262200 JPD262200 JYZ262200 KIV262200 KSR262200 LCN262200 LMJ262200 LWF262200 MGB262200 MPX262200 MZT262200 NJP262200 NTL262200 ODH262200 OND262200 OWZ262200 PGV262200 PQR262200 QAN262200 QKJ262200 QUF262200 REB262200 RNX262200 RXT262200 SHP262200 SRL262200 TBH262200 TLD262200 TUZ262200 UEV262200 UOR262200 UYN262200 VIJ262200 VSF262200 WCB262200 WLX262200 WVT262200 L327736 JH327736 TD327736 ACZ327736 AMV327736 AWR327736 BGN327736 BQJ327736 CAF327736 CKB327736 CTX327736 DDT327736 DNP327736 DXL327736 EHH327736 ERD327736 FAZ327736 FKV327736 FUR327736 GEN327736 GOJ327736 GYF327736 HIB327736 HRX327736 IBT327736 ILP327736 IVL327736 JFH327736 JPD327736 JYZ327736 KIV327736 KSR327736 LCN327736 LMJ327736 LWF327736 MGB327736 MPX327736 MZT327736 NJP327736 NTL327736 ODH327736 OND327736 OWZ327736 PGV327736 PQR327736 QAN327736 QKJ327736 QUF327736 REB327736 RNX327736 RXT327736 SHP327736 SRL327736 TBH327736 TLD327736 TUZ327736 UEV327736 UOR327736 UYN327736 VIJ327736 VSF327736 WCB327736 WLX327736 WVT327736 L393272 JH393272 TD393272 ACZ393272 AMV393272 AWR393272 BGN393272 BQJ393272 CAF393272 CKB393272 CTX393272 DDT393272 DNP393272 DXL393272 EHH393272 ERD393272 FAZ393272 FKV393272 FUR393272 GEN393272 GOJ393272 GYF393272 HIB393272 HRX393272 IBT393272 ILP393272 IVL393272 JFH393272 JPD393272 JYZ393272 KIV393272 KSR393272 LCN393272 LMJ393272 LWF393272 MGB393272 MPX393272 MZT393272 NJP393272 NTL393272 ODH393272 OND393272 OWZ393272 PGV393272 PQR393272 QAN393272 QKJ393272 QUF393272 REB393272 RNX393272 RXT393272 SHP393272 SRL393272 TBH393272 TLD393272 TUZ393272 UEV393272 UOR393272 UYN393272 VIJ393272 VSF393272 WCB393272 WLX393272 WVT393272 L458808 JH458808 TD458808 ACZ458808 AMV458808 AWR458808 BGN458808 BQJ458808 CAF458808 CKB458808 CTX458808 DDT458808 DNP458808 DXL458808 EHH458808 ERD458808 FAZ458808 FKV458808 FUR458808 GEN458808 GOJ458808 GYF458808 HIB458808 HRX458808 IBT458808 ILP458808 IVL458808 JFH458808 JPD458808 JYZ458808 KIV458808 KSR458808 LCN458808 LMJ458808 LWF458808 MGB458808 MPX458808 MZT458808 NJP458808 NTL458808 ODH458808 OND458808 OWZ458808 PGV458808 PQR458808 QAN458808 QKJ458808 QUF458808 REB458808 RNX458808 RXT458808 SHP458808 SRL458808 TBH458808 TLD458808 TUZ458808 UEV458808 UOR458808 UYN458808 VIJ458808 VSF458808 WCB458808 WLX458808 WVT458808 L524344 JH524344 TD524344 ACZ524344 AMV524344 AWR524344 BGN524344 BQJ524344 CAF524344 CKB524344 CTX524344 DDT524344 DNP524344 DXL524344 EHH524344 ERD524344 FAZ524344 FKV524344 FUR524344 GEN524344 GOJ524344 GYF524344 HIB524344 HRX524344 IBT524344 ILP524344 IVL524344 JFH524344 JPD524344 JYZ524344 KIV524344 KSR524344 LCN524344 LMJ524344 LWF524344 MGB524344 MPX524344 MZT524344 NJP524344 NTL524344 ODH524344 OND524344 OWZ524344 PGV524344 PQR524344 QAN524344 QKJ524344 QUF524344 REB524344 RNX524344 RXT524344 SHP524344 SRL524344 TBH524344 TLD524344 TUZ524344 UEV524344 UOR524344 UYN524344 VIJ524344 VSF524344 WCB524344 WLX524344 WVT524344 L589880 JH589880 TD589880 ACZ589880 AMV589880 AWR589880 BGN589880 BQJ589880 CAF589880 CKB589880 CTX589880 DDT589880 DNP589880 DXL589880 EHH589880 ERD589880 FAZ589880 FKV589880 FUR589880 GEN589880 GOJ589880 GYF589880 HIB589880 HRX589880 IBT589880 ILP589880 IVL589880 JFH589880 JPD589880 JYZ589880 KIV589880 KSR589880 LCN589880 LMJ589880 LWF589880 MGB589880 MPX589880 MZT589880 NJP589880 NTL589880 ODH589880 OND589880 OWZ589880 PGV589880 PQR589880 QAN589880 QKJ589880 QUF589880 REB589880 RNX589880 RXT589880 SHP589880 SRL589880 TBH589880 TLD589880 TUZ589880 UEV589880 UOR589880 UYN589880 VIJ589880 VSF589880 WCB589880 WLX589880 WVT589880 L655416 JH655416 TD655416 ACZ655416 AMV655416 AWR655416 BGN655416 BQJ655416 CAF655416 CKB655416 CTX655416 DDT655416 DNP655416 DXL655416 EHH655416 ERD655416 FAZ655416 FKV655416 FUR655416 GEN655416 GOJ655416 GYF655416 HIB655416 HRX655416 IBT655416 ILP655416 IVL655416 JFH655416 JPD655416 JYZ655416 KIV655416 KSR655416 LCN655416 LMJ655416 LWF655416 MGB655416 MPX655416 MZT655416 NJP655416 NTL655416 ODH655416 OND655416 OWZ655416 PGV655416 PQR655416 QAN655416 QKJ655416 QUF655416 REB655416 RNX655416 RXT655416 SHP655416 SRL655416 TBH655416 TLD655416 TUZ655416 UEV655416 UOR655416 UYN655416 VIJ655416 VSF655416 WCB655416 WLX655416 WVT655416 L720952 JH720952 TD720952 ACZ720952 AMV720952 AWR720952 BGN720952 BQJ720952 CAF720952 CKB720952 CTX720952 DDT720952 DNP720952 DXL720952 EHH720952 ERD720952 FAZ720952 FKV720952 FUR720952 GEN720952 GOJ720952 GYF720952 HIB720952 HRX720952 IBT720952 ILP720952 IVL720952 JFH720952 JPD720952 JYZ720952 KIV720952 KSR720952 LCN720952 LMJ720952 LWF720952 MGB720952 MPX720952 MZT720952 NJP720952 NTL720952 ODH720952 OND720952 OWZ720952 PGV720952 PQR720952 QAN720952 QKJ720952 QUF720952 REB720952 RNX720952 RXT720952 SHP720952 SRL720952 TBH720952 TLD720952 TUZ720952 UEV720952 UOR720952 UYN720952 VIJ720952 VSF720952 WCB720952 WLX720952 WVT720952 L786488 JH786488 TD786488 ACZ786488 AMV786488 AWR786488 BGN786488 BQJ786488 CAF786488 CKB786488 CTX786488 DDT786488 DNP786488 DXL786488 EHH786488 ERD786488 FAZ786488 FKV786488 FUR786488 GEN786488 GOJ786488 GYF786488 HIB786488 HRX786488 IBT786488 ILP786488 IVL786488 JFH786488 JPD786488 JYZ786488 KIV786488 KSR786488 LCN786488 LMJ786488 LWF786488 MGB786488 MPX786488 MZT786488 NJP786488 NTL786488 ODH786488 OND786488 OWZ786488 PGV786488 PQR786488 QAN786488 QKJ786488 QUF786488 REB786488 RNX786488 RXT786488 SHP786488 SRL786488 TBH786488 TLD786488 TUZ786488 UEV786488 UOR786488 UYN786488 VIJ786488 VSF786488 WCB786488 WLX786488 WVT786488 L852024 JH852024 TD852024 ACZ852024 AMV852024 AWR852024 BGN852024 BQJ852024 CAF852024 CKB852024 CTX852024 DDT852024 DNP852024 DXL852024 EHH852024 ERD852024 FAZ852024 FKV852024 FUR852024 GEN852024 GOJ852024 GYF852024 HIB852024 HRX852024 IBT852024 ILP852024 IVL852024 JFH852024 JPD852024 JYZ852024 KIV852024 KSR852024 LCN852024 LMJ852024 LWF852024 MGB852024 MPX852024 MZT852024 NJP852024 NTL852024 ODH852024 OND852024 OWZ852024 PGV852024 PQR852024 QAN852024 QKJ852024 QUF852024 REB852024 RNX852024 RXT852024 SHP852024 SRL852024 TBH852024 TLD852024 TUZ852024 UEV852024 UOR852024 UYN852024 VIJ852024 VSF852024 WCB852024 WLX852024 WVT852024 L917560 JH917560 TD917560 ACZ917560 AMV917560 AWR917560 BGN917560 BQJ917560 CAF917560 CKB917560 CTX917560 DDT917560 DNP917560 DXL917560 EHH917560 ERD917560 FAZ917560 FKV917560 FUR917560 GEN917560 GOJ917560 GYF917560 HIB917560 HRX917560 IBT917560 ILP917560 IVL917560 JFH917560 JPD917560 JYZ917560 KIV917560 KSR917560 LCN917560 LMJ917560 LWF917560 MGB917560 MPX917560 MZT917560 NJP917560 NTL917560 ODH917560 OND917560 OWZ917560 PGV917560 PQR917560 QAN917560 QKJ917560 QUF917560 REB917560 RNX917560 RXT917560 SHP917560 SRL917560 TBH917560 TLD917560 TUZ917560 UEV917560 UOR917560 UYN917560 VIJ917560 VSF917560 WCB917560 WLX917560 WVT917560 L983096 JH983096 TD983096 ACZ983096 AMV983096 AWR983096 BGN983096 BQJ983096 CAF983096 CKB983096 CTX983096 DDT983096 DNP983096 DXL983096 EHH983096 ERD983096 FAZ983096 FKV983096 FUR983096 GEN983096 GOJ983096 GYF983096 HIB983096 HRX983096 IBT983096 ILP983096 IVL983096 JFH983096 JPD983096 JYZ983096 KIV983096 KSR983096 LCN983096 LMJ983096 LWF983096 MGB983096 MPX983096 MZT983096 NJP983096 NTL983096 ODH983096 OND983096 OWZ983096 PGV983096 PQR983096 QAN983096 QKJ983096 QUF983096 REB983096 RNX983096 RXT983096 SHP983096 SRL983096 TBH983096 TLD983096 TUZ983096 UEV983096 UOR983096 UYN983096 VIJ983096 VSF983096 WCB983096 WLX983096 WVT983096" xr:uid="{00000000-0002-0000-0800-000075000000}">
      <formula1>0</formula1>
      <formula2>10000</formula2>
    </dataValidation>
    <dataValidation type="textLength" errorStyle="information" allowBlank="1" showInputMessage="1" error="XLBVal:6=3304978.15_x000d__x000a_" sqref="I56 JE56 TA56 ACW56 AMS56 AWO56 BGK56 BQG56 CAC56 CJY56 CTU56 DDQ56 DNM56 DXI56 EHE56 ERA56 FAW56 FKS56 FUO56 GEK56 GOG56 GYC56 HHY56 HRU56 IBQ56 ILM56 IVI56 JFE56 JPA56 JYW56 KIS56 KSO56 LCK56 LMG56 LWC56 MFY56 MPU56 MZQ56 NJM56 NTI56 ODE56 ONA56 OWW56 PGS56 PQO56 QAK56 QKG56 QUC56 RDY56 RNU56 RXQ56 SHM56 SRI56 TBE56 TLA56 TUW56 UES56 UOO56 UYK56 VIG56 VSC56 WBY56 WLU56 WVQ56 I65592 JE65592 TA65592 ACW65592 AMS65592 AWO65592 BGK65592 BQG65592 CAC65592 CJY65592 CTU65592 DDQ65592 DNM65592 DXI65592 EHE65592 ERA65592 FAW65592 FKS65592 FUO65592 GEK65592 GOG65592 GYC65592 HHY65592 HRU65592 IBQ65592 ILM65592 IVI65592 JFE65592 JPA65592 JYW65592 KIS65592 KSO65592 LCK65592 LMG65592 LWC65592 MFY65592 MPU65592 MZQ65592 NJM65592 NTI65592 ODE65592 ONA65592 OWW65592 PGS65592 PQO65592 QAK65592 QKG65592 QUC65592 RDY65592 RNU65592 RXQ65592 SHM65592 SRI65592 TBE65592 TLA65592 TUW65592 UES65592 UOO65592 UYK65592 VIG65592 VSC65592 WBY65592 WLU65592 WVQ65592 I131128 JE131128 TA131128 ACW131128 AMS131128 AWO131128 BGK131128 BQG131128 CAC131128 CJY131128 CTU131128 DDQ131128 DNM131128 DXI131128 EHE131128 ERA131128 FAW131128 FKS131128 FUO131128 GEK131128 GOG131128 GYC131128 HHY131128 HRU131128 IBQ131128 ILM131128 IVI131128 JFE131128 JPA131128 JYW131128 KIS131128 KSO131128 LCK131128 LMG131128 LWC131128 MFY131128 MPU131128 MZQ131128 NJM131128 NTI131128 ODE131128 ONA131128 OWW131128 PGS131128 PQO131128 QAK131128 QKG131128 QUC131128 RDY131128 RNU131128 RXQ131128 SHM131128 SRI131128 TBE131128 TLA131128 TUW131128 UES131128 UOO131128 UYK131128 VIG131128 VSC131128 WBY131128 WLU131128 WVQ131128 I196664 JE196664 TA196664 ACW196664 AMS196664 AWO196664 BGK196664 BQG196664 CAC196664 CJY196664 CTU196664 DDQ196664 DNM196664 DXI196664 EHE196664 ERA196664 FAW196664 FKS196664 FUO196664 GEK196664 GOG196664 GYC196664 HHY196664 HRU196664 IBQ196664 ILM196664 IVI196664 JFE196664 JPA196664 JYW196664 KIS196664 KSO196664 LCK196664 LMG196664 LWC196664 MFY196664 MPU196664 MZQ196664 NJM196664 NTI196664 ODE196664 ONA196664 OWW196664 PGS196664 PQO196664 QAK196664 QKG196664 QUC196664 RDY196664 RNU196664 RXQ196664 SHM196664 SRI196664 TBE196664 TLA196664 TUW196664 UES196664 UOO196664 UYK196664 VIG196664 VSC196664 WBY196664 WLU196664 WVQ196664 I262200 JE262200 TA262200 ACW262200 AMS262200 AWO262200 BGK262200 BQG262200 CAC262200 CJY262200 CTU262200 DDQ262200 DNM262200 DXI262200 EHE262200 ERA262200 FAW262200 FKS262200 FUO262200 GEK262200 GOG262200 GYC262200 HHY262200 HRU262200 IBQ262200 ILM262200 IVI262200 JFE262200 JPA262200 JYW262200 KIS262200 KSO262200 LCK262200 LMG262200 LWC262200 MFY262200 MPU262200 MZQ262200 NJM262200 NTI262200 ODE262200 ONA262200 OWW262200 PGS262200 PQO262200 QAK262200 QKG262200 QUC262200 RDY262200 RNU262200 RXQ262200 SHM262200 SRI262200 TBE262200 TLA262200 TUW262200 UES262200 UOO262200 UYK262200 VIG262200 VSC262200 WBY262200 WLU262200 WVQ262200 I327736 JE327736 TA327736 ACW327736 AMS327736 AWO327736 BGK327736 BQG327736 CAC327736 CJY327736 CTU327736 DDQ327736 DNM327736 DXI327736 EHE327736 ERA327736 FAW327736 FKS327736 FUO327736 GEK327736 GOG327736 GYC327736 HHY327736 HRU327736 IBQ327736 ILM327736 IVI327736 JFE327736 JPA327736 JYW327736 KIS327736 KSO327736 LCK327736 LMG327736 LWC327736 MFY327736 MPU327736 MZQ327736 NJM327736 NTI327736 ODE327736 ONA327736 OWW327736 PGS327736 PQO327736 QAK327736 QKG327736 QUC327736 RDY327736 RNU327736 RXQ327736 SHM327736 SRI327736 TBE327736 TLA327736 TUW327736 UES327736 UOO327736 UYK327736 VIG327736 VSC327736 WBY327736 WLU327736 WVQ327736 I393272 JE393272 TA393272 ACW393272 AMS393272 AWO393272 BGK393272 BQG393272 CAC393272 CJY393272 CTU393272 DDQ393272 DNM393272 DXI393272 EHE393272 ERA393272 FAW393272 FKS393272 FUO393272 GEK393272 GOG393272 GYC393272 HHY393272 HRU393272 IBQ393272 ILM393272 IVI393272 JFE393272 JPA393272 JYW393272 KIS393272 KSO393272 LCK393272 LMG393272 LWC393272 MFY393272 MPU393272 MZQ393272 NJM393272 NTI393272 ODE393272 ONA393272 OWW393272 PGS393272 PQO393272 QAK393272 QKG393272 QUC393272 RDY393272 RNU393272 RXQ393272 SHM393272 SRI393272 TBE393272 TLA393272 TUW393272 UES393272 UOO393272 UYK393272 VIG393272 VSC393272 WBY393272 WLU393272 WVQ393272 I458808 JE458808 TA458808 ACW458808 AMS458808 AWO458808 BGK458808 BQG458808 CAC458808 CJY458808 CTU458808 DDQ458808 DNM458808 DXI458808 EHE458808 ERA458808 FAW458808 FKS458808 FUO458808 GEK458808 GOG458808 GYC458808 HHY458808 HRU458808 IBQ458808 ILM458808 IVI458808 JFE458808 JPA458808 JYW458808 KIS458808 KSO458808 LCK458808 LMG458808 LWC458808 MFY458808 MPU458808 MZQ458808 NJM458808 NTI458808 ODE458808 ONA458808 OWW458808 PGS458808 PQO458808 QAK458808 QKG458808 QUC458808 RDY458808 RNU458808 RXQ458808 SHM458808 SRI458808 TBE458808 TLA458808 TUW458808 UES458808 UOO458808 UYK458808 VIG458808 VSC458808 WBY458808 WLU458808 WVQ458808 I524344 JE524344 TA524344 ACW524344 AMS524344 AWO524344 BGK524344 BQG524344 CAC524344 CJY524344 CTU524344 DDQ524344 DNM524344 DXI524344 EHE524344 ERA524344 FAW524344 FKS524344 FUO524344 GEK524344 GOG524344 GYC524344 HHY524344 HRU524344 IBQ524344 ILM524344 IVI524344 JFE524344 JPA524344 JYW524344 KIS524344 KSO524344 LCK524344 LMG524344 LWC524344 MFY524344 MPU524344 MZQ524344 NJM524344 NTI524344 ODE524344 ONA524344 OWW524344 PGS524344 PQO524344 QAK524344 QKG524344 QUC524344 RDY524344 RNU524344 RXQ524344 SHM524344 SRI524344 TBE524344 TLA524344 TUW524344 UES524344 UOO524344 UYK524344 VIG524344 VSC524344 WBY524344 WLU524344 WVQ524344 I589880 JE589880 TA589880 ACW589880 AMS589880 AWO589880 BGK589880 BQG589880 CAC589880 CJY589880 CTU589880 DDQ589880 DNM589880 DXI589880 EHE589880 ERA589880 FAW589880 FKS589880 FUO589880 GEK589880 GOG589880 GYC589880 HHY589880 HRU589880 IBQ589880 ILM589880 IVI589880 JFE589880 JPA589880 JYW589880 KIS589880 KSO589880 LCK589880 LMG589880 LWC589880 MFY589880 MPU589880 MZQ589880 NJM589880 NTI589880 ODE589880 ONA589880 OWW589880 PGS589880 PQO589880 QAK589880 QKG589880 QUC589880 RDY589880 RNU589880 RXQ589880 SHM589880 SRI589880 TBE589880 TLA589880 TUW589880 UES589880 UOO589880 UYK589880 VIG589880 VSC589880 WBY589880 WLU589880 WVQ589880 I655416 JE655416 TA655416 ACW655416 AMS655416 AWO655416 BGK655416 BQG655416 CAC655416 CJY655416 CTU655416 DDQ655416 DNM655416 DXI655416 EHE655416 ERA655416 FAW655416 FKS655416 FUO655416 GEK655416 GOG655416 GYC655416 HHY655416 HRU655416 IBQ655416 ILM655416 IVI655416 JFE655416 JPA655416 JYW655416 KIS655416 KSO655416 LCK655416 LMG655416 LWC655416 MFY655416 MPU655416 MZQ655416 NJM655416 NTI655416 ODE655416 ONA655416 OWW655416 PGS655416 PQO655416 QAK655416 QKG655416 QUC655416 RDY655416 RNU655416 RXQ655416 SHM655416 SRI655416 TBE655416 TLA655416 TUW655416 UES655416 UOO655416 UYK655416 VIG655416 VSC655416 WBY655416 WLU655416 WVQ655416 I720952 JE720952 TA720952 ACW720952 AMS720952 AWO720952 BGK720952 BQG720952 CAC720952 CJY720952 CTU720952 DDQ720952 DNM720952 DXI720952 EHE720952 ERA720952 FAW720952 FKS720952 FUO720952 GEK720952 GOG720952 GYC720952 HHY720952 HRU720952 IBQ720952 ILM720952 IVI720952 JFE720952 JPA720952 JYW720952 KIS720952 KSO720952 LCK720952 LMG720952 LWC720952 MFY720952 MPU720952 MZQ720952 NJM720952 NTI720952 ODE720952 ONA720952 OWW720952 PGS720952 PQO720952 QAK720952 QKG720952 QUC720952 RDY720952 RNU720952 RXQ720952 SHM720952 SRI720952 TBE720952 TLA720952 TUW720952 UES720952 UOO720952 UYK720952 VIG720952 VSC720952 WBY720952 WLU720952 WVQ720952 I786488 JE786488 TA786488 ACW786488 AMS786488 AWO786488 BGK786488 BQG786488 CAC786488 CJY786488 CTU786488 DDQ786488 DNM786488 DXI786488 EHE786488 ERA786488 FAW786488 FKS786488 FUO786488 GEK786488 GOG786488 GYC786488 HHY786488 HRU786488 IBQ786488 ILM786488 IVI786488 JFE786488 JPA786488 JYW786488 KIS786488 KSO786488 LCK786488 LMG786488 LWC786488 MFY786488 MPU786488 MZQ786488 NJM786488 NTI786488 ODE786488 ONA786488 OWW786488 PGS786488 PQO786488 QAK786488 QKG786488 QUC786488 RDY786488 RNU786488 RXQ786488 SHM786488 SRI786488 TBE786488 TLA786488 TUW786488 UES786488 UOO786488 UYK786488 VIG786488 VSC786488 WBY786488 WLU786488 WVQ786488 I852024 JE852024 TA852024 ACW852024 AMS852024 AWO852024 BGK852024 BQG852024 CAC852024 CJY852024 CTU852024 DDQ852024 DNM852024 DXI852024 EHE852024 ERA852024 FAW852024 FKS852024 FUO852024 GEK852024 GOG852024 GYC852024 HHY852024 HRU852024 IBQ852024 ILM852024 IVI852024 JFE852024 JPA852024 JYW852024 KIS852024 KSO852024 LCK852024 LMG852024 LWC852024 MFY852024 MPU852024 MZQ852024 NJM852024 NTI852024 ODE852024 ONA852024 OWW852024 PGS852024 PQO852024 QAK852024 QKG852024 QUC852024 RDY852024 RNU852024 RXQ852024 SHM852024 SRI852024 TBE852024 TLA852024 TUW852024 UES852024 UOO852024 UYK852024 VIG852024 VSC852024 WBY852024 WLU852024 WVQ852024 I917560 JE917560 TA917560 ACW917560 AMS917560 AWO917560 BGK917560 BQG917560 CAC917560 CJY917560 CTU917560 DDQ917560 DNM917560 DXI917560 EHE917560 ERA917560 FAW917560 FKS917560 FUO917560 GEK917560 GOG917560 GYC917560 HHY917560 HRU917560 IBQ917560 ILM917560 IVI917560 JFE917560 JPA917560 JYW917560 KIS917560 KSO917560 LCK917560 LMG917560 LWC917560 MFY917560 MPU917560 MZQ917560 NJM917560 NTI917560 ODE917560 ONA917560 OWW917560 PGS917560 PQO917560 QAK917560 QKG917560 QUC917560 RDY917560 RNU917560 RXQ917560 SHM917560 SRI917560 TBE917560 TLA917560 TUW917560 UES917560 UOO917560 UYK917560 VIG917560 VSC917560 WBY917560 WLU917560 WVQ917560 I983096 JE983096 TA983096 ACW983096 AMS983096 AWO983096 BGK983096 BQG983096 CAC983096 CJY983096 CTU983096 DDQ983096 DNM983096 DXI983096 EHE983096 ERA983096 FAW983096 FKS983096 FUO983096 GEK983096 GOG983096 GYC983096 HHY983096 HRU983096 IBQ983096 ILM983096 IVI983096 JFE983096 JPA983096 JYW983096 KIS983096 KSO983096 LCK983096 LMG983096 LWC983096 MFY983096 MPU983096 MZQ983096 NJM983096 NTI983096 ODE983096 ONA983096 OWW983096 PGS983096 PQO983096 QAK983096 QKG983096 QUC983096 RDY983096 RNU983096 RXQ983096 SHM983096 SRI983096 TBE983096 TLA983096 TUW983096 UES983096 UOO983096 UYK983096 VIG983096 VSC983096 WBY983096 WLU983096 WVQ983096" xr:uid="{00000000-0002-0000-0800-000076000000}">
      <formula1>0</formula1>
      <formula2>10000</formula2>
    </dataValidation>
    <dataValidation type="textLength" errorStyle="information" allowBlank="1" showInputMessage="1" error="XLBVal:6=28874031.41_x000d__x000a_" sqref="H320 JD320 SZ320 ACV320 AMR320 AWN320 BGJ320 BQF320 CAB320 CJX320 CTT320 DDP320 DNL320 DXH320 EHD320 EQZ320 FAV320 FKR320 FUN320 GEJ320 GOF320 GYB320 HHX320 HRT320 IBP320 ILL320 IVH320 JFD320 JOZ320 JYV320 KIR320 KSN320 LCJ320 LMF320 LWB320 MFX320 MPT320 MZP320 NJL320 NTH320 ODD320 OMZ320 OWV320 PGR320 PQN320 QAJ320 QKF320 QUB320 RDX320 RNT320 RXP320 SHL320 SRH320 TBD320 TKZ320 TUV320 UER320 UON320 UYJ320 VIF320 VSB320 WBX320 WLT320 WVP320 H65856 JD65856 SZ65856 ACV65856 AMR65856 AWN65856 BGJ65856 BQF65856 CAB65856 CJX65856 CTT65856 DDP65856 DNL65856 DXH65856 EHD65856 EQZ65856 FAV65856 FKR65856 FUN65856 GEJ65856 GOF65856 GYB65856 HHX65856 HRT65856 IBP65856 ILL65856 IVH65856 JFD65856 JOZ65856 JYV65856 KIR65856 KSN65856 LCJ65856 LMF65856 LWB65856 MFX65856 MPT65856 MZP65856 NJL65856 NTH65856 ODD65856 OMZ65856 OWV65856 PGR65856 PQN65856 QAJ65856 QKF65856 QUB65856 RDX65856 RNT65856 RXP65856 SHL65856 SRH65856 TBD65856 TKZ65856 TUV65856 UER65856 UON65856 UYJ65856 VIF65856 VSB65856 WBX65856 WLT65856 WVP65856 H131392 JD131392 SZ131392 ACV131392 AMR131392 AWN131392 BGJ131392 BQF131392 CAB131392 CJX131392 CTT131392 DDP131392 DNL131392 DXH131392 EHD131392 EQZ131392 FAV131392 FKR131392 FUN131392 GEJ131392 GOF131392 GYB131392 HHX131392 HRT131392 IBP131392 ILL131392 IVH131392 JFD131392 JOZ131392 JYV131392 KIR131392 KSN131392 LCJ131392 LMF131392 LWB131392 MFX131392 MPT131392 MZP131392 NJL131392 NTH131392 ODD131392 OMZ131392 OWV131392 PGR131392 PQN131392 QAJ131392 QKF131392 QUB131392 RDX131392 RNT131392 RXP131392 SHL131392 SRH131392 TBD131392 TKZ131392 TUV131392 UER131392 UON131392 UYJ131392 VIF131392 VSB131392 WBX131392 WLT131392 WVP131392 H196928 JD196928 SZ196928 ACV196928 AMR196928 AWN196928 BGJ196928 BQF196928 CAB196928 CJX196928 CTT196928 DDP196928 DNL196928 DXH196928 EHD196928 EQZ196928 FAV196928 FKR196928 FUN196928 GEJ196928 GOF196928 GYB196928 HHX196928 HRT196928 IBP196928 ILL196928 IVH196928 JFD196928 JOZ196928 JYV196928 KIR196928 KSN196928 LCJ196928 LMF196928 LWB196928 MFX196928 MPT196928 MZP196928 NJL196928 NTH196928 ODD196928 OMZ196928 OWV196928 PGR196928 PQN196928 QAJ196928 QKF196928 QUB196928 RDX196928 RNT196928 RXP196928 SHL196928 SRH196928 TBD196928 TKZ196928 TUV196928 UER196928 UON196928 UYJ196928 VIF196928 VSB196928 WBX196928 WLT196928 WVP196928 H262464 JD262464 SZ262464 ACV262464 AMR262464 AWN262464 BGJ262464 BQF262464 CAB262464 CJX262464 CTT262464 DDP262464 DNL262464 DXH262464 EHD262464 EQZ262464 FAV262464 FKR262464 FUN262464 GEJ262464 GOF262464 GYB262464 HHX262464 HRT262464 IBP262464 ILL262464 IVH262464 JFD262464 JOZ262464 JYV262464 KIR262464 KSN262464 LCJ262464 LMF262464 LWB262464 MFX262464 MPT262464 MZP262464 NJL262464 NTH262464 ODD262464 OMZ262464 OWV262464 PGR262464 PQN262464 QAJ262464 QKF262464 QUB262464 RDX262464 RNT262464 RXP262464 SHL262464 SRH262464 TBD262464 TKZ262464 TUV262464 UER262464 UON262464 UYJ262464 VIF262464 VSB262464 WBX262464 WLT262464 WVP262464 H328000 JD328000 SZ328000 ACV328000 AMR328000 AWN328000 BGJ328000 BQF328000 CAB328000 CJX328000 CTT328000 DDP328000 DNL328000 DXH328000 EHD328000 EQZ328000 FAV328000 FKR328000 FUN328000 GEJ328000 GOF328000 GYB328000 HHX328000 HRT328000 IBP328000 ILL328000 IVH328000 JFD328000 JOZ328000 JYV328000 KIR328000 KSN328000 LCJ328000 LMF328000 LWB328000 MFX328000 MPT328000 MZP328000 NJL328000 NTH328000 ODD328000 OMZ328000 OWV328000 PGR328000 PQN328000 QAJ328000 QKF328000 QUB328000 RDX328000 RNT328000 RXP328000 SHL328000 SRH328000 TBD328000 TKZ328000 TUV328000 UER328000 UON328000 UYJ328000 VIF328000 VSB328000 WBX328000 WLT328000 WVP328000 H393536 JD393536 SZ393536 ACV393536 AMR393536 AWN393536 BGJ393536 BQF393536 CAB393536 CJX393536 CTT393536 DDP393536 DNL393536 DXH393536 EHD393536 EQZ393536 FAV393536 FKR393536 FUN393536 GEJ393536 GOF393536 GYB393536 HHX393536 HRT393536 IBP393536 ILL393536 IVH393536 JFD393536 JOZ393536 JYV393536 KIR393536 KSN393536 LCJ393536 LMF393536 LWB393536 MFX393536 MPT393536 MZP393536 NJL393536 NTH393536 ODD393536 OMZ393536 OWV393536 PGR393536 PQN393536 QAJ393536 QKF393536 QUB393536 RDX393536 RNT393536 RXP393536 SHL393536 SRH393536 TBD393536 TKZ393536 TUV393536 UER393536 UON393536 UYJ393536 VIF393536 VSB393536 WBX393536 WLT393536 WVP393536 H459072 JD459072 SZ459072 ACV459072 AMR459072 AWN459072 BGJ459072 BQF459072 CAB459072 CJX459072 CTT459072 DDP459072 DNL459072 DXH459072 EHD459072 EQZ459072 FAV459072 FKR459072 FUN459072 GEJ459072 GOF459072 GYB459072 HHX459072 HRT459072 IBP459072 ILL459072 IVH459072 JFD459072 JOZ459072 JYV459072 KIR459072 KSN459072 LCJ459072 LMF459072 LWB459072 MFX459072 MPT459072 MZP459072 NJL459072 NTH459072 ODD459072 OMZ459072 OWV459072 PGR459072 PQN459072 QAJ459072 QKF459072 QUB459072 RDX459072 RNT459072 RXP459072 SHL459072 SRH459072 TBD459072 TKZ459072 TUV459072 UER459072 UON459072 UYJ459072 VIF459072 VSB459072 WBX459072 WLT459072 WVP459072 H524608 JD524608 SZ524608 ACV524608 AMR524608 AWN524608 BGJ524608 BQF524608 CAB524608 CJX524608 CTT524608 DDP524608 DNL524608 DXH524608 EHD524608 EQZ524608 FAV524608 FKR524608 FUN524608 GEJ524608 GOF524608 GYB524608 HHX524608 HRT524608 IBP524608 ILL524608 IVH524608 JFD524608 JOZ524608 JYV524608 KIR524608 KSN524608 LCJ524608 LMF524608 LWB524608 MFX524608 MPT524608 MZP524608 NJL524608 NTH524608 ODD524608 OMZ524608 OWV524608 PGR524608 PQN524608 QAJ524608 QKF524608 QUB524608 RDX524608 RNT524608 RXP524608 SHL524608 SRH524608 TBD524608 TKZ524608 TUV524608 UER524608 UON524608 UYJ524608 VIF524608 VSB524608 WBX524608 WLT524608 WVP524608 H590144 JD590144 SZ590144 ACV590144 AMR590144 AWN590144 BGJ590144 BQF590144 CAB590144 CJX590144 CTT590144 DDP590144 DNL590144 DXH590144 EHD590144 EQZ590144 FAV590144 FKR590144 FUN590144 GEJ590144 GOF590144 GYB590144 HHX590144 HRT590144 IBP590144 ILL590144 IVH590144 JFD590144 JOZ590144 JYV590144 KIR590144 KSN590144 LCJ590144 LMF590144 LWB590144 MFX590144 MPT590144 MZP590144 NJL590144 NTH590144 ODD590144 OMZ590144 OWV590144 PGR590144 PQN590144 QAJ590144 QKF590144 QUB590144 RDX590144 RNT590144 RXP590144 SHL590144 SRH590144 TBD590144 TKZ590144 TUV590144 UER590144 UON590144 UYJ590144 VIF590144 VSB590144 WBX590144 WLT590144 WVP590144 H655680 JD655680 SZ655680 ACV655680 AMR655680 AWN655680 BGJ655680 BQF655680 CAB655680 CJX655680 CTT655680 DDP655680 DNL655680 DXH655680 EHD655680 EQZ655680 FAV655680 FKR655680 FUN655680 GEJ655680 GOF655680 GYB655680 HHX655680 HRT655680 IBP655680 ILL655680 IVH655680 JFD655680 JOZ655680 JYV655680 KIR655680 KSN655680 LCJ655680 LMF655680 LWB655680 MFX655680 MPT655680 MZP655680 NJL655680 NTH655680 ODD655680 OMZ655680 OWV655680 PGR655680 PQN655680 QAJ655680 QKF655680 QUB655680 RDX655680 RNT655680 RXP655680 SHL655680 SRH655680 TBD655680 TKZ655680 TUV655680 UER655680 UON655680 UYJ655680 VIF655680 VSB655680 WBX655680 WLT655680 WVP655680 H721216 JD721216 SZ721216 ACV721216 AMR721216 AWN721216 BGJ721216 BQF721216 CAB721216 CJX721216 CTT721216 DDP721216 DNL721216 DXH721216 EHD721216 EQZ721216 FAV721216 FKR721216 FUN721216 GEJ721216 GOF721216 GYB721216 HHX721216 HRT721216 IBP721216 ILL721216 IVH721216 JFD721216 JOZ721216 JYV721216 KIR721216 KSN721216 LCJ721216 LMF721216 LWB721216 MFX721216 MPT721216 MZP721216 NJL721216 NTH721216 ODD721216 OMZ721216 OWV721216 PGR721216 PQN721216 QAJ721216 QKF721216 QUB721216 RDX721216 RNT721216 RXP721216 SHL721216 SRH721216 TBD721216 TKZ721216 TUV721216 UER721216 UON721216 UYJ721216 VIF721216 VSB721216 WBX721216 WLT721216 WVP721216 H786752 JD786752 SZ786752 ACV786752 AMR786752 AWN786752 BGJ786752 BQF786752 CAB786752 CJX786752 CTT786752 DDP786752 DNL786752 DXH786752 EHD786752 EQZ786752 FAV786752 FKR786752 FUN786752 GEJ786752 GOF786752 GYB786752 HHX786752 HRT786752 IBP786752 ILL786752 IVH786752 JFD786752 JOZ786752 JYV786752 KIR786752 KSN786752 LCJ786752 LMF786752 LWB786752 MFX786752 MPT786752 MZP786752 NJL786752 NTH786752 ODD786752 OMZ786752 OWV786752 PGR786752 PQN786752 QAJ786752 QKF786752 QUB786752 RDX786752 RNT786752 RXP786752 SHL786752 SRH786752 TBD786752 TKZ786752 TUV786752 UER786752 UON786752 UYJ786752 VIF786752 VSB786752 WBX786752 WLT786752 WVP786752 H852288 JD852288 SZ852288 ACV852288 AMR852288 AWN852288 BGJ852288 BQF852288 CAB852288 CJX852288 CTT852288 DDP852288 DNL852288 DXH852288 EHD852288 EQZ852288 FAV852288 FKR852288 FUN852288 GEJ852288 GOF852288 GYB852288 HHX852288 HRT852288 IBP852288 ILL852288 IVH852288 JFD852288 JOZ852288 JYV852288 KIR852288 KSN852288 LCJ852288 LMF852288 LWB852288 MFX852288 MPT852288 MZP852288 NJL852288 NTH852288 ODD852288 OMZ852288 OWV852288 PGR852288 PQN852288 QAJ852288 QKF852288 QUB852288 RDX852288 RNT852288 RXP852288 SHL852288 SRH852288 TBD852288 TKZ852288 TUV852288 UER852288 UON852288 UYJ852288 VIF852288 VSB852288 WBX852288 WLT852288 WVP852288 H917824 JD917824 SZ917824 ACV917824 AMR917824 AWN917824 BGJ917824 BQF917824 CAB917824 CJX917824 CTT917824 DDP917824 DNL917824 DXH917824 EHD917824 EQZ917824 FAV917824 FKR917824 FUN917824 GEJ917824 GOF917824 GYB917824 HHX917824 HRT917824 IBP917824 ILL917824 IVH917824 JFD917824 JOZ917824 JYV917824 KIR917824 KSN917824 LCJ917824 LMF917824 LWB917824 MFX917824 MPT917824 MZP917824 NJL917824 NTH917824 ODD917824 OMZ917824 OWV917824 PGR917824 PQN917824 QAJ917824 QKF917824 QUB917824 RDX917824 RNT917824 RXP917824 SHL917824 SRH917824 TBD917824 TKZ917824 TUV917824 UER917824 UON917824 UYJ917824 VIF917824 VSB917824 WBX917824 WLT917824 WVP917824 H983360 JD983360 SZ983360 ACV983360 AMR983360 AWN983360 BGJ983360 BQF983360 CAB983360 CJX983360 CTT983360 DDP983360 DNL983360 DXH983360 EHD983360 EQZ983360 FAV983360 FKR983360 FUN983360 GEJ983360 GOF983360 GYB983360 HHX983360 HRT983360 IBP983360 ILL983360 IVH983360 JFD983360 JOZ983360 JYV983360 KIR983360 KSN983360 LCJ983360 LMF983360 LWB983360 MFX983360 MPT983360 MZP983360 NJL983360 NTH983360 ODD983360 OMZ983360 OWV983360 PGR983360 PQN983360 QAJ983360 QKF983360 QUB983360 RDX983360 RNT983360 RXP983360 SHL983360 SRH983360 TBD983360 TKZ983360 TUV983360 UER983360 UON983360 UYJ983360 VIF983360 VSB983360 WBX983360 WLT983360 WVP983360 IT320 SP320 ACL320 AMH320 AWD320 BFZ320 BPV320 BZR320 CJN320 CTJ320 DDF320 DNB320 DWX320 EGT320 EQP320 FAL320 FKH320 FUD320 GDZ320 GNV320 GXR320 HHN320 HRJ320 IBF320 ILB320 IUX320 JET320 JOP320 JYL320 KIH320 KSD320 LBZ320 LLV320 LVR320 MFN320 MPJ320 MZF320 NJB320 NSX320 OCT320 OMP320 OWL320 PGH320 PQD320 PZZ320 QJV320 QTR320 RDN320 RNJ320 RXF320 SHB320 SQX320 TAT320 TKP320 TUL320 UEH320 UOD320 UXZ320 VHV320 VRR320 WBN320 WLJ320 WVF320 IT65856 SP65856 ACL65856 AMH65856 AWD65856 BFZ65856 BPV65856 BZR65856 CJN65856 CTJ65856 DDF65856 DNB65856 DWX65856 EGT65856 EQP65856 FAL65856 FKH65856 FUD65856 GDZ65856 GNV65856 GXR65856 HHN65856 HRJ65856 IBF65856 ILB65856 IUX65856 JET65856 JOP65856 JYL65856 KIH65856 KSD65856 LBZ65856 LLV65856 LVR65856 MFN65856 MPJ65856 MZF65856 NJB65856 NSX65856 OCT65856 OMP65856 OWL65856 PGH65856 PQD65856 PZZ65856 QJV65856 QTR65856 RDN65856 RNJ65856 RXF65856 SHB65856 SQX65856 TAT65856 TKP65856 TUL65856 UEH65856 UOD65856 UXZ65856 VHV65856 VRR65856 WBN65856 WLJ65856 WVF65856 IT131392 SP131392 ACL131392 AMH131392 AWD131392 BFZ131392 BPV131392 BZR131392 CJN131392 CTJ131392 DDF131392 DNB131392 DWX131392 EGT131392 EQP131392 FAL131392 FKH131392 FUD131392 GDZ131392 GNV131392 GXR131392 HHN131392 HRJ131392 IBF131392 ILB131392 IUX131392 JET131392 JOP131392 JYL131392 KIH131392 KSD131392 LBZ131392 LLV131392 LVR131392 MFN131392 MPJ131392 MZF131392 NJB131392 NSX131392 OCT131392 OMP131392 OWL131392 PGH131392 PQD131392 PZZ131392 QJV131392 QTR131392 RDN131392 RNJ131392 RXF131392 SHB131392 SQX131392 TAT131392 TKP131392 TUL131392 UEH131392 UOD131392 UXZ131392 VHV131392 VRR131392 WBN131392 WLJ131392 WVF131392 IT196928 SP196928 ACL196928 AMH196928 AWD196928 BFZ196928 BPV196928 BZR196928 CJN196928 CTJ196928 DDF196928 DNB196928 DWX196928 EGT196928 EQP196928 FAL196928 FKH196928 FUD196928 GDZ196928 GNV196928 GXR196928 HHN196928 HRJ196928 IBF196928 ILB196928 IUX196928 JET196928 JOP196928 JYL196928 KIH196928 KSD196928 LBZ196928 LLV196928 LVR196928 MFN196928 MPJ196928 MZF196928 NJB196928 NSX196928 OCT196928 OMP196928 OWL196928 PGH196928 PQD196928 PZZ196928 QJV196928 QTR196928 RDN196928 RNJ196928 RXF196928 SHB196928 SQX196928 TAT196928 TKP196928 TUL196928 UEH196928 UOD196928 UXZ196928 VHV196928 VRR196928 WBN196928 WLJ196928 WVF196928 IT262464 SP262464 ACL262464 AMH262464 AWD262464 BFZ262464 BPV262464 BZR262464 CJN262464 CTJ262464 DDF262464 DNB262464 DWX262464 EGT262464 EQP262464 FAL262464 FKH262464 FUD262464 GDZ262464 GNV262464 GXR262464 HHN262464 HRJ262464 IBF262464 ILB262464 IUX262464 JET262464 JOP262464 JYL262464 KIH262464 KSD262464 LBZ262464 LLV262464 LVR262464 MFN262464 MPJ262464 MZF262464 NJB262464 NSX262464 OCT262464 OMP262464 OWL262464 PGH262464 PQD262464 PZZ262464 QJV262464 QTR262464 RDN262464 RNJ262464 RXF262464 SHB262464 SQX262464 TAT262464 TKP262464 TUL262464 UEH262464 UOD262464 UXZ262464 VHV262464 VRR262464 WBN262464 WLJ262464 WVF262464 IT328000 SP328000 ACL328000 AMH328000 AWD328000 BFZ328000 BPV328000 BZR328000 CJN328000 CTJ328000 DDF328000 DNB328000 DWX328000 EGT328000 EQP328000 FAL328000 FKH328000 FUD328000 GDZ328000 GNV328000 GXR328000 HHN328000 HRJ328000 IBF328000 ILB328000 IUX328000 JET328000 JOP328000 JYL328000 KIH328000 KSD328000 LBZ328000 LLV328000 LVR328000 MFN328000 MPJ328000 MZF328000 NJB328000 NSX328000 OCT328000 OMP328000 OWL328000 PGH328000 PQD328000 PZZ328000 QJV328000 QTR328000 RDN328000 RNJ328000 RXF328000 SHB328000 SQX328000 TAT328000 TKP328000 TUL328000 UEH328000 UOD328000 UXZ328000 VHV328000 VRR328000 WBN328000 WLJ328000 WVF328000 IT393536 SP393536 ACL393536 AMH393536 AWD393536 BFZ393536 BPV393536 BZR393536 CJN393536 CTJ393536 DDF393536 DNB393536 DWX393536 EGT393536 EQP393536 FAL393536 FKH393536 FUD393536 GDZ393536 GNV393536 GXR393536 HHN393536 HRJ393536 IBF393536 ILB393536 IUX393536 JET393536 JOP393536 JYL393536 KIH393536 KSD393536 LBZ393536 LLV393536 LVR393536 MFN393536 MPJ393536 MZF393536 NJB393536 NSX393536 OCT393536 OMP393536 OWL393536 PGH393536 PQD393536 PZZ393536 QJV393536 QTR393536 RDN393536 RNJ393536 RXF393536 SHB393536 SQX393536 TAT393536 TKP393536 TUL393536 UEH393536 UOD393536 UXZ393536 VHV393536 VRR393536 WBN393536 WLJ393536 WVF393536 IT459072 SP459072 ACL459072 AMH459072 AWD459072 BFZ459072 BPV459072 BZR459072 CJN459072 CTJ459072 DDF459072 DNB459072 DWX459072 EGT459072 EQP459072 FAL459072 FKH459072 FUD459072 GDZ459072 GNV459072 GXR459072 HHN459072 HRJ459072 IBF459072 ILB459072 IUX459072 JET459072 JOP459072 JYL459072 KIH459072 KSD459072 LBZ459072 LLV459072 LVR459072 MFN459072 MPJ459072 MZF459072 NJB459072 NSX459072 OCT459072 OMP459072 OWL459072 PGH459072 PQD459072 PZZ459072 QJV459072 QTR459072 RDN459072 RNJ459072 RXF459072 SHB459072 SQX459072 TAT459072 TKP459072 TUL459072 UEH459072 UOD459072 UXZ459072 VHV459072 VRR459072 WBN459072 WLJ459072 WVF459072 IT524608 SP524608 ACL524608 AMH524608 AWD524608 BFZ524608 BPV524608 BZR524608 CJN524608 CTJ524608 DDF524608 DNB524608 DWX524608 EGT524608 EQP524608 FAL524608 FKH524608 FUD524608 GDZ524608 GNV524608 GXR524608 HHN524608 HRJ524608 IBF524608 ILB524608 IUX524608 JET524608 JOP524608 JYL524608 KIH524608 KSD524608 LBZ524608 LLV524608 LVR524608 MFN524608 MPJ524608 MZF524608 NJB524608 NSX524608 OCT524608 OMP524608 OWL524608 PGH524608 PQD524608 PZZ524608 QJV524608 QTR524608 RDN524608 RNJ524608 RXF524608 SHB524608 SQX524608 TAT524608 TKP524608 TUL524608 UEH524608 UOD524608 UXZ524608 VHV524608 VRR524608 WBN524608 WLJ524608 WVF524608 IT590144 SP590144 ACL590144 AMH590144 AWD590144 BFZ590144 BPV590144 BZR590144 CJN590144 CTJ590144 DDF590144 DNB590144 DWX590144 EGT590144 EQP590144 FAL590144 FKH590144 FUD590144 GDZ590144 GNV590144 GXR590144 HHN590144 HRJ590144 IBF590144 ILB590144 IUX590144 JET590144 JOP590144 JYL590144 KIH590144 KSD590144 LBZ590144 LLV590144 LVR590144 MFN590144 MPJ590144 MZF590144 NJB590144 NSX590144 OCT590144 OMP590144 OWL590144 PGH590144 PQD590144 PZZ590144 QJV590144 QTR590144 RDN590144 RNJ590144 RXF590144 SHB590144 SQX590144 TAT590144 TKP590144 TUL590144 UEH590144 UOD590144 UXZ590144 VHV590144 VRR590144 WBN590144 WLJ590144 WVF590144 IT655680 SP655680 ACL655680 AMH655680 AWD655680 BFZ655680 BPV655680 BZR655680 CJN655680 CTJ655680 DDF655680 DNB655680 DWX655680 EGT655680 EQP655680 FAL655680 FKH655680 FUD655680 GDZ655680 GNV655680 GXR655680 HHN655680 HRJ655680 IBF655680 ILB655680 IUX655680 JET655680 JOP655680 JYL655680 KIH655680 KSD655680 LBZ655680 LLV655680 LVR655680 MFN655680 MPJ655680 MZF655680 NJB655680 NSX655680 OCT655680 OMP655680 OWL655680 PGH655680 PQD655680 PZZ655680 QJV655680 QTR655680 RDN655680 RNJ655680 RXF655680 SHB655680 SQX655680 TAT655680 TKP655680 TUL655680 UEH655680 UOD655680 UXZ655680 VHV655680 VRR655680 WBN655680 WLJ655680 WVF655680 IT721216 SP721216 ACL721216 AMH721216 AWD721216 BFZ721216 BPV721216 BZR721216 CJN721216 CTJ721216 DDF721216 DNB721216 DWX721216 EGT721216 EQP721216 FAL721216 FKH721216 FUD721216 GDZ721216 GNV721216 GXR721216 HHN721216 HRJ721216 IBF721216 ILB721216 IUX721216 JET721216 JOP721216 JYL721216 KIH721216 KSD721216 LBZ721216 LLV721216 LVR721216 MFN721216 MPJ721216 MZF721216 NJB721216 NSX721216 OCT721216 OMP721216 OWL721216 PGH721216 PQD721216 PZZ721216 QJV721216 QTR721216 RDN721216 RNJ721216 RXF721216 SHB721216 SQX721216 TAT721216 TKP721216 TUL721216 UEH721216 UOD721216 UXZ721216 VHV721216 VRR721216 WBN721216 WLJ721216 WVF721216 IT786752 SP786752 ACL786752 AMH786752 AWD786752 BFZ786752 BPV786752 BZR786752 CJN786752 CTJ786752 DDF786752 DNB786752 DWX786752 EGT786752 EQP786752 FAL786752 FKH786752 FUD786752 GDZ786752 GNV786752 GXR786752 HHN786752 HRJ786752 IBF786752 ILB786752 IUX786752 JET786752 JOP786752 JYL786752 KIH786752 KSD786752 LBZ786752 LLV786752 LVR786752 MFN786752 MPJ786752 MZF786752 NJB786752 NSX786752 OCT786752 OMP786752 OWL786752 PGH786752 PQD786752 PZZ786752 QJV786752 QTR786752 RDN786752 RNJ786752 RXF786752 SHB786752 SQX786752 TAT786752 TKP786752 TUL786752 UEH786752 UOD786752 UXZ786752 VHV786752 VRR786752 WBN786752 WLJ786752 WVF786752 IT852288 SP852288 ACL852288 AMH852288 AWD852288 BFZ852288 BPV852288 BZR852288 CJN852288 CTJ852288 DDF852288 DNB852288 DWX852288 EGT852288 EQP852288 FAL852288 FKH852288 FUD852288 GDZ852288 GNV852288 GXR852288 HHN852288 HRJ852288 IBF852288 ILB852288 IUX852288 JET852288 JOP852288 JYL852288 KIH852288 KSD852288 LBZ852288 LLV852288 LVR852288 MFN852288 MPJ852288 MZF852288 NJB852288 NSX852288 OCT852288 OMP852288 OWL852288 PGH852288 PQD852288 PZZ852288 QJV852288 QTR852288 RDN852288 RNJ852288 RXF852288 SHB852288 SQX852288 TAT852288 TKP852288 TUL852288 UEH852288 UOD852288 UXZ852288 VHV852288 VRR852288 WBN852288 WLJ852288 WVF852288 IT917824 SP917824 ACL917824 AMH917824 AWD917824 BFZ917824 BPV917824 BZR917824 CJN917824 CTJ917824 DDF917824 DNB917824 DWX917824 EGT917824 EQP917824 FAL917824 FKH917824 FUD917824 GDZ917824 GNV917824 GXR917824 HHN917824 HRJ917824 IBF917824 ILB917824 IUX917824 JET917824 JOP917824 JYL917824 KIH917824 KSD917824 LBZ917824 LLV917824 LVR917824 MFN917824 MPJ917824 MZF917824 NJB917824 NSX917824 OCT917824 OMP917824 OWL917824 PGH917824 PQD917824 PZZ917824 QJV917824 QTR917824 RDN917824 RNJ917824 RXF917824 SHB917824 SQX917824 TAT917824 TKP917824 TUL917824 UEH917824 UOD917824 UXZ917824 VHV917824 VRR917824 WBN917824 WLJ917824 WVF917824 IT983360 SP983360 ACL983360 AMH983360 AWD983360 BFZ983360 BPV983360 BZR983360 CJN983360 CTJ983360 DDF983360 DNB983360 DWX983360 EGT983360 EQP983360 FAL983360 FKH983360 FUD983360 GDZ983360 GNV983360 GXR983360 HHN983360 HRJ983360 IBF983360 ILB983360 IUX983360 JET983360 JOP983360 JYL983360 KIH983360 KSD983360 LBZ983360 LLV983360 LVR983360 MFN983360 MPJ983360 MZF983360 NJB983360 NSX983360 OCT983360 OMP983360 OWL983360 PGH983360 PQD983360 PZZ983360 QJV983360 QTR983360 RDN983360 RNJ983360 RXF983360 SHB983360 SQX983360 TAT983360 TKP983360 TUL983360 UEH983360 UOD983360 UXZ983360 VHV983360 VRR983360 WBN983360 WLJ983360 WVF983360 D320 IP320 SL320 ACH320 AMD320 AVZ320 BFV320 BPR320 BZN320 CJJ320 CTF320 DDB320 DMX320 DWT320 EGP320 EQL320 FAH320 FKD320 FTZ320 GDV320 GNR320 GXN320 HHJ320 HRF320 IBB320 IKX320 IUT320 JEP320 JOL320 JYH320 KID320 KRZ320 LBV320 LLR320 LVN320 MFJ320 MPF320 MZB320 NIX320 NST320 OCP320 OML320 OWH320 PGD320 PPZ320 PZV320 QJR320 QTN320 RDJ320 RNF320 RXB320 SGX320 SQT320 TAP320 TKL320 TUH320 UED320 UNZ320 UXV320 VHR320 VRN320 WBJ320 WLF320 WVB320 D65856 IP65856 SL65856 ACH65856 AMD65856 AVZ65856 BFV65856 BPR65856 BZN65856 CJJ65856 CTF65856 DDB65856 DMX65856 DWT65856 EGP65856 EQL65856 FAH65856 FKD65856 FTZ65856 GDV65856 GNR65856 GXN65856 HHJ65856 HRF65856 IBB65856 IKX65856 IUT65856 JEP65856 JOL65856 JYH65856 KID65856 KRZ65856 LBV65856 LLR65856 LVN65856 MFJ65856 MPF65856 MZB65856 NIX65856 NST65856 OCP65856 OML65856 OWH65856 PGD65856 PPZ65856 PZV65856 QJR65856 QTN65856 RDJ65856 RNF65856 RXB65856 SGX65856 SQT65856 TAP65856 TKL65856 TUH65856 UED65856 UNZ65856 UXV65856 VHR65856 VRN65856 WBJ65856 WLF65856 WVB65856 D131392 IP131392 SL131392 ACH131392 AMD131392 AVZ131392 BFV131392 BPR131392 BZN131392 CJJ131392 CTF131392 DDB131392 DMX131392 DWT131392 EGP131392 EQL131392 FAH131392 FKD131392 FTZ131392 GDV131392 GNR131392 GXN131392 HHJ131392 HRF131392 IBB131392 IKX131392 IUT131392 JEP131392 JOL131392 JYH131392 KID131392 KRZ131392 LBV131392 LLR131392 LVN131392 MFJ131392 MPF131392 MZB131392 NIX131392 NST131392 OCP131392 OML131392 OWH131392 PGD131392 PPZ131392 PZV131392 QJR131392 QTN131392 RDJ131392 RNF131392 RXB131392 SGX131392 SQT131392 TAP131392 TKL131392 TUH131392 UED131392 UNZ131392 UXV131392 VHR131392 VRN131392 WBJ131392 WLF131392 WVB131392 D196928 IP196928 SL196928 ACH196928 AMD196928 AVZ196928 BFV196928 BPR196928 BZN196928 CJJ196928 CTF196928 DDB196928 DMX196928 DWT196928 EGP196928 EQL196928 FAH196928 FKD196928 FTZ196928 GDV196928 GNR196928 GXN196928 HHJ196928 HRF196928 IBB196928 IKX196928 IUT196928 JEP196928 JOL196928 JYH196928 KID196928 KRZ196928 LBV196928 LLR196928 LVN196928 MFJ196928 MPF196928 MZB196928 NIX196928 NST196928 OCP196928 OML196928 OWH196928 PGD196928 PPZ196928 PZV196928 QJR196928 QTN196928 RDJ196928 RNF196928 RXB196928 SGX196928 SQT196928 TAP196928 TKL196928 TUH196928 UED196928 UNZ196928 UXV196928 VHR196928 VRN196928 WBJ196928 WLF196928 WVB196928 D262464 IP262464 SL262464 ACH262464 AMD262464 AVZ262464 BFV262464 BPR262464 BZN262464 CJJ262464 CTF262464 DDB262464 DMX262464 DWT262464 EGP262464 EQL262464 FAH262464 FKD262464 FTZ262464 GDV262464 GNR262464 GXN262464 HHJ262464 HRF262464 IBB262464 IKX262464 IUT262464 JEP262464 JOL262464 JYH262464 KID262464 KRZ262464 LBV262464 LLR262464 LVN262464 MFJ262464 MPF262464 MZB262464 NIX262464 NST262464 OCP262464 OML262464 OWH262464 PGD262464 PPZ262464 PZV262464 QJR262464 QTN262464 RDJ262464 RNF262464 RXB262464 SGX262464 SQT262464 TAP262464 TKL262464 TUH262464 UED262464 UNZ262464 UXV262464 VHR262464 VRN262464 WBJ262464 WLF262464 WVB262464 D328000 IP328000 SL328000 ACH328000 AMD328000 AVZ328000 BFV328000 BPR328000 BZN328000 CJJ328000 CTF328000 DDB328000 DMX328000 DWT328000 EGP328000 EQL328000 FAH328000 FKD328000 FTZ328000 GDV328000 GNR328000 GXN328000 HHJ328000 HRF328000 IBB328000 IKX328000 IUT328000 JEP328000 JOL328000 JYH328000 KID328000 KRZ328000 LBV328000 LLR328000 LVN328000 MFJ328000 MPF328000 MZB328000 NIX328000 NST328000 OCP328000 OML328000 OWH328000 PGD328000 PPZ328000 PZV328000 QJR328000 QTN328000 RDJ328000 RNF328000 RXB328000 SGX328000 SQT328000 TAP328000 TKL328000 TUH328000 UED328000 UNZ328000 UXV328000 VHR328000 VRN328000 WBJ328000 WLF328000 WVB328000 D393536 IP393536 SL393536 ACH393536 AMD393536 AVZ393536 BFV393536 BPR393536 BZN393536 CJJ393536 CTF393536 DDB393536 DMX393536 DWT393536 EGP393536 EQL393536 FAH393536 FKD393536 FTZ393536 GDV393536 GNR393536 GXN393536 HHJ393536 HRF393536 IBB393536 IKX393536 IUT393536 JEP393536 JOL393536 JYH393536 KID393536 KRZ393536 LBV393536 LLR393536 LVN393536 MFJ393536 MPF393536 MZB393536 NIX393536 NST393536 OCP393536 OML393536 OWH393536 PGD393536 PPZ393536 PZV393536 QJR393536 QTN393536 RDJ393536 RNF393536 RXB393536 SGX393536 SQT393536 TAP393536 TKL393536 TUH393536 UED393536 UNZ393536 UXV393536 VHR393536 VRN393536 WBJ393536 WLF393536 WVB393536 D459072 IP459072 SL459072 ACH459072 AMD459072 AVZ459072 BFV459072 BPR459072 BZN459072 CJJ459072 CTF459072 DDB459072 DMX459072 DWT459072 EGP459072 EQL459072 FAH459072 FKD459072 FTZ459072 GDV459072 GNR459072 GXN459072 HHJ459072 HRF459072 IBB459072 IKX459072 IUT459072 JEP459072 JOL459072 JYH459072 KID459072 KRZ459072 LBV459072 LLR459072 LVN459072 MFJ459072 MPF459072 MZB459072 NIX459072 NST459072 OCP459072 OML459072 OWH459072 PGD459072 PPZ459072 PZV459072 QJR459072 QTN459072 RDJ459072 RNF459072 RXB459072 SGX459072 SQT459072 TAP459072 TKL459072 TUH459072 UED459072 UNZ459072 UXV459072 VHR459072 VRN459072 WBJ459072 WLF459072 WVB459072 D524608 IP524608 SL524608 ACH524608 AMD524608 AVZ524608 BFV524608 BPR524608 BZN524608 CJJ524608 CTF524608 DDB524608 DMX524608 DWT524608 EGP524608 EQL524608 FAH524608 FKD524608 FTZ524608 GDV524608 GNR524608 GXN524608 HHJ524608 HRF524608 IBB524608 IKX524608 IUT524608 JEP524608 JOL524608 JYH524608 KID524608 KRZ524608 LBV524608 LLR524608 LVN524608 MFJ524608 MPF524608 MZB524608 NIX524608 NST524608 OCP524608 OML524608 OWH524608 PGD524608 PPZ524608 PZV524608 QJR524608 QTN524608 RDJ524608 RNF524608 RXB524608 SGX524608 SQT524608 TAP524608 TKL524608 TUH524608 UED524608 UNZ524608 UXV524608 VHR524608 VRN524608 WBJ524608 WLF524608 WVB524608 D590144 IP590144 SL590144 ACH590144 AMD590144 AVZ590144 BFV590144 BPR590144 BZN590144 CJJ590144 CTF590144 DDB590144 DMX590144 DWT590144 EGP590144 EQL590144 FAH590144 FKD590144 FTZ590144 GDV590144 GNR590144 GXN590144 HHJ590144 HRF590144 IBB590144 IKX590144 IUT590144 JEP590144 JOL590144 JYH590144 KID590144 KRZ590144 LBV590144 LLR590144 LVN590144 MFJ590144 MPF590144 MZB590144 NIX590144 NST590144 OCP590144 OML590144 OWH590144 PGD590144 PPZ590144 PZV590144 QJR590144 QTN590144 RDJ590144 RNF590144 RXB590144 SGX590144 SQT590144 TAP590144 TKL590144 TUH590144 UED590144 UNZ590144 UXV590144 VHR590144 VRN590144 WBJ590144 WLF590144 WVB590144 D655680 IP655680 SL655680 ACH655680 AMD655680 AVZ655680 BFV655680 BPR655680 BZN655680 CJJ655680 CTF655680 DDB655680 DMX655680 DWT655680 EGP655680 EQL655680 FAH655680 FKD655680 FTZ655680 GDV655680 GNR655680 GXN655680 HHJ655680 HRF655680 IBB655680 IKX655680 IUT655680 JEP655680 JOL655680 JYH655680 KID655680 KRZ655680 LBV655680 LLR655680 LVN655680 MFJ655680 MPF655680 MZB655680 NIX655680 NST655680 OCP655680 OML655680 OWH655680 PGD655680 PPZ655680 PZV655680 QJR655680 QTN655680 RDJ655680 RNF655680 RXB655680 SGX655680 SQT655680 TAP655680 TKL655680 TUH655680 UED655680 UNZ655680 UXV655680 VHR655680 VRN655680 WBJ655680 WLF655680 WVB655680 D721216 IP721216 SL721216 ACH721216 AMD721216 AVZ721216 BFV721216 BPR721216 BZN721216 CJJ721216 CTF721216 DDB721216 DMX721216 DWT721216 EGP721216 EQL721216 FAH721216 FKD721216 FTZ721216 GDV721216 GNR721216 GXN721216 HHJ721216 HRF721216 IBB721216 IKX721216 IUT721216 JEP721216 JOL721216 JYH721216 KID721216 KRZ721216 LBV721216 LLR721216 LVN721216 MFJ721216 MPF721216 MZB721216 NIX721216 NST721216 OCP721216 OML721216 OWH721216 PGD721216 PPZ721216 PZV721216 QJR721216 QTN721216 RDJ721216 RNF721216 RXB721216 SGX721216 SQT721216 TAP721216 TKL721216 TUH721216 UED721216 UNZ721216 UXV721216 VHR721216 VRN721216 WBJ721216 WLF721216 WVB721216 D786752 IP786752 SL786752 ACH786752 AMD786752 AVZ786752 BFV786752 BPR786752 BZN786752 CJJ786752 CTF786752 DDB786752 DMX786752 DWT786752 EGP786752 EQL786752 FAH786752 FKD786752 FTZ786752 GDV786752 GNR786752 GXN786752 HHJ786752 HRF786752 IBB786752 IKX786752 IUT786752 JEP786752 JOL786752 JYH786752 KID786752 KRZ786752 LBV786752 LLR786752 LVN786752 MFJ786752 MPF786752 MZB786752 NIX786752 NST786752 OCP786752 OML786752 OWH786752 PGD786752 PPZ786752 PZV786752 QJR786752 QTN786752 RDJ786752 RNF786752 RXB786752 SGX786752 SQT786752 TAP786752 TKL786752 TUH786752 UED786752 UNZ786752 UXV786752 VHR786752 VRN786752 WBJ786752 WLF786752 WVB786752 D852288 IP852288 SL852288 ACH852288 AMD852288 AVZ852288 BFV852288 BPR852288 BZN852288 CJJ852288 CTF852288 DDB852288 DMX852288 DWT852288 EGP852288 EQL852288 FAH852288 FKD852288 FTZ852288 GDV852288 GNR852288 GXN852288 HHJ852288 HRF852288 IBB852288 IKX852288 IUT852288 JEP852288 JOL852288 JYH852288 KID852288 KRZ852288 LBV852288 LLR852288 LVN852288 MFJ852288 MPF852288 MZB852288 NIX852288 NST852288 OCP852288 OML852288 OWH852288 PGD852288 PPZ852288 PZV852288 QJR852288 QTN852288 RDJ852288 RNF852288 RXB852288 SGX852288 SQT852288 TAP852288 TKL852288 TUH852288 UED852288 UNZ852288 UXV852288 VHR852288 VRN852288 WBJ852288 WLF852288 WVB852288 D917824 IP917824 SL917824 ACH917824 AMD917824 AVZ917824 BFV917824 BPR917824 BZN917824 CJJ917824 CTF917824 DDB917824 DMX917824 DWT917824 EGP917824 EQL917824 FAH917824 FKD917824 FTZ917824 GDV917824 GNR917824 GXN917824 HHJ917824 HRF917824 IBB917824 IKX917824 IUT917824 JEP917824 JOL917824 JYH917824 KID917824 KRZ917824 LBV917824 LLR917824 LVN917824 MFJ917824 MPF917824 MZB917824 NIX917824 NST917824 OCP917824 OML917824 OWH917824 PGD917824 PPZ917824 PZV917824 QJR917824 QTN917824 RDJ917824 RNF917824 RXB917824 SGX917824 SQT917824 TAP917824 TKL917824 TUH917824 UED917824 UNZ917824 UXV917824 VHR917824 VRN917824 WBJ917824 WLF917824 WVB917824 D983360 IP983360 SL983360 ACH983360 AMD983360 AVZ983360 BFV983360 BPR983360 BZN983360 CJJ983360 CTF983360 DDB983360 DMX983360 DWT983360 EGP983360 EQL983360 FAH983360 FKD983360 FTZ983360 GDV983360 GNR983360 GXN983360 HHJ983360 HRF983360 IBB983360 IKX983360 IUT983360 JEP983360 JOL983360 JYH983360 KID983360 KRZ983360 LBV983360 LLR983360 LVN983360 MFJ983360 MPF983360 MZB983360 NIX983360 NST983360 OCP983360 OML983360 OWH983360 PGD983360 PPZ983360 PZV983360 QJR983360 QTN983360 RDJ983360 RNF983360 RXB983360 SGX983360 SQT983360 TAP983360 TKL983360 TUH983360 UED983360 UNZ983360 UXV983360 VHR983360 VRN983360 WBJ983360 WLF983360 WVB983360 D316 IP316 SL316 ACH316 AMD316 AVZ316 BFV316 BPR316 BZN316 CJJ316 CTF316 DDB316 DMX316 DWT316 EGP316 EQL316 FAH316 FKD316 FTZ316 GDV316 GNR316 GXN316 HHJ316 HRF316 IBB316 IKX316 IUT316 JEP316 JOL316 JYH316 KID316 KRZ316 LBV316 LLR316 LVN316 MFJ316 MPF316 MZB316 NIX316 NST316 OCP316 OML316 OWH316 PGD316 PPZ316 PZV316 QJR316 QTN316 RDJ316 RNF316 RXB316 SGX316 SQT316 TAP316 TKL316 TUH316 UED316 UNZ316 UXV316 VHR316 VRN316 WBJ316 WLF316 WVB316 D65852 IP65852 SL65852 ACH65852 AMD65852 AVZ65852 BFV65852 BPR65852 BZN65852 CJJ65852 CTF65852 DDB65852 DMX65852 DWT65852 EGP65852 EQL65852 FAH65852 FKD65852 FTZ65852 GDV65852 GNR65852 GXN65852 HHJ65852 HRF65852 IBB65852 IKX65852 IUT65852 JEP65852 JOL65852 JYH65852 KID65852 KRZ65852 LBV65852 LLR65852 LVN65852 MFJ65852 MPF65852 MZB65852 NIX65852 NST65852 OCP65852 OML65852 OWH65852 PGD65852 PPZ65852 PZV65852 QJR65852 QTN65852 RDJ65852 RNF65852 RXB65852 SGX65852 SQT65852 TAP65852 TKL65852 TUH65852 UED65852 UNZ65852 UXV65852 VHR65852 VRN65852 WBJ65852 WLF65852 WVB65852 D131388 IP131388 SL131388 ACH131388 AMD131388 AVZ131388 BFV131388 BPR131388 BZN131388 CJJ131388 CTF131388 DDB131388 DMX131388 DWT131388 EGP131388 EQL131388 FAH131388 FKD131388 FTZ131388 GDV131388 GNR131388 GXN131388 HHJ131388 HRF131388 IBB131388 IKX131388 IUT131388 JEP131388 JOL131388 JYH131388 KID131388 KRZ131388 LBV131388 LLR131388 LVN131388 MFJ131388 MPF131388 MZB131388 NIX131388 NST131388 OCP131388 OML131388 OWH131388 PGD131388 PPZ131388 PZV131388 QJR131388 QTN131388 RDJ131388 RNF131388 RXB131388 SGX131388 SQT131388 TAP131388 TKL131388 TUH131388 UED131388 UNZ131388 UXV131388 VHR131388 VRN131388 WBJ131388 WLF131388 WVB131388 D196924 IP196924 SL196924 ACH196924 AMD196924 AVZ196924 BFV196924 BPR196924 BZN196924 CJJ196924 CTF196924 DDB196924 DMX196924 DWT196924 EGP196924 EQL196924 FAH196924 FKD196924 FTZ196924 GDV196924 GNR196924 GXN196924 HHJ196924 HRF196924 IBB196924 IKX196924 IUT196924 JEP196924 JOL196924 JYH196924 KID196924 KRZ196924 LBV196924 LLR196924 LVN196924 MFJ196924 MPF196924 MZB196924 NIX196924 NST196924 OCP196924 OML196924 OWH196924 PGD196924 PPZ196924 PZV196924 QJR196924 QTN196924 RDJ196924 RNF196924 RXB196924 SGX196924 SQT196924 TAP196924 TKL196924 TUH196924 UED196924 UNZ196924 UXV196924 VHR196924 VRN196924 WBJ196924 WLF196924 WVB196924 D262460 IP262460 SL262460 ACH262460 AMD262460 AVZ262460 BFV262460 BPR262460 BZN262460 CJJ262460 CTF262460 DDB262460 DMX262460 DWT262460 EGP262460 EQL262460 FAH262460 FKD262460 FTZ262460 GDV262460 GNR262460 GXN262460 HHJ262460 HRF262460 IBB262460 IKX262460 IUT262460 JEP262460 JOL262460 JYH262460 KID262460 KRZ262460 LBV262460 LLR262460 LVN262460 MFJ262460 MPF262460 MZB262460 NIX262460 NST262460 OCP262460 OML262460 OWH262460 PGD262460 PPZ262460 PZV262460 QJR262460 QTN262460 RDJ262460 RNF262460 RXB262460 SGX262460 SQT262460 TAP262460 TKL262460 TUH262460 UED262460 UNZ262460 UXV262460 VHR262460 VRN262460 WBJ262460 WLF262460 WVB262460 D327996 IP327996 SL327996 ACH327996 AMD327996 AVZ327996 BFV327996 BPR327996 BZN327996 CJJ327996 CTF327996 DDB327996 DMX327996 DWT327996 EGP327996 EQL327996 FAH327996 FKD327996 FTZ327996 GDV327996 GNR327996 GXN327996 HHJ327996 HRF327996 IBB327996 IKX327996 IUT327996 JEP327996 JOL327996 JYH327996 KID327996 KRZ327996 LBV327996 LLR327996 LVN327996 MFJ327996 MPF327996 MZB327996 NIX327996 NST327996 OCP327996 OML327996 OWH327996 PGD327996 PPZ327996 PZV327996 QJR327996 QTN327996 RDJ327996 RNF327996 RXB327996 SGX327996 SQT327996 TAP327996 TKL327996 TUH327996 UED327996 UNZ327996 UXV327996 VHR327996 VRN327996 WBJ327996 WLF327996 WVB327996 D393532 IP393532 SL393532 ACH393532 AMD393532 AVZ393532 BFV393532 BPR393532 BZN393532 CJJ393532 CTF393532 DDB393532 DMX393532 DWT393532 EGP393532 EQL393532 FAH393532 FKD393532 FTZ393532 GDV393532 GNR393532 GXN393532 HHJ393532 HRF393532 IBB393532 IKX393532 IUT393532 JEP393532 JOL393532 JYH393532 KID393532 KRZ393532 LBV393532 LLR393532 LVN393532 MFJ393532 MPF393532 MZB393532 NIX393532 NST393532 OCP393532 OML393532 OWH393532 PGD393532 PPZ393532 PZV393532 QJR393532 QTN393532 RDJ393532 RNF393532 RXB393532 SGX393532 SQT393532 TAP393532 TKL393532 TUH393532 UED393532 UNZ393532 UXV393532 VHR393532 VRN393532 WBJ393532 WLF393532 WVB393532 D459068 IP459068 SL459068 ACH459068 AMD459068 AVZ459068 BFV459068 BPR459068 BZN459068 CJJ459068 CTF459068 DDB459068 DMX459068 DWT459068 EGP459068 EQL459068 FAH459068 FKD459068 FTZ459068 GDV459068 GNR459068 GXN459068 HHJ459068 HRF459068 IBB459068 IKX459068 IUT459068 JEP459068 JOL459068 JYH459068 KID459068 KRZ459068 LBV459068 LLR459068 LVN459068 MFJ459068 MPF459068 MZB459068 NIX459068 NST459068 OCP459068 OML459068 OWH459068 PGD459068 PPZ459068 PZV459068 QJR459068 QTN459068 RDJ459068 RNF459068 RXB459068 SGX459068 SQT459068 TAP459068 TKL459068 TUH459068 UED459068 UNZ459068 UXV459068 VHR459068 VRN459068 WBJ459068 WLF459068 WVB459068 D524604 IP524604 SL524604 ACH524604 AMD524604 AVZ524604 BFV524604 BPR524604 BZN524604 CJJ524604 CTF524604 DDB524604 DMX524604 DWT524604 EGP524604 EQL524604 FAH524604 FKD524604 FTZ524604 GDV524604 GNR524604 GXN524604 HHJ524604 HRF524604 IBB524604 IKX524604 IUT524604 JEP524604 JOL524604 JYH524604 KID524604 KRZ524604 LBV524604 LLR524604 LVN524604 MFJ524604 MPF524604 MZB524604 NIX524604 NST524604 OCP524604 OML524604 OWH524604 PGD524604 PPZ524604 PZV524604 QJR524604 QTN524604 RDJ524604 RNF524604 RXB524604 SGX524604 SQT524604 TAP524604 TKL524604 TUH524604 UED524604 UNZ524604 UXV524604 VHR524604 VRN524604 WBJ524604 WLF524604 WVB524604 D590140 IP590140 SL590140 ACH590140 AMD590140 AVZ590140 BFV590140 BPR590140 BZN590140 CJJ590140 CTF590140 DDB590140 DMX590140 DWT590140 EGP590140 EQL590140 FAH590140 FKD590140 FTZ590140 GDV590140 GNR590140 GXN590140 HHJ590140 HRF590140 IBB590140 IKX590140 IUT590140 JEP590140 JOL590140 JYH590140 KID590140 KRZ590140 LBV590140 LLR590140 LVN590140 MFJ590140 MPF590140 MZB590140 NIX590140 NST590140 OCP590140 OML590140 OWH590140 PGD590140 PPZ590140 PZV590140 QJR590140 QTN590140 RDJ590140 RNF590140 RXB590140 SGX590140 SQT590140 TAP590140 TKL590140 TUH590140 UED590140 UNZ590140 UXV590140 VHR590140 VRN590140 WBJ590140 WLF590140 WVB590140 D655676 IP655676 SL655676 ACH655676 AMD655676 AVZ655676 BFV655676 BPR655676 BZN655676 CJJ655676 CTF655676 DDB655676 DMX655676 DWT655676 EGP655676 EQL655676 FAH655676 FKD655676 FTZ655676 GDV655676 GNR655676 GXN655676 HHJ655676 HRF655676 IBB655676 IKX655676 IUT655676 JEP655676 JOL655676 JYH655676 KID655676 KRZ655676 LBV655676 LLR655676 LVN655676 MFJ655676 MPF655676 MZB655676 NIX655676 NST655676 OCP655676 OML655676 OWH655676 PGD655676 PPZ655676 PZV655676 QJR655676 QTN655676 RDJ655676 RNF655676 RXB655676 SGX655676 SQT655676 TAP655676 TKL655676 TUH655676 UED655676 UNZ655676 UXV655676 VHR655676 VRN655676 WBJ655676 WLF655676 WVB655676 D721212 IP721212 SL721212 ACH721212 AMD721212 AVZ721212 BFV721212 BPR721212 BZN721212 CJJ721212 CTF721212 DDB721212 DMX721212 DWT721212 EGP721212 EQL721212 FAH721212 FKD721212 FTZ721212 GDV721212 GNR721212 GXN721212 HHJ721212 HRF721212 IBB721212 IKX721212 IUT721212 JEP721212 JOL721212 JYH721212 KID721212 KRZ721212 LBV721212 LLR721212 LVN721212 MFJ721212 MPF721212 MZB721212 NIX721212 NST721212 OCP721212 OML721212 OWH721212 PGD721212 PPZ721212 PZV721212 QJR721212 QTN721212 RDJ721212 RNF721212 RXB721212 SGX721212 SQT721212 TAP721212 TKL721212 TUH721212 UED721212 UNZ721212 UXV721212 VHR721212 VRN721212 WBJ721212 WLF721212 WVB721212 D786748 IP786748 SL786748 ACH786748 AMD786748 AVZ786748 BFV786748 BPR786748 BZN786748 CJJ786748 CTF786748 DDB786748 DMX786748 DWT786748 EGP786748 EQL786748 FAH786748 FKD786748 FTZ786748 GDV786748 GNR786748 GXN786748 HHJ786748 HRF786748 IBB786748 IKX786748 IUT786748 JEP786748 JOL786748 JYH786748 KID786748 KRZ786748 LBV786748 LLR786748 LVN786748 MFJ786748 MPF786748 MZB786748 NIX786748 NST786748 OCP786748 OML786748 OWH786748 PGD786748 PPZ786748 PZV786748 QJR786748 QTN786748 RDJ786748 RNF786748 RXB786748 SGX786748 SQT786748 TAP786748 TKL786748 TUH786748 UED786748 UNZ786748 UXV786748 VHR786748 VRN786748 WBJ786748 WLF786748 WVB786748 D852284 IP852284 SL852284 ACH852284 AMD852284 AVZ852284 BFV852284 BPR852284 BZN852284 CJJ852284 CTF852284 DDB852284 DMX852284 DWT852284 EGP852284 EQL852284 FAH852284 FKD852284 FTZ852284 GDV852284 GNR852284 GXN852284 HHJ852284 HRF852284 IBB852284 IKX852284 IUT852284 JEP852284 JOL852284 JYH852284 KID852284 KRZ852284 LBV852284 LLR852284 LVN852284 MFJ852284 MPF852284 MZB852284 NIX852284 NST852284 OCP852284 OML852284 OWH852284 PGD852284 PPZ852284 PZV852284 QJR852284 QTN852284 RDJ852284 RNF852284 RXB852284 SGX852284 SQT852284 TAP852284 TKL852284 TUH852284 UED852284 UNZ852284 UXV852284 VHR852284 VRN852284 WBJ852284 WLF852284 WVB852284 D917820 IP917820 SL917820 ACH917820 AMD917820 AVZ917820 BFV917820 BPR917820 BZN917820 CJJ917820 CTF917820 DDB917820 DMX917820 DWT917820 EGP917820 EQL917820 FAH917820 FKD917820 FTZ917820 GDV917820 GNR917820 GXN917820 HHJ917820 HRF917820 IBB917820 IKX917820 IUT917820 JEP917820 JOL917820 JYH917820 KID917820 KRZ917820 LBV917820 LLR917820 LVN917820 MFJ917820 MPF917820 MZB917820 NIX917820 NST917820 OCP917820 OML917820 OWH917820 PGD917820 PPZ917820 PZV917820 QJR917820 QTN917820 RDJ917820 RNF917820 RXB917820 SGX917820 SQT917820 TAP917820 TKL917820 TUH917820 UED917820 UNZ917820 UXV917820 VHR917820 VRN917820 WBJ917820 WLF917820 WVB917820 D983356 IP983356 SL983356 ACH983356 AMD983356 AVZ983356 BFV983356 BPR983356 BZN983356 CJJ983356 CTF983356 DDB983356 DMX983356 DWT983356 EGP983356 EQL983356 FAH983356 FKD983356 FTZ983356 GDV983356 GNR983356 GXN983356 HHJ983356 HRF983356 IBB983356 IKX983356 IUT983356 JEP983356 JOL983356 JYH983356 KID983356 KRZ983356 LBV983356 LLR983356 LVN983356 MFJ983356 MPF983356 MZB983356 NIX983356 NST983356 OCP983356 OML983356 OWH983356 PGD983356 PPZ983356 PZV983356 QJR983356 QTN983356 RDJ983356 RNF983356 RXB983356 SGX983356 SQT983356 TAP983356 TKL983356 TUH983356 UED983356 UNZ983356 UXV983356 VHR983356 VRN983356 WBJ983356 WLF983356 WVB983356 IT316 SP316 ACL316 AMH316 AWD316 BFZ316 BPV316 BZR316 CJN316 CTJ316 DDF316 DNB316 DWX316 EGT316 EQP316 FAL316 FKH316 FUD316 GDZ316 GNV316 GXR316 HHN316 HRJ316 IBF316 ILB316 IUX316 JET316 JOP316 JYL316 KIH316 KSD316 LBZ316 LLV316 LVR316 MFN316 MPJ316 MZF316 NJB316 NSX316 OCT316 OMP316 OWL316 PGH316 PQD316 PZZ316 QJV316 QTR316 RDN316 RNJ316 RXF316 SHB316 SQX316 TAT316 TKP316 TUL316 UEH316 UOD316 UXZ316 VHV316 VRR316 WBN316 WLJ316 WVF316 IT65852 SP65852 ACL65852 AMH65852 AWD65852 BFZ65852 BPV65852 BZR65852 CJN65852 CTJ65852 DDF65852 DNB65852 DWX65852 EGT65852 EQP65852 FAL65852 FKH65852 FUD65852 GDZ65852 GNV65852 GXR65852 HHN65852 HRJ65852 IBF65852 ILB65852 IUX65852 JET65852 JOP65852 JYL65852 KIH65852 KSD65852 LBZ65852 LLV65852 LVR65852 MFN65852 MPJ65852 MZF65852 NJB65852 NSX65852 OCT65852 OMP65852 OWL65852 PGH65852 PQD65852 PZZ65852 QJV65852 QTR65852 RDN65852 RNJ65852 RXF65852 SHB65852 SQX65852 TAT65852 TKP65852 TUL65852 UEH65852 UOD65852 UXZ65852 VHV65852 VRR65852 WBN65852 WLJ65852 WVF65852 IT131388 SP131388 ACL131388 AMH131388 AWD131388 BFZ131388 BPV131388 BZR131388 CJN131388 CTJ131388 DDF131388 DNB131388 DWX131388 EGT131388 EQP131388 FAL131388 FKH131388 FUD131388 GDZ131388 GNV131388 GXR131388 HHN131388 HRJ131388 IBF131388 ILB131388 IUX131388 JET131388 JOP131388 JYL131388 KIH131388 KSD131388 LBZ131388 LLV131388 LVR131388 MFN131388 MPJ131388 MZF131388 NJB131388 NSX131388 OCT131388 OMP131388 OWL131388 PGH131388 PQD131388 PZZ131388 QJV131388 QTR131388 RDN131388 RNJ131388 RXF131388 SHB131388 SQX131388 TAT131388 TKP131388 TUL131388 UEH131388 UOD131388 UXZ131388 VHV131388 VRR131388 WBN131388 WLJ131388 WVF131388 IT196924 SP196924 ACL196924 AMH196924 AWD196924 BFZ196924 BPV196924 BZR196924 CJN196924 CTJ196924 DDF196924 DNB196924 DWX196924 EGT196924 EQP196924 FAL196924 FKH196924 FUD196924 GDZ196924 GNV196924 GXR196924 HHN196924 HRJ196924 IBF196924 ILB196924 IUX196924 JET196924 JOP196924 JYL196924 KIH196924 KSD196924 LBZ196924 LLV196924 LVR196924 MFN196924 MPJ196924 MZF196924 NJB196924 NSX196924 OCT196924 OMP196924 OWL196924 PGH196924 PQD196924 PZZ196924 QJV196924 QTR196924 RDN196924 RNJ196924 RXF196924 SHB196924 SQX196924 TAT196924 TKP196924 TUL196924 UEH196924 UOD196924 UXZ196924 VHV196924 VRR196924 WBN196924 WLJ196924 WVF196924 IT262460 SP262460 ACL262460 AMH262460 AWD262460 BFZ262460 BPV262460 BZR262460 CJN262460 CTJ262460 DDF262460 DNB262460 DWX262460 EGT262460 EQP262460 FAL262460 FKH262460 FUD262460 GDZ262460 GNV262460 GXR262460 HHN262460 HRJ262460 IBF262460 ILB262460 IUX262460 JET262460 JOP262460 JYL262460 KIH262460 KSD262460 LBZ262460 LLV262460 LVR262460 MFN262460 MPJ262460 MZF262460 NJB262460 NSX262460 OCT262460 OMP262460 OWL262460 PGH262460 PQD262460 PZZ262460 QJV262460 QTR262460 RDN262460 RNJ262460 RXF262460 SHB262460 SQX262460 TAT262460 TKP262460 TUL262460 UEH262460 UOD262460 UXZ262460 VHV262460 VRR262460 WBN262460 WLJ262460 WVF262460 IT327996 SP327996 ACL327996 AMH327996 AWD327996 BFZ327996 BPV327996 BZR327996 CJN327996 CTJ327996 DDF327996 DNB327996 DWX327996 EGT327996 EQP327996 FAL327996 FKH327996 FUD327996 GDZ327996 GNV327996 GXR327996 HHN327996 HRJ327996 IBF327996 ILB327996 IUX327996 JET327996 JOP327996 JYL327996 KIH327996 KSD327996 LBZ327996 LLV327996 LVR327996 MFN327996 MPJ327996 MZF327996 NJB327996 NSX327996 OCT327996 OMP327996 OWL327996 PGH327996 PQD327996 PZZ327996 QJV327996 QTR327996 RDN327996 RNJ327996 RXF327996 SHB327996 SQX327996 TAT327996 TKP327996 TUL327996 UEH327996 UOD327996 UXZ327996 VHV327996 VRR327996 WBN327996 WLJ327996 WVF327996 IT393532 SP393532 ACL393532 AMH393532 AWD393532 BFZ393532 BPV393532 BZR393532 CJN393532 CTJ393532 DDF393532 DNB393532 DWX393532 EGT393532 EQP393532 FAL393532 FKH393532 FUD393532 GDZ393532 GNV393532 GXR393532 HHN393532 HRJ393532 IBF393532 ILB393532 IUX393532 JET393532 JOP393532 JYL393532 KIH393532 KSD393532 LBZ393532 LLV393532 LVR393532 MFN393532 MPJ393532 MZF393532 NJB393532 NSX393532 OCT393532 OMP393532 OWL393532 PGH393532 PQD393532 PZZ393532 QJV393532 QTR393532 RDN393532 RNJ393532 RXF393532 SHB393532 SQX393532 TAT393532 TKP393532 TUL393532 UEH393532 UOD393532 UXZ393532 VHV393532 VRR393532 WBN393532 WLJ393532 WVF393532 IT459068 SP459068 ACL459068 AMH459068 AWD459068 BFZ459068 BPV459068 BZR459068 CJN459068 CTJ459068 DDF459068 DNB459068 DWX459068 EGT459068 EQP459068 FAL459068 FKH459068 FUD459068 GDZ459068 GNV459068 GXR459068 HHN459068 HRJ459068 IBF459068 ILB459068 IUX459068 JET459068 JOP459068 JYL459068 KIH459068 KSD459068 LBZ459068 LLV459068 LVR459068 MFN459068 MPJ459068 MZF459068 NJB459068 NSX459068 OCT459068 OMP459068 OWL459068 PGH459068 PQD459068 PZZ459068 QJV459068 QTR459068 RDN459068 RNJ459068 RXF459068 SHB459068 SQX459068 TAT459068 TKP459068 TUL459068 UEH459068 UOD459068 UXZ459068 VHV459068 VRR459068 WBN459068 WLJ459068 WVF459068 IT524604 SP524604 ACL524604 AMH524604 AWD524604 BFZ524604 BPV524604 BZR524604 CJN524604 CTJ524604 DDF524604 DNB524604 DWX524604 EGT524604 EQP524604 FAL524604 FKH524604 FUD524604 GDZ524604 GNV524604 GXR524604 HHN524604 HRJ524604 IBF524604 ILB524604 IUX524604 JET524604 JOP524604 JYL524604 KIH524604 KSD524604 LBZ524604 LLV524604 LVR524604 MFN524604 MPJ524604 MZF524604 NJB524604 NSX524604 OCT524604 OMP524604 OWL524604 PGH524604 PQD524604 PZZ524604 QJV524604 QTR524604 RDN524604 RNJ524604 RXF524604 SHB524604 SQX524604 TAT524604 TKP524604 TUL524604 UEH524604 UOD524604 UXZ524604 VHV524604 VRR524604 WBN524604 WLJ524604 WVF524604 IT590140 SP590140 ACL590140 AMH590140 AWD590140 BFZ590140 BPV590140 BZR590140 CJN590140 CTJ590140 DDF590140 DNB590140 DWX590140 EGT590140 EQP590140 FAL590140 FKH590140 FUD590140 GDZ590140 GNV590140 GXR590140 HHN590140 HRJ590140 IBF590140 ILB590140 IUX590140 JET590140 JOP590140 JYL590140 KIH590140 KSD590140 LBZ590140 LLV590140 LVR590140 MFN590140 MPJ590140 MZF590140 NJB590140 NSX590140 OCT590140 OMP590140 OWL590140 PGH590140 PQD590140 PZZ590140 QJV590140 QTR590140 RDN590140 RNJ590140 RXF590140 SHB590140 SQX590140 TAT590140 TKP590140 TUL590140 UEH590140 UOD590140 UXZ590140 VHV590140 VRR590140 WBN590140 WLJ590140 WVF590140 IT655676 SP655676 ACL655676 AMH655676 AWD655676 BFZ655676 BPV655676 BZR655676 CJN655676 CTJ655676 DDF655676 DNB655676 DWX655676 EGT655676 EQP655676 FAL655676 FKH655676 FUD655676 GDZ655676 GNV655676 GXR655676 HHN655676 HRJ655676 IBF655676 ILB655676 IUX655676 JET655676 JOP655676 JYL655676 KIH655676 KSD655676 LBZ655676 LLV655676 LVR655676 MFN655676 MPJ655676 MZF655676 NJB655676 NSX655676 OCT655676 OMP655676 OWL655676 PGH655676 PQD655676 PZZ655676 QJV655676 QTR655676 RDN655676 RNJ655676 RXF655676 SHB655676 SQX655676 TAT655676 TKP655676 TUL655676 UEH655676 UOD655676 UXZ655676 VHV655676 VRR655676 WBN655676 WLJ655676 WVF655676 IT721212 SP721212 ACL721212 AMH721212 AWD721212 BFZ721212 BPV721212 BZR721212 CJN721212 CTJ721212 DDF721212 DNB721212 DWX721212 EGT721212 EQP721212 FAL721212 FKH721212 FUD721212 GDZ721212 GNV721212 GXR721212 HHN721212 HRJ721212 IBF721212 ILB721212 IUX721212 JET721212 JOP721212 JYL721212 KIH721212 KSD721212 LBZ721212 LLV721212 LVR721212 MFN721212 MPJ721212 MZF721212 NJB721212 NSX721212 OCT721212 OMP721212 OWL721212 PGH721212 PQD721212 PZZ721212 QJV721212 QTR721212 RDN721212 RNJ721212 RXF721212 SHB721212 SQX721212 TAT721212 TKP721212 TUL721212 UEH721212 UOD721212 UXZ721212 VHV721212 VRR721212 WBN721212 WLJ721212 WVF721212 IT786748 SP786748 ACL786748 AMH786748 AWD786748 BFZ786748 BPV786748 BZR786748 CJN786748 CTJ786748 DDF786748 DNB786748 DWX786748 EGT786748 EQP786748 FAL786748 FKH786748 FUD786748 GDZ786748 GNV786748 GXR786748 HHN786748 HRJ786748 IBF786748 ILB786748 IUX786748 JET786748 JOP786748 JYL786748 KIH786748 KSD786748 LBZ786748 LLV786748 LVR786748 MFN786748 MPJ786748 MZF786748 NJB786748 NSX786748 OCT786748 OMP786748 OWL786748 PGH786748 PQD786748 PZZ786748 QJV786748 QTR786748 RDN786748 RNJ786748 RXF786748 SHB786748 SQX786748 TAT786748 TKP786748 TUL786748 UEH786748 UOD786748 UXZ786748 VHV786748 VRR786748 WBN786748 WLJ786748 WVF786748 IT852284 SP852284 ACL852284 AMH852284 AWD852284 BFZ852284 BPV852284 BZR852284 CJN852284 CTJ852284 DDF852284 DNB852284 DWX852284 EGT852284 EQP852284 FAL852284 FKH852284 FUD852284 GDZ852284 GNV852284 GXR852284 HHN852284 HRJ852284 IBF852284 ILB852284 IUX852284 JET852284 JOP852284 JYL852284 KIH852284 KSD852284 LBZ852284 LLV852284 LVR852284 MFN852284 MPJ852284 MZF852284 NJB852284 NSX852284 OCT852284 OMP852284 OWL852284 PGH852284 PQD852284 PZZ852284 QJV852284 QTR852284 RDN852284 RNJ852284 RXF852284 SHB852284 SQX852284 TAT852284 TKP852284 TUL852284 UEH852284 UOD852284 UXZ852284 VHV852284 VRR852284 WBN852284 WLJ852284 WVF852284 IT917820 SP917820 ACL917820 AMH917820 AWD917820 BFZ917820 BPV917820 BZR917820 CJN917820 CTJ917820 DDF917820 DNB917820 DWX917820 EGT917820 EQP917820 FAL917820 FKH917820 FUD917820 GDZ917820 GNV917820 GXR917820 HHN917820 HRJ917820 IBF917820 ILB917820 IUX917820 JET917820 JOP917820 JYL917820 KIH917820 KSD917820 LBZ917820 LLV917820 LVR917820 MFN917820 MPJ917820 MZF917820 NJB917820 NSX917820 OCT917820 OMP917820 OWL917820 PGH917820 PQD917820 PZZ917820 QJV917820 QTR917820 RDN917820 RNJ917820 RXF917820 SHB917820 SQX917820 TAT917820 TKP917820 TUL917820 UEH917820 UOD917820 UXZ917820 VHV917820 VRR917820 WBN917820 WLJ917820 WVF917820 IT983356 SP983356 ACL983356 AMH983356 AWD983356 BFZ983356 BPV983356 BZR983356 CJN983356 CTJ983356 DDF983356 DNB983356 DWX983356 EGT983356 EQP983356 FAL983356 FKH983356 FUD983356 GDZ983356 GNV983356 GXR983356 HHN983356 HRJ983356 IBF983356 ILB983356 IUX983356 JET983356 JOP983356 JYL983356 KIH983356 KSD983356 LBZ983356 LLV983356 LVR983356 MFN983356 MPJ983356 MZF983356 NJB983356 NSX983356 OCT983356 OMP983356 OWL983356 PGH983356 PQD983356 PZZ983356 QJV983356 QTR983356 RDN983356 RNJ983356 RXF983356 SHB983356 SQX983356 TAT983356 TKP983356 TUL983356 UEH983356 UOD983356 UXZ983356 VHV983356 VRR983356 WBN983356 WLJ983356 WVF983356" xr:uid="{00000000-0002-0000-0800-000077000000}">
      <formula1>0</formula1>
      <formula2>10000</formula2>
    </dataValidation>
    <dataValidation type="textLength" errorStyle="information" allowBlank="1" showInputMessage="1" error="XLBVal:6=90_x000d_" sqref="D288 IP288 SL288 ACH288 AMD288 AVZ288 BFV288 BPR288 BZN288 CJJ288 CTF288 DDB288 DMX288 DWT288 EGP288 EQL288 FAH288 FKD288 FTZ288 GDV288 GNR288 GXN288 HHJ288 HRF288 IBB288 IKX288 IUT288 JEP288 JOL288 JYH288 KID288 KRZ288 LBV288 LLR288 LVN288 MFJ288 MPF288 MZB288 NIX288 NST288 OCP288 OML288 OWH288 PGD288 PPZ288 PZV288 QJR288 QTN288 RDJ288 RNF288 RXB288 SGX288 SQT288 TAP288 TKL288 TUH288 UED288 UNZ288 UXV288 VHR288 VRN288 WBJ288 WLF288 WVB288 D65824 IP65824 SL65824 ACH65824 AMD65824 AVZ65824 BFV65824 BPR65824 BZN65824 CJJ65824 CTF65824 DDB65824 DMX65824 DWT65824 EGP65824 EQL65824 FAH65824 FKD65824 FTZ65824 GDV65824 GNR65824 GXN65824 HHJ65824 HRF65824 IBB65824 IKX65824 IUT65824 JEP65824 JOL65824 JYH65824 KID65824 KRZ65824 LBV65824 LLR65824 LVN65824 MFJ65824 MPF65824 MZB65824 NIX65824 NST65824 OCP65824 OML65824 OWH65824 PGD65824 PPZ65824 PZV65824 QJR65824 QTN65824 RDJ65824 RNF65824 RXB65824 SGX65824 SQT65824 TAP65824 TKL65824 TUH65824 UED65824 UNZ65824 UXV65824 VHR65824 VRN65824 WBJ65824 WLF65824 WVB65824 D131360 IP131360 SL131360 ACH131360 AMD131360 AVZ131360 BFV131360 BPR131360 BZN131360 CJJ131360 CTF131360 DDB131360 DMX131360 DWT131360 EGP131360 EQL131360 FAH131360 FKD131360 FTZ131360 GDV131360 GNR131360 GXN131360 HHJ131360 HRF131360 IBB131360 IKX131360 IUT131360 JEP131360 JOL131360 JYH131360 KID131360 KRZ131360 LBV131360 LLR131360 LVN131360 MFJ131360 MPF131360 MZB131360 NIX131360 NST131360 OCP131360 OML131360 OWH131360 PGD131360 PPZ131360 PZV131360 QJR131360 QTN131360 RDJ131360 RNF131360 RXB131360 SGX131360 SQT131360 TAP131360 TKL131360 TUH131360 UED131360 UNZ131360 UXV131360 VHR131360 VRN131360 WBJ131360 WLF131360 WVB131360 D196896 IP196896 SL196896 ACH196896 AMD196896 AVZ196896 BFV196896 BPR196896 BZN196896 CJJ196896 CTF196896 DDB196896 DMX196896 DWT196896 EGP196896 EQL196896 FAH196896 FKD196896 FTZ196896 GDV196896 GNR196896 GXN196896 HHJ196896 HRF196896 IBB196896 IKX196896 IUT196896 JEP196896 JOL196896 JYH196896 KID196896 KRZ196896 LBV196896 LLR196896 LVN196896 MFJ196896 MPF196896 MZB196896 NIX196896 NST196896 OCP196896 OML196896 OWH196896 PGD196896 PPZ196896 PZV196896 QJR196896 QTN196896 RDJ196896 RNF196896 RXB196896 SGX196896 SQT196896 TAP196896 TKL196896 TUH196896 UED196896 UNZ196896 UXV196896 VHR196896 VRN196896 WBJ196896 WLF196896 WVB196896 D262432 IP262432 SL262432 ACH262432 AMD262432 AVZ262432 BFV262432 BPR262432 BZN262432 CJJ262432 CTF262432 DDB262432 DMX262432 DWT262432 EGP262432 EQL262432 FAH262432 FKD262432 FTZ262432 GDV262432 GNR262432 GXN262432 HHJ262432 HRF262432 IBB262432 IKX262432 IUT262432 JEP262432 JOL262432 JYH262432 KID262432 KRZ262432 LBV262432 LLR262432 LVN262432 MFJ262432 MPF262432 MZB262432 NIX262432 NST262432 OCP262432 OML262432 OWH262432 PGD262432 PPZ262432 PZV262432 QJR262432 QTN262432 RDJ262432 RNF262432 RXB262432 SGX262432 SQT262432 TAP262432 TKL262432 TUH262432 UED262432 UNZ262432 UXV262432 VHR262432 VRN262432 WBJ262432 WLF262432 WVB262432 D327968 IP327968 SL327968 ACH327968 AMD327968 AVZ327968 BFV327968 BPR327968 BZN327968 CJJ327968 CTF327968 DDB327968 DMX327968 DWT327968 EGP327968 EQL327968 FAH327968 FKD327968 FTZ327968 GDV327968 GNR327968 GXN327968 HHJ327968 HRF327968 IBB327968 IKX327968 IUT327968 JEP327968 JOL327968 JYH327968 KID327968 KRZ327968 LBV327968 LLR327968 LVN327968 MFJ327968 MPF327968 MZB327968 NIX327968 NST327968 OCP327968 OML327968 OWH327968 PGD327968 PPZ327968 PZV327968 QJR327968 QTN327968 RDJ327968 RNF327968 RXB327968 SGX327968 SQT327968 TAP327968 TKL327968 TUH327968 UED327968 UNZ327968 UXV327968 VHR327968 VRN327968 WBJ327968 WLF327968 WVB327968 D393504 IP393504 SL393504 ACH393504 AMD393504 AVZ393504 BFV393504 BPR393504 BZN393504 CJJ393504 CTF393504 DDB393504 DMX393504 DWT393504 EGP393504 EQL393504 FAH393504 FKD393504 FTZ393504 GDV393504 GNR393504 GXN393504 HHJ393504 HRF393504 IBB393504 IKX393504 IUT393504 JEP393504 JOL393504 JYH393504 KID393504 KRZ393504 LBV393504 LLR393504 LVN393504 MFJ393504 MPF393504 MZB393504 NIX393504 NST393504 OCP393504 OML393504 OWH393504 PGD393504 PPZ393504 PZV393504 QJR393504 QTN393504 RDJ393504 RNF393504 RXB393504 SGX393504 SQT393504 TAP393504 TKL393504 TUH393504 UED393504 UNZ393504 UXV393504 VHR393504 VRN393504 WBJ393504 WLF393504 WVB393504 D459040 IP459040 SL459040 ACH459040 AMD459040 AVZ459040 BFV459040 BPR459040 BZN459040 CJJ459040 CTF459040 DDB459040 DMX459040 DWT459040 EGP459040 EQL459040 FAH459040 FKD459040 FTZ459040 GDV459040 GNR459040 GXN459040 HHJ459040 HRF459040 IBB459040 IKX459040 IUT459040 JEP459040 JOL459040 JYH459040 KID459040 KRZ459040 LBV459040 LLR459040 LVN459040 MFJ459040 MPF459040 MZB459040 NIX459040 NST459040 OCP459040 OML459040 OWH459040 PGD459040 PPZ459040 PZV459040 QJR459040 QTN459040 RDJ459040 RNF459040 RXB459040 SGX459040 SQT459040 TAP459040 TKL459040 TUH459040 UED459040 UNZ459040 UXV459040 VHR459040 VRN459040 WBJ459040 WLF459040 WVB459040 D524576 IP524576 SL524576 ACH524576 AMD524576 AVZ524576 BFV524576 BPR524576 BZN524576 CJJ524576 CTF524576 DDB524576 DMX524576 DWT524576 EGP524576 EQL524576 FAH524576 FKD524576 FTZ524576 GDV524576 GNR524576 GXN524576 HHJ524576 HRF524576 IBB524576 IKX524576 IUT524576 JEP524576 JOL524576 JYH524576 KID524576 KRZ524576 LBV524576 LLR524576 LVN524576 MFJ524576 MPF524576 MZB524576 NIX524576 NST524576 OCP524576 OML524576 OWH524576 PGD524576 PPZ524576 PZV524576 QJR524576 QTN524576 RDJ524576 RNF524576 RXB524576 SGX524576 SQT524576 TAP524576 TKL524576 TUH524576 UED524576 UNZ524576 UXV524576 VHR524576 VRN524576 WBJ524576 WLF524576 WVB524576 D590112 IP590112 SL590112 ACH590112 AMD590112 AVZ590112 BFV590112 BPR590112 BZN590112 CJJ590112 CTF590112 DDB590112 DMX590112 DWT590112 EGP590112 EQL590112 FAH590112 FKD590112 FTZ590112 GDV590112 GNR590112 GXN590112 HHJ590112 HRF590112 IBB590112 IKX590112 IUT590112 JEP590112 JOL590112 JYH590112 KID590112 KRZ590112 LBV590112 LLR590112 LVN590112 MFJ590112 MPF590112 MZB590112 NIX590112 NST590112 OCP590112 OML590112 OWH590112 PGD590112 PPZ590112 PZV590112 QJR590112 QTN590112 RDJ590112 RNF590112 RXB590112 SGX590112 SQT590112 TAP590112 TKL590112 TUH590112 UED590112 UNZ590112 UXV590112 VHR590112 VRN590112 WBJ590112 WLF590112 WVB590112 D655648 IP655648 SL655648 ACH655648 AMD655648 AVZ655648 BFV655648 BPR655648 BZN655648 CJJ655648 CTF655648 DDB655648 DMX655648 DWT655648 EGP655648 EQL655648 FAH655648 FKD655648 FTZ655648 GDV655648 GNR655648 GXN655648 HHJ655648 HRF655648 IBB655648 IKX655648 IUT655648 JEP655648 JOL655648 JYH655648 KID655648 KRZ655648 LBV655648 LLR655648 LVN655648 MFJ655648 MPF655648 MZB655648 NIX655648 NST655648 OCP655648 OML655648 OWH655648 PGD655648 PPZ655648 PZV655648 QJR655648 QTN655648 RDJ655648 RNF655648 RXB655648 SGX655648 SQT655648 TAP655648 TKL655648 TUH655648 UED655648 UNZ655648 UXV655648 VHR655648 VRN655648 WBJ655648 WLF655648 WVB655648 D721184 IP721184 SL721184 ACH721184 AMD721184 AVZ721184 BFV721184 BPR721184 BZN721184 CJJ721184 CTF721184 DDB721184 DMX721184 DWT721184 EGP721184 EQL721184 FAH721184 FKD721184 FTZ721184 GDV721184 GNR721184 GXN721184 HHJ721184 HRF721184 IBB721184 IKX721184 IUT721184 JEP721184 JOL721184 JYH721184 KID721184 KRZ721184 LBV721184 LLR721184 LVN721184 MFJ721184 MPF721184 MZB721184 NIX721184 NST721184 OCP721184 OML721184 OWH721184 PGD721184 PPZ721184 PZV721184 QJR721184 QTN721184 RDJ721184 RNF721184 RXB721184 SGX721184 SQT721184 TAP721184 TKL721184 TUH721184 UED721184 UNZ721184 UXV721184 VHR721184 VRN721184 WBJ721184 WLF721184 WVB721184 D786720 IP786720 SL786720 ACH786720 AMD786720 AVZ786720 BFV786720 BPR786720 BZN786720 CJJ786720 CTF786720 DDB786720 DMX786720 DWT786720 EGP786720 EQL786720 FAH786720 FKD786720 FTZ786720 GDV786720 GNR786720 GXN786720 HHJ786720 HRF786720 IBB786720 IKX786720 IUT786720 JEP786720 JOL786720 JYH786720 KID786720 KRZ786720 LBV786720 LLR786720 LVN786720 MFJ786720 MPF786720 MZB786720 NIX786720 NST786720 OCP786720 OML786720 OWH786720 PGD786720 PPZ786720 PZV786720 QJR786720 QTN786720 RDJ786720 RNF786720 RXB786720 SGX786720 SQT786720 TAP786720 TKL786720 TUH786720 UED786720 UNZ786720 UXV786720 VHR786720 VRN786720 WBJ786720 WLF786720 WVB786720 D852256 IP852256 SL852256 ACH852256 AMD852256 AVZ852256 BFV852256 BPR852256 BZN852256 CJJ852256 CTF852256 DDB852256 DMX852256 DWT852256 EGP852256 EQL852256 FAH852256 FKD852256 FTZ852256 GDV852256 GNR852256 GXN852256 HHJ852256 HRF852256 IBB852256 IKX852256 IUT852256 JEP852256 JOL852256 JYH852256 KID852256 KRZ852256 LBV852256 LLR852256 LVN852256 MFJ852256 MPF852256 MZB852256 NIX852256 NST852256 OCP852256 OML852256 OWH852256 PGD852256 PPZ852256 PZV852256 QJR852256 QTN852256 RDJ852256 RNF852256 RXB852256 SGX852256 SQT852256 TAP852256 TKL852256 TUH852256 UED852256 UNZ852256 UXV852256 VHR852256 VRN852256 WBJ852256 WLF852256 WVB852256 D917792 IP917792 SL917792 ACH917792 AMD917792 AVZ917792 BFV917792 BPR917792 BZN917792 CJJ917792 CTF917792 DDB917792 DMX917792 DWT917792 EGP917792 EQL917792 FAH917792 FKD917792 FTZ917792 GDV917792 GNR917792 GXN917792 HHJ917792 HRF917792 IBB917792 IKX917792 IUT917792 JEP917792 JOL917792 JYH917792 KID917792 KRZ917792 LBV917792 LLR917792 LVN917792 MFJ917792 MPF917792 MZB917792 NIX917792 NST917792 OCP917792 OML917792 OWH917792 PGD917792 PPZ917792 PZV917792 QJR917792 QTN917792 RDJ917792 RNF917792 RXB917792 SGX917792 SQT917792 TAP917792 TKL917792 TUH917792 UED917792 UNZ917792 UXV917792 VHR917792 VRN917792 WBJ917792 WLF917792 WVB917792 D983328 IP983328 SL983328 ACH983328 AMD983328 AVZ983328 BFV983328 BPR983328 BZN983328 CJJ983328 CTF983328 DDB983328 DMX983328 DWT983328 EGP983328 EQL983328 FAH983328 FKD983328 FTZ983328 GDV983328 GNR983328 GXN983328 HHJ983328 HRF983328 IBB983328 IKX983328 IUT983328 JEP983328 JOL983328 JYH983328 KID983328 KRZ983328 LBV983328 LLR983328 LVN983328 MFJ983328 MPF983328 MZB983328 NIX983328 NST983328 OCP983328 OML983328 OWH983328 PGD983328 PPZ983328 PZV983328 QJR983328 QTN983328 RDJ983328 RNF983328 RXB983328 SGX983328 SQT983328 TAP983328 TKL983328 TUH983328 UED983328 UNZ983328 UXV983328 VHR983328 VRN983328 WBJ983328 WLF983328 WVB983328 H288:I288 JD288:JE288 SZ288:TA288 ACV288:ACW288 AMR288:AMS288 AWN288:AWO288 BGJ288:BGK288 BQF288:BQG288 CAB288:CAC288 CJX288:CJY288 CTT288:CTU288 DDP288:DDQ288 DNL288:DNM288 DXH288:DXI288 EHD288:EHE288 EQZ288:ERA288 FAV288:FAW288 FKR288:FKS288 FUN288:FUO288 GEJ288:GEK288 GOF288:GOG288 GYB288:GYC288 HHX288:HHY288 HRT288:HRU288 IBP288:IBQ288 ILL288:ILM288 IVH288:IVI288 JFD288:JFE288 JOZ288:JPA288 JYV288:JYW288 KIR288:KIS288 KSN288:KSO288 LCJ288:LCK288 LMF288:LMG288 LWB288:LWC288 MFX288:MFY288 MPT288:MPU288 MZP288:MZQ288 NJL288:NJM288 NTH288:NTI288 ODD288:ODE288 OMZ288:ONA288 OWV288:OWW288 PGR288:PGS288 PQN288:PQO288 QAJ288:QAK288 QKF288:QKG288 QUB288:QUC288 RDX288:RDY288 RNT288:RNU288 RXP288:RXQ288 SHL288:SHM288 SRH288:SRI288 TBD288:TBE288 TKZ288:TLA288 TUV288:TUW288 UER288:UES288 UON288:UOO288 UYJ288:UYK288 VIF288:VIG288 VSB288:VSC288 WBX288:WBY288 WLT288:WLU288 WVP288:WVQ288 H65824:I65824 JD65824:JE65824 SZ65824:TA65824 ACV65824:ACW65824 AMR65824:AMS65824 AWN65824:AWO65824 BGJ65824:BGK65824 BQF65824:BQG65824 CAB65824:CAC65824 CJX65824:CJY65824 CTT65824:CTU65824 DDP65824:DDQ65824 DNL65824:DNM65824 DXH65824:DXI65824 EHD65824:EHE65824 EQZ65824:ERA65824 FAV65824:FAW65824 FKR65824:FKS65824 FUN65824:FUO65824 GEJ65824:GEK65824 GOF65824:GOG65824 GYB65824:GYC65824 HHX65824:HHY65824 HRT65824:HRU65824 IBP65824:IBQ65824 ILL65824:ILM65824 IVH65824:IVI65824 JFD65824:JFE65824 JOZ65824:JPA65824 JYV65824:JYW65824 KIR65824:KIS65824 KSN65824:KSO65824 LCJ65824:LCK65824 LMF65824:LMG65824 LWB65824:LWC65824 MFX65824:MFY65824 MPT65824:MPU65824 MZP65824:MZQ65824 NJL65824:NJM65824 NTH65824:NTI65824 ODD65824:ODE65824 OMZ65824:ONA65824 OWV65824:OWW65824 PGR65824:PGS65824 PQN65824:PQO65824 QAJ65824:QAK65824 QKF65824:QKG65824 QUB65824:QUC65824 RDX65824:RDY65824 RNT65824:RNU65824 RXP65824:RXQ65824 SHL65824:SHM65824 SRH65824:SRI65824 TBD65824:TBE65824 TKZ65824:TLA65824 TUV65824:TUW65824 UER65824:UES65824 UON65824:UOO65824 UYJ65824:UYK65824 VIF65824:VIG65824 VSB65824:VSC65824 WBX65824:WBY65824 WLT65824:WLU65824 WVP65824:WVQ65824 H131360:I131360 JD131360:JE131360 SZ131360:TA131360 ACV131360:ACW131360 AMR131360:AMS131360 AWN131360:AWO131360 BGJ131360:BGK131360 BQF131360:BQG131360 CAB131360:CAC131360 CJX131360:CJY131360 CTT131360:CTU131360 DDP131360:DDQ131360 DNL131360:DNM131360 DXH131360:DXI131360 EHD131360:EHE131360 EQZ131360:ERA131360 FAV131360:FAW131360 FKR131360:FKS131360 FUN131360:FUO131360 GEJ131360:GEK131360 GOF131360:GOG131360 GYB131360:GYC131360 HHX131360:HHY131360 HRT131360:HRU131360 IBP131360:IBQ131360 ILL131360:ILM131360 IVH131360:IVI131360 JFD131360:JFE131360 JOZ131360:JPA131360 JYV131360:JYW131360 KIR131360:KIS131360 KSN131360:KSO131360 LCJ131360:LCK131360 LMF131360:LMG131360 LWB131360:LWC131360 MFX131360:MFY131360 MPT131360:MPU131360 MZP131360:MZQ131360 NJL131360:NJM131360 NTH131360:NTI131360 ODD131360:ODE131360 OMZ131360:ONA131360 OWV131360:OWW131360 PGR131360:PGS131360 PQN131360:PQO131360 QAJ131360:QAK131360 QKF131360:QKG131360 QUB131360:QUC131360 RDX131360:RDY131360 RNT131360:RNU131360 RXP131360:RXQ131360 SHL131360:SHM131360 SRH131360:SRI131360 TBD131360:TBE131360 TKZ131360:TLA131360 TUV131360:TUW131360 UER131360:UES131360 UON131360:UOO131360 UYJ131360:UYK131360 VIF131360:VIG131360 VSB131360:VSC131360 WBX131360:WBY131360 WLT131360:WLU131360 WVP131360:WVQ131360 H196896:I196896 JD196896:JE196896 SZ196896:TA196896 ACV196896:ACW196896 AMR196896:AMS196896 AWN196896:AWO196896 BGJ196896:BGK196896 BQF196896:BQG196896 CAB196896:CAC196896 CJX196896:CJY196896 CTT196896:CTU196896 DDP196896:DDQ196896 DNL196896:DNM196896 DXH196896:DXI196896 EHD196896:EHE196896 EQZ196896:ERA196896 FAV196896:FAW196896 FKR196896:FKS196896 FUN196896:FUO196896 GEJ196896:GEK196896 GOF196896:GOG196896 GYB196896:GYC196896 HHX196896:HHY196896 HRT196896:HRU196896 IBP196896:IBQ196896 ILL196896:ILM196896 IVH196896:IVI196896 JFD196896:JFE196896 JOZ196896:JPA196896 JYV196896:JYW196896 KIR196896:KIS196896 KSN196896:KSO196896 LCJ196896:LCK196896 LMF196896:LMG196896 LWB196896:LWC196896 MFX196896:MFY196896 MPT196896:MPU196896 MZP196896:MZQ196896 NJL196896:NJM196896 NTH196896:NTI196896 ODD196896:ODE196896 OMZ196896:ONA196896 OWV196896:OWW196896 PGR196896:PGS196896 PQN196896:PQO196896 QAJ196896:QAK196896 QKF196896:QKG196896 QUB196896:QUC196896 RDX196896:RDY196896 RNT196896:RNU196896 RXP196896:RXQ196896 SHL196896:SHM196896 SRH196896:SRI196896 TBD196896:TBE196896 TKZ196896:TLA196896 TUV196896:TUW196896 UER196896:UES196896 UON196896:UOO196896 UYJ196896:UYK196896 VIF196896:VIG196896 VSB196896:VSC196896 WBX196896:WBY196896 WLT196896:WLU196896 WVP196896:WVQ196896 H262432:I262432 JD262432:JE262432 SZ262432:TA262432 ACV262432:ACW262432 AMR262432:AMS262432 AWN262432:AWO262432 BGJ262432:BGK262432 BQF262432:BQG262432 CAB262432:CAC262432 CJX262432:CJY262432 CTT262432:CTU262432 DDP262432:DDQ262432 DNL262432:DNM262432 DXH262432:DXI262432 EHD262432:EHE262432 EQZ262432:ERA262432 FAV262432:FAW262432 FKR262432:FKS262432 FUN262432:FUO262432 GEJ262432:GEK262432 GOF262432:GOG262432 GYB262432:GYC262432 HHX262432:HHY262432 HRT262432:HRU262432 IBP262432:IBQ262432 ILL262432:ILM262432 IVH262432:IVI262432 JFD262432:JFE262432 JOZ262432:JPA262432 JYV262432:JYW262432 KIR262432:KIS262432 KSN262432:KSO262432 LCJ262432:LCK262432 LMF262432:LMG262432 LWB262432:LWC262432 MFX262432:MFY262432 MPT262432:MPU262432 MZP262432:MZQ262432 NJL262432:NJM262432 NTH262432:NTI262432 ODD262432:ODE262432 OMZ262432:ONA262432 OWV262432:OWW262432 PGR262432:PGS262432 PQN262432:PQO262432 QAJ262432:QAK262432 QKF262432:QKG262432 QUB262432:QUC262432 RDX262432:RDY262432 RNT262432:RNU262432 RXP262432:RXQ262432 SHL262432:SHM262432 SRH262432:SRI262432 TBD262432:TBE262432 TKZ262432:TLA262432 TUV262432:TUW262432 UER262432:UES262432 UON262432:UOO262432 UYJ262432:UYK262432 VIF262432:VIG262432 VSB262432:VSC262432 WBX262432:WBY262432 WLT262432:WLU262432 WVP262432:WVQ262432 H327968:I327968 JD327968:JE327968 SZ327968:TA327968 ACV327968:ACW327968 AMR327968:AMS327968 AWN327968:AWO327968 BGJ327968:BGK327968 BQF327968:BQG327968 CAB327968:CAC327968 CJX327968:CJY327968 CTT327968:CTU327968 DDP327968:DDQ327968 DNL327968:DNM327968 DXH327968:DXI327968 EHD327968:EHE327968 EQZ327968:ERA327968 FAV327968:FAW327968 FKR327968:FKS327968 FUN327968:FUO327968 GEJ327968:GEK327968 GOF327968:GOG327968 GYB327968:GYC327968 HHX327968:HHY327968 HRT327968:HRU327968 IBP327968:IBQ327968 ILL327968:ILM327968 IVH327968:IVI327968 JFD327968:JFE327968 JOZ327968:JPA327968 JYV327968:JYW327968 KIR327968:KIS327968 KSN327968:KSO327968 LCJ327968:LCK327968 LMF327968:LMG327968 LWB327968:LWC327968 MFX327968:MFY327968 MPT327968:MPU327968 MZP327968:MZQ327968 NJL327968:NJM327968 NTH327968:NTI327968 ODD327968:ODE327968 OMZ327968:ONA327968 OWV327968:OWW327968 PGR327968:PGS327968 PQN327968:PQO327968 QAJ327968:QAK327968 QKF327968:QKG327968 QUB327968:QUC327968 RDX327968:RDY327968 RNT327968:RNU327968 RXP327968:RXQ327968 SHL327968:SHM327968 SRH327968:SRI327968 TBD327968:TBE327968 TKZ327968:TLA327968 TUV327968:TUW327968 UER327968:UES327968 UON327968:UOO327968 UYJ327968:UYK327968 VIF327968:VIG327968 VSB327968:VSC327968 WBX327968:WBY327968 WLT327968:WLU327968 WVP327968:WVQ327968 H393504:I393504 JD393504:JE393504 SZ393504:TA393504 ACV393504:ACW393504 AMR393504:AMS393504 AWN393504:AWO393504 BGJ393504:BGK393504 BQF393504:BQG393504 CAB393504:CAC393504 CJX393504:CJY393504 CTT393504:CTU393504 DDP393504:DDQ393504 DNL393504:DNM393504 DXH393504:DXI393504 EHD393504:EHE393504 EQZ393504:ERA393504 FAV393504:FAW393504 FKR393504:FKS393504 FUN393504:FUO393504 GEJ393504:GEK393504 GOF393504:GOG393504 GYB393504:GYC393504 HHX393504:HHY393504 HRT393504:HRU393504 IBP393504:IBQ393504 ILL393504:ILM393504 IVH393504:IVI393504 JFD393504:JFE393504 JOZ393504:JPA393504 JYV393504:JYW393504 KIR393504:KIS393504 KSN393504:KSO393504 LCJ393504:LCK393504 LMF393504:LMG393504 LWB393504:LWC393504 MFX393504:MFY393504 MPT393504:MPU393504 MZP393504:MZQ393504 NJL393504:NJM393504 NTH393504:NTI393504 ODD393504:ODE393504 OMZ393504:ONA393504 OWV393504:OWW393504 PGR393504:PGS393504 PQN393504:PQO393504 QAJ393504:QAK393504 QKF393504:QKG393504 QUB393504:QUC393504 RDX393504:RDY393504 RNT393504:RNU393504 RXP393504:RXQ393504 SHL393504:SHM393504 SRH393504:SRI393504 TBD393504:TBE393504 TKZ393504:TLA393504 TUV393504:TUW393504 UER393504:UES393504 UON393504:UOO393504 UYJ393504:UYK393504 VIF393504:VIG393504 VSB393504:VSC393504 WBX393504:WBY393504 WLT393504:WLU393504 WVP393504:WVQ393504 H459040:I459040 JD459040:JE459040 SZ459040:TA459040 ACV459040:ACW459040 AMR459040:AMS459040 AWN459040:AWO459040 BGJ459040:BGK459040 BQF459040:BQG459040 CAB459040:CAC459040 CJX459040:CJY459040 CTT459040:CTU459040 DDP459040:DDQ459040 DNL459040:DNM459040 DXH459040:DXI459040 EHD459040:EHE459040 EQZ459040:ERA459040 FAV459040:FAW459040 FKR459040:FKS459040 FUN459040:FUO459040 GEJ459040:GEK459040 GOF459040:GOG459040 GYB459040:GYC459040 HHX459040:HHY459040 HRT459040:HRU459040 IBP459040:IBQ459040 ILL459040:ILM459040 IVH459040:IVI459040 JFD459040:JFE459040 JOZ459040:JPA459040 JYV459040:JYW459040 KIR459040:KIS459040 KSN459040:KSO459040 LCJ459040:LCK459040 LMF459040:LMG459040 LWB459040:LWC459040 MFX459040:MFY459040 MPT459040:MPU459040 MZP459040:MZQ459040 NJL459040:NJM459040 NTH459040:NTI459040 ODD459040:ODE459040 OMZ459040:ONA459040 OWV459040:OWW459040 PGR459040:PGS459040 PQN459040:PQO459040 QAJ459040:QAK459040 QKF459040:QKG459040 QUB459040:QUC459040 RDX459040:RDY459040 RNT459040:RNU459040 RXP459040:RXQ459040 SHL459040:SHM459040 SRH459040:SRI459040 TBD459040:TBE459040 TKZ459040:TLA459040 TUV459040:TUW459040 UER459040:UES459040 UON459040:UOO459040 UYJ459040:UYK459040 VIF459040:VIG459040 VSB459040:VSC459040 WBX459040:WBY459040 WLT459040:WLU459040 WVP459040:WVQ459040 H524576:I524576 JD524576:JE524576 SZ524576:TA524576 ACV524576:ACW524576 AMR524576:AMS524576 AWN524576:AWO524576 BGJ524576:BGK524576 BQF524576:BQG524576 CAB524576:CAC524576 CJX524576:CJY524576 CTT524576:CTU524576 DDP524576:DDQ524576 DNL524576:DNM524576 DXH524576:DXI524576 EHD524576:EHE524576 EQZ524576:ERA524576 FAV524576:FAW524576 FKR524576:FKS524576 FUN524576:FUO524576 GEJ524576:GEK524576 GOF524576:GOG524576 GYB524576:GYC524576 HHX524576:HHY524576 HRT524576:HRU524576 IBP524576:IBQ524576 ILL524576:ILM524576 IVH524576:IVI524576 JFD524576:JFE524576 JOZ524576:JPA524576 JYV524576:JYW524576 KIR524576:KIS524576 KSN524576:KSO524576 LCJ524576:LCK524576 LMF524576:LMG524576 LWB524576:LWC524576 MFX524576:MFY524576 MPT524576:MPU524576 MZP524576:MZQ524576 NJL524576:NJM524576 NTH524576:NTI524576 ODD524576:ODE524576 OMZ524576:ONA524576 OWV524576:OWW524576 PGR524576:PGS524576 PQN524576:PQO524576 QAJ524576:QAK524576 QKF524576:QKG524576 QUB524576:QUC524576 RDX524576:RDY524576 RNT524576:RNU524576 RXP524576:RXQ524576 SHL524576:SHM524576 SRH524576:SRI524576 TBD524576:TBE524576 TKZ524576:TLA524576 TUV524576:TUW524576 UER524576:UES524576 UON524576:UOO524576 UYJ524576:UYK524576 VIF524576:VIG524576 VSB524576:VSC524576 WBX524576:WBY524576 WLT524576:WLU524576 WVP524576:WVQ524576 H590112:I590112 JD590112:JE590112 SZ590112:TA590112 ACV590112:ACW590112 AMR590112:AMS590112 AWN590112:AWO590112 BGJ590112:BGK590112 BQF590112:BQG590112 CAB590112:CAC590112 CJX590112:CJY590112 CTT590112:CTU590112 DDP590112:DDQ590112 DNL590112:DNM590112 DXH590112:DXI590112 EHD590112:EHE590112 EQZ590112:ERA590112 FAV590112:FAW590112 FKR590112:FKS590112 FUN590112:FUO590112 GEJ590112:GEK590112 GOF590112:GOG590112 GYB590112:GYC590112 HHX590112:HHY590112 HRT590112:HRU590112 IBP590112:IBQ590112 ILL590112:ILM590112 IVH590112:IVI590112 JFD590112:JFE590112 JOZ590112:JPA590112 JYV590112:JYW590112 KIR590112:KIS590112 KSN590112:KSO590112 LCJ590112:LCK590112 LMF590112:LMG590112 LWB590112:LWC590112 MFX590112:MFY590112 MPT590112:MPU590112 MZP590112:MZQ590112 NJL590112:NJM590112 NTH590112:NTI590112 ODD590112:ODE590112 OMZ590112:ONA590112 OWV590112:OWW590112 PGR590112:PGS590112 PQN590112:PQO590112 QAJ590112:QAK590112 QKF590112:QKG590112 QUB590112:QUC590112 RDX590112:RDY590112 RNT590112:RNU590112 RXP590112:RXQ590112 SHL590112:SHM590112 SRH590112:SRI590112 TBD590112:TBE590112 TKZ590112:TLA590112 TUV590112:TUW590112 UER590112:UES590112 UON590112:UOO590112 UYJ590112:UYK590112 VIF590112:VIG590112 VSB590112:VSC590112 WBX590112:WBY590112 WLT590112:WLU590112 WVP590112:WVQ590112 H655648:I655648 JD655648:JE655648 SZ655648:TA655648 ACV655648:ACW655648 AMR655648:AMS655648 AWN655648:AWO655648 BGJ655648:BGK655648 BQF655648:BQG655648 CAB655648:CAC655648 CJX655648:CJY655648 CTT655648:CTU655648 DDP655648:DDQ655648 DNL655648:DNM655648 DXH655648:DXI655648 EHD655648:EHE655648 EQZ655648:ERA655648 FAV655648:FAW655648 FKR655648:FKS655648 FUN655648:FUO655648 GEJ655648:GEK655648 GOF655648:GOG655648 GYB655648:GYC655648 HHX655648:HHY655648 HRT655648:HRU655648 IBP655648:IBQ655648 ILL655648:ILM655648 IVH655648:IVI655648 JFD655648:JFE655648 JOZ655648:JPA655648 JYV655648:JYW655648 KIR655648:KIS655648 KSN655648:KSO655648 LCJ655648:LCK655648 LMF655648:LMG655648 LWB655648:LWC655648 MFX655648:MFY655648 MPT655648:MPU655648 MZP655648:MZQ655648 NJL655648:NJM655648 NTH655648:NTI655648 ODD655648:ODE655648 OMZ655648:ONA655648 OWV655648:OWW655648 PGR655648:PGS655648 PQN655648:PQO655648 QAJ655648:QAK655648 QKF655648:QKG655648 QUB655648:QUC655648 RDX655648:RDY655648 RNT655648:RNU655648 RXP655648:RXQ655648 SHL655648:SHM655648 SRH655648:SRI655648 TBD655648:TBE655648 TKZ655648:TLA655648 TUV655648:TUW655648 UER655648:UES655648 UON655648:UOO655648 UYJ655648:UYK655648 VIF655648:VIG655648 VSB655648:VSC655648 WBX655648:WBY655648 WLT655648:WLU655648 WVP655648:WVQ655648 H721184:I721184 JD721184:JE721184 SZ721184:TA721184 ACV721184:ACW721184 AMR721184:AMS721184 AWN721184:AWO721184 BGJ721184:BGK721184 BQF721184:BQG721184 CAB721184:CAC721184 CJX721184:CJY721184 CTT721184:CTU721184 DDP721184:DDQ721184 DNL721184:DNM721184 DXH721184:DXI721184 EHD721184:EHE721184 EQZ721184:ERA721184 FAV721184:FAW721184 FKR721184:FKS721184 FUN721184:FUO721184 GEJ721184:GEK721184 GOF721184:GOG721184 GYB721184:GYC721184 HHX721184:HHY721184 HRT721184:HRU721184 IBP721184:IBQ721184 ILL721184:ILM721184 IVH721184:IVI721184 JFD721184:JFE721184 JOZ721184:JPA721184 JYV721184:JYW721184 KIR721184:KIS721184 KSN721184:KSO721184 LCJ721184:LCK721184 LMF721184:LMG721184 LWB721184:LWC721184 MFX721184:MFY721184 MPT721184:MPU721184 MZP721184:MZQ721184 NJL721184:NJM721184 NTH721184:NTI721184 ODD721184:ODE721184 OMZ721184:ONA721184 OWV721184:OWW721184 PGR721184:PGS721184 PQN721184:PQO721184 QAJ721184:QAK721184 QKF721184:QKG721184 QUB721184:QUC721184 RDX721184:RDY721184 RNT721184:RNU721184 RXP721184:RXQ721184 SHL721184:SHM721184 SRH721184:SRI721184 TBD721184:TBE721184 TKZ721184:TLA721184 TUV721184:TUW721184 UER721184:UES721184 UON721184:UOO721184 UYJ721184:UYK721184 VIF721184:VIG721184 VSB721184:VSC721184 WBX721184:WBY721184 WLT721184:WLU721184 WVP721184:WVQ721184 H786720:I786720 JD786720:JE786720 SZ786720:TA786720 ACV786720:ACW786720 AMR786720:AMS786720 AWN786720:AWO786720 BGJ786720:BGK786720 BQF786720:BQG786720 CAB786720:CAC786720 CJX786720:CJY786720 CTT786720:CTU786720 DDP786720:DDQ786720 DNL786720:DNM786720 DXH786720:DXI786720 EHD786720:EHE786720 EQZ786720:ERA786720 FAV786720:FAW786720 FKR786720:FKS786720 FUN786720:FUO786720 GEJ786720:GEK786720 GOF786720:GOG786720 GYB786720:GYC786720 HHX786720:HHY786720 HRT786720:HRU786720 IBP786720:IBQ786720 ILL786720:ILM786720 IVH786720:IVI786720 JFD786720:JFE786720 JOZ786720:JPA786720 JYV786720:JYW786720 KIR786720:KIS786720 KSN786720:KSO786720 LCJ786720:LCK786720 LMF786720:LMG786720 LWB786720:LWC786720 MFX786720:MFY786720 MPT786720:MPU786720 MZP786720:MZQ786720 NJL786720:NJM786720 NTH786720:NTI786720 ODD786720:ODE786720 OMZ786720:ONA786720 OWV786720:OWW786720 PGR786720:PGS786720 PQN786720:PQO786720 QAJ786720:QAK786720 QKF786720:QKG786720 QUB786720:QUC786720 RDX786720:RDY786720 RNT786720:RNU786720 RXP786720:RXQ786720 SHL786720:SHM786720 SRH786720:SRI786720 TBD786720:TBE786720 TKZ786720:TLA786720 TUV786720:TUW786720 UER786720:UES786720 UON786720:UOO786720 UYJ786720:UYK786720 VIF786720:VIG786720 VSB786720:VSC786720 WBX786720:WBY786720 WLT786720:WLU786720 WVP786720:WVQ786720 H852256:I852256 JD852256:JE852256 SZ852256:TA852256 ACV852256:ACW852256 AMR852256:AMS852256 AWN852256:AWO852256 BGJ852256:BGK852256 BQF852256:BQG852256 CAB852256:CAC852256 CJX852256:CJY852256 CTT852256:CTU852256 DDP852256:DDQ852256 DNL852256:DNM852256 DXH852256:DXI852256 EHD852256:EHE852256 EQZ852256:ERA852256 FAV852256:FAW852256 FKR852256:FKS852256 FUN852256:FUO852256 GEJ852256:GEK852256 GOF852256:GOG852256 GYB852256:GYC852256 HHX852256:HHY852256 HRT852256:HRU852256 IBP852256:IBQ852256 ILL852256:ILM852256 IVH852256:IVI852256 JFD852256:JFE852256 JOZ852256:JPA852256 JYV852256:JYW852256 KIR852256:KIS852256 KSN852256:KSO852256 LCJ852256:LCK852256 LMF852256:LMG852256 LWB852256:LWC852256 MFX852256:MFY852256 MPT852256:MPU852256 MZP852256:MZQ852256 NJL852256:NJM852256 NTH852256:NTI852256 ODD852256:ODE852256 OMZ852256:ONA852256 OWV852256:OWW852256 PGR852256:PGS852256 PQN852256:PQO852256 QAJ852256:QAK852256 QKF852256:QKG852256 QUB852256:QUC852256 RDX852256:RDY852256 RNT852256:RNU852256 RXP852256:RXQ852256 SHL852256:SHM852256 SRH852256:SRI852256 TBD852256:TBE852256 TKZ852256:TLA852256 TUV852256:TUW852256 UER852256:UES852256 UON852256:UOO852256 UYJ852256:UYK852256 VIF852256:VIG852256 VSB852256:VSC852256 WBX852256:WBY852256 WLT852256:WLU852256 WVP852256:WVQ852256 H917792:I917792 JD917792:JE917792 SZ917792:TA917792 ACV917792:ACW917792 AMR917792:AMS917792 AWN917792:AWO917792 BGJ917792:BGK917792 BQF917792:BQG917792 CAB917792:CAC917792 CJX917792:CJY917792 CTT917792:CTU917792 DDP917792:DDQ917792 DNL917792:DNM917792 DXH917792:DXI917792 EHD917792:EHE917792 EQZ917792:ERA917792 FAV917792:FAW917792 FKR917792:FKS917792 FUN917792:FUO917792 GEJ917792:GEK917792 GOF917792:GOG917792 GYB917792:GYC917792 HHX917792:HHY917792 HRT917792:HRU917792 IBP917792:IBQ917792 ILL917792:ILM917792 IVH917792:IVI917792 JFD917792:JFE917792 JOZ917792:JPA917792 JYV917792:JYW917792 KIR917792:KIS917792 KSN917792:KSO917792 LCJ917792:LCK917792 LMF917792:LMG917792 LWB917792:LWC917792 MFX917792:MFY917792 MPT917792:MPU917792 MZP917792:MZQ917792 NJL917792:NJM917792 NTH917792:NTI917792 ODD917792:ODE917792 OMZ917792:ONA917792 OWV917792:OWW917792 PGR917792:PGS917792 PQN917792:PQO917792 QAJ917792:QAK917792 QKF917792:QKG917792 QUB917792:QUC917792 RDX917792:RDY917792 RNT917792:RNU917792 RXP917792:RXQ917792 SHL917792:SHM917792 SRH917792:SRI917792 TBD917792:TBE917792 TKZ917792:TLA917792 TUV917792:TUW917792 UER917792:UES917792 UON917792:UOO917792 UYJ917792:UYK917792 VIF917792:VIG917792 VSB917792:VSC917792 WBX917792:WBY917792 WLT917792:WLU917792 WVP917792:WVQ917792 H983328:I983328 JD983328:JE983328 SZ983328:TA983328 ACV983328:ACW983328 AMR983328:AMS983328 AWN983328:AWO983328 BGJ983328:BGK983328 BQF983328:BQG983328 CAB983328:CAC983328 CJX983328:CJY983328 CTT983328:CTU983328 DDP983328:DDQ983328 DNL983328:DNM983328 DXH983328:DXI983328 EHD983328:EHE983328 EQZ983328:ERA983328 FAV983328:FAW983328 FKR983328:FKS983328 FUN983328:FUO983328 GEJ983328:GEK983328 GOF983328:GOG983328 GYB983328:GYC983328 HHX983328:HHY983328 HRT983328:HRU983328 IBP983328:IBQ983328 ILL983328:ILM983328 IVH983328:IVI983328 JFD983328:JFE983328 JOZ983328:JPA983328 JYV983328:JYW983328 KIR983328:KIS983328 KSN983328:KSO983328 LCJ983328:LCK983328 LMF983328:LMG983328 LWB983328:LWC983328 MFX983328:MFY983328 MPT983328:MPU983328 MZP983328:MZQ983328 NJL983328:NJM983328 NTH983328:NTI983328 ODD983328:ODE983328 OMZ983328:ONA983328 OWV983328:OWW983328 PGR983328:PGS983328 PQN983328:PQO983328 QAJ983328:QAK983328 QKF983328:QKG983328 QUB983328:QUC983328 RDX983328:RDY983328 RNT983328:RNU983328 RXP983328:RXQ983328 SHL983328:SHM983328 SRH983328:SRI983328 TBD983328:TBE983328 TKZ983328:TLA983328 TUV983328:TUW983328 UER983328:UES983328 UON983328:UOO983328 UYJ983328:UYK983328 VIF983328:VIG983328 VSB983328:VSC983328 WBX983328:WBY983328 WLT983328:WLU983328 WVP983328:WVQ983328" xr:uid="{00000000-0002-0000-0800-000078000000}">
      <formula1>0</formula1>
      <formula2>10000</formula2>
    </dataValidation>
    <dataValidation type="textLength" errorStyle="information" allowBlank="1" showInputMessage="1" error="XLBVal:6=1054898.25_x000d_" sqref="H137 JD137 SZ137 ACV137 AMR137 AWN137 BGJ137 BQF137 CAB137 CJX137 CTT137 DDP137 DNL137 DXH137 EHD137 EQZ137 FAV137 FKR137 FUN137 GEJ137 GOF137 GYB137 HHX137 HRT137 IBP137 ILL137 IVH137 JFD137 JOZ137 JYV137 KIR137 KSN137 LCJ137 LMF137 LWB137 MFX137 MPT137 MZP137 NJL137 NTH137 ODD137 OMZ137 OWV137 PGR137 PQN137 QAJ137 QKF137 QUB137 RDX137 RNT137 RXP137 SHL137 SRH137 TBD137 TKZ137 TUV137 UER137 UON137 UYJ137 VIF137 VSB137 WBX137 WLT137 WVP137 H65673 JD65673 SZ65673 ACV65673 AMR65673 AWN65673 BGJ65673 BQF65673 CAB65673 CJX65673 CTT65673 DDP65673 DNL65673 DXH65673 EHD65673 EQZ65673 FAV65673 FKR65673 FUN65673 GEJ65673 GOF65673 GYB65673 HHX65673 HRT65673 IBP65673 ILL65673 IVH65673 JFD65673 JOZ65673 JYV65673 KIR65673 KSN65673 LCJ65673 LMF65673 LWB65673 MFX65673 MPT65673 MZP65673 NJL65673 NTH65673 ODD65673 OMZ65673 OWV65673 PGR65673 PQN65673 QAJ65673 QKF65673 QUB65673 RDX65673 RNT65673 RXP65673 SHL65673 SRH65673 TBD65673 TKZ65673 TUV65673 UER65673 UON65673 UYJ65673 VIF65673 VSB65673 WBX65673 WLT65673 WVP65673 H131209 JD131209 SZ131209 ACV131209 AMR131209 AWN131209 BGJ131209 BQF131209 CAB131209 CJX131209 CTT131209 DDP131209 DNL131209 DXH131209 EHD131209 EQZ131209 FAV131209 FKR131209 FUN131209 GEJ131209 GOF131209 GYB131209 HHX131209 HRT131209 IBP131209 ILL131209 IVH131209 JFD131209 JOZ131209 JYV131209 KIR131209 KSN131209 LCJ131209 LMF131209 LWB131209 MFX131209 MPT131209 MZP131209 NJL131209 NTH131209 ODD131209 OMZ131209 OWV131209 PGR131209 PQN131209 QAJ131209 QKF131209 QUB131209 RDX131209 RNT131209 RXP131209 SHL131209 SRH131209 TBD131209 TKZ131209 TUV131209 UER131209 UON131209 UYJ131209 VIF131209 VSB131209 WBX131209 WLT131209 WVP131209 H196745 JD196745 SZ196745 ACV196745 AMR196745 AWN196745 BGJ196745 BQF196745 CAB196745 CJX196745 CTT196745 DDP196745 DNL196745 DXH196745 EHD196745 EQZ196745 FAV196745 FKR196745 FUN196745 GEJ196745 GOF196745 GYB196745 HHX196745 HRT196745 IBP196745 ILL196745 IVH196745 JFD196745 JOZ196745 JYV196745 KIR196745 KSN196745 LCJ196745 LMF196745 LWB196745 MFX196745 MPT196745 MZP196745 NJL196745 NTH196745 ODD196745 OMZ196745 OWV196745 PGR196745 PQN196745 QAJ196745 QKF196745 QUB196745 RDX196745 RNT196745 RXP196745 SHL196745 SRH196745 TBD196745 TKZ196745 TUV196745 UER196745 UON196745 UYJ196745 VIF196745 VSB196745 WBX196745 WLT196745 WVP196745 H262281 JD262281 SZ262281 ACV262281 AMR262281 AWN262281 BGJ262281 BQF262281 CAB262281 CJX262281 CTT262281 DDP262281 DNL262281 DXH262281 EHD262281 EQZ262281 FAV262281 FKR262281 FUN262281 GEJ262281 GOF262281 GYB262281 HHX262281 HRT262281 IBP262281 ILL262281 IVH262281 JFD262281 JOZ262281 JYV262281 KIR262281 KSN262281 LCJ262281 LMF262281 LWB262281 MFX262281 MPT262281 MZP262281 NJL262281 NTH262281 ODD262281 OMZ262281 OWV262281 PGR262281 PQN262281 QAJ262281 QKF262281 QUB262281 RDX262281 RNT262281 RXP262281 SHL262281 SRH262281 TBD262281 TKZ262281 TUV262281 UER262281 UON262281 UYJ262281 VIF262281 VSB262281 WBX262281 WLT262281 WVP262281 H327817 JD327817 SZ327817 ACV327817 AMR327817 AWN327817 BGJ327817 BQF327817 CAB327817 CJX327817 CTT327817 DDP327817 DNL327817 DXH327817 EHD327817 EQZ327817 FAV327817 FKR327817 FUN327817 GEJ327817 GOF327817 GYB327817 HHX327817 HRT327817 IBP327817 ILL327817 IVH327817 JFD327817 JOZ327817 JYV327817 KIR327817 KSN327817 LCJ327817 LMF327817 LWB327817 MFX327817 MPT327817 MZP327817 NJL327817 NTH327817 ODD327817 OMZ327817 OWV327817 PGR327817 PQN327817 QAJ327817 QKF327817 QUB327817 RDX327817 RNT327817 RXP327817 SHL327817 SRH327817 TBD327817 TKZ327817 TUV327817 UER327817 UON327817 UYJ327817 VIF327817 VSB327817 WBX327817 WLT327817 WVP327817 H393353 JD393353 SZ393353 ACV393353 AMR393353 AWN393353 BGJ393353 BQF393353 CAB393353 CJX393353 CTT393353 DDP393353 DNL393353 DXH393353 EHD393353 EQZ393353 FAV393353 FKR393353 FUN393353 GEJ393353 GOF393353 GYB393353 HHX393353 HRT393353 IBP393353 ILL393353 IVH393353 JFD393353 JOZ393353 JYV393353 KIR393353 KSN393353 LCJ393353 LMF393353 LWB393353 MFX393353 MPT393353 MZP393353 NJL393353 NTH393353 ODD393353 OMZ393353 OWV393353 PGR393353 PQN393353 QAJ393353 QKF393353 QUB393353 RDX393353 RNT393353 RXP393353 SHL393353 SRH393353 TBD393353 TKZ393353 TUV393353 UER393353 UON393353 UYJ393353 VIF393353 VSB393353 WBX393353 WLT393353 WVP393353 H458889 JD458889 SZ458889 ACV458889 AMR458889 AWN458889 BGJ458889 BQF458889 CAB458889 CJX458889 CTT458889 DDP458889 DNL458889 DXH458889 EHD458889 EQZ458889 FAV458889 FKR458889 FUN458889 GEJ458889 GOF458889 GYB458889 HHX458889 HRT458889 IBP458889 ILL458889 IVH458889 JFD458889 JOZ458889 JYV458889 KIR458889 KSN458889 LCJ458889 LMF458889 LWB458889 MFX458889 MPT458889 MZP458889 NJL458889 NTH458889 ODD458889 OMZ458889 OWV458889 PGR458889 PQN458889 QAJ458889 QKF458889 QUB458889 RDX458889 RNT458889 RXP458889 SHL458889 SRH458889 TBD458889 TKZ458889 TUV458889 UER458889 UON458889 UYJ458889 VIF458889 VSB458889 WBX458889 WLT458889 WVP458889 H524425 JD524425 SZ524425 ACV524425 AMR524425 AWN524425 BGJ524425 BQF524425 CAB524425 CJX524425 CTT524425 DDP524425 DNL524425 DXH524425 EHD524425 EQZ524425 FAV524425 FKR524425 FUN524425 GEJ524425 GOF524425 GYB524425 HHX524425 HRT524425 IBP524425 ILL524425 IVH524425 JFD524425 JOZ524425 JYV524425 KIR524425 KSN524425 LCJ524425 LMF524425 LWB524425 MFX524425 MPT524425 MZP524425 NJL524425 NTH524425 ODD524425 OMZ524425 OWV524425 PGR524425 PQN524425 QAJ524425 QKF524425 QUB524425 RDX524425 RNT524425 RXP524425 SHL524425 SRH524425 TBD524425 TKZ524425 TUV524425 UER524425 UON524425 UYJ524425 VIF524425 VSB524425 WBX524425 WLT524425 WVP524425 H589961 JD589961 SZ589961 ACV589961 AMR589961 AWN589961 BGJ589961 BQF589961 CAB589961 CJX589961 CTT589961 DDP589961 DNL589961 DXH589961 EHD589961 EQZ589961 FAV589961 FKR589961 FUN589961 GEJ589961 GOF589961 GYB589961 HHX589961 HRT589961 IBP589961 ILL589961 IVH589961 JFD589961 JOZ589961 JYV589961 KIR589961 KSN589961 LCJ589961 LMF589961 LWB589961 MFX589961 MPT589961 MZP589961 NJL589961 NTH589961 ODD589961 OMZ589961 OWV589961 PGR589961 PQN589961 QAJ589961 QKF589961 QUB589961 RDX589961 RNT589961 RXP589961 SHL589961 SRH589961 TBD589961 TKZ589961 TUV589961 UER589961 UON589961 UYJ589961 VIF589961 VSB589961 WBX589961 WLT589961 WVP589961 H655497 JD655497 SZ655497 ACV655497 AMR655497 AWN655497 BGJ655497 BQF655497 CAB655497 CJX655497 CTT655497 DDP655497 DNL655497 DXH655497 EHD655497 EQZ655497 FAV655497 FKR655497 FUN655497 GEJ655497 GOF655497 GYB655497 HHX655497 HRT655497 IBP655497 ILL655497 IVH655497 JFD655497 JOZ655497 JYV655497 KIR655497 KSN655497 LCJ655497 LMF655497 LWB655497 MFX655497 MPT655497 MZP655497 NJL655497 NTH655497 ODD655497 OMZ655497 OWV655497 PGR655497 PQN655497 QAJ655497 QKF655497 QUB655497 RDX655497 RNT655497 RXP655497 SHL655497 SRH655497 TBD655497 TKZ655497 TUV655497 UER655497 UON655497 UYJ655497 VIF655497 VSB655497 WBX655497 WLT655497 WVP655497 H721033 JD721033 SZ721033 ACV721033 AMR721033 AWN721033 BGJ721033 BQF721033 CAB721033 CJX721033 CTT721033 DDP721033 DNL721033 DXH721033 EHD721033 EQZ721033 FAV721033 FKR721033 FUN721033 GEJ721033 GOF721033 GYB721033 HHX721033 HRT721033 IBP721033 ILL721033 IVH721033 JFD721033 JOZ721033 JYV721033 KIR721033 KSN721033 LCJ721033 LMF721033 LWB721033 MFX721033 MPT721033 MZP721033 NJL721033 NTH721033 ODD721033 OMZ721033 OWV721033 PGR721033 PQN721033 QAJ721033 QKF721033 QUB721033 RDX721033 RNT721033 RXP721033 SHL721033 SRH721033 TBD721033 TKZ721033 TUV721033 UER721033 UON721033 UYJ721033 VIF721033 VSB721033 WBX721033 WLT721033 WVP721033 H786569 JD786569 SZ786569 ACV786569 AMR786569 AWN786569 BGJ786569 BQF786569 CAB786569 CJX786569 CTT786569 DDP786569 DNL786569 DXH786569 EHD786569 EQZ786569 FAV786569 FKR786569 FUN786569 GEJ786569 GOF786569 GYB786569 HHX786569 HRT786569 IBP786569 ILL786569 IVH786569 JFD786569 JOZ786569 JYV786569 KIR786569 KSN786569 LCJ786569 LMF786569 LWB786569 MFX786569 MPT786569 MZP786569 NJL786569 NTH786569 ODD786569 OMZ786569 OWV786569 PGR786569 PQN786569 QAJ786569 QKF786569 QUB786569 RDX786569 RNT786569 RXP786569 SHL786569 SRH786569 TBD786569 TKZ786569 TUV786569 UER786569 UON786569 UYJ786569 VIF786569 VSB786569 WBX786569 WLT786569 WVP786569 H852105 JD852105 SZ852105 ACV852105 AMR852105 AWN852105 BGJ852105 BQF852105 CAB852105 CJX852105 CTT852105 DDP852105 DNL852105 DXH852105 EHD852105 EQZ852105 FAV852105 FKR852105 FUN852105 GEJ852105 GOF852105 GYB852105 HHX852105 HRT852105 IBP852105 ILL852105 IVH852105 JFD852105 JOZ852105 JYV852105 KIR852105 KSN852105 LCJ852105 LMF852105 LWB852105 MFX852105 MPT852105 MZP852105 NJL852105 NTH852105 ODD852105 OMZ852105 OWV852105 PGR852105 PQN852105 QAJ852105 QKF852105 QUB852105 RDX852105 RNT852105 RXP852105 SHL852105 SRH852105 TBD852105 TKZ852105 TUV852105 UER852105 UON852105 UYJ852105 VIF852105 VSB852105 WBX852105 WLT852105 WVP852105 H917641 JD917641 SZ917641 ACV917641 AMR917641 AWN917641 BGJ917641 BQF917641 CAB917641 CJX917641 CTT917641 DDP917641 DNL917641 DXH917641 EHD917641 EQZ917641 FAV917641 FKR917641 FUN917641 GEJ917641 GOF917641 GYB917641 HHX917641 HRT917641 IBP917641 ILL917641 IVH917641 JFD917641 JOZ917641 JYV917641 KIR917641 KSN917641 LCJ917641 LMF917641 LWB917641 MFX917641 MPT917641 MZP917641 NJL917641 NTH917641 ODD917641 OMZ917641 OWV917641 PGR917641 PQN917641 QAJ917641 QKF917641 QUB917641 RDX917641 RNT917641 RXP917641 SHL917641 SRH917641 TBD917641 TKZ917641 TUV917641 UER917641 UON917641 UYJ917641 VIF917641 VSB917641 WBX917641 WLT917641 WVP917641 H983177 JD983177 SZ983177 ACV983177 AMR983177 AWN983177 BGJ983177 BQF983177 CAB983177 CJX983177 CTT983177 DDP983177 DNL983177 DXH983177 EHD983177 EQZ983177 FAV983177 FKR983177 FUN983177 GEJ983177 GOF983177 GYB983177 HHX983177 HRT983177 IBP983177 ILL983177 IVH983177 JFD983177 JOZ983177 JYV983177 KIR983177 KSN983177 LCJ983177 LMF983177 LWB983177 MFX983177 MPT983177 MZP983177 NJL983177 NTH983177 ODD983177 OMZ983177 OWV983177 PGR983177 PQN983177 QAJ983177 QKF983177 QUB983177 RDX983177 RNT983177 RXP983177 SHL983177 SRH983177 TBD983177 TKZ983177 TUV983177 UER983177 UON983177 UYJ983177 VIF983177 VSB983177 WBX983177 WLT983177 WVP983177" xr:uid="{00000000-0002-0000-0800-000079000000}">
      <formula1>0</formula1>
      <formula2>10000</formula2>
    </dataValidation>
    <dataValidation type="textLength" errorStyle="information" allowBlank="1" showInputMessage="1" error="XLBVal:6=14524300_x000d__x000a__x000d_" sqref="H55 JD55 SZ55 ACV55 AMR55 AWN55 BGJ55 BQF55 CAB55 CJX55 CTT55 DDP55 DNL55 DXH55 EHD55 EQZ55 FAV55 FKR55 FUN55 GEJ55 GOF55 GYB55 HHX55 HRT55 IBP55 ILL55 IVH55 JFD55 JOZ55 JYV55 KIR55 KSN55 LCJ55 LMF55 LWB55 MFX55 MPT55 MZP55 NJL55 NTH55 ODD55 OMZ55 OWV55 PGR55 PQN55 QAJ55 QKF55 QUB55 RDX55 RNT55 RXP55 SHL55 SRH55 TBD55 TKZ55 TUV55 UER55 UON55 UYJ55 VIF55 VSB55 WBX55 WLT55 WVP55 H65591 JD65591 SZ65591 ACV65591 AMR65591 AWN65591 BGJ65591 BQF65591 CAB65591 CJX65591 CTT65591 DDP65591 DNL65591 DXH65591 EHD65591 EQZ65591 FAV65591 FKR65591 FUN65591 GEJ65591 GOF65591 GYB65591 HHX65591 HRT65591 IBP65591 ILL65591 IVH65591 JFD65591 JOZ65591 JYV65591 KIR65591 KSN65591 LCJ65591 LMF65591 LWB65591 MFX65591 MPT65591 MZP65591 NJL65591 NTH65591 ODD65591 OMZ65591 OWV65591 PGR65591 PQN65591 QAJ65591 QKF65591 QUB65591 RDX65591 RNT65591 RXP65591 SHL65591 SRH65591 TBD65591 TKZ65591 TUV65591 UER65591 UON65591 UYJ65591 VIF65591 VSB65591 WBX65591 WLT65591 WVP65591 H131127 JD131127 SZ131127 ACV131127 AMR131127 AWN131127 BGJ131127 BQF131127 CAB131127 CJX131127 CTT131127 DDP131127 DNL131127 DXH131127 EHD131127 EQZ131127 FAV131127 FKR131127 FUN131127 GEJ131127 GOF131127 GYB131127 HHX131127 HRT131127 IBP131127 ILL131127 IVH131127 JFD131127 JOZ131127 JYV131127 KIR131127 KSN131127 LCJ131127 LMF131127 LWB131127 MFX131127 MPT131127 MZP131127 NJL131127 NTH131127 ODD131127 OMZ131127 OWV131127 PGR131127 PQN131127 QAJ131127 QKF131127 QUB131127 RDX131127 RNT131127 RXP131127 SHL131127 SRH131127 TBD131127 TKZ131127 TUV131127 UER131127 UON131127 UYJ131127 VIF131127 VSB131127 WBX131127 WLT131127 WVP131127 H196663 JD196663 SZ196663 ACV196663 AMR196663 AWN196663 BGJ196663 BQF196663 CAB196663 CJX196663 CTT196663 DDP196663 DNL196663 DXH196663 EHD196663 EQZ196663 FAV196663 FKR196663 FUN196663 GEJ196663 GOF196663 GYB196663 HHX196663 HRT196663 IBP196663 ILL196663 IVH196663 JFD196663 JOZ196663 JYV196663 KIR196663 KSN196663 LCJ196663 LMF196663 LWB196663 MFX196663 MPT196663 MZP196663 NJL196663 NTH196663 ODD196663 OMZ196663 OWV196663 PGR196663 PQN196663 QAJ196663 QKF196663 QUB196663 RDX196663 RNT196663 RXP196663 SHL196663 SRH196663 TBD196663 TKZ196663 TUV196663 UER196663 UON196663 UYJ196663 VIF196663 VSB196663 WBX196663 WLT196663 WVP196663 H262199 JD262199 SZ262199 ACV262199 AMR262199 AWN262199 BGJ262199 BQF262199 CAB262199 CJX262199 CTT262199 DDP262199 DNL262199 DXH262199 EHD262199 EQZ262199 FAV262199 FKR262199 FUN262199 GEJ262199 GOF262199 GYB262199 HHX262199 HRT262199 IBP262199 ILL262199 IVH262199 JFD262199 JOZ262199 JYV262199 KIR262199 KSN262199 LCJ262199 LMF262199 LWB262199 MFX262199 MPT262199 MZP262199 NJL262199 NTH262199 ODD262199 OMZ262199 OWV262199 PGR262199 PQN262199 QAJ262199 QKF262199 QUB262199 RDX262199 RNT262199 RXP262199 SHL262199 SRH262199 TBD262199 TKZ262199 TUV262199 UER262199 UON262199 UYJ262199 VIF262199 VSB262199 WBX262199 WLT262199 WVP262199 H327735 JD327735 SZ327735 ACV327735 AMR327735 AWN327735 BGJ327735 BQF327735 CAB327735 CJX327735 CTT327735 DDP327735 DNL327735 DXH327735 EHD327735 EQZ327735 FAV327735 FKR327735 FUN327735 GEJ327735 GOF327735 GYB327735 HHX327735 HRT327735 IBP327735 ILL327735 IVH327735 JFD327735 JOZ327735 JYV327735 KIR327735 KSN327735 LCJ327735 LMF327735 LWB327735 MFX327735 MPT327735 MZP327735 NJL327735 NTH327735 ODD327735 OMZ327735 OWV327735 PGR327735 PQN327735 QAJ327735 QKF327735 QUB327735 RDX327735 RNT327735 RXP327735 SHL327735 SRH327735 TBD327735 TKZ327735 TUV327735 UER327735 UON327735 UYJ327735 VIF327735 VSB327735 WBX327735 WLT327735 WVP327735 H393271 JD393271 SZ393271 ACV393271 AMR393271 AWN393271 BGJ393271 BQF393271 CAB393271 CJX393271 CTT393271 DDP393271 DNL393271 DXH393271 EHD393271 EQZ393271 FAV393271 FKR393271 FUN393271 GEJ393271 GOF393271 GYB393271 HHX393271 HRT393271 IBP393271 ILL393271 IVH393271 JFD393271 JOZ393271 JYV393271 KIR393271 KSN393271 LCJ393271 LMF393271 LWB393271 MFX393271 MPT393271 MZP393271 NJL393271 NTH393271 ODD393271 OMZ393271 OWV393271 PGR393271 PQN393271 QAJ393271 QKF393271 QUB393271 RDX393271 RNT393271 RXP393271 SHL393271 SRH393271 TBD393271 TKZ393271 TUV393271 UER393271 UON393271 UYJ393271 VIF393271 VSB393271 WBX393271 WLT393271 WVP393271 H458807 JD458807 SZ458807 ACV458807 AMR458807 AWN458807 BGJ458807 BQF458807 CAB458807 CJX458807 CTT458807 DDP458807 DNL458807 DXH458807 EHD458807 EQZ458807 FAV458807 FKR458807 FUN458807 GEJ458807 GOF458807 GYB458807 HHX458807 HRT458807 IBP458807 ILL458807 IVH458807 JFD458807 JOZ458807 JYV458807 KIR458807 KSN458807 LCJ458807 LMF458807 LWB458807 MFX458807 MPT458807 MZP458807 NJL458807 NTH458807 ODD458807 OMZ458807 OWV458807 PGR458807 PQN458807 QAJ458807 QKF458807 QUB458807 RDX458807 RNT458807 RXP458807 SHL458807 SRH458807 TBD458807 TKZ458807 TUV458807 UER458807 UON458807 UYJ458807 VIF458807 VSB458807 WBX458807 WLT458807 WVP458807 H524343 JD524343 SZ524343 ACV524343 AMR524343 AWN524343 BGJ524343 BQF524343 CAB524343 CJX524343 CTT524343 DDP524343 DNL524343 DXH524343 EHD524343 EQZ524343 FAV524343 FKR524343 FUN524343 GEJ524343 GOF524343 GYB524343 HHX524343 HRT524343 IBP524343 ILL524343 IVH524343 JFD524343 JOZ524343 JYV524343 KIR524343 KSN524343 LCJ524343 LMF524343 LWB524343 MFX524343 MPT524343 MZP524343 NJL524343 NTH524343 ODD524343 OMZ524343 OWV524343 PGR524343 PQN524343 QAJ524343 QKF524343 QUB524343 RDX524343 RNT524343 RXP524343 SHL524343 SRH524343 TBD524343 TKZ524343 TUV524343 UER524343 UON524343 UYJ524343 VIF524343 VSB524343 WBX524343 WLT524343 WVP524343 H589879 JD589879 SZ589879 ACV589879 AMR589879 AWN589879 BGJ589879 BQF589879 CAB589879 CJX589879 CTT589879 DDP589879 DNL589879 DXH589879 EHD589879 EQZ589879 FAV589879 FKR589879 FUN589879 GEJ589879 GOF589879 GYB589879 HHX589879 HRT589879 IBP589879 ILL589879 IVH589879 JFD589879 JOZ589879 JYV589879 KIR589879 KSN589879 LCJ589879 LMF589879 LWB589879 MFX589879 MPT589879 MZP589879 NJL589879 NTH589879 ODD589879 OMZ589879 OWV589879 PGR589879 PQN589879 QAJ589879 QKF589879 QUB589879 RDX589879 RNT589879 RXP589879 SHL589879 SRH589879 TBD589879 TKZ589879 TUV589879 UER589879 UON589879 UYJ589879 VIF589879 VSB589879 WBX589879 WLT589879 WVP589879 H655415 JD655415 SZ655415 ACV655415 AMR655415 AWN655415 BGJ655415 BQF655415 CAB655415 CJX655415 CTT655415 DDP655415 DNL655415 DXH655415 EHD655415 EQZ655415 FAV655415 FKR655415 FUN655415 GEJ655415 GOF655415 GYB655415 HHX655415 HRT655415 IBP655415 ILL655415 IVH655415 JFD655415 JOZ655415 JYV655415 KIR655415 KSN655415 LCJ655415 LMF655415 LWB655415 MFX655415 MPT655415 MZP655415 NJL655415 NTH655415 ODD655415 OMZ655415 OWV655415 PGR655415 PQN655415 QAJ655415 QKF655415 QUB655415 RDX655415 RNT655415 RXP655415 SHL655415 SRH655415 TBD655415 TKZ655415 TUV655415 UER655415 UON655415 UYJ655415 VIF655415 VSB655415 WBX655415 WLT655415 WVP655415 H720951 JD720951 SZ720951 ACV720951 AMR720951 AWN720951 BGJ720951 BQF720951 CAB720951 CJX720951 CTT720951 DDP720951 DNL720951 DXH720951 EHD720951 EQZ720951 FAV720951 FKR720951 FUN720951 GEJ720951 GOF720951 GYB720951 HHX720951 HRT720951 IBP720951 ILL720951 IVH720951 JFD720951 JOZ720951 JYV720951 KIR720951 KSN720951 LCJ720951 LMF720951 LWB720951 MFX720951 MPT720951 MZP720951 NJL720951 NTH720951 ODD720951 OMZ720951 OWV720951 PGR720951 PQN720951 QAJ720951 QKF720951 QUB720951 RDX720951 RNT720951 RXP720951 SHL720951 SRH720951 TBD720951 TKZ720951 TUV720951 UER720951 UON720951 UYJ720951 VIF720951 VSB720951 WBX720951 WLT720951 WVP720951 H786487 JD786487 SZ786487 ACV786487 AMR786487 AWN786487 BGJ786487 BQF786487 CAB786487 CJX786487 CTT786487 DDP786487 DNL786487 DXH786487 EHD786487 EQZ786487 FAV786487 FKR786487 FUN786487 GEJ786487 GOF786487 GYB786487 HHX786487 HRT786487 IBP786487 ILL786487 IVH786487 JFD786487 JOZ786487 JYV786487 KIR786487 KSN786487 LCJ786487 LMF786487 LWB786487 MFX786487 MPT786487 MZP786487 NJL786487 NTH786487 ODD786487 OMZ786487 OWV786487 PGR786487 PQN786487 QAJ786487 QKF786487 QUB786487 RDX786487 RNT786487 RXP786487 SHL786487 SRH786487 TBD786487 TKZ786487 TUV786487 UER786487 UON786487 UYJ786487 VIF786487 VSB786487 WBX786487 WLT786487 WVP786487 H852023 JD852023 SZ852023 ACV852023 AMR852023 AWN852023 BGJ852023 BQF852023 CAB852023 CJX852023 CTT852023 DDP852023 DNL852023 DXH852023 EHD852023 EQZ852023 FAV852023 FKR852023 FUN852023 GEJ852023 GOF852023 GYB852023 HHX852023 HRT852023 IBP852023 ILL852023 IVH852023 JFD852023 JOZ852023 JYV852023 KIR852023 KSN852023 LCJ852023 LMF852023 LWB852023 MFX852023 MPT852023 MZP852023 NJL852023 NTH852023 ODD852023 OMZ852023 OWV852023 PGR852023 PQN852023 QAJ852023 QKF852023 QUB852023 RDX852023 RNT852023 RXP852023 SHL852023 SRH852023 TBD852023 TKZ852023 TUV852023 UER852023 UON852023 UYJ852023 VIF852023 VSB852023 WBX852023 WLT852023 WVP852023 H917559 JD917559 SZ917559 ACV917559 AMR917559 AWN917559 BGJ917559 BQF917559 CAB917559 CJX917559 CTT917559 DDP917559 DNL917559 DXH917559 EHD917559 EQZ917559 FAV917559 FKR917559 FUN917559 GEJ917559 GOF917559 GYB917559 HHX917559 HRT917559 IBP917559 ILL917559 IVH917559 JFD917559 JOZ917559 JYV917559 KIR917559 KSN917559 LCJ917559 LMF917559 LWB917559 MFX917559 MPT917559 MZP917559 NJL917559 NTH917559 ODD917559 OMZ917559 OWV917559 PGR917559 PQN917559 QAJ917559 QKF917559 QUB917559 RDX917559 RNT917559 RXP917559 SHL917559 SRH917559 TBD917559 TKZ917559 TUV917559 UER917559 UON917559 UYJ917559 VIF917559 VSB917559 WBX917559 WLT917559 WVP917559 H983095 JD983095 SZ983095 ACV983095 AMR983095 AWN983095 BGJ983095 BQF983095 CAB983095 CJX983095 CTT983095 DDP983095 DNL983095 DXH983095 EHD983095 EQZ983095 FAV983095 FKR983095 FUN983095 GEJ983095 GOF983095 GYB983095 HHX983095 HRT983095 IBP983095 ILL983095 IVH983095 JFD983095 JOZ983095 JYV983095 KIR983095 KSN983095 LCJ983095 LMF983095 LWB983095 MFX983095 MPT983095 MZP983095 NJL983095 NTH983095 ODD983095 OMZ983095 OWV983095 PGR983095 PQN983095 QAJ983095 QKF983095 QUB983095 RDX983095 RNT983095 RXP983095 SHL983095 SRH983095 TBD983095 TKZ983095 TUV983095 UER983095 UON983095 UYJ983095 VIF983095 VSB983095 WBX983095 WLT983095 WVP983095" xr:uid="{00000000-0002-0000-0800-00007A000000}">
      <formula1>0</formula1>
      <formula2>10000</formula2>
    </dataValidation>
    <dataValidation type="textLength" errorStyle="information" allowBlank="1" showInputMessage="1" error="XLBVal:6=-3697123.55_x000d__x000a__x000d_" sqref="H54 JD54 SZ54 ACV54 AMR54 AWN54 BGJ54 BQF54 CAB54 CJX54 CTT54 DDP54 DNL54 DXH54 EHD54 EQZ54 FAV54 FKR54 FUN54 GEJ54 GOF54 GYB54 HHX54 HRT54 IBP54 ILL54 IVH54 JFD54 JOZ54 JYV54 KIR54 KSN54 LCJ54 LMF54 LWB54 MFX54 MPT54 MZP54 NJL54 NTH54 ODD54 OMZ54 OWV54 PGR54 PQN54 QAJ54 QKF54 QUB54 RDX54 RNT54 RXP54 SHL54 SRH54 TBD54 TKZ54 TUV54 UER54 UON54 UYJ54 VIF54 VSB54 WBX54 WLT54 WVP54 H65590 JD65590 SZ65590 ACV65590 AMR65590 AWN65590 BGJ65590 BQF65590 CAB65590 CJX65590 CTT65590 DDP65590 DNL65590 DXH65590 EHD65590 EQZ65590 FAV65590 FKR65590 FUN65590 GEJ65590 GOF65590 GYB65590 HHX65590 HRT65590 IBP65590 ILL65590 IVH65590 JFD65590 JOZ65590 JYV65590 KIR65590 KSN65590 LCJ65590 LMF65590 LWB65590 MFX65590 MPT65590 MZP65590 NJL65590 NTH65590 ODD65590 OMZ65590 OWV65590 PGR65590 PQN65590 QAJ65590 QKF65590 QUB65590 RDX65590 RNT65590 RXP65590 SHL65590 SRH65590 TBD65590 TKZ65590 TUV65590 UER65590 UON65590 UYJ65590 VIF65590 VSB65590 WBX65590 WLT65590 WVP65590 H131126 JD131126 SZ131126 ACV131126 AMR131126 AWN131126 BGJ131126 BQF131126 CAB131126 CJX131126 CTT131126 DDP131126 DNL131126 DXH131126 EHD131126 EQZ131126 FAV131126 FKR131126 FUN131126 GEJ131126 GOF131126 GYB131126 HHX131126 HRT131126 IBP131126 ILL131126 IVH131126 JFD131126 JOZ131126 JYV131126 KIR131126 KSN131126 LCJ131126 LMF131126 LWB131126 MFX131126 MPT131126 MZP131126 NJL131126 NTH131126 ODD131126 OMZ131126 OWV131126 PGR131126 PQN131126 QAJ131126 QKF131126 QUB131126 RDX131126 RNT131126 RXP131126 SHL131126 SRH131126 TBD131126 TKZ131126 TUV131126 UER131126 UON131126 UYJ131126 VIF131126 VSB131126 WBX131126 WLT131126 WVP131126 H196662 JD196662 SZ196662 ACV196662 AMR196662 AWN196662 BGJ196662 BQF196662 CAB196662 CJX196662 CTT196662 DDP196662 DNL196662 DXH196662 EHD196662 EQZ196662 FAV196662 FKR196662 FUN196662 GEJ196662 GOF196662 GYB196662 HHX196662 HRT196662 IBP196662 ILL196662 IVH196662 JFD196662 JOZ196662 JYV196662 KIR196662 KSN196662 LCJ196662 LMF196662 LWB196662 MFX196662 MPT196662 MZP196662 NJL196662 NTH196662 ODD196662 OMZ196662 OWV196662 PGR196662 PQN196662 QAJ196662 QKF196662 QUB196662 RDX196662 RNT196662 RXP196662 SHL196662 SRH196662 TBD196662 TKZ196662 TUV196662 UER196662 UON196662 UYJ196662 VIF196662 VSB196662 WBX196662 WLT196662 WVP196662 H262198 JD262198 SZ262198 ACV262198 AMR262198 AWN262198 BGJ262198 BQF262198 CAB262198 CJX262198 CTT262198 DDP262198 DNL262198 DXH262198 EHD262198 EQZ262198 FAV262198 FKR262198 FUN262198 GEJ262198 GOF262198 GYB262198 HHX262198 HRT262198 IBP262198 ILL262198 IVH262198 JFD262198 JOZ262198 JYV262198 KIR262198 KSN262198 LCJ262198 LMF262198 LWB262198 MFX262198 MPT262198 MZP262198 NJL262198 NTH262198 ODD262198 OMZ262198 OWV262198 PGR262198 PQN262198 QAJ262198 QKF262198 QUB262198 RDX262198 RNT262198 RXP262198 SHL262198 SRH262198 TBD262198 TKZ262198 TUV262198 UER262198 UON262198 UYJ262198 VIF262198 VSB262198 WBX262198 WLT262198 WVP262198 H327734 JD327734 SZ327734 ACV327734 AMR327734 AWN327734 BGJ327734 BQF327734 CAB327734 CJX327734 CTT327734 DDP327734 DNL327734 DXH327734 EHD327734 EQZ327734 FAV327734 FKR327734 FUN327734 GEJ327734 GOF327734 GYB327734 HHX327734 HRT327734 IBP327734 ILL327734 IVH327734 JFD327734 JOZ327734 JYV327734 KIR327734 KSN327734 LCJ327734 LMF327734 LWB327734 MFX327734 MPT327734 MZP327734 NJL327734 NTH327734 ODD327734 OMZ327734 OWV327734 PGR327734 PQN327734 QAJ327734 QKF327734 QUB327734 RDX327734 RNT327734 RXP327734 SHL327734 SRH327734 TBD327734 TKZ327734 TUV327734 UER327734 UON327734 UYJ327734 VIF327734 VSB327734 WBX327734 WLT327734 WVP327734 H393270 JD393270 SZ393270 ACV393270 AMR393270 AWN393270 BGJ393270 BQF393270 CAB393270 CJX393270 CTT393270 DDP393270 DNL393270 DXH393270 EHD393270 EQZ393270 FAV393270 FKR393270 FUN393270 GEJ393270 GOF393270 GYB393270 HHX393270 HRT393270 IBP393270 ILL393270 IVH393270 JFD393270 JOZ393270 JYV393270 KIR393270 KSN393270 LCJ393270 LMF393270 LWB393270 MFX393270 MPT393270 MZP393270 NJL393270 NTH393270 ODD393270 OMZ393270 OWV393270 PGR393270 PQN393270 QAJ393270 QKF393270 QUB393270 RDX393270 RNT393270 RXP393270 SHL393270 SRH393270 TBD393270 TKZ393270 TUV393270 UER393270 UON393270 UYJ393270 VIF393270 VSB393270 WBX393270 WLT393270 WVP393270 H458806 JD458806 SZ458806 ACV458806 AMR458806 AWN458806 BGJ458806 BQF458806 CAB458806 CJX458806 CTT458806 DDP458806 DNL458806 DXH458806 EHD458806 EQZ458806 FAV458806 FKR458806 FUN458806 GEJ458806 GOF458806 GYB458806 HHX458806 HRT458806 IBP458806 ILL458806 IVH458806 JFD458806 JOZ458806 JYV458806 KIR458806 KSN458806 LCJ458806 LMF458806 LWB458806 MFX458806 MPT458806 MZP458806 NJL458806 NTH458806 ODD458806 OMZ458806 OWV458806 PGR458806 PQN458806 QAJ458806 QKF458806 QUB458806 RDX458806 RNT458806 RXP458806 SHL458806 SRH458806 TBD458806 TKZ458806 TUV458806 UER458806 UON458806 UYJ458806 VIF458806 VSB458806 WBX458806 WLT458806 WVP458806 H524342 JD524342 SZ524342 ACV524342 AMR524342 AWN524342 BGJ524342 BQF524342 CAB524342 CJX524342 CTT524342 DDP524342 DNL524342 DXH524342 EHD524342 EQZ524342 FAV524342 FKR524342 FUN524342 GEJ524342 GOF524342 GYB524342 HHX524342 HRT524342 IBP524342 ILL524342 IVH524342 JFD524342 JOZ524342 JYV524342 KIR524342 KSN524342 LCJ524342 LMF524342 LWB524342 MFX524342 MPT524342 MZP524342 NJL524342 NTH524342 ODD524342 OMZ524342 OWV524342 PGR524342 PQN524342 QAJ524342 QKF524342 QUB524342 RDX524342 RNT524342 RXP524342 SHL524342 SRH524342 TBD524342 TKZ524342 TUV524342 UER524342 UON524342 UYJ524342 VIF524342 VSB524342 WBX524342 WLT524342 WVP524342 H589878 JD589878 SZ589878 ACV589878 AMR589878 AWN589878 BGJ589878 BQF589878 CAB589878 CJX589878 CTT589878 DDP589878 DNL589878 DXH589878 EHD589878 EQZ589878 FAV589878 FKR589878 FUN589878 GEJ589878 GOF589878 GYB589878 HHX589878 HRT589878 IBP589878 ILL589878 IVH589878 JFD589878 JOZ589878 JYV589878 KIR589878 KSN589878 LCJ589878 LMF589878 LWB589878 MFX589878 MPT589878 MZP589878 NJL589878 NTH589878 ODD589878 OMZ589878 OWV589878 PGR589878 PQN589878 QAJ589878 QKF589878 QUB589878 RDX589878 RNT589878 RXP589878 SHL589878 SRH589878 TBD589878 TKZ589878 TUV589878 UER589878 UON589878 UYJ589878 VIF589878 VSB589878 WBX589878 WLT589878 WVP589878 H655414 JD655414 SZ655414 ACV655414 AMR655414 AWN655414 BGJ655414 BQF655414 CAB655414 CJX655414 CTT655414 DDP655414 DNL655414 DXH655414 EHD655414 EQZ655414 FAV655414 FKR655414 FUN655414 GEJ655414 GOF655414 GYB655414 HHX655414 HRT655414 IBP655414 ILL655414 IVH655414 JFD655414 JOZ655414 JYV655414 KIR655414 KSN655414 LCJ655414 LMF655414 LWB655414 MFX655414 MPT655414 MZP655414 NJL655414 NTH655414 ODD655414 OMZ655414 OWV655414 PGR655414 PQN655414 QAJ655414 QKF655414 QUB655414 RDX655414 RNT655414 RXP655414 SHL655414 SRH655414 TBD655414 TKZ655414 TUV655414 UER655414 UON655414 UYJ655414 VIF655414 VSB655414 WBX655414 WLT655414 WVP655414 H720950 JD720950 SZ720950 ACV720950 AMR720950 AWN720950 BGJ720950 BQF720950 CAB720950 CJX720950 CTT720950 DDP720950 DNL720950 DXH720950 EHD720950 EQZ720950 FAV720950 FKR720950 FUN720950 GEJ720950 GOF720950 GYB720950 HHX720950 HRT720950 IBP720950 ILL720950 IVH720950 JFD720950 JOZ720950 JYV720950 KIR720950 KSN720950 LCJ720950 LMF720950 LWB720950 MFX720950 MPT720950 MZP720950 NJL720950 NTH720950 ODD720950 OMZ720950 OWV720950 PGR720950 PQN720950 QAJ720950 QKF720950 QUB720950 RDX720950 RNT720950 RXP720950 SHL720950 SRH720950 TBD720950 TKZ720950 TUV720950 UER720950 UON720950 UYJ720950 VIF720950 VSB720950 WBX720950 WLT720950 WVP720950 H786486 JD786486 SZ786486 ACV786486 AMR786486 AWN786486 BGJ786486 BQF786486 CAB786486 CJX786486 CTT786486 DDP786486 DNL786486 DXH786486 EHD786486 EQZ786486 FAV786486 FKR786486 FUN786486 GEJ786486 GOF786486 GYB786486 HHX786486 HRT786486 IBP786486 ILL786486 IVH786486 JFD786486 JOZ786486 JYV786486 KIR786486 KSN786486 LCJ786486 LMF786486 LWB786486 MFX786486 MPT786486 MZP786486 NJL786486 NTH786486 ODD786486 OMZ786486 OWV786486 PGR786486 PQN786486 QAJ786486 QKF786486 QUB786486 RDX786486 RNT786486 RXP786486 SHL786486 SRH786486 TBD786486 TKZ786486 TUV786486 UER786486 UON786486 UYJ786486 VIF786486 VSB786486 WBX786486 WLT786486 WVP786486 H852022 JD852022 SZ852022 ACV852022 AMR852022 AWN852022 BGJ852022 BQF852022 CAB852022 CJX852022 CTT852022 DDP852022 DNL852022 DXH852022 EHD852022 EQZ852022 FAV852022 FKR852022 FUN852022 GEJ852022 GOF852022 GYB852022 HHX852022 HRT852022 IBP852022 ILL852022 IVH852022 JFD852022 JOZ852022 JYV852022 KIR852022 KSN852022 LCJ852022 LMF852022 LWB852022 MFX852022 MPT852022 MZP852022 NJL852022 NTH852022 ODD852022 OMZ852022 OWV852022 PGR852022 PQN852022 QAJ852022 QKF852022 QUB852022 RDX852022 RNT852022 RXP852022 SHL852022 SRH852022 TBD852022 TKZ852022 TUV852022 UER852022 UON852022 UYJ852022 VIF852022 VSB852022 WBX852022 WLT852022 WVP852022 H917558 JD917558 SZ917558 ACV917558 AMR917558 AWN917558 BGJ917558 BQF917558 CAB917558 CJX917558 CTT917558 DDP917558 DNL917558 DXH917558 EHD917558 EQZ917558 FAV917558 FKR917558 FUN917558 GEJ917558 GOF917558 GYB917558 HHX917558 HRT917558 IBP917558 ILL917558 IVH917558 JFD917558 JOZ917558 JYV917558 KIR917558 KSN917558 LCJ917558 LMF917558 LWB917558 MFX917558 MPT917558 MZP917558 NJL917558 NTH917558 ODD917558 OMZ917558 OWV917558 PGR917558 PQN917558 QAJ917558 QKF917558 QUB917558 RDX917558 RNT917558 RXP917558 SHL917558 SRH917558 TBD917558 TKZ917558 TUV917558 UER917558 UON917558 UYJ917558 VIF917558 VSB917558 WBX917558 WLT917558 WVP917558 H983094 JD983094 SZ983094 ACV983094 AMR983094 AWN983094 BGJ983094 BQF983094 CAB983094 CJX983094 CTT983094 DDP983094 DNL983094 DXH983094 EHD983094 EQZ983094 FAV983094 FKR983094 FUN983094 GEJ983094 GOF983094 GYB983094 HHX983094 HRT983094 IBP983094 ILL983094 IVH983094 JFD983094 JOZ983094 JYV983094 KIR983094 KSN983094 LCJ983094 LMF983094 LWB983094 MFX983094 MPT983094 MZP983094 NJL983094 NTH983094 ODD983094 OMZ983094 OWV983094 PGR983094 PQN983094 QAJ983094 QKF983094 QUB983094 RDX983094 RNT983094 RXP983094 SHL983094 SRH983094 TBD983094 TKZ983094 TUV983094 UER983094 UON983094 UYJ983094 VIF983094 VSB983094 WBX983094 WLT983094 WVP983094" xr:uid="{00000000-0002-0000-0800-00007B000000}">
      <formula1>0</formula1>
      <formula2>10000</formula2>
    </dataValidation>
    <dataValidation type="textLength" errorStyle="information" allowBlank="1" showInputMessage="1" error="XLBVal:6=-5346529.87_x000d__x000a__x000d_" sqref="H53 JD53 SZ53 ACV53 AMR53 AWN53 BGJ53 BQF53 CAB53 CJX53 CTT53 DDP53 DNL53 DXH53 EHD53 EQZ53 FAV53 FKR53 FUN53 GEJ53 GOF53 GYB53 HHX53 HRT53 IBP53 ILL53 IVH53 JFD53 JOZ53 JYV53 KIR53 KSN53 LCJ53 LMF53 LWB53 MFX53 MPT53 MZP53 NJL53 NTH53 ODD53 OMZ53 OWV53 PGR53 PQN53 QAJ53 QKF53 QUB53 RDX53 RNT53 RXP53 SHL53 SRH53 TBD53 TKZ53 TUV53 UER53 UON53 UYJ53 VIF53 VSB53 WBX53 WLT53 WVP53 H65589 JD65589 SZ65589 ACV65589 AMR65589 AWN65589 BGJ65589 BQF65589 CAB65589 CJX65589 CTT65589 DDP65589 DNL65589 DXH65589 EHD65589 EQZ65589 FAV65589 FKR65589 FUN65589 GEJ65589 GOF65589 GYB65589 HHX65589 HRT65589 IBP65589 ILL65589 IVH65589 JFD65589 JOZ65589 JYV65589 KIR65589 KSN65589 LCJ65589 LMF65589 LWB65589 MFX65589 MPT65589 MZP65589 NJL65589 NTH65589 ODD65589 OMZ65589 OWV65589 PGR65589 PQN65589 QAJ65589 QKF65589 QUB65589 RDX65589 RNT65589 RXP65589 SHL65589 SRH65589 TBD65589 TKZ65589 TUV65589 UER65589 UON65589 UYJ65589 VIF65589 VSB65589 WBX65589 WLT65589 WVP65589 H131125 JD131125 SZ131125 ACV131125 AMR131125 AWN131125 BGJ131125 BQF131125 CAB131125 CJX131125 CTT131125 DDP131125 DNL131125 DXH131125 EHD131125 EQZ131125 FAV131125 FKR131125 FUN131125 GEJ131125 GOF131125 GYB131125 HHX131125 HRT131125 IBP131125 ILL131125 IVH131125 JFD131125 JOZ131125 JYV131125 KIR131125 KSN131125 LCJ131125 LMF131125 LWB131125 MFX131125 MPT131125 MZP131125 NJL131125 NTH131125 ODD131125 OMZ131125 OWV131125 PGR131125 PQN131125 QAJ131125 QKF131125 QUB131125 RDX131125 RNT131125 RXP131125 SHL131125 SRH131125 TBD131125 TKZ131125 TUV131125 UER131125 UON131125 UYJ131125 VIF131125 VSB131125 WBX131125 WLT131125 WVP131125 H196661 JD196661 SZ196661 ACV196661 AMR196661 AWN196661 BGJ196661 BQF196661 CAB196661 CJX196661 CTT196661 DDP196661 DNL196661 DXH196661 EHD196661 EQZ196661 FAV196661 FKR196661 FUN196661 GEJ196661 GOF196661 GYB196661 HHX196661 HRT196661 IBP196661 ILL196661 IVH196661 JFD196661 JOZ196661 JYV196661 KIR196661 KSN196661 LCJ196661 LMF196661 LWB196661 MFX196661 MPT196661 MZP196661 NJL196661 NTH196661 ODD196661 OMZ196661 OWV196661 PGR196661 PQN196661 QAJ196661 QKF196661 QUB196661 RDX196661 RNT196661 RXP196661 SHL196661 SRH196661 TBD196661 TKZ196661 TUV196661 UER196661 UON196661 UYJ196661 VIF196661 VSB196661 WBX196661 WLT196661 WVP196661 H262197 JD262197 SZ262197 ACV262197 AMR262197 AWN262197 BGJ262197 BQF262197 CAB262197 CJX262197 CTT262197 DDP262197 DNL262197 DXH262197 EHD262197 EQZ262197 FAV262197 FKR262197 FUN262197 GEJ262197 GOF262197 GYB262197 HHX262197 HRT262197 IBP262197 ILL262197 IVH262197 JFD262197 JOZ262197 JYV262197 KIR262197 KSN262197 LCJ262197 LMF262197 LWB262197 MFX262197 MPT262197 MZP262197 NJL262197 NTH262197 ODD262197 OMZ262197 OWV262197 PGR262197 PQN262197 QAJ262197 QKF262197 QUB262197 RDX262197 RNT262197 RXP262197 SHL262197 SRH262197 TBD262197 TKZ262197 TUV262197 UER262197 UON262197 UYJ262197 VIF262197 VSB262197 WBX262197 WLT262197 WVP262197 H327733 JD327733 SZ327733 ACV327733 AMR327733 AWN327733 BGJ327733 BQF327733 CAB327733 CJX327733 CTT327733 DDP327733 DNL327733 DXH327733 EHD327733 EQZ327733 FAV327733 FKR327733 FUN327733 GEJ327733 GOF327733 GYB327733 HHX327733 HRT327733 IBP327733 ILL327733 IVH327733 JFD327733 JOZ327733 JYV327733 KIR327733 KSN327733 LCJ327733 LMF327733 LWB327733 MFX327733 MPT327733 MZP327733 NJL327733 NTH327733 ODD327733 OMZ327733 OWV327733 PGR327733 PQN327733 QAJ327733 QKF327733 QUB327733 RDX327733 RNT327733 RXP327733 SHL327733 SRH327733 TBD327733 TKZ327733 TUV327733 UER327733 UON327733 UYJ327733 VIF327733 VSB327733 WBX327733 WLT327733 WVP327733 H393269 JD393269 SZ393269 ACV393269 AMR393269 AWN393269 BGJ393269 BQF393269 CAB393269 CJX393269 CTT393269 DDP393269 DNL393269 DXH393269 EHD393269 EQZ393269 FAV393269 FKR393269 FUN393269 GEJ393269 GOF393269 GYB393269 HHX393269 HRT393269 IBP393269 ILL393269 IVH393269 JFD393269 JOZ393269 JYV393269 KIR393269 KSN393269 LCJ393269 LMF393269 LWB393269 MFX393269 MPT393269 MZP393269 NJL393269 NTH393269 ODD393269 OMZ393269 OWV393269 PGR393269 PQN393269 QAJ393269 QKF393269 QUB393269 RDX393269 RNT393269 RXP393269 SHL393269 SRH393269 TBD393269 TKZ393269 TUV393269 UER393269 UON393269 UYJ393269 VIF393269 VSB393269 WBX393269 WLT393269 WVP393269 H458805 JD458805 SZ458805 ACV458805 AMR458805 AWN458805 BGJ458805 BQF458805 CAB458805 CJX458805 CTT458805 DDP458805 DNL458805 DXH458805 EHD458805 EQZ458805 FAV458805 FKR458805 FUN458805 GEJ458805 GOF458805 GYB458805 HHX458805 HRT458805 IBP458805 ILL458805 IVH458805 JFD458805 JOZ458805 JYV458805 KIR458805 KSN458805 LCJ458805 LMF458805 LWB458805 MFX458805 MPT458805 MZP458805 NJL458805 NTH458805 ODD458805 OMZ458805 OWV458805 PGR458805 PQN458805 QAJ458805 QKF458805 QUB458805 RDX458805 RNT458805 RXP458805 SHL458805 SRH458805 TBD458805 TKZ458805 TUV458805 UER458805 UON458805 UYJ458805 VIF458805 VSB458805 WBX458805 WLT458805 WVP458805 H524341 JD524341 SZ524341 ACV524341 AMR524341 AWN524341 BGJ524341 BQF524341 CAB524341 CJX524341 CTT524341 DDP524341 DNL524341 DXH524341 EHD524341 EQZ524341 FAV524341 FKR524341 FUN524341 GEJ524341 GOF524341 GYB524341 HHX524341 HRT524341 IBP524341 ILL524341 IVH524341 JFD524341 JOZ524341 JYV524341 KIR524341 KSN524341 LCJ524341 LMF524341 LWB524341 MFX524341 MPT524341 MZP524341 NJL524341 NTH524341 ODD524341 OMZ524341 OWV524341 PGR524341 PQN524341 QAJ524341 QKF524341 QUB524341 RDX524341 RNT524341 RXP524341 SHL524341 SRH524341 TBD524341 TKZ524341 TUV524341 UER524341 UON524341 UYJ524341 VIF524341 VSB524341 WBX524341 WLT524341 WVP524341 H589877 JD589877 SZ589877 ACV589877 AMR589877 AWN589877 BGJ589877 BQF589877 CAB589877 CJX589877 CTT589877 DDP589877 DNL589877 DXH589877 EHD589877 EQZ589877 FAV589877 FKR589877 FUN589877 GEJ589877 GOF589877 GYB589877 HHX589877 HRT589877 IBP589877 ILL589877 IVH589877 JFD589877 JOZ589877 JYV589877 KIR589877 KSN589877 LCJ589877 LMF589877 LWB589877 MFX589877 MPT589877 MZP589877 NJL589877 NTH589877 ODD589877 OMZ589877 OWV589877 PGR589877 PQN589877 QAJ589877 QKF589877 QUB589877 RDX589877 RNT589877 RXP589877 SHL589877 SRH589877 TBD589877 TKZ589877 TUV589877 UER589877 UON589877 UYJ589877 VIF589877 VSB589877 WBX589877 WLT589877 WVP589877 H655413 JD655413 SZ655413 ACV655413 AMR655413 AWN655413 BGJ655413 BQF655413 CAB655413 CJX655413 CTT655413 DDP655413 DNL655413 DXH655413 EHD655413 EQZ655413 FAV655413 FKR655413 FUN655413 GEJ655413 GOF655413 GYB655413 HHX655413 HRT655413 IBP655413 ILL655413 IVH655413 JFD655413 JOZ655413 JYV655413 KIR655413 KSN655413 LCJ655413 LMF655413 LWB655413 MFX655413 MPT655413 MZP655413 NJL655413 NTH655413 ODD655413 OMZ655413 OWV655413 PGR655413 PQN655413 QAJ655413 QKF655413 QUB655413 RDX655413 RNT655413 RXP655413 SHL655413 SRH655413 TBD655413 TKZ655413 TUV655413 UER655413 UON655413 UYJ655413 VIF655413 VSB655413 WBX655413 WLT655413 WVP655413 H720949 JD720949 SZ720949 ACV720949 AMR720949 AWN720949 BGJ720949 BQF720949 CAB720949 CJX720949 CTT720949 DDP720949 DNL720949 DXH720949 EHD720949 EQZ720949 FAV720949 FKR720949 FUN720949 GEJ720949 GOF720949 GYB720949 HHX720949 HRT720949 IBP720949 ILL720949 IVH720949 JFD720949 JOZ720949 JYV720949 KIR720949 KSN720949 LCJ720949 LMF720949 LWB720949 MFX720949 MPT720949 MZP720949 NJL720949 NTH720949 ODD720949 OMZ720949 OWV720949 PGR720949 PQN720949 QAJ720949 QKF720949 QUB720949 RDX720949 RNT720949 RXP720949 SHL720949 SRH720949 TBD720949 TKZ720949 TUV720949 UER720949 UON720949 UYJ720949 VIF720949 VSB720949 WBX720949 WLT720949 WVP720949 H786485 JD786485 SZ786485 ACV786485 AMR786485 AWN786485 BGJ786485 BQF786485 CAB786485 CJX786485 CTT786485 DDP786485 DNL786485 DXH786485 EHD786485 EQZ786485 FAV786485 FKR786485 FUN786485 GEJ786485 GOF786485 GYB786485 HHX786485 HRT786485 IBP786485 ILL786485 IVH786485 JFD786485 JOZ786485 JYV786485 KIR786485 KSN786485 LCJ786485 LMF786485 LWB786485 MFX786485 MPT786485 MZP786485 NJL786485 NTH786485 ODD786485 OMZ786485 OWV786485 PGR786485 PQN786485 QAJ786485 QKF786485 QUB786485 RDX786485 RNT786485 RXP786485 SHL786485 SRH786485 TBD786485 TKZ786485 TUV786485 UER786485 UON786485 UYJ786485 VIF786485 VSB786485 WBX786485 WLT786485 WVP786485 H852021 JD852021 SZ852021 ACV852021 AMR852021 AWN852021 BGJ852021 BQF852021 CAB852021 CJX852021 CTT852021 DDP852021 DNL852021 DXH852021 EHD852021 EQZ852021 FAV852021 FKR852021 FUN852021 GEJ852021 GOF852021 GYB852021 HHX852021 HRT852021 IBP852021 ILL852021 IVH852021 JFD852021 JOZ852021 JYV852021 KIR852021 KSN852021 LCJ852021 LMF852021 LWB852021 MFX852021 MPT852021 MZP852021 NJL852021 NTH852021 ODD852021 OMZ852021 OWV852021 PGR852021 PQN852021 QAJ852021 QKF852021 QUB852021 RDX852021 RNT852021 RXP852021 SHL852021 SRH852021 TBD852021 TKZ852021 TUV852021 UER852021 UON852021 UYJ852021 VIF852021 VSB852021 WBX852021 WLT852021 WVP852021 H917557 JD917557 SZ917557 ACV917557 AMR917557 AWN917557 BGJ917557 BQF917557 CAB917557 CJX917557 CTT917557 DDP917557 DNL917557 DXH917557 EHD917557 EQZ917557 FAV917557 FKR917557 FUN917557 GEJ917557 GOF917557 GYB917557 HHX917557 HRT917557 IBP917557 ILL917557 IVH917557 JFD917557 JOZ917557 JYV917557 KIR917557 KSN917557 LCJ917557 LMF917557 LWB917557 MFX917557 MPT917557 MZP917557 NJL917557 NTH917557 ODD917557 OMZ917557 OWV917557 PGR917557 PQN917557 QAJ917557 QKF917557 QUB917557 RDX917557 RNT917557 RXP917557 SHL917557 SRH917557 TBD917557 TKZ917557 TUV917557 UER917557 UON917557 UYJ917557 VIF917557 VSB917557 WBX917557 WLT917557 WVP917557 H983093 JD983093 SZ983093 ACV983093 AMR983093 AWN983093 BGJ983093 BQF983093 CAB983093 CJX983093 CTT983093 DDP983093 DNL983093 DXH983093 EHD983093 EQZ983093 FAV983093 FKR983093 FUN983093 GEJ983093 GOF983093 GYB983093 HHX983093 HRT983093 IBP983093 ILL983093 IVH983093 JFD983093 JOZ983093 JYV983093 KIR983093 KSN983093 LCJ983093 LMF983093 LWB983093 MFX983093 MPT983093 MZP983093 NJL983093 NTH983093 ODD983093 OMZ983093 OWV983093 PGR983093 PQN983093 QAJ983093 QKF983093 QUB983093 RDX983093 RNT983093 RXP983093 SHL983093 SRH983093 TBD983093 TKZ983093 TUV983093 UER983093 UON983093 UYJ983093 VIF983093 VSB983093 WBX983093 WLT983093 WVP983093" xr:uid="{00000000-0002-0000-0800-00007C000000}">
      <formula1>0</formula1>
      <formula2>10000</formula2>
    </dataValidation>
    <dataValidation type="textLength" errorStyle="information" allowBlank="1" showInputMessage="1" error="XLBVal:6=-219484.51_x000d__x000a__x000d_" sqref="H52 JD52 SZ52 ACV52 AMR52 AWN52 BGJ52 BQF52 CAB52 CJX52 CTT52 DDP52 DNL52 DXH52 EHD52 EQZ52 FAV52 FKR52 FUN52 GEJ52 GOF52 GYB52 HHX52 HRT52 IBP52 ILL52 IVH52 JFD52 JOZ52 JYV52 KIR52 KSN52 LCJ52 LMF52 LWB52 MFX52 MPT52 MZP52 NJL52 NTH52 ODD52 OMZ52 OWV52 PGR52 PQN52 QAJ52 QKF52 QUB52 RDX52 RNT52 RXP52 SHL52 SRH52 TBD52 TKZ52 TUV52 UER52 UON52 UYJ52 VIF52 VSB52 WBX52 WLT52 WVP52 H65588 JD65588 SZ65588 ACV65588 AMR65588 AWN65588 BGJ65588 BQF65588 CAB65588 CJX65588 CTT65588 DDP65588 DNL65588 DXH65588 EHD65588 EQZ65588 FAV65588 FKR65588 FUN65588 GEJ65588 GOF65588 GYB65588 HHX65588 HRT65588 IBP65588 ILL65588 IVH65588 JFD65588 JOZ65588 JYV65588 KIR65588 KSN65588 LCJ65588 LMF65588 LWB65588 MFX65588 MPT65588 MZP65588 NJL65588 NTH65588 ODD65588 OMZ65588 OWV65588 PGR65588 PQN65588 QAJ65588 QKF65588 QUB65588 RDX65588 RNT65588 RXP65588 SHL65588 SRH65588 TBD65588 TKZ65588 TUV65588 UER65588 UON65588 UYJ65588 VIF65588 VSB65588 WBX65588 WLT65588 WVP65588 H131124 JD131124 SZ131124 ACV131124 AMR131124 AWN131124 BGJ131124 BQF131124 CAB131124 CJX131124 CTT131124 DDP131124 DNL131124 DXH131124 EHD131124 EQZ131124 FAV131124 FKR131124 FUN131124 GEJ131124 GOF131124 GYB131124 HHX131124 HRT131124 IBP131124 ILL131124 IVH131124 JFD131124 JOZ131124 JYV131124 KIR131124 KSN131124 LCJ131124 LMF131124 LWB131124 MFX131124 MPT131124 MZP131124 NJL131124 NTH131124 ODD131124 OMZ131124 OWV131124 PGR131124 PQN131124 QAJ131124 QKF131124 QUB131124 RDX131124 RNT131124 RXP131124 SHL131124 SRH131124 TBD131124 TKZ131124 TUV131124 UER131124 UON131124 UYJ131124 VIF131124 VSB131124 WBX131124 WLT131124 WVP131124 H196660 JD196660 SZ196660 ACV196660 AMR196660 AWN196660 BGJ196660 BQF196660 CAB196660 CJX196660 CTT196660 DDP196660 DNL196660 DXH196660 EHD196660 EQZ196660 FAV196660 FKR196660 FUN196660 GEJ196660 GOF196660 GYB196660 HHX196660 HRT196660 IBP196660 ILL196660 IVH196660 JFD196660 JOZ196660 JYV196660 KIR196660 KSN196660 LCJ196660 LMF196660 LWB196660 MFX196660 MPT196660 MZP196660 NJL196660 NTH196660 ODD196660 OMZ196660 OWV196660 PGR196660 PQN196660 QAJ196660 QKF196660 QUB196660 RDX196660 RNT196660 RXP196660 SHL196660 SRH196660 TBD196660 TKZ196660 TUV196660 UER196660 UON196660 UYJ196660 VIF196660 VSB196660 WBX196660 WLT196660 WVP196660 H262196 JD262196 SZ262196 ACV262196 AMR262196 AWN262196 BGJ262196 BQF262196 CAB262196 CJX262196 CTT262196 DDP262196 DNL262196 DXH262196 EHD262196 EQZ262196 FAV262196 FKR262196 FUN262196 GEJ262196 GOF262196 GYB262196 HHX262196 HRT262196 IBP262196 ILL262196 IVH262196 JFD262196 JOZ262196 JYV262196 KIR262196 KSN262196 LCJ262196 LMF262196 LWB262196 MFX262196 MPT262196 MZP262196 NJL262196 NTH262196 ODD262196 OMZ262196 OWV262196 PGR262196 PQN262196 QAJ262196 QKF262196 QUB262196 RDX262196 RNT262196 RXP262196 SHL262196 SRH262196 TBD262196 TKZ262196 TUV262196 UER262196 UON262196 UYJ262196 VIF262196 VSB262196 WBX262196 WLT262196 WVP262196 H327732 JD327732 SZ327732 ACV327732 AMR327732 AWN327732 BGJ327732 BQF327732 CAB327732 CJX327732 CTT327732 DDP327732 DNL327732 DXH327732 EHD327732 EQZ327732 FAV327732 FKR327732 FUN327732 GEJ327732 GOF327732 GYB327732 HHX327732 HRT327732 IBP327732 ILL327732 IVH327732 JFD327732 JOZ327732 JYV327732 KIR327732 KSN327732 LCJ327732 LMF327732 LWB327732 MFX327732 MPT327732 MZP327732 NJL327732 NTH327732 ODD327732 OMZ327732 OWV327732 PGR327732 PQN327732 QAJ327732 QKF327732 QUB327732 RDX327732 RNT327732 RXP327732 SHL327732 SRH327732 TBD327732 TKZ327732 TUV327732 UER327732 UON327732 UYJ327732 VIF327732 VSB327732 WBX327732 WLT327732 WVP327732 H393268 JD393268 SZ393268 ACV393268 AMR393268 AWN393268 BGJ393268 BQF393268 CAB393268 CJX393268 CTT393268 DDP393268 DNL393268 DXH393268 EHD393268 EQZ393268 FAV393268 FKR393268 FUN393268 GEJ393268 GOF393268 GYB393268 HHX393268 HRT393268 IBP393268 ILL393268 IVH393268 JFD393268 JOZ393268 JYV393268 KIR393268 KSN393268 LCJ393268 LMF393268 LWB393268 MFX393268 MPT393268 MZP393268 NJL393268 NTH393268 ODD393268 OMZ393268 OWV393268 PGR393268 PQN393268 QAJ393268 QKF393268 QUB393268 RDX393268 RNT393268 RXP393268 SHL393268 SRH393268 TBD393268 TKZ393268 TUV393268 UER393268 UON393268 UYJ393268 VIF393268 VSB393268 WBX393268 WLT393268 WVP393268 H458804 JD458804 SZ458804 ACV458804 AMR458804 AWN458804 BGJ458804 BQF458804 CAB458804 CJX458804 CTT458804 DDP458804 DNL458804 DXH458804 EHD458804 EQZ458804 FAV458804 FKR458804 FUN458804 GEJ458804 GOF458804 GYB458804 HHX458804 HRT458804 IBP458804 ILL458804 IVH458804 JFD458804 JOZ458804 JYV458804 KIR458804 KSN458804 LCJ458804 LMF458804 LWB458804 MFX458804 MPT458804 MZP458804 NJL458804 NTH458804 ODD458804 OMZ458804 OWV458804 PGR458804 PQN458804 QAJ458804 QKF458804 QUB458804 RDX458804 RNT458804 RXP458804 SHL458804 SRH458804 TBD458804 TKZ458804 TUV458804 UER458804 UON458804 UYJ458804 VIF458804 VSB458804 WBX458804 WLT458804 WVP458804 H524340 JD524340 SZ524340 ACV524340 AMR524340 AWN524340 BGJ524340 BQF524340 CAB524340 CJX524340 CTT524340 DDP524340 DNL524340 DXH524340 EHD524340 EQZ524340 FAV524340 FKR524340 FUN524340 GEJ524340 GOF524340 GYB524340 HHX524340 HRT524340 IBP524340 ILL524340 IVH524340 JFD524340 JOZ524340 JYV524340 KIR524340 KSN524340 LCJ524340 LMF524340 LWB524340 MFX524340 MPT524340 MZP524340 NJL524340 NTH524340 ODD524340 OMZ524340 OWV524340 PGR524340 PQN524340 QAJ524340 QKF524340 QUB524340 RDX524340 RNT524340 RXP524340 SHL524340 SRH524340 TBD524340 TKZ524340 TUV524340 UER524340 UON524340 UYJ524340 VIF524340 VSB524340 WBX524340 WLT524340 WVP524340 H589876 JD589876 SZ589876 ACV589876 AMR589876 AWN589876 BGJ589876 BQF589876 CAB589876 CJX589876 CTT589876 DDP589876 DNL589876 DXH589876 EHD589876 EQZ589876 FAV589876 FKR589876 FUN589876 GEJ589876 GOF589876 GYB589876 HHX589876 HRT589876 IBP589876 ILL589876 IVH589876 JFD589876 JOZ589876 JYV589876 KIR589876 KSN589876 LCJ589876 LMF589876 LWB589876 MFX589876 MPT589876 MZP589876 NJL589876 NTH589876 ODD589876 OMZ589876 OWV589876 PGR589876 PQN589876 QAJ589876 QKF589876 QUB589876 RDX589876 RNT589876 RXP589876 SHL589876 SRH589876 TBD589876 TKZ589876 TUV589876 UER589876 UON589876 UYJ589876 VIF589876 VSB589876 WBX589876 WLT589876 WVP589876 H655412 JD655412 SZ655412 ACV655412 AMR655412 AWN655412 BGJ655412 BQF655412 CAB655412 CJX655412 CTT655412 DDP655412 DNL655412 DXH655412 EHD655412 EQZ655412 FAV655412 FKR655412 FUN655412 GEJ655412 GOF655412 GYB655412 HHX655412 HRT655412 IBP655412 ILL655412 IVH655412 JFD655412 JOZ655412 JYV655412 KIR655412 KSN655412 LCJ655412 LMF655412 LWB655412 MFX655412 MPT655412 MZP655412 NJL655412 NTH655412 ODD655412 OMZ655412 OWV655412 PGR655412 PQN655412 QAJ655412 QKF655412 QUB655412 RDX655412 RNT655412 RXP655412 SHL655412 SRH655412 TBD655412 TKZ655412 TUV655412 UER655412 UON655412 UYJ655412 VIF655412 VSB655412 WBX655412 WLT655412 WVP655412 H720948 JD720948 SZ720948 ACV720948 AMR720948 AWN720948 BGJ720948 BQF720948 CAB720948 CJX720948 CTT720948 DDP720948 DNL720948 DXH720948 EHD720948 EQZ720948 FAV720948 FKR720948 FUN720948 GEJ720948 GOF720948 GYB720948 HHX720948 HRT720948 IBP720948 ILL720948 IVH720948 JFD720948 JOZ720948 JYV720948 KIR720948 KSN720948 LCJ720948 LMF720948 LWB720948 MFX720948 MPT720948 MZP720948 NJL720948 NTH720948 ODD720948 OMZ720948 OWV720948 PGR720948 PQN720948 QAJ720948 QKF720948 QUB720948 RDX720948 RNT720948 RXP720948 SHL720948 SRH720948 TBD720948 TKZ720948 TUV720948 UER720948 UON720948 UYJ720948 VIF720948 VSB720948 WBX720948 WLT720948 WVP720948 H786484 JD786484 SZ786484 ACV786484 AMR786484 AWN786484 BGJ786484 BQF786484 CAB786484 CJX786484 CTT786484 DDP786484 DNL786484 DXH786484 EHD786484 EQZ786484 FAV786484 FKR786484 FUN786484 GEJ786484 GOF786484 GYB786484 HHX786484 HRT786484 IBP786484 ILL786484 IVH786484 JFD786484 JOZ786484 JYV786484 KIR786484 KSN786484 LCJ786484 LMF786484 LWB786484 MFX786484 MPT786484 MZP786484 NJL786484 NTH786484 ODD786484 OMZ786484 OWV786484 PGR786484 PQN786484 QAJ786484 QKF786484 QUB786484 RDX786484 RNT786484 RXP786484 SHL786484 SRH786484 TBD786484 TKZ786484 TUV786484 UER786484 UON786484 UYJ786484 VIF786484 VSB786484 WBX786484 WLT786484 WVP786484 H852020 JD852020 SZ852020 ACV852020 AMR852020 AWN852020 BGJ852020 BQF852020 CAB852020 CJX852020 CTT852020 DDP852020 DNL852020 DXH852020 EHD852020 EQZ852020 FAV852020 FKR852020 FUN852020 GEJ852020 GOF852020 GYB852020 HHX852020 HRT852020 IBP852020 ILL852020 IVH852020 JFD852020 JOZ852020 JYV852020 KIR852020 KSN852020 LCJ852020 LMF852020 LWB852020 MFX852020 MPT852020 MZP852020 NJL852020 NTH852020 ODD852020 OMZ852020 OWV852020 PGR852020 PQN852020 QAJ852020 QKF852020 QUB852020 RDX852020 RNT852020 RXP852020 SHL852020 SRH852020 TBD852020 TKZ852020 TUV852020 UER852020 UON852020 UYJ852020 VIF852020 VSB852020 WBX852020 WLT852020 WVP852020 H917556 JD917556 SZ917556 ACV917556 AMR917556 AWN917556 BGJ917556 BQF917556 CAB917556 CJX917556 CTT917556 DDP917556 DNL917556 DXH917556 EHD917556 EQZ917556 FAV917556 FKR917556 FUN917556 GEJ917556 GOF917556 GYB917556 HHX917556 HRT917556 IBP917556 ILL917556 IVH917556 JFD917556 JOZ917556 JYV917556 KIR917556 KSN917556 LCJ917556 LMF917556 LWB917556 MFX917556 MPT917556 MZP917556 NJL917556 NTH917556 ODD917556 OMZ917556 OWV917556 PGR917556 PQN917556 QAJ917556 QKF917556 QUB917556 RDX917556 RNT917556 RXP917556 SHL917556 SRH917556 TBD917556 TKZ917556 TUV917556 UER917556 UON917556 UYJ917556 VIF917556 VSB917556 WBX917556 WLT917556 WVP917556 H983092 JD983092 SZ983092 ACV983092 AMR983092 AWN983092 BGJ983092 BQF983092 CAB983092 CJX983092 CTT983092 DDP983092 DNL983092 DXH983092 EHD983092 EQZ983092 FAV983092 FKR983092 FUN983092 GEJ983092 GOF983092 GYB983092 HHX983092 HRT983092 IBP983092 ILL983092 IVH983092 JFD983092 JOZ983092 JYV983092 KIR983092 KSN983092 LCJ983092 LMF983092 LWB983092 MFX983092 MPT983092 MZP983092 NJL983092 NTH983092 ODD983092 OMZ983092 OWV983092 PGR983092 PQN983092 QAJ983092 QKF983092 QUB983092 RDX983092 RNT983092 RXP983092 SHL983092 SRH983092 TBD983092 TKZ983092 TUV983092 UER983092 UON983092 UYJ983092 VIF983092 VSB983092 WBX983092 WLT983092 WVP983092" xr:uid="{00000000-0002-0000-0800-00007D000000}">
      <formula1>0</formula1>
      <formula2>10000</formula2>
    </dataValidation>
    <dataValidation type="textLength" errorStyle="information" allowBlank="1" showInputMessage="1" error="XLBVal:6=270231729.25_x000d__x000a__x000d_" sqref="H51 JD51 SZ51 ACV51 AMR51 AWN51 BGJ51 BQF51 CAB51 CJX51 CTT51 DDP51 DNL51 DXH51 EHD51 EQZ51 FAV51 FKR51 FUN51 GEJ51 GOF51 GYB51 HHX51 HRT51 IBP51 ILL51 IVH51 JFD51 JOZ51 JYV51 KIR51 KSN51 LCJ51 LMF51 LWB51 MFX51 MPT51 MZP51 NJL51 NTH51 ODD51 OMZ51 OWV51 PGR51 PQN51 QAJ51 QKF51 QUB51 RDX51 RNT51 RXP51 SHL51 SRH51 TBD51 TKZ51 TUV51 UER51 UON51 UYJ51 VIF51 VSB51 WBX51 WLT51 WVP51 H65587 JD65587 SZ65587 ACV65587 AMR65587 AWN65587 BGJ65587 BQF65587 CAB65587 CJX65587 CTT65587 DDP65587 DNL65587 DXH65587 EHD65587 EQZ65587 FAV65587 FKR65587 FUN65587 GEJ65587 GOF65587 GYB65587 HHX65587 HRT65587 IBP65587 ILL65587 IVH65587 JFD65587 JOZ65587 JYV65587 KIR65587 KSN65587 LCJ65587 LMF65587 LWB65587 MFX65587 MPT65587 MZP65587 NJL65587 NTH65587 ODD65587 OMZ65587 OWV65587 PGR65587 PQN65587 QAJ65587 QKF65587 QUB65587 RDX65587 RNT65587 RXP65587 SHL65587 SRH65587 TBD65587 TKZ65587 TUV65587 UER65587 UON65587 UYJ65587 VIF65587 VSB65587 WBX65587 WLT65587 WVP65587 H131123 JD131123 SZ131123 ACV131123 AMR131123 AWN131123 BGJ131123 BQF131123 CAB131123 CJX131123 CTT131123 DDP131123 DNL131123 DXH131123 EHD131123 EQZ131123 FAV131123 FKR131123 FUN131123 GEJ131123 GOF131123 GYB131123 HHX131123 HRT131123 IBP131123 ILL131123 IVH131123 JFD131123 JOZ131123 JYV131123 KIR131123 KSN131123 LCJ131123 LMF131123 LWB131123 MFX131123 MPT131123 MZP131123 NJL131123 NTH131123 ODD131123 OMZ131123 OWV131123 PGR131123 PQN131123 QAJ131123 QKF131123 QUB131123 RDX131123 RNT131123 RXP131123 SHL131123 SRH131123 TBD131123 TKZ131123 TUV131123 UER131123 UON131123 UYJ131123 VIF131123 VSB131123 WBX131123 WLT131123 WVP131123 H196659 JD196659 SZ196659 ACV196659 AMR196659 AWN196659 BGJ196659 BQF196659 CAB196659 CJX196659 CTT196659 DDP196659 DNL196659 DXH196659 EHD196659 EQZ196659 FAV196659 FKR196659 FUN196659 GEJ196659 GOF196659 GYB196659 HHX196659 HRT196659 IBP196659 ILL196659 IVH196659 JFD196659 JOZ196659 JYV196659 KIR196659 KSN196659 LCJ196659 LMF196659 LWB196659 MFX196659 MPT196659 MZP196659 NJL196659 NTH196659 ODD196659 OMZ196659 OWV196659 PGR196659 PQN196659 QAJ196659 QKF196659 QUB196659 RDX196659 RNT196659 RXP196659 SHL196659 SRH196659 TBD196659 TKZ196659 TUV196659 UER196659 UON196659 UYJ196659 VIF196659 VSB196659 WBX196659 WLT196659 WVP196659 H262195 JD262195 SZ262195 ACV262195 AMR262195 AWN262195 BGJ262195 BQF262195 CAB262195 CJX262195 CTT262195 DDP262195 DNL262195 DXH262195 EHD262195 EQZ262195 FAV262195 FKR262195 FUN262195 GEJ262195 GOF262195 GYB262195 HHX262195 HRT262195 IBP262195 ILL262195 IVH262195 JFD262195 JOZ262195 JYV262195 KIR262195 KSN262195 LCJ262195 LMF262195 LWB262195 MFX262195 MPT262195 MZP262195 NJL262195 NTH262195 ODD262195 OMZ262195 OWV262195 PGR262195 PQN262195 QAJ262195 QKF262195 QUB262195 RDX262195 RNT262195 RXP262195 SHL262195 SRH262195 TBD262195 TKZ262195 TUV262195 UER262195 UON262195 UYJ262195 VIF262195 VSB262195 WBX262195 WLT262195 WVP262195 H327731 JD327731 SZ327731 ACV327731 AMR327731 AWN327731 BGJ327731 BQF327731 CAB327731 CJX327731 CTT327731 DDP327731 DNL327731 DXH327731 EHD327731 EQZ327731 FAV327731 FKR327731 FUN327731 GEJ327731 GOF327731 GYB327731 HHX327731 HRT327731 IBP327731 ILL327731 IVH327731 JFD327731 JOZ327731 JYV327731 KIR327731 KSN327731 LCJ327731 LMF327731 LWB327731 MFX327731 MPT327731 MZP327731 NJL327731 NTH327731 ODD327731 OMZ327731 OWV327731 PGR327731 PQN327731 QAJ327731 QKF327731 QUB327731 RDX327731 RNT327731 RXP327731 SHL327731 SRH327731 TBD327731 TKZ327731 TUV327731 UER327731 UON327731 UYJ327731 VIF327731 VSB327731 WBX327731 WLT327731 WVP327731 H393267 JD393267 SZ393267 ACV393267 AMR393267 AWN393267 BGJ393267 BQF393267 CAB393267 CJX393267 CTT393267 DDP393267 DNL393267 DXH393267 EHD393267 EQZ393267 FAV393267 FKR393267 FUN393267 GEJ393267 GOF393267 GYB393267 HHX393267 HRT393267 IBP393267 ILL393267 IVH393267 JFD393267 JOZ393267 JYV393267 KIR393267 KSN393267 LCJ393267 LMF393267 LWB393267 MFX393267 MPT393267 MZP393267 NJL393267 NTH393267 ODD393267 OMZ393267 OWV393267 PGR393267 PQN393267 QAJ393267 QKF393267 QUB393267 RDX393267 RNT393267 RXP393267 SHL393267 SRH393267 TBD393267 TKZ393267 TUV393267 UER393267 UON393267 UYJ393267 VIF393267 VSB393267 WBX393267 WLT393267 WVP393267 H458803 JD458803 SZ458803 ACV458803 AMR458803 AWN458803 BGJ458803 BQF458803 CAB458803 CJX458803 CTT458803 DDP458803 DNL458803 DXH458803 EHD458803 EQZ458803 FAV458803 FKR458803 FUN458803 GEJ458803 GOF458803 GYB458803 HHX458803 HRT458803 IBP458803 ILL458803 IVH458803 JFD458803 JOZ458803 JYV458803 KIR458803 KSN458803 LCJ458803 LMF458803 LWB458803 MFX458803 MPT458803 MZP458803 NJL458803 NTH458803 ODD458803 OMZ458803 OWV458803 PGR458803 PQN458803 QAJ458803 QKF458803 QUB458803 RDX458803 RNT458803 RXP458803 SHL458803 SRH458803 TBD458803 TKZ458803 TUV458803 UER458803 UON458803 UYJ458803 VIF458803 VSB458803 WBX458803 WLT458803 WVP458803 H524339 JD524339 SZ524339 ACV524339 AMR524339 AWN524339 BGJ524339 BQF524339 CAB524339 CJX524339 CTT524339 DDP524339 DNL524339 DXH524339 EHD524339 EQZ524339 FAV524339 FKR524339 FUN524339 GEJ524339 GOF524339 GYB524339 HHX524339 HRT524339 IBP524339 ILL524339 IVH524339 JFD524339 JOZ524339 JYV524339 KIR524339 KSN524339 LCJ524339 LMF524339 LWB524339 MFX524339 MPT524339 MZP524339 NJL524339 NTH524339 ODD524339 OMZ524339 OWV524339 PGR524339 PQN524339 QAJ524339 QKF524339 QUB524339 RDX524339 RNT524339 RXP524339 SHL524339 SRH524339 TBD524339 TKZ524339 TUV524339 UER524339 UON524339 UYJ524339 VIF524339 VSB524339 WBX524339 WLT524339 WVP524339 H589875 JD589875 SZ589875 ACV589875 AMR589875 AWN589875 BGJ589875 BQF589875 CAB589875 CJX589875 CTT589875 DDP589875 DNL589875 DXH589875 EHD589875 EQZ589875 FAV589875 FKR589875 FUN589875 GEJ589875 GOF589875 GYB589875 HHX589875 HRT589875 IBP589875 ILL589875 IVH589875 JFD589875 JOZ589875 JYV589875 KIR589875 KSN589875 LCJ589875 LMF589875 LWB589875 MFX589875 MPT589875 MZP589875 NJL589875 NTH589875 ODD589875 OMZ589875 OWV589875 PGR589875 PQN589875 QAJ589875 QKF589875 QUB589875 RDX589875 RNT589875 RXP589875 SHL589875 SRH589875 TBD589875 TKZ589875 TUV589875 UER589875 UON589875 UYJ589875 VIF589875 VSB589875 WBX589875 WLT589875 WVP589875 H655411 JD655411 SZ655411 ACV655411 AMR655411 AWN655411 BGJ655411 BQF655411 CAB655411 CJX655411 CTT655411 DDP655411 DNL655411 DXH655411 EHD655411 EQZ655411 FAV655411 FKR655411 FUN655411 GEJ655411 GOF655411 GYB655411 HHX655411 HRT655411 IBP655411 ILL655411 IVH655411 JFD655411 JOZ655411 JYV655411 KIR655411 KSN655411 LCJ655411 LMF655411 LWB655411 MFX655411 MPT655411 MZP655411 NJL655411 NTH655411 ODD655411 OMZ655411 OWV655411 PGR655411 PQN655411 QAJ655411 QKF655411 QUB655411 RDX655411 RNT655411 RXP655411 SHL655411 SRH655411 TBD655411 TKZ655411 TUV655411 UER655411 UON655411 UYJ655411 VIF655411 VSB655411 WBX655411 WLT655411 WVP655411 H720947 JD720947 SZ720947 ACV720947 AMR720947 AWN720947 BGJ720947 BQF720947 CAB720947 CJX720947 CTT720947 DDP720947 DNL720947 DXH720947 EHD720947 EQZ720947 FAV720947 FKR720947 FUN720947 GEJ720947 GOF720947 GYB720947 HHX720947 HRT720947 IBP720947 ILL720947 IVH720947 JFD720947 JOZ720947 JYV720947 KIR720947 KSN720947 LCJ720947 LMF720947 LWB720947 MFX720947 MPT720947 MZP720947 NJL720947 NTH720947 ODD720947 OMZ720947 OWV720947 PGR720947 PQN720947 QAJ720947 QKF720947 QUB720947 RDX720947 RNT720947 RXP720947 SHL720947 SRH720947 TBD720947 TKZ720947 TUV720947 UER720947 UON720947 UYJ720947 VIF720947 VSB720947 WBX720947 WLT720947 WVP720947 H786483 JD786483 SZ786483 ACV786483 AMR786483 AWN786483 BGJ786483 BQF786483 CAB786483 CJX786483 CTT786483 DDP786483 DNL786483 DXH786483 EHD786483 EQZ786483 FAV786483 FKR786483 FUN786483 GEJ786483 GOF786483 GYB786483 HHX786483 HRT786483 IBP786483 ILL786483 IVH786483 JFD786483 JOZ786483 JYV786483 KIR786483 KSN786483 LCJ786483 LMF786483 LWB786483 MFX786483 MPT786483 MZP786483 NJL786483 NTH786483 ODD786483 OMZ786483 OWV786483 PGR786483 PQN786483 QAJ786483 QKF786483 QUB786483 RDX786483 RNT786483 RXP786483 SHL786483 SRH786483 TBD786483 TKZ786483 TUV786483 UER786483 UON786483 UYJ786483 VIF786483 VSB786483 WBX786483 WLT786483 WVP786483 H852019 JD852019 SZ852019 ACV852019 AMR852019 AWN852019 BGJ852019 BQF852019 CAB852019 CJX852019 CTT852019 DDP852019 DNL852019 DXH852019 EHD852019 EQZ852019 FAV852019 FKR852019 FUN852019 GEJ852019 GOF852019 GYB852019 HHX852019 HRT852019 IBP852019 ILL852019 IVH852019 JFD852019 JOZ852019 JYV852019 KIR852019 KSN852019 LCJ852019 LMF852019 LWB852019 MFX852019 MPT852019 MZP852019 NJL852019 NTH852019 ODD852019 OMZ852019 OWV852019 PGR852019 PQN852019 QAJ852019 QKF852019 QUB852019 RDX852019 RNT852019 RXP852019 SHL852019 SRH852019 TBD852019 TKZ852019 TUV852019 UER852019 UON852019 UYJ852019 VIF852019 VSB852019 WBX852019 WLT852019 WVP852019 H917555 JD917555 SZ917555 ACV917555 AMR917555 AWN917555 BGJ917555 BQF917555 CAB917555 CJX917555 CTT917555 DDP917555 DNL917555 DXH917555 EHD917555 EQZ917555 FAV917555 FKR917555 FUN917555 GEJ917555 GOF917555 GYB917555 HHX917555 HRT917555 IBP917555 ILL917555 IVH917555 JFD917555 JOZ917555 JYV917555 KIR917555 KSN917555 LCJ917555 LMF917555 LWB917555 MFX917555 MPT917555 MZP917555 NJL917555 NTH917555 ODD917555 OMZ917555 OWV917555 PGR917555 PQN917555 QAJ917555 QKF917555 QUB917555 RDX917555 RNT917555 RXP917555 SHL917555 SRH917555 TBD917555 TKZ917555 TUV917555 UER917555 UON917555 UYJ917555 VIF917555 VSB917555 WBX917555 WLT917555 WVP917555 H983091 JD983091 SZ983091 ACV983091 AMR983091 AWN983091 BGJ983091 BQF983091 CAB983091 CJX983091 CTT983091 DDP983091 DNL983091 DXH983091 EHD983091 EQZ983091 FAV983091 FKR983091 FUN983091 GEJ983091 GOF983091 GYB983091 HHX983091 HRT983091 IBP983091 ILL983091 IVH983091 JFD983091 JOZ983091 JYV983091 KIR983091 KSN983091 LCJ983091 LMF983091 LWB983091 MFX983091 MPT983091 MZP983091 NJL983091 NTH983091 ODD983091 OMZ983091 OWV983091 PGR983091 PQN983091 QAJ983091 QKF983091 QUB983091 RDX983091 RNT983091 RXP983091 SHL983091 SRH983091 TBD983091 TKZ983091 TUV983091 UER983091 UON983091 UYJ983091 VIF983091 VSB983091 WBX983091 WLT983091 WVP983091" xr:uid="{00000000-0002-0000-0800-00007E000000}">
      <formula1>0</formula1>
      <formula2>10000</formula2>
    </dataValidation>
    <dataValidation type="textLength" errorStyle="information" allowBlank="1" showInputMessage="1" error="XLBVal:6=13086600.46_x000d__x000a__x000d_" sqref="H47 JD47 SZ47 ACV47 AMR47 AWN47 BGJ47 BQF47 CAB47 CJX47 CTT47 DDP47 DNL47 DXH47 EHD47 EQZ47 FAV47 FKR47 FUN47 GEJ47 GOF47 GYB47 HHX47 HRT47 IBP47 ILL47 IVH47 JFD47 JOZ47 JYV47 KIR47 KSN47 LCJ47 LMF47 LWB47 MFX47 MPT47 MZP47 NJL47 NTH47 ODD47 OMZ47 OWV47 PGR47 PQN47 QAJ47 QKF47 QUB47 RDX47 RNT47 RXP47 SHL47 SRH47 TBD47 TKZ47 TUV47 UER47 UON47 UYJ47 VIF47 VSB47 WBX47 WLT47 WVP47 H65583 JD65583 SZ65583 ACV65583 AMR65583 AWN65583 BGJ65583 BQF65583 CAB65583 CJX65583 CTT65583 DDP65583 DNL65583 DXH65583 EHD65583 EQZ65583 FAV65583 FKR65583 FUN65583 GEJ65583 GOF65583 GYB65583 HHX65583 HRT65583 IBP65583 ILL65583 IVH65583 JFD65583 JOZ65583 JYV65583 KIR65583 KSN65583 LCJ65583 LMF65583 LWB65583 MFX65583 MPT65583 MZP65583 NJL65583 NTH65583 ODD65583 OMZ65583 OWV65583 PGR65583 PQN65583 QAJ65583 QKF65583 QUB65583 RDX65583 RNT65583 RXP65583 SHL65583 SRH65583 TBD65583 TKZ65583 TUV65583 UER65583 UON65583 UYJ65583 VIF65583 VSB65583 WBX65583 WLT65583 WVP65583 H131119 JD131119 SZ131119 ACV131119 AMR131119 AWN131119 BGJ131119 BQF131119 CAB131119 CJX131119 CTT131119 DDP131119 DNL131119 DXH131119 EHD131119 EQZ131119 FAV131119 FKR131119 FUN131119 GEJ131119 GOF131119 GYB131119 HHX131119 HRT131119 IBP131119 ILL131119 IVH131119 JFD131119 JOZ131119 JYV131119 KIR131119 KSN131119 LCJ131119 LMF131119 LWB131119 MFX131119 MPT131119 MZP131119 NJL131119 NTH131119 ODD131119 OMZ131119 OWV131119 PGR131119 PQN131119 QAJ131119 QKF131119 QUB131119 RDX131119 RNT131119 RXP131119 SHL131119 SRH131119 TBD131119 TKZ131119 TUV131119 UER131119 UON131119 UYJ131119 VIF131119 VSB131119 WBX131119 WLT131119 WVP131119 H196655 JD196655 SZ196655 ACV196655 AMR196655 AWN196655 BGJ196655 BQF196655 CAB196655 CJX196655 CTT196655 DDP196655 DNL196655 DXH196655 EHD196655 EQZ196655 FAV196655 FKR196655 FUN196655 GEJ196655 GOF196655 GYB196655 HHX196655 HRT196655 IBP196655 ILL196655 IVH196655 JFD196655 JOZ196655 JYV196655 KIR196655 KSN196655 LCJ196655 LMF196655 LWB196655 MFX196655 MPT196655 MZP196655 NJL196655 NTH196655 ODD196655 OMZ196655 OWV196655 PGR196655 PQN196655 QAJ196655 QKF196655 QUB196655 RDX196655 RNT196655 RXP196655 SHL196655 SRH196655 TBD196655 TKZ196655 TUV196655 UER196655 UON196655 UYJ196655 VIF196655 VSB196655 WBX196655 WLT196655 WVP196655 H262191 JD262191 SZ262191 ACV262191 AMR262191 AWN262191 BGJ262191 BQF262191 CAB262191 CJX262191 CTT262191 DDP262191 DNL262191 DXH262191 EHD262191 EQZ262191 FAV262191 FKR262191 FUN262191 GEJ262191 GOF262191 GYB262191 HHX262191 HRT262191 IBP262191 ILL262191 IVH262191 JFD262191 JOZ262191 JYV262191 KIR262191 KSN262191 LCJ262191 LMF262191 LWB262191 MFX262191 MPT262191 MZP262191 NJL262191 NTH262191 ODD262191 OMZ262191 OWV262191 PGR262191 PQN262191 QAJ262191 QKF262191 QUB262191 RDX262191 RNT262191 RXP262191 SHL262191 SRH262191 TBD262191 TKZ262191 TUV262191 UER262191 UON262191 UYJ262191 VIF262191 VSB262191 WBX262191 WLT262191 WVP262191 H327727 JD327727 SZ327727 ACV327727 AMR327727 AWN327727 BGJ327727 BQF327727 CAB327727 CJX327727 CTT327727 DDP327727 DNL327727 DXH327727 EHD327727 EQZ327727 FAV327727 FKR327727 FUN327727 GEJ327727 GOF327727 GYB327727 HHX327727 HRT327727 IBP327727 ILL327727 IVH327727 JFD327727 JOZ327727 JYV327727 KIR327727 KSN327727 LCJ327727 LMF327727 LWB327727 MFX327727 MPT327727 MZP327727 NJL327727 NTH327727 ODD327727 OMZ327727 OWV327727 PGR327727 PQN327727 QAJ327727 QKF327727 QUB327727 RDX327727 RNT327727 RXP327727 SHL327727 SRH327727 TBD327727 TKZ327727 TUV327727 UER327727 UON327727 UYJ327727 VIF327727 VSB327727 WBX327727 WLT327727 WVP327727 H393263 JD393263 SZ393263 ACV393263 AMR393263 AWN393263 BGJ393263 BQF393263 CAB393263 CJX393263 CTT393263 DDP393263 DNL393263 DXH393263 EHD393263 EQZ393263 FAV393263 FKR393263 FUN393263 GEJ393263 GOF393263 GYB393263 HHX393263 HRT393263 IBP393263 ILL393263 IVH393263 JFD393263 JOZ393263 JYV393263 KIR393263 KSN393263 LCJ393263 LMF393263 LWB393263 MFX393263 MPT393263 MZP393263 NJL393263 NTH393263 ODD393263 OMZ393263 OWV393263 PGR393263 PQN393263 QAJ393263 QKF393263 QUB393263 RDX393263 RNT393263 RXP393263 SHL393263 SRH393263 TBD393263 TKZ393263 TUV393263 UER393263 UON393263 UYJ393263 VIF393263 VSB393263 WBX393263 WLT393263 WVP393263 H458799 JD458799 SZ458799 ACV458799 AMR458799 AWN458799 BGJ458799 BQF458799 CAB458799 CJX458799 CTT458799 DDP458799 DNL458799 DXH458799 EHD458799 EQZ458799 FAV458799 FKR458799 FUN458799 GEJ458799 GOF458799 GYB458799 HHX458799 HRT458799 IBP458799 ILL458799 IVH458799 JFD458799 JOZ458799 JYV458799 KIR458799 KSN458799 LCJ458799 LMF458799 LWB458799 MFX458799 MPT458799 MZP458799 NJL458799 NTH458799 ODD458799 OMZ458799 OWV458799 PGR458799 PQN458799 QAJ458799 QKF458799 QUB458799 RDX458799 RNT458799 RXP458799 SHL458799 SRH458799 TBD458799 TKZ458799 TUV458799 UER458799 UON458799 UYJ458799 VIF458799 VSB458799 WBX458799 WLT458799 WVP458799 H524335 JD524335 SZ524335 ACV524335 AMR524335 AWN524335 BGJ524335 BQF524335 CAB524335 CJX524335 CTT524335 DDP524335 DNL524335 DXH524335 EHD524335 EQZ524335 FAV524335 FKR524335 FUN524335 GEJ524335 GOF524335 GYB524335 HHX524335 HRT524335 IBP524335 ILL524335 IVH524335 JFD524335 JOZ524335 JYV524335 KIR524335 KSN524335 LCJ524335 LMF524335 LWB524335 MFX524335 MPT524335 MZP524335 NJL524335 NTH524335 ODD524335 OMZ524335 OWV524335 PGR524335 PQN524335 QAJ524335 QKF524335 QUB524335 RDX524335 RNT524335 RXP524335 SHL524335 SRH524335 TBD524335 TKZ524335 TUV524335 UER524335 UON524335 UYJ524335 VIF524335 VSB524335 WBX524335 WLT524335 WVP524335 H589871 JD589871 SZ589871 ACV589871 AMR589871 AWN589871 BGJ589871 BQF589871 CAB589871 CJX589871 CTT589871 DDP589871 DNL589871 DXH589871 EHD589871 EQZ589871 FAV589871 FKR589871 FUN589871 GEJ589871 GOF589871 GYB589871 HHX589871 HRT589871 IBP589871 ILL589871 IVH589871 JFD589871 JOZ589871 JYV589871 KIR589871 KSN589871 LCJ589871 LMF589871 LWB589871 MFX589871 MPT589871 MZP589871 NJL589871 NTH589871 ODD589871 OMZ589871 OWV589871 PGR589871 PQN589871 QAJ589871 QKF589871 QUB589871 RDX589871 RNT589871 RXP589871 SHL589871 SRH589871 TBD589871 TKZ589871 TUV589871 UER589871 UON589871 UYJ589871 VIF589871 VSB589871 WBX589871 WLT589871 WVP589871 H655407 JD655407 SZ655407 ACV655407 AMR655407 AWN655407 BGJ655407 BQF655407 CAB655407 CJX655407 CTT655407 DDP655407 DNL655407 DXH655407 EHD655407 EQZ655407 FAV655407 FKR655407 FUN655407 GEJ655407 GOF655407 GYB655407 HHX655407 HRT655407 IBP655407 ILL655407 IVH655407 JFD655407 JOZ655407 JYV655407 KIR655407 KSN655407 LCJ655407 LMF655407 LWB655407 MFX655407 MPT655407 MZP655407 NJL655407 NTH655407 ODD655407 OMZ655407 OWV655407 PGR655407 PQN655407 QAJ655407 QKF655407 QUB655407 RDX655407 RNT655407 RXP655407 SHL655407 SRH655407 TBD655407 TKZ655407 TUV655407 UER655407 UON655407 UYJ655407 VIF655407 VSB655407 WBX655407 WLT655407 WVP655407 H720943 JD720943 SZ720943 ACV720943 AMR720943 AWN720943 BGJ720943 BQF720943 CAB720943 CJX720943 CTT720943 DDP720943 DNL720943 DXH720943 EHD720943 EQZ720943 FAV720943 FKR720943 FUN720943 GEJ720943 GOF720943 GYB720943 HHX720943 HRT720943 IBP720943 ILL720943 IVH720943 JFD720943 JOZ720943 JYV720943 KIR720943 KSN720943 LCJ720943 LMF720943 LWB720943 MFX720943 MPT720943 MZP720943 NJL720943 NTH720943 ODD720943 OMZ720943 OWV720943 PGR720943 PQN720943 QAJ720943 QKF720943 QUB720943 RDX720943 RNT720943 RXP720943 SHL720943 SRH720943 TBD720943 TKZ720943 TUV720943 UER720943 UON720943 UYJ720943 VIF720943 VSB720943 WBX720943 WLT720943 WVP720943 H786479 JD786479 SZ786479 ACV786479 AMR786479 AWN786479 BGJ786479 BQF786479 CAB786479 CJX786479 CTT786479 DDP786479 DNL786479 DXH786479 EHD786479 EQZ786479 FAV786479 FKR786479 FUN786479 GEJ786479 GOF786479 GYB786479 HHX786479 HRT786479 IBP786479 ILL786479 IVH786479 JFD786479 JOZ786479 JYV786479 KIR786479 KSN786479 LCJ786479 LMF786479 LWB786479 MFX786479 MPT786479 MZP786479 NJL786479 NTH786479 ODD786479 OMZ786479 OWV786479 PGR786479 PQN786479 QAJ786479 QKF786479 QUB786479 RDX786479 RNT786479 RXP786479 SHL786479 SRH786479 TBD786479 TKZ786479 TUV786479 UER786479 UON786479 UYJ786479 VIF786479 VSB786479 WBX786479 WLT786479 WVP786479 H852015 JD852015 SZ852015 ACV852015 AMR852015 AWN852015 BGJ852015 BQF852015 CAB852015 CJX852015 CTT852015 DDP852015 DNL852015 DXH852015 EHD852015 EQZ852015 FAV852015 FKR852015 FUN852015 GEJ852015 GOF852015 GYB852015 HHX852015 HRT852015 IBP852015 ILL852015 IVH852015 JFD852015 JOZ852015 JYV852015 KIR852015 KSN852015 LCJ852015 LMF852015 LWB852015 MFX852015 MPT852015 MZP852015 NJL852015 NTH852015 ODD852015 OMZ852015 OWV852015 PGR852015 PQN852015 QAJ852015 QKF852015 QUB852015 RDX852015 RNT852015 RXP852015 SHL852015 SRH852015 TBD852015 TKZ852015 TUV852015 UER852015 UON852015 UYJ852015 VIF852015 VSB852015 WBX852015 WLT852015 WVP852015 H917551 JD917551 SZ917551 ACV917551 AMR917551 AWN917551 BGJ917551 BQF917551 CAB917551 CJX917551 CTT917551 DDP917551 DNL917551 DXH917551 EHD917551 EQZ917551 FAV917551 FKR917551 FUN917551 GEJ917551 GOF917551 GYB917551 HHX917551 HRT917551 IBP917551 ILL917551 IVH917551 JFD917551 JOZ917551 JYV917551 KIR917551 KSN917551 LCJ917551 LMF917551 LWB917551 MFX917551 MPT917551 MZP917551 NJL917551 NTH917551 ODD917551 OMZ917551 OWV917551 PGR917551 PQN917551 QAJ917551 QKF917551 QUB917551 RDX917551 RNT917551 RXP917551 SHL917551 SRH917551 TBD917551 TKZ917551 TUV917551 UER917551 UON917551 UYJ917551 VIF917551 VSB917551 WBX917551 WLT917551 WVP917551 H983087 JD983087 SZ983087 ACV983087 AMR983087 AWN983087 BGJ983087 BQF983087 CAB983087 CJX983087 CTT983087 DDP983087 DNL983087 DXH983087 EHD983087 EQZ983087 FAV983087 FKR983087 FUN983087 GEJ983087 GOF983087 GYB983087 HHX983087 HRT983087 IBP983087 ILL983087 IVH983087 JFD983087 JOZ983087 JYV983087 KIR983087 KSN983087 LCJ983087 LMF983087 LWB983087 MFX983087 MPT983087 MZP983087 NJL983087 NTH983087 ODD983087 OMZ983087 OWV983087 PGR983087 PQN983087 QAJ983087 QKF983087 QUB983087 RDX983087 RNT983087 RXP983087 SHL983087 SRH983087 TBD983087 TKZ983087 TUV983087 UER983087 UON983087 UYJ983087 VIF983087 VSB983087 WBX983087 WLT983087 WVP983087" xr:uid="{00000000-0002-0000-0800-00007F000000}">
      <formula1>0</formula1>
      <formula2>10000</formula2>
    </dataValidation>
    <dataValidation type="textLength" errorStyle="information" allowBlank="1" showInputMessage="1" error="XLBVal:6=-64236_x000d__x000a__x000d_" sqref="H46 JD46 SZ46 ACV46 AMR46 AWN46 BGJ46 BQF46 CAB46 CJX46 CTT46 DDP46 DNL46 DXH46 EHD46 EQZ46 FAV46 FKR46 FUN46 GEJ46 GOF46 GYB46 HHX46 HRT46 IBP46 ILL46 IVH46 JFD46 JOZ46 JYV46 KIR46 KSN46 LCJ46 LMF46 LWB46 MFX46 MPT46 MZP46 NJL46 NTH46 ODD46 OMZ46 OWV46 PGR46 PQN46 QAJ46 QKF46 QUB46 RDX46 RNT46 RXP46 SHL46 SRH46 TBD46 TKZ46 TUV46 UER46 UON46 UYJ46 VIF46 VSB46 WBX46 WLT46 WVP46 H65582 JD65582 SZ65582 ACV65582 AMR65582 AWN65582 BGJ65582 BQF65582 CAB65582 CJX65582 CTT65582 DDP65582 DNL65582 DXH65582 EHD65582 EQZ65582 FAV65582 FKR65582 FUN65582 GEJ65582 GOF65582 GYB65582 HHX65582 HRT65582 IBP65582 ILL65582 IVH65582 JFD65582 JOZ65582 JYV65582 KIR65582 KSN65582 LCJ65582 LMF65582 LWB65582 MFX65582 MPT65582 MZP65582 NJL65582 NTH65582 ODD65582 OMZ65582 OWV65582 PGR65582 PQN65582 QAJ65582 QKF65582 QUB65582 RDX65582 RNT65582 RXP65582 SHL65582 SRH65582 TBD65582 TKZ65582 TUV65582 UER65582 UON65582 UYJ65582 VIF65582 VSB65582 WBX65582 WLT65582 WVP65582 H131118 JD131118 SZ131118 ACV131118 AMR131118 AWN131118 BGJ131118 BQF131118 CAB131118 CJX131118 CTT131118 DDP131118 DNL131118 DXH131118 EHD131118 EQZ131118 FAV131118 FKR131118 FUN131118 GEJ131118 GOF131118 GYB131118 HHX131118 HRT131118 IBP131118 ILL131118 IVH131118 JFD131118 JOZ131118 JYV131118 KIR131118 KSN131118 LCJ131118 LMF131118 LWB131118 MFX131118 MPT131118 MZP131118 NJL131118 NTH131118 ODD131118 OMZ131118 OWV131118 PGR131118 PQN131118 QAJ131118 QKF131118 QUB131118 RDX131118 RNT131118 RXP131118 SHL131118 SRH131118 TBD131118 TKZ131118 TUV131118 UER131118 UON131118 UYJ131118 VIF131118 VSB131118 WBX131118 WLT131118 WVP131118 H196654 JD196654 SZ196654 ACV196654 AMR196654 AWN196654 BGJ196654 BQF196654 CAB196654 CJX196654 CTT196654 DDP196654 DNL196654 DXH196654 EHD196654 EQZ196654 FAV196654 FKR196654 FUN196654 GEJ196654 GOF196654 GYB196654 HHX196654 HRT196654 IBP196654 ILL196654 IVH196654 JFD196654 JOZ196654 JYV196654 KIR196654 KSN196654 LCJ196654 LMF196654 LWB196654 MFX196654 MPT196654 MZP196654 NJL196654 NTH196654 ODD196654 OMZ196654 OWV196654 PGR196654 PQN196654 QAJ196654 QKF196654 QUB196654 RDX196654 RNT196654 RXP196654 SHL196654 SRH196654 TBD196654 TKZ196654 TUV196654 UER196654 UON196654 UYJ196654 VIF196654 VSB196654 WBX196654 WLT196654 WVP196654 H262190 JD262190 SZ262190 ACV262190 AMR262190 AWN262190 BGJ262190 BQF262190 CAB262190 CJX262190 CTT262190 DDP262190 DNL262190 DXH262190 EHD262190 EQZ262190 FAV262190 FKR262190 FUN262190 GEJ262190 GOF262190 GYB262190 HHX262190 HRT262190 IBP262190 ILL262190 IVH262190 JFD262190 JOZ262190 JYV262190 KIR262190 KSN262190 LCJ262190 LMF262190 LWB262190 MFX262190 MPT262190 MZP262190 NJL262190 NTH262190 ODD262190 OMZ262190 OWV262190 PGR262190 PQN262190 QAJ262190 QKF262190 QUB262190 RDX262190 RNT262190 RXP262190 SHL262190 SRH262190 TBD262190 TKZ262190 TUV262190 UER262190 UON262190 UYJ262190 VIF262190 VSB262190 WBX262190 WLT262190 WVP262190 H327726 JD327726 SZ327726 ACV327726 AMR327726 AWN327726 BGJ327726 BQF327726 CAB327726 CJX327726 CTT327726 DDP327726 DNL327726 DXH327726 EHD327726 EQZ327726 FAV327726 FKR327726 FUN327726 GEJ327726 GOF327726 GYB327726 HHX327726 HRT327726 IBP327726 ILL327726 IVH327726 JFD327726 JOZ327726 JYV327726 KIR327726 KSN327726 LCJ327726 LMF327726 LWB327726 MFX327726 MPT327726 MZP327726 NJL327726 NTH327726 ODD327726 OMZ327726 OWV327726 PGR327726 PQN327726 QAJ327726 QKF327726 QUB327726 RDX327726 RNT327726 RXP327726 SHL327726 SRH327726 TBD327726 TKZ327726 TUV327726 UER327726 UON327726 UYJ327726 VIF327726 VSB327726 WBX327726 WLT327726 WVP327726 H393262 JD393262 SZ393262 ACV393262 AMR393262 AWN393262 BGJ393262 BQF393262 CAB393262 CJX393262 CTT393262 DDP393262 DNL393262 DXH393262 EHD393262 EQZ393262 FAV393262 FKR393262 FUN393262 GEJ393262 GOF393262 GYB393262 HHX393262 HRT393262 IBP393262 ILL393262 IVH393262 JFD393262 JOZ393262 JYV393262 KIR393262 KSN393262 LCJ393262 LMF393262 LWB393262 MFX393262 MPT393262 MZP393262 NJL393262 NTH393262 ODD393262 OMZ393262 OWV393262 PGR393262 PQN393262 QAJ393262 QKF393262 QUB393262 RDX393262 RNT393262 RXP393262 SHL393262 SRH393262 TBD393262 TKZ393262 TUV393262 UER393262 UON393262 UYJ393262 VIF393262 VSB393262 WBX393262 WLT393262 WVP393262 H458798 JD458798 SZ458798 ACV458798 AMR458798 AWN458798 BGJ458798 BQF458798 CAB458798 CJX458798 CTT458798 DDP458798 DNL458798 DXH458798 EHD458798 EQZ458798 FAV458798 FKR458798 FUN458798 GEJ458798 GOF458798 GYB458798 HHX458798 HRT458798 IBP458798 ILL458798 IVH458798 JFD458798 JOZ458798 JYV458798 KIR458798 KSN458798 LCJ458798 LMF458798 LWB458798 MFX458798 MPT458798 MZP458798 NJL458798 NTH458798 ODD458798 OMZ458798 OWV458798 PGR458798 PQN458798 QAJ458798 QKF458798 QUB458798 RDX458798 RNT458798 RXP458798 SHL458798 SRH458798 TBD458798 TKZ458798 TUV458798 UER458798 UON458798 UYJ458798 VIF458798 VSB458798 WBX458798 WLT458798 WVP458798 H524334 JD524334 SZ524334 ACV524334 AMR524334 AWN524334 BGJ524334 BQF524334 CAB524334 CJX524334 CTT524334 DDP524334 DNL524334 DXH524334 EHD524334 EQZ524334 FAV524334 FKR524334 FUN524334 GEJ524334 GOF524334 GYB524334 HHX524334 HRT524334 IBP524334 ILL524334 IVH524334 JFD524334 JOZ524334 JYV524334 KIR524334 KSN524334 LCJ524334 LMF524334 LWB524334 MFX524334 MPT524334 MZP524334 NJL524334 NTH524334 ODD524334 OMZ524334 OWV524334 PGR524334 PQN524334 QAJ524334 QKF524334 QUB524334 RDX524334 RNT524334 RXP524334 SHL524334 SRH524334 TBD524334 TKZ524334 TUV524334 UER524334 UON524334 UYJ524334 VIF524334 VSB524334 WBX524334 WLT524334 WVP524334 H589870 JD589870 SZ589870 ACV589870 AMR589870 AWN589870 BGJ589870 BQF589870 CAB589870 CJX589870 CTT589870 DDP589870 DNL589870 DXH589870 EHD589870 EQZ589870 FAV589870 FKR589870 FUN589870 GEJ589870 GOF589870 GYB589870 HHX589870 HRT589870 IBP589870 ILL589870 IVH589870 JFD589870 JOZ589870 JYV589870 KIR589870 KSN589870 LCJ589870 LMF589870 LWB589870 MFX589870 MPT589870 MZP589870 NJL589870 NTH589870 ODD589870 OMZ589870 OWV589870 PGR589870 PQN589870 QAJ589870 QKF589870 QUB589870 RDX589870 RNT589870 RXP589870 SHL589870 SRH589870 TBD589870 TKZ589870 TUV589870 UER589870 UON589870 UYJ589870 VIF589870 VSB589870 WBX589870 WLT589870 WVP589870 H655406 JD655406 SZ655406 ACV655406 AMR655406 AWN655406 BGJ655406 BQF655406 CAB655406 CJX655406 CTT655406 DDP655406 DNL655406 DXH655406 EHD655406 EQZ655406 FAV655406 FKR655406 FUN655406 GEJ655406 GOF655406 GYB655406 HHX655406 HRT655406 IBP655406 ILL655406 IVH655406 JFD655406 JOZ655406 JYV655406 KIR655406 KSN655406 LCJ655406 LMF655406 LWB655406 MFX655406 MPT655406 MZP655406 NJL655406 NTH655406 ODD655406 OMZ655406 OWV655406 PGR655406 PQN655406 QAJ655406 QKF655406 QUB655406 RDX655406 RNT655406 RXP655406 SHL655406 SRH655406 TBD655406 TKZ655406 TUV655406 UER655406 UON655406 UYJ655406 VIF655406 VSB655406 WBX655406 WLT655406 WVP655406 H720942 JD720942 SZ720942 ACV720942 AMR720942 AWN720942 BGJ720942 BQF720942 CAB720942 CJX720942 CTT720942 DDP720942 DNL720942 DXH720942 EHD720942 EQZ720942 FAV720942 FKR720942 FUN720942 GEJ720942 GOF720942 GYB720942 HHX720942 HRT720942 IBP720942 ILL720942 IVH720942 JFD720942 JOZ720942 JYV720942 KIR720942 KSN720942 LCJ720942 LMF720942 LWB720942 MFX720942 MPT720942 MZP720942 NJL720942 NTH720942 ODD720942 OMZ720942 OWV720942 PGR720942 PQN720942 QAJ720942 QKF720942 QUB720942 RDX720942 RNT720942 RXP720942 SHL720942 SRH720942 TBD720942 TKZ720942 TUV720942 UER720942 UON720942 UYJ720942 VIF720942 VSB720942 WBX720942 WLT720942 WVP720942 H786478 JD786478 SZ786478 ACV786478 AMR786478 AWN786478 BGJ786478 BQF786478 CAB786478 CJX786478 CTT786478 DDP786478 DNL786478 DXH786478 EHD786478 EQZ786478 FAV786478 FKR786478 FUN786478 GEJ786478 GOF786478 GYB786478 HHX786478 HRT786478 IBP786478 ILL786478 IVH786478 JFD786478 JOZ786478 JYV786478 KIR786478 KSN786478 LCJ786478 LMF786478 LWB786478 MFX786478 MPT786478 MZP786478 NJL786478 NTH786478 ODD786478 OMZ786478 OWV786478 PGR786478 PQN786478 QAJ786478 QKF786478 QUB786478 RDX786478 RNT786478 RXP786478 SHL786478 SRH786478 TBD786478 TKZ786478 TUV786478 UER786478 UON786478 UYJ786478 VIF786478 VSB786478 WBX786478 WLT786478 WVP786478 H852014 JD852014 SZ852014 ACV852014 AMR852014 AWN852014 BGJ852014 BQF852014 CAB852014 CJX852014 CTT852014 DDP852014 DNL852014 DXH852014 EHD852014 EQZ852014 FAV852014 FKR852014 FUN852014 GEJ852014 GOF852014 GYB852014 HHX852014 HRT852014 IBP852014 ILL852014 IVH852014 JFD852014 JOZ852014 JYV852014 KIR852014 KSN852014 LCJ852014 LMF852014 LWB852014 MFX852014 MPT852014 MZP852014 NJL852014 NTH852014 ODD852014 OMZ852014 OWV852014 PGR852014 PQN852014 QAJ852014 QKF852014 QUB852014 RDX852014 RNT852014 RXP852014 SHL852014 SRH852014 TBD852014 TKZ852014 TUV852014 UER852014 UON852014 UYJ852014 VIF852014 VSB852014 WBX852014 WLT852014 WVP852014 H917550 JD917550 SZ917550 ACV917550 AMR917550 AWN917550 BGJ917550 BQF917550 CAB917550 CJX917550 CTT917550 DDP917550 DNL917550 DXH917550 EHD917550 EQZ917550 FAV917550 FKR917550 FUN917550 GEJ917550 GOF917550 GYB917550 HHX917550 HRT917550 IBP917550 ILL917550 IVH917550 JFD917550 JOZ917550 JYV917550 KIR917550 KSN917550 LCJ917550 LMF917550 LWB917550 MFX917550 MPT917550 MZP917550 NJL917550 NTH917550 ODD917550 OMZ917550 OWV917550 PGR917550 PQN917550 QAJ917550 QKF917550 QUB917550 RDX917550 RNT917550 RXP917550 SHL917550 SRH917550 TBD917550 TKZ917550 TUV917550 UER917550 UON917550 UYJ917550 VIF917550 VSB917550 WBX917550 WLT917550 WVP917550 H983086 JD983086 SZ983086 ACV983086 AMR983086 AWN983086 BGJ983086 BQF983086 CAB983086 CJX983086 CTT983086 DDP983086 DNL983086 DXH983086 EHD983086 EQZ983086 FAV983086 FKR983086 FUN983086 GEJ983086 GOF983086 GYB983086 HHX983086 HRT983086 IBP983086 ILL983086 IVH983086 JFD983086 JOZ983086 JYV983086 KIR983086 KSN983086 LCJ983086 LMF983086 LWB983086 MFX983086 MPT983086 MZP983086 NJL983086 NTH983086 ODD983086 OMZ983086 OWV983086 PGR983086 PQN983086 QAJ983086 QKF983086 QUB983086 RDX983086 RNT983086 RXP983086 SHL983086 SRH983086 TBD983086 TKZ983086 TUV983086 UER983086 UON983086 UYJ983086 VIF983086 VSB983086 WBX983086 WLT983086 WVP983086" xr:uid="{00000000-0002-0000-0800-000080000000}">
      <formula1>0</formula1>
      <formula2>10000</formula2>
    </dataValidation>
    <dataValidation type="textLength" errorStyle="information" allowBlank="1" showInputMessage="1" error="XLBVal:6=-514592.61_x000d__x000a__x000d_" sqref="H45 JD45 SZ45 ACV45 AMR45 AWN45 BGJ45 BQF45 CAB45 CJX45 CTT45 DDP45 DNL45 DXH45 EHD45 EQZ45 FAV45 FKR45 FUN45 GEJ45 GOF45 GYB45 HHX45 HRT45 IBP45 ILL45 IVH45 JFD45 JOZ45 JYV45 KIR45 KSN45 LCJ45 LMF45 LWB45 MFX45 MPT45 MZP45 NJL45 NTH45 ODD45 OMZ45 OWV45 PGR45 PQN45 QAJ45 QKF45 QUB45 RDX45 RNT45 RXP45 SHL45 SRH45 TBD45 TKZ45 TUV45 UER45 UON45 UYJ45 VIF45 VSB45 WBX45 WLT45 WVP45 H65581 JD65581 SZ65581 ACV65581 AMR65581 AWN65581 BGJ65581 BQF65581 CAB65581 CJX65581 CTT65581 DDP65581 DNL65581 DXH65581 EHD65581 EQZ65581 FAV65581 FKR65581 FUN65581 GEJ65581 GOF65581 GYB65581 HHX65581 HRT65581 IBP65581 ILL65581 IVH65581 JFD65581 JOZ65581 JYV65581 KIR65581 KSN65581 LCJ65581 LMF65581 LWB65581 MFX65581 MPT65581 MZP65581 NJL65581 NTH65581 ODD65581 OMZ65581 OWV65581 PGR65581 PQN65581 QAJ65581 QKF65581 QUB65581 RDX65581 RNT65581 RXP65581 SHL65581 SRH65581 TBD65581 TKZ65581 TUV65581 UER65581 UON65581 UYJ65581 VIF65581 VSB65581 WBX65581 WLT65581 WVP65581 H131117 JD131117 SZ131117 ACV131117 AMR131117 AWN131117 BGJ131117 BQF131117 CAB131117 CJX131117 CTT131117 DDP131117 DNL131117 DXH131117 EHD131117 EQZ131117 FAV131117 FKR131117 FUN131117 GEJ131117 GOF131117 GYB131117 HHX131117 HRT131117 IBP131117 ILL131117 IVH131117 JFD131117 JOZ131117 JYV131117 KIR131117 KSN131117 LCJ131117 LMF131117 LWB131117 MFX131117 MPT131117 MZP131117 NJL131117 NTH131117 ODD131117 OMZ131117 OWV131117 PGR131117 PQN131117 QAJ131117 QKF131117 QUB131117 RDX131117 RNT131117 RXP131117 SHL131117 SRH131117 TBD131117 TKZ131117 TUV131117 UER131117 UON131117 UYJ131117 VIF131117 VSB131117 WBX131117 WLT131117 WVP131117 H196653 JD196653 SZ196653 ACV196653 AMR196653 AWN196653 BGJ196653 BQF196653 CAB196653 CJX196653 CTT196653 DDP196653 DNL196653 DXH196653 EHD196653 EQZ196653 FAV196653 FKR196653 FUN196653 GEJ196653 GOF196653 GYB196653 HHX196653 HRT196653 IBP196653 ILL196653 IVH196653 JFD196653 JOZ196653 JYV196653 KIR196653 KSN196653 LCJ196653 LMF196653 LWB196653 MFX196653 MPT196653 MZP196653 NJL196653 NTH196653 ODD196653 OMZ196653 OWV196653 PGR196653 PQN196653 QAJ196653 QKF196653 QUB196653 RDX196653 RNT196653 RXP196653 SHL196653 SRH196653 TBD196653 TKZ196653 TUV196653 UER196653 UON196653 UYJ196653 VIF196653 VSB196653 WBX196653 WLT196653 WVP196653 H262189 JD262189 SZ262189 ACV262189 AMR262189 AWN262189 BGJ262189 BQF262189 CAB262189 CJX262189 CTT262189 DDP262189 DNL262189 DXH262189 EHD262189 EQZ262189 FAV262189 FKR262189 FUN262189 GEJ262189 GOF262189 GYB262189 HHX262189 HRT262189 IBP262189 ILL262189 IVH262189 JFD262189 JOZ262189 JYV262189 KIR262189 KSN262189 LCJ262189 LMF262189 LWB262189 MFX262189 MPT262189 MZP262189 NJL262189 NTH262189 ODD262189 OMZ262189 OWV262189 PGR262189 PQN262189 QAJ262189 QKF262189 QUB262189 RDX262189 RNT262189 RXP262189 SHL262189 SRH262189 TBD262189 TKZ262189 TUV262189 UER262189 UON262189 UYJ262189 VIF262189 VSB262189 WBX262189 WLT262189 WVP262189 H327725 JD327725 SZ327725 ACV327725 AMR327725 AWN327725 BGJ327725 BQF327725 CAB327725 CJX327725 CTT327725 DDP327725 DNL327725 DXH327725 EHD327725 EQZ327725 FAV327725 FKR327725 FUN327725 GEJ327725 GOF327725 GYB327725 HHX327725 HRT327725 IBP327725 ILL327725 IVH327725 JFD327725 JOZ327725 JYV327725 KIR327725 KSN327725 LCJ327725 LMF327725 LWB327725 MFX327725 MPT327725 MZP327725 NJL327725 NTH327725 ODD327725 OMZ327725 OWV327725 PGR327725 PQN327725 QAJ327725 QKF327725 QUB327725 RDX327725 RNT327725 RXP327725 SHL327725 SRH327725 TBD327725 TKZ327725 TUV327725 UER327725 UON327725 UYJ327725 VIF327725 VSB327725 WBX327725 WLT327725 WVP327725 H393261 JD393261 SZ393261 ACV393261 AMR393261 AWN393261 BGJ393261 BQF393261 CAB393261 CJX393261 CTT393261 DDP393261 DNL393261 DXH393261 EHD393261 EQZ393261 FAV393261 FKR393261 FUN393261 GEJ393261 GOF393261 GYB393261 HHX393261 HRT393261 IBP393261 ILL393261 IVH393261 JFD393261 JOZ393261 JYV393261 KIR393261 KSN393261 LCJ393261 LMF393261 LWB393261 MFX393261 MPT393261 MZP393261 NJL393261 NTH393261 ODD393261 OMZ393261 OWV393261 PGR393261 PQN393261 QAJ393261 QKF393261 QUB393261 RDX393261 RNT393261 RXP393261 SHL393261 SRH393261 TBD393261 TKZ393261 TUV393261 UER393261 UON393261 UYJ393261 VIF393261 VSB393261 WBX393261 WLT393261 WVP393261 H458797 JD458797 SZ458797 ACV458797 AMR458797 AWN458797 BGJ458797 BQF458797 CAB458797 CJX458797 CTT458797 DDP458797 DNL458797 DXH458797 EHD458797 EQZ458797 FAV458797 FKR458797 FUN458797 GEJ458797 GOF458797 GYB458797 HHX458797 HRT458797 IBP458797 ILL458797 IVH458797 JFD458797 JOZ458797 JYV458797 KIR458797 KSN458797 LCJ458797 LMF458797 LWB458797 MFX458797 MPT458797 MZP458797 NJL458797 NTH458797 ODD458797 OMZ458797 OWV458797 PGR458797 PQN458797 QAJ458797 QKF458797 QUB458797 RDX458797 RNT458797 RXP458797 SHL458797 SRH458797 TBD458797 TKZ458797 TUV458797 UER458797 UON458797 UYJ458797 VIF458797 VSB458797 WBX458797 WLT458797 WVP458797 H524333 JD524333 SZ524333 ACV524333 AMR524333 AWN524333 BGJ524333 BQF524333 CAB524333 CJX524333 CTT524333 DDP524333 DNL524333 DXH524333 EHD524333 EQZ524333 FAV524333 FKR524333 FUN524333 GEJ524333 GOF524333 GYB524333 HHX524333 HRT524333 IBP524333 ILL524333 IVH524333 JFD524333 JOZ524333 JYV524333 KIR524333 KSN524333 LCJ524333 LMF524333 LWB524333 MFX524333 MPT524333 MZP524333 NJL524333 NTH524333 ODD524333 OMZ524333 OWV524333 PGR524333 PQN524333 QAJ524333 QKF524333 QUB524333 RDX524333 RNT524333 RXP524333 SHL524333 SRH524333 TBD524333 TKZ524333 TUV524333 UER524333 UON524333 UYJ524333 VIF524333 VSB524333 WBX524333 WLT524333 WVP524333 H589869 JD589869 SZ589869 ACV589869 AMR589869 AWN589869 BGJ589869 BQF589869 CAB589869 CJX589869 CTT589869 DDP589869 DNL589869 DXH589869 EHD589869 EQZ589869 FAV589869 FKR589869 FUN589869 GEJ589869 GOF589869 GYB589869 HHX589869 HRT589869 IBP589869 ILL589869 IVH589869 JFD589869 JOZ589869 JYV589869 KIR589869 KSN589869 LCJ589869 LMF589869 LWB589869 MFX589869 MPT589869 MZP589869 NJL589869 NTH589869 ODD589869 OMZ589869 OWV589869 PGR589869 PQN589869 QAJ589869 QKF589869 QUB589869 RDX589869 RNT589869 RXP589869 SHL589869 SRH589869 TBD589869 TKZ589869 TUV589869 UER589869 UON589869 UYJ589869 VIF589869 VSB589869 WBX589869 WLT589869 WVP589869 H655405 JD655405 SZ655405 ACV655405 AMR655405 AWN655405 BGJ655405 BQF655405 CAB655405 CJX655405 CTT655405 DDP655405 DNL655405 DXH655405 EHD655405 EQZ655405 FAV655405 FKR655405 FUN655405 GEJ655405 GOF655405 GYB655405 HHX655405 HRT655405 IBP655405 ILL655405 IVH655405 JFD655405 JOZ655405 JYV655405 KIR655405 KSN655405 LCJ655405 LMF655405 LWB655405 MFX655405 MPT655405 MZP655405 NJL655405 NTH655405 ODD655405 OMZ655405 OWV655405 PGR655405 PQN655405 QAJ655405 QKF655405 QUB655405 RDX655405 RNT655405 RXP655405 SHL655405 SRH655405 TBD655405 TKZ655405 TUV655405 UER655405 UON655405 UYJ655405 VIF655405 VSB655405 WBX655405 WLT655405 WVP655405 H720941 JD720941 SZ720941 ACV720941 AMR720941 AWN720941 BGJ720941 BQF720941 CAB720941 CJX720941 CTT720941 DDP720941 DNL720941 DXH720941 EHD720941 EQZ720941 FAV720941 FKR720941 FUN720941 GEJ720941 GOF720941 GYB720941 HHX720941 HRT720941 IBP720941 ILL720941 IVH720941 JFD720941 JOZ720941 JYV720941 KIR720941 KSN720941 LCJ720941 LMF720941 LWB720941 MFX720941 MPT720941 MZP720941 NJL720941 NTH720941 ODD720941 OMZ720941 OWV720941 PGR720941 PQN720941 QAJ720941 QKF720941 QUB720941 RDX720941 RNT720941 RXP720941 SHL720941 SRH720941 TBD720941 TKZ720941 TUV720941 UER720941 UON720941 UYJ720941 VIF720941 VSB720941 WBX720941 WLT720941 WVP720941 H786477 JD786477 SZ786477 ACV786477 AMR786477 AWN786477 BGJ786477 BQF786477 CAB786477 CJX786477 CTT786477 DDP786477 DNL786477 DXH786477 EHD786477 EQZ786477 FAV786477 FKR786477 FUN786477 GEJ786477 GOF786477 GYB786477 HHX786477 HRT786477 IBP786477 ILL786477 IVH786477 JFD786477 JOZ786477 JYV786477 KIR786477 KSN786477 LCJ786477 LMF786477 LWB786477 MFX786477 MPT786477 MZP786477 NJL786477 NTH786477 ODD786477 OMZ786477 OWV786477 PGR786477 PQN786477 QAJ786477 QKF786477 QUB786477 RDX786477 RNT786477 RXP786477 SHL786477 SRH786477 TBD786477 TKZ786477 TUV786477 UER786477 UON786477 UYJ786477 VIF786477 VSB786477 WBX786477 WLT786477 WVP786477 H852013 JD852013 SZ852013 ACV852013 AMR852013 AWN852013 BGJ852013 BQF852013 CAB852013 CJX852013 CTT852013 DDP852013 DNL852013 DXH852013 EHD852013 EQZ852013 FAV852013 FKR852013 FUN852013 GEJ852013 GOF852013 GYB852013 HHX852013 HRT852013 IBP852013 ILL852013 IVH852013 JFD852013 JOZ852013 JYV852013 KIR852013 KSN852013 LCJ852013 LMF852013 LWB852013 MFX852013 MPT852013 MZP852013 NJL852013 NTH852013 ODD852013 OMZ852013 OWV852013 PGR852013 PQN852013 QAJ852013 QKF852013 QUB852013 RDX852013 RNT852013 RXP852013 SHL852013 SRH852013 TBD852013 TKZ852013 TUV852013 UER852013 UON852013 UYJ852013 VIF852013 VSB852013 WBX852013 WLT852013 WVP852013 H917549 JD917549 SZ917549 ACV917549 AMR917549 AWN917549 BGJ917549 BQF917549 CAB917549 CJX917549 CTT917549 DDP917549 DNL917549 DXH917549 EHD917549 EQZ917549 FAV917549 FKR917549 FUN917549 GEJ917549 GOF917549 GYB917549 HHX917549 HRT917549 IBP917549 ILL917549 IVH917549 JFD917549 JOZ917549 JYV917549 KIR917549 KSN917549 LCJ917549 LMF917549 LWB917549 MFX917549 MPT917549 MZP917549 NJL917549 NTH917549 ODD917549 OMZ917549 OWV917549 PGR917549 PQN917549 QAJ917549 QKF917549 QUB917549 RDX917549 RNT917549 RXP917549 SHL917549 SRH917549 TBD917549 TKZ917549 TUV917549 UER917549 UON917549 UYJ917549 VIF917549 VSB917549 WBX917549 WLT917549 WVP917549 H983085 JD983085 SZ983085 ACV983085 AMR983085 AWN983085 BGJ983085 BQF983085 CAB983085 CJX983085 CTT983085 DDP983085 DNL983085 DXH983085 EHD983085 EQZ983085 FAV983085 FKR983085 FUN983085 GEJ983085 GOF983085 GYB983085 HHX983085 HRT983085 IBP983085 ILL983085 IVH983085 JFD983085 JOZ983085 JYV983085 KIR983085 KSN983085 LCJ983085 LMF983085 LWB983085 MFX983085 MPT983085 MZP983085 NJL983085 NTH983085 ODD983085 OMZ983085 OWV983085 PGR983085 PQN983085 QAJ983085 QKF983085 QUB983085 RDX983085 RNT983085 RXP983085 SHL983085 SRH983085 TBD983085 TKZ983085 TUV983085 UER983085 UON983085 UYJ983085 VIF983085 VSB983085 WBX983085 WLT983085 WVP983085" xr:uid="{00000000-0002-0000-0800-000081000000}">
      <formula1>0</formula1>
      <formula2>10000</formula2>
    </dataValidation>
    <dataValidation type="textLength" errorStyle="information" allowBlank="1" showInputMessage="1" error="XLBVal:6=-14524300_x000d__x000a__x000d_" sqref="H44 JD44 SZ44 ACV44 AMR44 AWN44 BGJ44 BQF44 CAB44 CJX44 CTT44 DDP44 DNL44 DXH44 EHD44 EQZ44 FAV44 FKR44 FUN44 GEJ44 GOF44 GYB44 HHX44 HRT44 IBP44 ILL44 IVH44 JFD44 JOZ44 JYV44 KIR44 KSN44 LCJ44 LMF44 LWB44 MFX44 MPT44 MZP44 NJL44 NTH44 ODD44 OMZ44 OWV44 PGR44 PQN44 QAJ44 QKF44 QUB44 RDX44 RNT44 RXP44 SHL44 SRH44 TBD44 TKZ44 TUV44 UER44 UON44 UYJ44 VIF44 VSB44 WBX44 WLT44 WVP44 H65580 JD65580 SZ65580 ACV65580 AMR65580 AWN65580 BGJ65580 BQF65580 CAB65580 CJX65580 CTT65580 DDP65580 DNL65580 DXH65580 EHD65580 EQZ65580 FAV65580 FKR65580 FUN65580 GEJ65580 GOF65580 GYB65580 HHX65580 HRT65580 IBP65580 ILL65580 IVH65580 JFD65580 JOZ65580 JYV65580 KIR65580 KSN65580 LCJ65580 LMF65580 LWB65580 MFX65580 MPT65580 MZP65580 NJL65580 NTH65580 ODD65580 OMZ65580 OWV65580 PGR65580 PQN65580 QAJ65580 QKF65580 QUB65580 RDX65580 RNT65580 RXP65580 SHL65580 SRH65580 TBD65580 TKZ65580 TUV65580 UER65580 UON65580 UYJ65580 VIF65580 VSB65580 WBX65580 WLT65580 WVP65580 H131116 JD131116 SZ131116 ACV131116 AMR131116 AWN131116 BGJ131116 BQF131116 CAB131116 CJX131116 CTT131116 DDP131116 DNL131116 DXH131116 EHD131116 EQZ131116 FAV131116 FKR131116 FUN131116 GEJ131116 GOF131116 GYB131116 HHX131116 HRT131116 IBP131116 ILL131116 IVH131116 JFD131116 JOZ131116 JYV131116 KIR131116 KSN131116 LCJ131116 LMF131116 LWB131116 MFX131116 MPT131116 MZP131116 NJL131116 NTH131116 ODD131116 OMZ131116 OWV131116 PGR131116 PQN131116 QAJ131116 QKF131116 QUB131116 RDX131116 RNT131116 RXP131116 SHL131116 SRH131116 TBD131116 TKZ131116 TUV131116 UER131116 UON131116 UYJ131116 VIF131116 VSB131116 WBX131116 WLT131116 WVP131116 H196652 JD196652 SZ196652 ACV196652 AMR196652 AWN196652 BGJ196652 BQF196652 CAB196652 CJX196652 CTT196652 DDP196652 DNL196652 DXH196652 EHD196652 EQZ196652 FAV196652 FKR196652 FUN196652 GEJ196652 GOF196652 GYB196652 HHX196652 HRT196652 IBP196652 ILL196652 IVH196652 JFD196652 JOZ196652 JYV196652 KIR196652 KSN196652 LCJ196652 LMF196652 LWB196652 MFX196652 MPT196652 MZP196652 NJL196652 NTH196652 ODD196652 OMZ196652 OWV196652 PGR196652 PQN196652 QAJ196652 QKF196652 QUB196652 RDX196652 RNT196652 RXP196652 SHL196652 SRH196652 TBD196652 TKZ196652 TUV196652 UER196652 UON196652 UYJ196652 VIF196652 VSB196652 WBX196652 WLT196652 WVP196652 H262188 JD262188 SZ262188 ACV262188 AMR262188 AWN262188 BGJ262188 BQF262188 CAB262188 CJX262188 CTT262188 DDP262188 DNL262188 DXH262188 EHD262188 EQZ262188 FAV262188 FKR262188 FUN262188 GEJ262188 GOF262188 GYB262188 HHX262188 HRT262188 IBP262188 ILL262188 IVH262188 JFD262188 JOZ262188 JYV262188 KIR262188 KSN262188 LCJ262188 LMF262188 LWB262188 MFX262188 MPT262188 MZP262188 NJL262188 NTH262188 ODD262188 OMZ262188 OWV262188 PGR262188 PQN262188 QAJ262188 QKF262188 QUB262188 RDX262188 RNT262188 RXP262188 SHL262188 SRH262188 TBD262188 TKZ262188 TUV262188 UER262188 UON262188 UYJ262188 VIF262188 VSB262188 WBX262188 WLT262188 WVP262188 H327724 JD327724 SZ327724 ACV327724 AMR327724 AWN327724 BGJ327724 BQF327724 CAB327724 CJX327724 CTT327724 DDP327724 DNL327724 DXH327724 EHD327724 EQZ327724 FAV327724 FKR327724 FUN327724 GEJ327724 GOF327724 GYB327724 HHX327724 HRT327724 IBP327724 ILL327724 IVH327724 JFD327724 JOZ327724 JYV327724 KIR327724 KSN327724 LCJ327724 LMF327724 LWB327724 MFX327724 MPT327724 MZP327724 NJL327724 NTH327724 ODD327724 OMZ327724 OWV327724 PGR327724 PQN327724 QAJ327724 QKF327724 QUB327724 RDX327724 RNT327724 RXP327724 SHL327724 SRH327724 TBD327724 TKZ327724 TUV327724 UER327724 UON327724 UYJ327724 VIF327724 VSB327724 WBX327724 WLT327724 WVP327724 H393260 JD393260 SZ393260 ACV393260 AMR393260 AWN393260 BGJ393260 BQF393260 CAB393260 CJX393260 CTT393260 DDP393260 DNL393260 DXH393260 EHD393260 EQZ393260 FAV393260 FKR393260 FUN393260 GEJ393260 GOF393260 GYB393260 HHX393260 HRT393260 IBP393260 ILL393260 IVH393260 JFD393260 JOZ393260 JYV393260 KIR393260 KSN393260 LCJ393260 LMF393260 LWB393260 MFX393260 MPT393260 MZP393260 NJL393260 NTH393260 ODD393260 OMZ393260 OWV393260 PGR393260 PQN393260 QAJ393260 QKF393260 QUB393260 RDX393260 RNT393260 RXP393260 SHL393260 SRH393260 TBD393260 TKZ393260 TUV393260 UER393260 UON393260 UYJ393260 VIF393260 VSB393260 WBX393260 WLT393260 WVP393260 H458796 JD458796 SZ458796 ACV458796 AMR458796 AWN458796 BGJ458796 BQF458796 CAB458796 CJX458796 CTT458796 DDP458796 DNL458796 DXH458796 EHD458796 EQZ458796 FAV458796 FKR458796 FUN458796 GEJ458796 GOF458796 GYB458796 HHX458796 HRT458796 IBP458796 ILL458796 IVH458796 JFD458796 JOZ458796 JYV458796 KIR458796 KSN458796 LCJ458796 LMF458796 LWB458796 MFX458796 MPT458796 MZP458796 NJL458796 NTH458796 ODD458796 OMZ458796 OWV458796 PGR458796 PQN458796 QAJ458796 QKF458796 QUB458796 RDX458796 RNT458796 RXP458796 SHL458796 SRH458796 TBD458796 TKZ458796 TUV458796 UER458796 UON458796 UYJ458796 VIF458796 VSB458796 WBX458796 WLT458796 WVP458796 H524332 JD524332 SZ524332 ACV524332 AMR524332 AWN524332 BGJ524332 BQF524332 CAB524332 CJX524332 CTT524332 DDP524332 DNL524332 DXH524332 EHD524332 EQZ524332 FAV524332 FKR524332 FUN524332 GEJ524332 GOF524332 GYB524332 HHX524332 HRT524332 IBP524332 ILL524332 IVH524332 JFD524332 JOZ524332 JYV524332 KIR524332 KSN524332 LCJ524332 LMF524332 LWB524332 MFX524332 MPT524332 MZP524332 NJL524332 NTH524332 ODD524332 OMZ524332 OWV524332 PGR524332 PQN524332 QAJ524332 QKF524332 QUB524332 RDX524332 RNT524332 RXP524332 SHL524332 SRH524332 TBD524332 TKZ524332 TUV524332 UER524332 UON524332 UYJ524332 VIF524332 VSB524332 WBX524332 WLT524332 WVP524332 H589868 JD589868 SZ589868 ACV589868 AMR589868 AWN589868 BGJ589868 BQF589868 CAB589868 CJX589868 CTT589868 DDP589868 DNL589868 DXH589868 EHD589868 EQZ589868 FAV589868 FKR589868 FUN589868 GEJ589868 GOF589868 GYB589868 HHX589868 HRT589868 IBP589868 ILL589868 IVH589868 JFD589868 JOZ589868 JYV589868 KIR589868 KSN589868 LCJ589868 LMF589868 LWB589868 MFX589868 MPT589868 MZP589868 NJL589868 NTH589868 ODD589868 OMZ589868 OWV589868 PGR589868 PQN589868 QAJ589868 QKF589868 QUB589868 RDX589868 RNT589868 RXP589868 SHL589868 SRH589868 TBD589868 TKZ589868 TUV589868 UER589868 UON589868 UYJ589868 VIF589868 VSB589868 WBX589868 WLT589868 WVP589868 H655404 JD655404 SZ655404 ACV655404 AMR655404 AWN655404 BGJ655404 BQF655404 CAB655404 CJX655404 CTT655404 DDP655404 DNL655404 DXH655404 EHD655404 EQZ655404 FAV655404 FKR655404 FUN655404 GEJ655404 GOF655404 GYB655404 HHX655404 HRT655404 IBP655404 ILL655404 IVH655404 JFD655404 JOZ655404 JYV655404 KIR655404 KSN655404 LCJ655404 LMF655404 LWB655404 MFX655404 MPT655404 MZP655404 NJL655404 NTH655404 ODD655404 OMZ655404 OWV655404 PGR655404 PQN655404 QAJ655404 QKF655404 QUB655404 RDX655404 RNT655404 RXP655404 SHL655404 SRH655404 TBD655404 TKZ655404 TUV655404 UER655404 UON655404 UYJ655404 VIF655404 VSB655404 WBX655404 WLT655404 WVP655404 H720940 JD720940 SZ720940 ACV720940 AMR720940 AWN720940 BGJ720940 BQF720940 CAB720940 CJX720940 CTT720940 DDP720940 DNL720940 DXH720940 EHD720940 EQZ720940 FAV720940 FKR720940 FUN720940 GEJ720940 GOF720940 GYB720940 HHX720940 HRT720940 IBP720940 ILL720940 IVH720940 JFD720940 JOZ720940 JYV720940 KIR720940 KSN720940 LCJ720940 LMF720940 LWB720940 MFX720940 MPT720940 MZP720940 NJL720940 NTH720940 ODD720940 OMZ720940 OWV720940 PGR720940 PQN720940 QAJ720940 QKF720940 QUB720940 RDX720940 RNT720940 RXP720940 SHL720940 SRH720940 TBD720940 TKZ720940 TUV720940 UER720940 UON720940 UYJ720940 VIF720940 VSB720940 WBX720940 WLT720940 WVP720940 H786476 JD786476 SZ786476 ACV786476 AMR786476 AWN786476 BGJ786476 BQF786476 CAB786476 CJX786476 CTT786476 DDP786476 DNL786476 DXH786476 EHD786476 EQZ786476 FAV786476 FKR786476 FUN786476 GEJ786476 GOF786476 GYB786476 HHX786476 HRT786476 IBP786476 ILL786476 IVH786476 JFD786476 JOZ786476 JYV786476 KIR786476 KSN786476 LCJ786476 LMF786476 LWB786476 MFX786476 MPT786476 MZP786476 NJL786476 NTH786476 ODD786476 OMZ786476 OWV786476 PGR786476 PQN786476 QAJ786476 QKF786476 QUB786476 RDX786476 RNT786476 RXP786476 SHL786476 SRH786476 TBD786476 TKZ786476 TUV786476 UER786476 UON786476 UYJ786476 VIF786476 VSB786476 WBX786476 WLT786476 WVP786476 H852012 JD852012 SZ852012 ACV852012 AMR852012 AWN852012 BGJ852012 BQF852012 CAB852012 CJX852012 CTT852012 DDP852012 DNL852012 DXH852012 EHD852012 EQZ852012 FAV852012 FKR852012 FUN852012 GEJ852012 GOF852012 GYB852012 HHX852012 HRT852012 IBP852012 ILL852012 IVH852012 JFD852012 JOZ852012 JYV852012 KIR852012 KSN852012 LCJ852012 LMF852012 LWB852012 MFX852012 MPT852012 MZP852012 NJL852012 NTH852012 ODD852012 OMZ852012 OWV852012 PGR852012 PQN852012 QAJ852012 QKF852012 QUB852012 RDX852012 RNT852012 RXP852012 SHL852012 SRH852012 TBD852012 TKZ852012 TUV852012 UER852012 UON852012 UYJ852012 VIF852012 VSB852012 WBX852012 WLT852012 WVP852012 H917548 JD917548 SZ917548 ACV917548 AMR917548 AWN917548 BGJ917548 BQF917548 CAB917548 CJX917548 CTT917548 DDP917548 DNL917548 DXH917548 EHD917548 EQZ917548 FAV917548 FKR917548 FUN917548 GEJ917548 GOF917548 GYB917548 HHX917548 HRT917548 IBP917548 ILL917548 IVH917548 JFD917548 JOZ917548 JYV917548 KIR917548 KSN917548 LCJ917548 LMF917548 LWB917548 MFX917548 MPT917548 MZP917548 NJL917548 NTH917548 ODD917548 OMZ917548 OWV917548 PGR917548 PQN917548 QAJ917548 QKF917548 QUB917548 RDX917548 RNT917548 RXP917548 SHL917548 SRH917548 TBD917548 TKZ917548 TUV917548 UER917548 UON917548 UYJ917548 VIF917548 VSB917548 WBX917548 WLT917548 WVP917548 H983084 JD983084 SZ983084 ACV983084 AMR983084 AWN983084 BGJ983084 BQF983084 CAB983084 CJX983084 CTT983084 DDP983084 DNL983084 DXH983084 EHD983084 EQZ983084 FAV983084 FKR983084 FUN983084 GEJ983084 GOF983084 GYB983084 HHX983084 HRT983084 IBP983084 ILL983084 IVH983084 JFD983084 JOZ983084 JYV983084 KIR983084 KSN983084 LCJ983084 LMF983084 LWB983084 MFX983084 MPT983084 MZP983084 NJL983084 NTH983084 ODD983084 OMZ983084 OWV983084 PGR983084 PQN983084 QAJ983084 QKF983084 QUB983084 RDX983084 RNT983084 RXP983084 SHL983084 SRH983084 TBD983084 TKZ983084 TUV983084 UER983084 UON983084 UYJ983084 VIF983084 VSB983084 WBX983084 WLT983084 WVP983084" xr:uid="{00000000-0002-0000-0800-000082000000}">
      <formula1>0</formula1>
      <formula2>10000</formula2>
    </dataValidation>
    <dataValidation type="textLength" errorStyle="information" allowBlank="1" showInputMessage="1" error="XLBVal:6=-348540327.44_x000d__x000a__x000d_" sqref="H43 JD43 SZ43 ACV43 AMR43 AWN43 BGJ43 BQF43 CAB43 CJX43 CTT43 DDP43 DNL43 DXH43 EHD43 EQZ43 FAV43 FKR43 FUN43 GEJ43 GOF43 GYB43 HHX43 HRT43 IBP43 ILL43 IVH43 JFD43 JOZ43 JYV43 KIR43 KSN43 LCJ43 LMF43 LWB43 MFX43 MPT43 MZP43 NJL43 NTH43 ODD43 OMZ43 OWV43 PGR43 PQN43 QAJ43 QKF43 QUB43 RDX43 RNT43 RXP43 SHL43 SRH43 TBD43 TKZ43 TUV43 UER43 UON43 UYJ43 VIF43 VSB43 WBX43 WLT43 WVP43 H65579 JD65579 SZ65579 ACV65579 AMR65579 AWN65579 BGJ65579 BQF65579 CAB65579 CJX65579 CTT65579 DDP65579 DNL65579 DXH65579 EHD65579 EQZ65579 FAV65579 FKR65579 FUN65579 GEJ65579 GOF65579 GYB65579 HHX65579 HRT65579 IBP65579 ILL65579 IVH65579 JFD65579 JOZ65579 JYV65579 KIR65579 KSN65579 LCJ65579 LMF65579 LWB65579 MFX65579 MPT65579 MZP65579 NJL65579 NTH65579 ODD65579 OMZ65579 OWV65579 PGR65579 PQN65579 QAJ65579 QKF65579 QUB65579 RDX65579 RNT65579 RXP65579 SHL65579 SRH65579 TBD65579 TKZ65579 TUV65579 UER65579 UON65579 UYJ65579 VIF65579 VSB65579 WBX65579 WLT65579 WVP65579 H131115 JD131115 SZ131115 ACV131115 AMR131115 AWN131115 BGJ131115 BQF131115 CAB131115 CJX131115 CTT131115 DDP131115 DNL131115 DXH131115 EHD131115 EQZ131115 FAV131115 FKR131115 FUN131115 GEJ131115 GOF131115 GYB131115 HHX131115 HRT131115 IBP131115 ILL131115 IVH131115 JFD131115 JOZ131115 JYV131115 KIR131115 KSN131115 LCJ131115 LMF131115 LWB131115 MFX131115 MPT131115 MZP131115 NJL131115 NTH131115 ODD131115 OMZ131115 OWV131115 PGR131115 PQN131115 QAJ131115 QKF131115 QUB131115 RDX131115 RNT131115 RXP131115 SHL131115 SRH131115 TBD131115 TKZ131115 TUV131115 UER131115 UON131115 UYJ131115 VIF131115 VSB131115 WBX131115 WLT131115 WVP131115 H196651 JD196651 SZ196651 ACV196651 AMR196651 AWN196651 BGJ196651 BQF196651 CAB196651 CJX196651 CTT196651 DDP196651 DNL196651 DXH196651 EHD196651 EQZ196651 FAV196651 FKR196651 FUN196651 GEJ196651 GOF196651 GYB196651 HHX196651 HRT196651 IBP196651 ILL196651 IVH196651 JFD196651 JOZ196651 JYV196651 KIR196651 KSN196651 LCJ196651 LMF196651 LWB196651 MFX196651 MPT196651 MZP196651 NJL196651 NTH196651 ODD196651 OMZ196651 OWV196651 PGR196651 PQN196651 QAJ196651 QKF196651 QUB196651 RDX196651 RNT196651 RXP196651 SHL196651 SRH196651 TBD196651 TKZ196651 TUV196651 UER196651 UON196651 UYJ196651 VIF196651 VSB196651 WBX196651 WLT196651 WVP196651 H262187 JD262187 SZ262187 ACV262187 AMR262187 AWN262187 BGJ262187 BQF262187 CAB262187 CJX262187 CTT262187 DDP262187 DNL262187 DXH262187 EHD262187 EQZ262187 FAV262187 FKR262187 FUN262187 GEJ262187 GOF262187 GYB262187 HHX262187 HRT262187 IBP262187 ILL262187 IVH262187 JFD262187 JOZ262187 JYV262187 KIR262187 KSN262187 LCJ262187 LMF262187 LWB262187 MFX262187 MPT262187 MZP262187 NJL262187 NTH262187 ODD262187 OMZ262187 OWV262187 PGR262187 PQN262187 QAJ262187 QKF262187 QUB262187 RDX262187 RNT262187 RXP262187 SHL262187 SRH262187 TBD262187 TKZ262187 TUV262187 UER262187 UON262187 UYJ262187 VIF262187 VSB262187 WBX262187 WLT262187 WVP262187 H327723 JD327723 SZ327723 ACV327723 AMR327723 AWN327723 BGJ327723 BQF327723 CAB327723 CJX327723 CTT327723 DDP327723 DNL327723 DXH327723 EHD327723 EQZ327723 FAV327723 FKR327723 FUN327723 GEJ327723 GOF327723 GYB327723 HHX327723 HRT327723 IBP327723 ILL327723 IVH327723 JFD327723 JOZ327723 JYV327723 KIR327723 KSN327723 LCJ327723 LMF327723 LWB327723 MFX327723 MPT327723 MZP327723 NJL327723 NTH327723 ODD327723 OMZ327723 OWV327723 PGR327723 PQN327723 QAJ327723 QKF327723 QUB327723 RDX327723 RNT327723 RXP327723 SHL327723 SRH327723 TBD327723 TKZ327723 TUV327723 UER327723 UON327723 UYJ327723 VIF327723 VSB327723 WBX327723 WLT327723 WVP327723 H393259 JD393259 SZ393259 ACV393259 AMR393259 AWN393259 BGJ393259 BQF393259 CAB393259 CJX393259 CTT393259 DDP393259 DNL393259 DXH393259 EHD393259 EQZ393259 FAV393259 FKR393259 FUN393259 GEJ393259 GOF393259 GYB393259 HHX393259 HRT393259 IBP393259 ILL393259 IVH393259 JFD393259 JOZ393259 JYV393259 KIR393259 KSN393259 LCJ393259 LMF393259 LWB393259 MFX393259 MPT393259 MZP393259 NJL393259 NTH393259 ODD393259 OMZ393259 OWV393259 PGR393259 PQN393259 QAJ393259 QKF393259 QUB393259 RDX393259 RNT393259 RXP393259 SHL393259 SRH393259 TBD393259 TKZ393259 TUV393259 UER393259 UON393259 UYJ393259 VIF393259 VSB393259 WBX393259 WLT393259 WVP393259 H458795 JD458795 SZ458795 ACV458795 AMR458795 AWN458795 BGJ458795 BQF458795 CAB458795 CJX458795 CTT458795 DDP458795 DNL458795 DXH458795 EHD458795 EQZ458795 FAV458795 FKR458795 FUN458795 GEJ458795 GOF458795 GYB458795 HHX458795 HRT458795 IBP458795 ILL458795 IVH458795 JFD458795 JOZ458795 JYV458795 KIR458795 KSN458795 LCJ458795 LMF458795 LWB458795 MFX458795 MPT458795 MZP458795 NJL458795 NTH458795 ODD458795 OMZ458795 OWV458795 PGR458795 PQN458795 QAJ458795 QKF458795 QUB458795 RDX458795 RNT458795 RXP458795 SHL458795 SRH458795 TBD458795 TKZ458795 TUV458795 UER458795 UON458795 UYJ458795 VIF458795 VSB458795 WBX458795 WLT458795 WVP458795 H524331 JD524331 SZ524331 ACV524331 AMR524331 AWN524331 BGJ524331 BQF524331 CAB524331 CJX524331 CTT524331 DDP524331 DNL524331 DXH524331 EHD524331 EQZ524331 FAV524331 FKR524331 FUN524331 GEJ524331 GOF524331 GYB524331 HHX524331 HRT524331 IBP524331 ILL524331 IVH524331 JFD524331 JOZ524331 JYV524331 KIR524331 KSN524331 LCJ524331 LMF524331 LWB524331 MFX524331 MPT524331 MZP524331 NJL524331 NTH524331 ODD524331 OMZ524331 OWV524331 PGR524331 PQN524331 QAJ524331 QKF524331 QUB524331 RDX524331 RNT524331 RXP524331 SHL524331 SRH524331 TBD524331 TKZ524331 TUV524331 UER524331 UON524331 UYJ524331 VIF524331 VSB524331 WBX524331 WLT524331 WVP524331 H589867 JD589867 SZ589867 ACV589867 AMR589867 AWN589867 BGJ589867 BQF589867 CAB589867 CJX589867 CTT589867 DDP589867 DNL589867 DXH589867 EHD589867 EQZ589867 FAV589867 FKR589867 FUN589867 GEJ589867 GOF589867 GYB589867 HHX589867 HRT589867 IBP589867 ILL589867 IVH589867 JFD589867 JOZ589867 JYV589867 KIR589867 KSN589867 LCJ589867 LMF589867 LWB589867 MFX589867 MPT589867 MZP589867 NJL589867 NTH589867 ODD589867 OMZ589867 OWV589867 PGR589867 PQN589867 QAJ589867 QKF589867 QUB589867 RDX589867 RNT589867 RXP589867 SHL589867 SRH589867 TBD589867 TKZ589867 TUV589867 UER589867 UON589867 UYJ589867 VIF589867 VSB589867 WBX589867 WLT589867 WVP589867 H655403 JD655403 SZ655403 ACV655403 AMR655403 AWN655403 BGJ655403 BQF655403 CAB655403 CJX655403 CTT655403 DDP655403 DNL655403 DXH655403 EHD655403 EQZ655403 FAV655403 FKR655403 FUN655403 GEJ655403 GOF655403 GYB655403 HHX655403 HRT655403 IBP655403 ILL655403 IVH655403 JFD655403 JOZ655403 JYV655403 KIR655403 KSN655403 LCJ655403 LMF655403 LWB655403 MFX655403 MPT655403 MZP655403 NJL655403 NTH655403 ODD655403 OMZ655403 OWV655403 PGR655403 PQN655403 QAJ655403 QKF655403 QUB655403 RDX655403 RNT655403 RXP655403 SHL655403 SRH655403 TBD655403 TKZ655403 TUV655403 UER655403 UON655403 UYJ655403 VIF655403 VSB655403 WBX655403 WLT655403 WVP655403 H720939 JD720939 SZ720939 ACV720939 AMR720939 AWN720939 BGJ720939 BQF720939 CAB720939 CJX720939 CTT720939 DDP720939 DNL720939 DXH720939 EHD720939 EQZ720939 FAV720939 FKR720939 FUN720939 GEJ720939 GOF720939 GYB720939 HHX720939 HRT720939 IBP720939 ILL720939 IVH720939 JFD720939 JOZ720939 JYV720939 KIR720939 KSN720939 LCJ720939 LMF720939 LWB720939 MFX720939 MPT720939 MZP720939 NJL720939 NTH720939 ODD720939 OMZ720939 OWV720939 PGR720939 PQN720939 QAJ720939 QKF720939 QUB720939 RDX720939 RNT720939 RXP720939 SHL720939 SRH720939 TBD720939 TKZ720939 TUV720939 UER720939 UON720939 UYJ720939 VIF720939 VSB720939 WBX720939 WLT720939 WVP720939 H786475 JD786475 SZ786475 ACV786475 AMR786475 AWN786475 BGJ786475 BQF786475 CAB786475 CJX786475 CTT786475 DDP786475 DNL786475 DXH786475 EHD786475 EQZ786475 FAV786475 FKR786475 FUN786475 GEJ786475 GOF786475 GYB786475 HHX786475 HRT786475 IBP786475 ILL786475 IVH786475 JFD786475 JOZ786475 JYV786475 KIR786475 KSN786475 LCJ786475 LMF786475 LWB786475 MFX786475 MPT786475 MZP786475 NJL786475 NTH786475 ODD786475 OMZ786475 OWV786475 PGR786475 PQN786475 QAJ786475 QKF786475 QUB786475 RDX786475 RNT786475 RXP786475 SHL786475 SRH786475 TBD786475 TKZ786475 TUV786475 UER786475 UON786475 UYJ786475 VIF786475 VSB786475 WBX786475 WLT786475 WVP786475 H852011 JD852011 SZ852011 ACV852011 AMR852011 AWN852011 BGJ852011 BQF852011 CAB852011 CJX852011 CTT852011 DDP852011 DNL852011 DXH852011 EHD852011 EQZ852011 FAV852011 FKR852011 FUN852011 GEJ852011 GOF852011 GYB852011 HHX852011 HRT852011 IBP852011 ILL852011 IVH852011 JFD852011 JOZ852011 JYV852011 KIR852011 KSN852011 LCJ852011 LMF852011 LWB852011 MFX852011 MPT852011 MZP852011 NJL852011 NTH852011 ODD852011 OMZ852011 OWV852011 PGR852011 PQN852011 QAJ852011 QKF852011 QUB852011 RDX852011 RNT852011 RXP852011 SHL852011 SRH852011 TBD852011 TKZ852011 TUV852011 UER852011 UON852011 UYJ852011 VIF852011 VSB852011 WBX852011 WLT852011 WVP852011 H917547 JD917547 SZ917547 ACV917547 AMR917547 AWN917547 BGJ917547 BQF917547 CAB917547 CJX917547 CTT917547 DDP917547 DNL917547 DXH917547 EHD917547 EQZ917547 FAV917547 FKR917547 FUN917547 GEJ917547 GOF917547 GYB917547 HHX917547 HRT917547 IBP917547 ILL917547 IVH917547 JFD917547 JOZ917547 JYV917547 KIR917547 KSN917547 LCJ917547 LMF917547 LWB917547 MFX917547 MPT917547 MZP917547 NJL917547 NTH917547 ODD917547 OMZ917547 OWV917547 PGR917547 PQN917547 QAJ917547 QKF917547 QUB917547 RDX917547 RNT917547 RXP917547 SHL917547 SRH917547 TBD917547 TKZ917547 TUV917547 UER917547 UON917547 UYJ917547 VIF917547 VSB917547 WBX917547 WLT917547 WVP917547 H983083 JD983083 SZ983083 ACV983083 AMR983083 AWN983083 BGJ983083 BQF983083 CAB983083 CJX983083 CTT983083 DDP983083 DNL983083 DXH983083 EHD983083 EQZ983083 FAV983083 FKR983083 FUN983083 GEJ983083 GOF983083 GYB983083 HHX983083 HRT983083 IBP983083 ILL983083 IVH983083 JFD983083 JOZ983083 JYV983083 KIR983083 KSN983083 LCJ983083 LMF983083 LWB983083 MFX983083 MPT983083 MZP983083 NJL983083 NTH983083 ODD983083 OMZ983083 OWV983083 PGR983083 PQN983083 QAJ983083 QKF983083 QUB983083 RDX983083 RNT983083 RXP983083 SHL983083 SRH983083 TBD983083 TKZ983083 TUV983083 UER983083 UON983083 UYJ983083 VIF983083 VSB983083 WBX983083 WLT983083 WVP983083" xr:uid="{00000000-0002-0000-0800-000083000000}">
      <formula1>0</formula1>
      <formula2>10000</formula2>
    </dataValidation>
    <dataValidation type="textLength" errorStyle="information" allowBlank="1" showInputMessage="1" error="XLBVal:6=15937085.42_x000d__x000a__x000d_" sqref="H38 JD38 SZ38 ACV38 AMR38 AWN38 BGJ38 BQF38 CAB38 CJX38 CTT38 DDP38 DNL38 DXH38 EHD38 EQZ38 FAV38 FKR38 FUN38 GEJ38 GOF38 GYB38 HHX38 HRT38 IBP38 ILL38 IVH38 JFD38 JOZ38 JYV38 KIR38 KSN38 LCJ38 LMF38 LWB38 MFX38 MPT38 MZP38 NJL38 NTH38 ODD38 OMZ38 OWV38 PGR38 PQN38 QAJ38 QKF38 QUB38 RDX38 RNT38 RXP38 SHL38 SRH38 TBD38 TKZ38 TUV38 UER38 UON38 UYJ38 VIF38 VSB38 WBX38 WLT38 WVP38 H65574 JD65574 SZ65574 ACV65574 AMR65574 AWN65574 BGJ65574 BQF65574 CAB65574 CJX65574 CTT65574 DDP65574 DNL65574 DXH65574 EHD65574 EQZ65574 FAV65574 FKR65574 FUN65574 GEJ65574 GOF65574 GYB65574 HHX65574 HRT65574 IBP65574 ILL65574 IVH65574 JFD65574 JOZ65574 JYV65574 KIR65574 KSN65574 LCJ65574 LMF65574 LWB65574 MFX65574 MPT65574 MZP65574 NJL65574 NTH65574 ODD65574 OMZ65574 OWV65574 PGR65574 PQN65574 QAJ65574 QKF65574 QUB65574 RDX65574 RNT65574 RXP65574 SHL65574 SRH65574 TBD65574 TKZ65574 TUV65574 UER65574 UON65574 UYJ65574 VIF65574 VSB65574 WBX65574 WLT65574 WVP65574 H131110 JD131110 SZ131110 ACV131110 AMR131110 AWN131110 BGJ131110 BQF131110 CAB131110 CJX131110 CTT131110 DDP131110 DNL131110 DXH131110 EHD131110 EQZ131110 FAV131110 FKR131110 FUN131110 GEJ131110 GOF131110 GYB131110 HHX131110 HRT131110 IBP131110 ILL131110 IVH131110 JFD131110 JOZ131110 JYV131110 KIR131110 KSN131110 LCJ131110 LMF131110 LWB131110 MFX131110 MPT131110 MZP131110 NJL131110 NTH131110 ODD131110 OMZ131110 OWV131110 PGR131110 PQN131110 QAJ131110 QKF131110 QUB131110 RDX131110 RNT131110 RXP131110 SHL131110 SRH131110 TBD131110 TKZ131110 TUV131110 UER131110 UON131110 UYJ131110 VIF131110 VSB131110 WBX131110 WLT131110 WVP131110 H196646 JD196646 SZ196646 ACV196646 AMR196646 AWN196646 BGJ196646 BQF196646 CAB196646 CJX196646 CTT196646 DDP196646 DNL196646 DXH196646 EHD196646 EQZ196646 FAV196646 FKR196646 FUN196646 GEJ196646 GOF196646 GYB196646 HHX196646 HRT196646 IBP196646 ILL196646 IVH196646 JFD196646 JOZ196646 JYV196646 KIR196646 KSN196646 LCJ196646 LMF196646 LWB196646 MFX196646 MPT196646 MZP196646 NJL196646 NTH196646 ODD196646 OMZ196646 OWV196646 PGR196646 PQN196646 QAJ196646 QKF196646 QUB196646 RDX196646 RNT196646 RXP196646 SHL196646 SRH196646 TBD196646 TKZ196646 TUV196646 UER196646 UON196646 UYJ196646 VIF196646 VSB196646 WBX196646 WLT196646 WVP196646 H262182 JD262182 SZ262182 ACV262182 AMR262182 AWN262182 BGJ262182 BQF262182 CAB262182 CJX262182 CTT262182 DDP262182 DNL262182 DXH262182 EHD262182 EQZ262182 FAV262182 FKR262182 FUN262182 GEJ262182 GOF262182 GYB262182 HHX262182 HRT262182 IBP262182 ILL262182 IVH262182 JFD262182 JOZ262182 JYV262182 KIR262182 KSN262182 LCJ262182 LMF262182 LWB262182 MFX262182 MPT262182 MZP262182 NJL262182 NTH262182 ODD262182 OMZ262182 OWV262182 PGR262182 PQN262182 QAJ262182 QKF262182 QUB262182 RDX262182 RNT262182 RXP262182 SHL262182 SRH262182 TBD262182 TKZ262182 TUV262182 UER262182 UON262182 UYJ262182 VIF262182 VSB262182 WBX262182 WLT262182 WVP262182 H327718 JD327718 SZ327718 ACV327718 AMR327718 AWN327718 BGJ327718 BQF327718 CAB327718 CJX327718 CTT327718 DDP327718 DNL327718 DXH327718 EHD327718 EQZ327718 FAV327718 FKR327718 FUN327718 GEJ327718 GOF327718 GYB327718 HHX327718 HRT327718 IBP327718 ILL327718 IVH327718 JFD327718 JOZ327718 JYV327718 KIR327718 KSN327718 LCJ327718 LMF327718 LWB327718 MFX327718 MPT327718 MZP327718 NJL327718 NTH327718 ODD327718 OMZ327718 OWV327718 PGR327718 PQN327718 QAJ327718 QKF327718 QUB327718 RDX327718 RNT327718 RXP327718 SHL327718 SRH327718 TBD327718 TKZ327718 TUV327718 UER327718 UON327718 UYJ327718 VIF327718 VSB327718 WBX327718 WLT327718 WVP327718 H393254 JD393254 SZ393254 ACV393254 AMR393254 AWN393254 BGJ393254 BQF393254 CAB393254 CJX393254 CTT393254 DDP393254 DNL393254 DXH393254 EHD393254 EQZ393254 FAV393254 FKR393254 FUN393254 GEJ393254 GOF393254 GYB393254 HHX393254 HRT393254 IBP393254 ILL393254 IVH393254 JFD393254 JOZ393254 JYV393254 KIR393254 KSN393254 LCJ393254 LMF393254 LWB393254 MFX393254 MPT393254 MZP393254 NJL393254 NTH393254 ODD393254 OMZ393254 OWV393254 PGR393254 PQN393254 QAJ393254 QKF393254 QUB393254 RDX393254 RNT393254 RXP393254 SHL393254 SRH393254 TBD393254 TKZ393254 TUV393254 UER393254 UON393254 UYJ393254 VIF393254 VSB393254 WBX393254 WLT393254 WVP393254 H458790 JD458790 SZ458790 ACV458790 AMR458790 AWN458790 BGJ458790 BQF458790 CAB458790 CJX458790 CTT458790 DDP458790 DNL458790 DXH458790 EHD458790 EQZ458790 FAV458790 FKR458790 FUN458790 GEJ458790 GOF458790 GYB458790 HHX458790 HRT458790 IBP458790 ILL458790 IVH458790 JFD458790 JOZ458790 JYV458790 KIR458790 KSN458790 LCJ458790 LMF458790 LWB458790 MFX458790 MPT458790 MZP458790 NJL458790 NTH458790 ODD458790 OMZ458790 OWV458790 PGR458790 PQN458790 QAJ458790 QKF458790 QUB458790 RDX458790 RNT458790 RXP458790 SHL458790 SRH458790 TBD458790 TKZ458790 TUV458790 UER458790 UON458790 UYJ458790 VIF458790 VSB458790 WBX458790 WLT458790 WVP458790 H524326 JD524326 SZ524326 ACV524326 AMR524326 AWN524326 BGJ524326 BQF524326 CAB524326 CJX524326 CTT524326 DDP524326 DNL524326 DXH524326 EHD524326 EQZ524326 FAV524326 FKR524326 FUN524326 GEJ524326 GOF524326 GYB524326 HHX524326 HRT524326 IBP524326 ILL524326 IVH524326 JFD524326 JOZ524326 JYV524326 KIR524326 KSN524326 LCJ524326 LMF524326 LWB524326 MFX524326 MPT524326 MZP524326 NJL524326 NTH524326 ODD524326 OMZ524326 OWV524326 PGR524326 PQN524326 QAJ524326 QKF524326 QUB524326 RDX524326 RNT524326 RXP524326 SHL524326 SRH524326 TBD524326 TKZ524326 TUV524326 UER524326 UON524326 UYJ524326 VIF524326 VSB524326 WBX524326 WLT524326 WVP524326 H589862 JD589862 SZ589862 ACV589862 AMR589862 AWN589862 BGJ589862 BQF589862 CAB589862 CJX589862 CTT589862 DDP589862 DNL589862 DXH589862 EHD589862 EQZ589862 FAV589862 FKR589862 FUN589862 GEJ589862 GOF589862 GYB589862 HHX589862 HRT589862 IBP589862 ILL589862 IVH589862 JFD589862 JOZ589862 JYV589862 KIR589862 KSN589862 LCJ589862 LMF589862 LWB589862 MFX589862 MPT589862 MZP589862 NJL589862 NTH589862 ODD589862 OMZ589862 OWV589862 PGR589862 PQN589862 QAJ589862 QKF589862 QUB589862 RDX589862 RNT589862 RXP589862 SHL589862 SRH589862 TBD589862 TKZ589862 TUV589862 UER589862 UON589862 UYJ589862 VIF589862 VSB589862 WBX589862 WLT589862 WVP589862 H655398 JD655398 SZ655398 ACV655398 AMR655398 AWN655398 BGJ655398 BQF655398 CAB655398 CJX655398 CTT655398 DDP655398 DNL655398 DXH655398 EHD655398 EQZ655398 FAV655398 FKR655398 FUN655398 GEJ655398 GOF655398 GYB655398 HHX655398 HRT655398 IBP655398 ILL655398 IVH655398 JFD655398 JOZ655398 JYV655398 KIR655398 KSN655398 LCJ655398 LMF655398 LWB655398 MFX655398 MPT655398 MZP655398 NJL655398 NTH655398 ODD655398 OMZ655398 OWV655398 PGR655398 PQN655398 QAJ655398 QKF655398 QUB655398 RDX655398 RNT655398 RXP655398 SHL655398 SRH655398 TBD655398 TKZ655398 TUV655398 UER655398 UON655398 UYJ655398 VIF655398 VSB655398 WBX655398 WLT655398 WVP655398 H720934 JD720934 SZ720934 ACV720934 AMR720934 AWN720934 BGJ720934 BQF720934 CAB720934 CJX720934 CTT720934 DDP720934 DNL720934 DXH720934 EHD720934 EQZ720934 FAV720934 FKR720934 FUN720934 GEJ720934 GOF720934 GYB720934 HHX720934 HRT720934 IBP720934 ILL720934 IVH720934 JFD720934 JOZ720934 JYV720934 KIR720934 KSN720934 LCJ720934 LMF720934 LWB720934 MFX720934 MPT720934 MZP720934 NJL720934 NTH720934 ODD720934 OMZ720934 OWV720934 PGR720934 PQN720934 QAJ720934 QKF720934 QUB720934 RDX720934 RNT720934 RXP720934 SHL720934 SRH720934 TBD720934 TKZ720934 TUV720934 UER720934 UON720934 UYJ720934 VIF720934 VSB720934 WBX720934 WLT720934 WVP720934 H786470 JD786470 SZ786470 ACV786470 AMR786470 AWN786470 BGJ786470 BQF786470 CAB786470 CJX786470 CTT786470 DDP786470 DNL786470 DXH786470 EHD786470 EQZ786470 FAV786470 FKR786470 FUN786470 GEJ786470 GOF786470 GYB786470 HHX786470 HRT786470 IBP786470 ILL786470 IVH786470 JFD786470 JOZ786470 JYV786470 KIR786470 KSN786470 LCJ786470 LMF786470 LWB786470 MFX786470 MPT786470 MZP786470 NJL786470 NTH786470 ODD786470 OMZ786470 OWV786470 PGR786470 PQN786470 QAJ786470 QKF786470 QUB786470 RDX786470 RNT786470 RXP786470 SHL786470 SRH786470 TBD786470 TKZ786470 TUV786470 UER786470 UON786470 UYJ786470 VIF786470 VSB786470 WBX786470 WLT786470 WVP786470 H852006 JD852006 SZ852006 ACV852006 AMR852006 AWN852006 BGJ852006 BQF852006 CAB852006 CJX852006 CTT852006 DDP852006 DNL852006 DXH852006 EHD852006 EQZ852006 FAV852006 FKR852006 FUN852006 GEJ852006 GOF852006 GYB852006 HHX852006 HRT852006 IBP852006 ILL852006 IVH852006 JFD852006 JOZ852006 JYV852006 KIR852006 KSN852006 LCJ852006 LMF852006 LWB852006 MFX852006 MPT852006 MZP852006 NJL852006 NTH852006 ODD852006 OMZ852006 OWV852006 PGR852006 PQN852006 QAJ852006 QKF852006 QUB852006 RDX852006 RNT852006 RXP852006 SHL852006 SRH852006 TBD852006 TKZ852006 TUV852006 UER852006 UON852006 UYJ852006 VIF852006 VSB852006 WBX852006 WLT852006 WVP852006 H917542 JD917542 SZ917542 ACV917542 AMR917542 AWN917542 BGJ917542 BQF917542 CAB917542 CJX917542 CTT917542 DDP917542 DNL917542 DXH917542 EHD917542 EQZ917542 FAV917542 FKR917542 FUN917542 GEJ917542 GOF917542 GYB917542 HHX917542 HRT917542 IBP917542 ILL917542 IVH917542 JFD917542 JOZ917542 JYV917542 KIR917542 KSN917542 LCJ917542 LMF917542 LWB917542 MFX917542 MPT917542 MZP917542 NJL917542 NTH917542 ODD917542 OMZ917542 OWV917542 PGR917542 PQN917542 QAJ917542 QKF917542 QUB917542 RDX917542 RNT917542 RXP917542 SHL917542 SRH917542 TBD917542 TKZ917542 TUV917542 UER917542 UON917542 UYJ917542 VIF917542 VSB917542 WBX917542 WLT917542 WVP917542 H983078 JD983078 SZ983078 ACV983078 AMR983078 AWN983078 BGJ983078 BQF983078 CAB983078 CJX983078 CTT983078 DDP983078 DNL983078 DXH983078 EHD983078 EQZ983078 FAV983078 FKR983078 FUN983078 GEJ983078 GOF983078 GYB983078 HHX983078 HRT983078 IBP983078 ILL983078 IVH983078 JFD983078 JOZ983078 JYV983078 KIR983078 KSN983078 LCJ983078 LMF983078 LWB983078 MFX983078 MPT983078 MZP983078 NJL983078 NTH983078 ODD983078 OMZ983078 OWV983078 PGR983078 PQN983078 QAJ983078 QKF983078 QUB983078 RDX983078 RNT983078 RXP983078 SHL983078 SRH983078 TBD983078 TKZ983078 TUV983078 UER983078 UON983078 UYJ983078 VIF983078 VSB983078 WBX983078 WLT983078 WVP983078" xr:uid="{00000000-0002-0000-0800-000084000000}">
      <formula1>0</formula1>
      <formula2>10000</formula2>
    </dataValidation>
    <dataValidation type="textLength" errorStyle="information" allowBlank="1" showInputMessage="1" error="XLBVal:6=288903.16_x000d__x000a__x000d_" sqref="H36 JD36 SZ36 ACV36 AMR36 AWN36 BGJ36 BQF36 CAB36 CJX36 CTT36 DDP36 DNL36 DXH36 EHD36 EQZ36 FAV36 FKR36 FUN36 GEJ36 GOF36 GYB36 HHX36 HRT36 IBP36 ILL36 IVH36 JFD36 JOZ36 JYV36 KIR36 KSN36 LCJ36 LMF36 LWB36 MFX36 MPT36 MZP36 NJL36 NTH36 ODD36 OMZ36 OWV36 PGR36 PQN36 QAJ36 QKF36 QUB36 RDX36 RNT36 RXP36 SHL36 SRH36 TBD36 TKZ36 TUV36 UER36 UON36 UYJ36 VIF36 VSB36 WBX36 WLT36 WVP36 H65572 JD65572 SZ65572 ACV65572 AMR65572 AWN65572 BGJ65572 BQF65572 CAB65572 CJX65572 CTT65572 DDP65572 DNL65572 DXH65572 EHD65572 EQZ65572 FAV65572 FKR65572 FUN65572 GEJ65572 GOF65572 GYB65572 HHX65572 HRT65572 IBP65572 ILL65572 IVH65572 JFD65572 JOZ65572 JYV65572 KIR65572 KSN65572 LCJ65572 LMF65572 LWB65572 MFX65572 MPT65572 MZP65572 NJL65572 NTH65572 ODD65572 OMZ65572 OWV65572 PGR65572 PQN65572 QAJ65572 QKF65572 QUB65572 RDX65572 RNT65572 RXP65572 SHL65572 SRH65572 TBD65572 TKZ65572 TUV65572 UER65572 UON65572 UYJ65572 VIF65572 VSB65572 WBX65572 WLT65572 WVP65572 H131108 JD131108 SZ131108 ACV131108 AMR131108 AWN131108 BGJ131108 BQF131108 CAB131108 CJX131108 CTT131108 DDP131108 DNL131108 DXH131108 EHD131108 EQZ131108 FAV131108 FKR131108 FUN131108 GEJ131108 GOF131108 GYB131108 HHX131108 HRT131108 IBP131108 ILL131108 IVH131108 JFD131108 JOZ131108 JYV131108 KIR131108 KSN131108 LCJ131108 LMF131108 LWB131108 MFX131108 MPT131108 MZP131108 NJL131108 NTH131108 ODD131108 OMZ131108 OWV131108 PGR131108 PQN131108 QAJ131108 QKF131108 QUB131108 RDX131108 RNT131108 RXP131108 SHL131108 SRH131108 TBD131108 TKZ131108 TUV131108 UER131108 UON131108 UYJ131108 VIF131108 VSB131108 WBX131108 WLT131108 WVP131108 H196644 JD196644 SZ196644 ACV196644 AMR196644 AWN196644 BGJ196644 BQF196644 CAB196644 CJX196644 CTT196644 DDP196644 DNL196644 DXH196644 EHD196644 EQZ196644 FAV196644 FKR196644 FUN196644 GEJ196644 GOF196644 GYB196644 HHX196644 HRT196644 IBP196644 ILL196644 IVH196644 JFD196644 JOZ196644 JYV196644 KIR196644 KSN196644 LCJ196644 LMF196644 LWB196644 MFX196644 MPT196644 MZP196644 NJL196644 NTH196644 ODD196644 OMZ196644 OWV196644 PGR196644 PQN196644 QAJ196644 QKF196644 QUB196644 RDX196644 RNT196644 RXP196644 SHL196644 SRH196644 TBD196644 TKZ196644 TUV196644 UER196644 UON196644 UYJ196644 VIF196644 VSB196644 WBX196644 WLT196644 WVP196644 H262180 JD262180 SZ262180 ACV262180 AMR262180 AWN262180 BGJ262180 BQF262180 CAB262180 CJX262180 CTT262180 DDP262180 DNL262180 DXH262180 EHD262180 EQZ262180 FAV262180 FKR262180 FUN262180 GEJ262180 GOF262180 GYB262180 HHX262180 HRT262180 IBP262180 ILL262180 IVH262180 JFD262180 JOZ262180 JYV262180 KIR262180 KSN262180 LCJ262180 LMF262180 LWB262180 MFX262180 MPT262180 MZP262180 NJL262180 NTH262180 ODD262180 OMZ262180 OWV262180 PGR262180 PQN262180 QAJ262180 QKF262180 QUB262180 RDX262180 RNT262180 RXP262180 SHL262180 SRH262180 TBD262180 TKZ262180 TUV262180 UER262180 UON262180 UYJ262180 VIF262180 VSB262180 WBX262180 WLT262180 WVP262180 H327716 JD327716 SZ327716 ACV327716 AMR327716 AWN327716 BGJ327716 BQF327716 CAB327716 CJX327716 CTT327716 DDP327716 DNL327716 DXH327716 EHD327716 EQZ327716 FAV327716 FKR327716 FUN327716 GEJ327716 GOF327716 GYB327716 HHX327716 HRT327716 IBP327716 ILL327716 IVH327716 JFD327716 JOZ327716 JYV327716 KIR327716 KSN327716 LCJ327716 LMF327716 LWB327716 MFX327716 MPT327716 MZP327716 NJL327716 NTH327716 ODD327716 OMZ327716 OWV327716 PGR327716 PQN327716 QAJ327716 QKF327716 QUB327716 RDX327716 RNT327716 RXP327716 SHL327716 SRH327716 TBD327716 TKZ327716 TUV327716 UER327716 UON327716 UYJ327716 VIF327716 VSB327716 WBX327716 WLT327716 WVP327716 H393252 JD393252 SZ393252 ACV393252 AMR393252 AWN393252 BGJ393252 BQF393252 CAB393252 CJX393252 CTT393252 DDP393252 DNL393252 DXH393252 EHD393252 EQZ393252 FAV393252 FKR393252 FUN393252 GEJ393252 GOF393252 GYB393252 HHX393252 HRT393252 IBP393252 ILL393252 IVH393252 JFD393252 JOZ393252 JYV393252 KIR393252 KSN393252 LCJ393252 LMF393252 LWB393252 MFX393252 MPT393252 MZP393252 NJL393252 NTH393252 ODD393252 OMZ393252 OWV393252 PGR393252 PQN393252 QAJ393252 QKF393252 QUB393252 RDX393252 RNT393252 RXP393252 SHL393252 SRH393252 TBD393252 TKZ393252 TUV393252 UER393252 UON393252 UYJ393252 VIF393252 VSB393252 WBX393252 WLT393252 WVP393252 H458788 JD458788 SZ458788 ACV458788 AMR458788 AWN458788 BGJ458788 BQF458788 CAB458788 CJX458788 CTT458788 DDP458788 DNL458788 DXH458788 EHD458788 EQZ458788 FAV458788 FKR458788 FUN458788 GEJ458788 GOF458788 GYB458788 HHX458788 HRT458788 IBP458788 ILL458788 IVH458788 JFD458788 JOZ458788 JYV458788 KIR458788 KSN458788 LCJ458788 LMF458788 LWB458788 MFX458788 MPT458788 MZP458788 NJL458788 NTH458788 ODD458788 OMZ458788 OWV458788 PGR458788 PQN458788 QAJ458788 QKF458788 QUB458788 RDX458788 RNT458788 RXP458788 SHL458788 SRH458788 TBD458788 TKZ458788 TUV458788 UER458788 UON458788 UYJ458788 VIF458788 VSB458788 WBX458788 WLT458788 WVP458788 H524324 JD524324 SZ524324 ACV524324 AMR524324 AWN524324 BGJ524324 BQF524324 CAB524324 CJX524324 CTT524324 DDP524324 DNL524324 DXH524324 EHD524324 EQZ524324 FAV524324 FKR524324 FUN524324 GEJ524324 GOF524324 GYB524324 HHX524324 HRT524324 IBP524324 ILL524324 IVH524324 JFD524324 JOZ524324 JYV524324 KIR524324 KSN524324 LCJ524324 LMF524324 LWB524324 MFX524324 MPT524324 MZP524324 NJL524324 NTH524324 ODD524324 OMZ524324 OWV524324 PGR524324 PQN524324 QAJ524324 QKF524324 QUB524324 RDX524324 RNT524324 RXP524324 SHL524324 SRH524324 TBD524324 TKZ524324 TUV524324 UER524324 UON524324 UYJ524324 VIF524324 VSB524324 WBX524324 WLT524324 WVP524324 H589860 JD589860 SZ589860 ACV589860 AMR589860 AWN589860 BGJ589860 BQF589860 CAB589860 CJX589860 CTT589860 DDP589860 DNL589860 DXH589860 EHD589860 EQZ589860 FAV589860 FKR589860 FUN589860 GEJ589860 GOF589860 GYB589860 HHX589860 HRT589860 IBP589860 ILL589860 IVH589860 JFD589860 JOZ589860 JYV589860 KIR589860 KSN589860 LCJ589860 LMF589860 LWB589860 MFX589860 MPT589860 MZP589860 NJL589860 NTH589860 ODD589860 OMZ589860 OWV589860 PGR589860 PQN589860 QAJ589860 QKF589860 QUB589860 RDX589860 RNT589860 RXP589860 SHL589860 SRH589860 TBD589860 TKZ589860 TUV589860 UER589860 UON589860 UYJ589860 VIF589860 VSB589860 WBX589860 WLT589860 WVP589860 H655396 JD655396 SZ655396 ACV655396 AMR655396 AWN655396 BGJ655396 BQF655396 CAB655396 CJX655396 CTT655396 DDP655396 DNL655396 DXH655396 EHD655396 EQZ655396 FAV655396 FKR655396 FUN655396 GEJ655396 GOF655396 GYB655396 HHX655396 HRT655396 IBP655396 ILL655396 IVH655396 JFD655396 JOZ655396 JYV655396 KIR655396 KSN655396 LCJ655396 LMF655396 LWB655396 MFX655396 MPT655396 MZP655396 NJL655396 NTH655396 ODD655396 OMZ655396 OWV655396 PGR655396 PQN655396 QAJ655396 QKF655396 QUB655396 RDX655396 RNT655396 RXP655396 SHL655396 SRH655396 TBD655396 TKZ655396 TUV655396 UER655396 UON655396 UYJ655396 VIF655396 VSB655396 WBX655396 WLT655396 WVP655396 H720932 JD720932 SZ720932 ACV720932 AMR720932 AWN720932 BGJ720932 BQF720932 CAB720932 CJX720932 CTT720932 DDP720932 DNL720932 DXH720932 EHD720932 EQZ720932 FAV720932 FKR720932 FUN720932 GEJ720932 GOF720932 GYB720932 HHX720932 HRT720932 IBP720932 ILL720932 IVH720932 JFD720932 JOZ720932 JYV720932 KIR720932 KSN720932 LCJ720932 LMF720932 LWB720932 MFX720932 MPT720932 MZP720932 NJL720932 NTH720932 ODD720932 OMZ720932 OWV720932 PGR720932 PQN720932 QAJ720932 QKF720932 QUB720932 RDX720932 RNT720932 RXP720932 SHL720932 SRH720932 TBD720932 TKZ720932 TUV720932 UER720932 UON720932 UYJ720932 VIF720932 VSB720932 WBX720932 WLT720932 WVP720932 H786468 JD786468 SZ786468 ACV786468 AMR786468 AWN786468 BGJ786468 BQF786468 CAB786468 CJX786468 CTT786468 DDP786468 DNL786468 DXH786468 EHD786468 EQZ786468 FAV786468 FKR786468 FUN786468 GEJ786468 GOF786468 GYB786468 HHX786468 HRT786468 IBP786468 ILL786468 IVH786468 JFD786468 JOZ786468 JYV786468 KIR786468 KSN786468 LCJ786468 LMF786468 LWB786468 MFX786468 MPT786468 MZP786468 NJL786468 NTH786468 ODD786468 OMZ786468 OWV786468 PGR786468 PQN786468 QAJ786468 QKF786468 QUB786468 RDX786468 RNT786468 RXP786468 SHL786468 SRH786468 TBD786468 TKZ786468 TUV786468 UER786468 UON786468 UYJ786468 VIF786468 VSB786468 WBX786468 WLT786468 WVP786468 H852004 JD852004 SZ852004 ACV852004 AMR852004 AWN852004 BGJ852004 BQF852004 CAB852004 CJX852004 CTT852004 DDP852004 DNL852004 DXH852004 EHD852004 EQZ852004 FAV852004 FKR852004 FUN852004 GEJ852004 GOF852004 GYB852004 HHX852004 HRT852004 IBP852004 ILL852004 IVH852004 JFD852004 JOZ852004 JYV852004 KIR852004 KSN852004 LCJ852004 LMF852004 LWB852004 MFX852004 MPT852004 MZP852004 NJL852004 NTH852004 ODD852004 OMZ852004 OWV852004 PGR852004 PQN852004 QAJ852004 QKF852004 QUB852004 RDX852004 RNT852004 RXP852004 SHL852004 SRH852004 TBD852004 TKZ852004 TUV852004 UER852004 UON852004 UYJ852004 VIF852004 VSB852004 WBX852004 WLT852004 WVP852004 H917540 JD917540 SZ917540 ACV917540 AMR917540 AWN917540 BGJ917540 BQF917540 CAB917540 CJX917540 CTT917540 DDP917540 DNL917540 DXH917540 EHD917540 EQZ917540 FAV917540 FKR917540 FUN917540 GEJ917540 GOF917540 GYB917540 HHX917540 HRT917540 IBP917540 ILL917540 IVH917540 JFD917540 JOZ917540 JYV917540 KIR917540 KSN917540 LCJ917540 LMF917540 LWB917540 MFX917540 MPT917540 MZP917540 NJL917540 NTH917540 ODD917540 OMZ917540 OWV917540 PGR917540 PQN917540 QAJ917540 QKF917540 QUB917540 RDX917540 RNT917540 RXP917540 SHL917540 SRH917540 TBD917540 TKZ917540 TUV917540 UER917540 UON917540 UYJ917540 VIF917540 VSB917540 WBX917540 WLT917540 WVP917540 H983076 JD983076 SZ983076 ACV983076 AMR983076 AWN983076 BGJ983076 BQF983076 CAB983076 CJX983076 CTT983076 DDP983076 DNL983076 DXH983076 EHD983076 EQZ983076 FAV983076 FKR983076 FUN983076 GEJ983076 GOF983076 GYB983076 HHX983076 HRT983076 IBP983076 ILL983076 IVH983076 JFD983076 JOZ983076 JYV983076 KIR983076 KSN983076 LCJ983076 LMF983076 LWB983076 MFX983076 MPT983076 MZP983076 NJL983076 NTH983076 ODD983076 OMZ983076 OWV983076 PGR983076 PQN983076 QAJ983076 QKF983076 QUB983076 RDX983076 RNT983076 RXP983076 SHL983076 SRH983076 TBD983076 TKZ983076 TUV983076 UER983076 UON983076 UYJ983076 VIF983076 VSB983076 WBX983076 WLT983076 WVP983076" xr:uid="{00000000-0002-0000-0800-000085000000}">
      <formula1>0</formula1>
      <formula2>10000</formula2>
    </dataValidation>
    <dataValidation type="textLength" errorStyle="information" allowBlank="1" showInputMessage="1" error="XLBVal:6=4687410.19_x000d__x000a__x000d_" sqref="H31 JD31 SZ31 ACV31 AMR31 AWN31 BGJ31 BQF31 CAB31 CJX31 CTT31 DDP31 DNL31 DXH31 EHD31 EQZ31 FAV31 FKR31 FUN31 GEJ31 GOF31 GYB31 HHX31 HRT31 IBP31 ILL31 IVH31 JFD31 JOZ31 JYV31 KIR31 KSN31 LCJ31 LMF31 LWB31 MFX31 MPT31 MZP31 NJL31 NTH31 ODD31 OMZ31 OWV31 PGR31 PQN31 QAJ31 QKF31 QUB31 RDX31 RNT31 RXP31 SHL31 SRH31 TBD31 TKZ31 TUV31 UER31 UON31 UYJ31 VIF31 VSB31 WBX31 WLT31 WVP31 H65567 JD65567 SZ65567 ACV65567 AMR65567 AWN65567 BGJ65567 BQF65567 CAB65567 CJX65567 CTT65567 DDP65567 DNL65567 DXH65567 EHD65567 EQZ65567 FAV65567 FKR65567 FUN65567 GEJ65567 GOF65567 GYB65567 HHX65567 HRT65567 IBP65567 ILL65567 IVH65567 JFD65567 JOZ65567 JYV65567 KIR65567 KSN65567 LCJ65567 LMF65567 LWB65567 MFX65567 MPT65567 MZP65567 NJL65567 NTH65567 ODD65567 OMZ65567 OWV65567 PGR65567 PQN65567 QAJ65567 QKF65567 QUB65567 RDX65567 RNT65567 RXP65567 SHL65567 SRH65567 TBD65567 TKZ65567 TUV65567 UER65567 UON65567 UYJ65567 VIF65567 VSB65567 WBX65567 WLT65567 WVP65567 H131103 JD131103 SZ131103 ACV131103 AMR131103 AWN131103 BGJ131103 BQF131103 CAB131103 CJX131103 CTT131103 DDP131103 DNL131103 DXH131103 EHD131103 EQZ131103 FAV131103 FKR131103 FUN131103 GEJ131103 GOF131103 GYB131103 HHX131103 HRT131103 IBP131103 ILL131103 IVH131103 JFD131103 JOZ131103 JYV131103 KIR131103 KSN131103 LCJ131103 LMF131103 LWB131103 MFX131103 MPT131103 MZP131103 NJL131103 NTH131103 ODD131103 OMZ131103 OWV131103 PGR131103 PQN131103 QAJ131103 QKF131103 QUB131103 RDX131103 RNT131103 RXP131103 SHL131103 SRH131103 TBD131103 TKZ131103 TUV131103 UER131103 UON131103 UYJ131103 VIF131103 VSB131103 WBX131103 WLT131103 WVP131103 H196639 JD196639 SZ196639 ACV196639 AMR196639 AWN196639 BGJ196639 BQF196639 CAB196639 CJX196639 CTT196639 DDP196639 DNL196639 DXH196639 EHD196639 EQZ196639 FAV196639 FKR196639 FUN196639 GEJ196639 GOF196639 GYB196639 HHX196639 HRT196639 IBP196639 ILL196639 IVH196639 JFD196639 JOZ196639 JYV196639 KIR196639 KSN196639 LCJ196639 LMF196639 LWB196639 MFX196639 MPT196639 MZP196639 NJL196639 NTH196639 ODD196639 OMZ196639 OWV196639 PGR196639 PQN196639 QAJ196639 QKF196639 QUB196639 RDX196639 RNT196639 RXP196639 SHL196639 SRH196639 TBD196639 TKZ196639 TUV196639 UER196639 UON196639 UYJ196639 VIF196639 VSB196639 WBX196639 WLT196639 WVP196639 H262175 JD262175 SZ262175 ACV262175 AMR262175 AWN262175 BGJ262175 BQF262175 CAB262175 CJX262175 CTT262175 DDP262175 DNL262175 DXH262175 EHD262175 EQZ262175 FAV262175 FKR262175 FUN262175 GEJ262175 GOF262175 GYB262175 HHX262175 HRT262175 IBP262175 ILL262175 IVH262175 JFD262175 JOZ262175 JYV262175 KIR262175 KSN262175 LCJ262175 LMF262175 LWB262175 MFX262175 MPT262175 MZP262175 NJL262175 NTH262175 ODD262175 OMZ262175 OWV262175 PGR262175 PQN262175 QAJ262175 QKF262175 QUB262175 RDX262175 RNT262175 RXP262175 SHL262175 SRH262175 TBD262175 TKZ262175 TUV262175 UER262175 UON262175 UYJ262175 VIF262175 VSB262175 WBX262175 WLT262175 WVP262175 H327711 JD327711 SZ327711 ACV327711 AMR327711 AWN327711 BGJ327711 BQF327711 CAB327711 CJX327711 CTT327711 DDP327711 DNL327711 DXH327711 EHD327711 EQZ327711 FAV327711 FKR327711 FUN327711 GEJ327711 GOF327711 GYB327711 HHX327711 HRT327711 IBP327711 ILL327711 IVH327711 JFD327711 JOZ327711 JYV327711 KIR327711 KSN327711 LCJ327711 LMF327711 LWB327711 MFX327711 MPT327711 MZP327711 NJL327711 NTH327711 ODD327711 OMZ327711 OWV327711 PGR327711 PQN327711 QAJ327711 QKF327711 QUB327711 RDX327711 RNT327711 RXP327711 SHL327711 SRH327711 TBD327711 TKZ327711 TUV327711 UER327711 UON327711 UYJ327711 VIF327711 VSB327711 WBX327711 WLT327711 WVP327711 H393247 JD393247 SZ393247 ACV393247 AMR393247 AWN393247 BGJ393247 BQF393247 CAB393247 CJX393247 CTT393247 DDP393247 DNL393247 DXH393247 EHD393247 EQZ393247 FAV393247 FKR393247 FUN393247 GEJ393247 GOF393247 GYB393247 HHX393247 HRT393247 IBP393247 ILL393247 IVH393247 JFD393247 JOZ393247 JYV393247 KIR393247 KSN393247 LCJ393247 LMF393247 LWB393247 MFX393247 MPT393247 MZP393247 NJL393247 NTH393247 ODD393247 OMZ393247 OWV393247 PGR393247 PQN393247 QAJ393247 QKF393247 QUB393247 RDX393247 RNT393247 RXP393247 SHL393247 SRH393247 TBD393247 TKZ393247 TUV393247 UER393247 UON393247 UYJ393247 VIF393247 VSB393247 WBX393247 WLT393247 WVP393247 H458783 JD458783 SZ458783 ACV458783 AMR458783 AWN458783 BGJ458783 BQF458783 CAB458783 CJX458783 CTT458783 DDP458783 DNL458783 DXH458783 EHD458783 EQZ458783 FAV458783 FKR458783 FUN458783 GEJ458783 GOF458783 GYB458783 HHX458783 HRT458783 IBP458783 ILL458783 IVH458783 JFD458783 JOZ458783 JYV458783 KIR458783 KSN458783 LCJ458783 LMF458783 LWB458783 MFX458783 MPT458783 MZP458783 NJL458783 NTH458783 ODD458783 OMZ458783 OWV458783 PGR458783 PQN458783 QAJ458783 QKF458783 QUB458783 RDX458783 RNT458783 RXP458783 SHL458783 SRH458783 TBD458783 TKZ458783 TUV458783 UER458783 UON458783 UYJ458783 VIF458783 VSB458783 WBX458783 WLT458783 WVP458783 H524319 JD524319 SZ524319 ACV524319 AMR524319 AWN524319 BGJ524319 BQF524319 CAB524319 CJX524319 CTT524319 DDP524319 DNL524319 DXH524319 EHD524319 EQZ524319 FAV524319 FKR524319 FUN524319 GEJ524319 GOF524319 GYB524319 HHX524319 HRT524319 IBP524319 ILL524319 IVH524319 JFD524319 JOZ524319 JYV524319 KIR524319 KSN524319 LCJ524319 LMF524319 LWB524319 MFX524319 MPT524319 MZP524319 NJL524319 NTH524319 ODD524319 OMZ524319 OWV524319 PGR524319 PQN524319 QAJ524319 QKF524319 QUB524319 RDX524319 RNT524319 RXP524319 SHL524319 SRH524319 TBD524319 TKZ524319 TUV524319 UER524319 UON524319 UYJ524319 VIF524319 VSB524319 WBX524319 WLT524319 WVP524319 H589855 JD589855 SZ589855 ACV589855 AMR589855 AWN589855 BGJ589855 BQF589855 CAB589855 CJX589855 CTT589855 DDP589855 DNL589855 DXH589855 EHD589855 EQZ589855 FAV589855 FKR589855 FUN589855 GEJ589855 GOF589855 GYB589855 HHX589855 HRT589855 IBP589855 ILL589855 IVH589855 JFD589855 JOZ589855 JYV589855 KIR589855 KSN589855 LCJ589855 LMF589855 LWB589855 MFX589855 MPT589855 MZP589855 NJL589855 NTH589855 ODD589855 OMZ589855 OWV589855 PGR589855 PQN589855 QAJ589855 QKF589855 QUB589855 RDX589855 RNT589855 RXP589855 SHL589855 SRH589855 TBD589855 TKZ589855 TUV589855 UER589855 UON589855 UYJ589855 VIF589855 VSB589855 WBX589855 WLT589855 WVP589855 H655391 JD655391 SZ655391 ACV655391 AMR655391 AWN655391 BGJ655391 BQF655391 CAB655391 CJX655391 CTT655391 DDP655391 DNL655391 DXH655391 EHD655391 EQZ655391 FAV655391 FKR655391 FUN655391 GEJ655391 GOF655391 GYB655391 HHX655391 HRT655391 IBP655391 ILL655391 IVH655391 JFD655391 JOZ655391 JYV655391 KIR655391 KSN655391 LCJ655391 LMF655391 LWB655391 MFX655391 MPT655391 MZP655391 NJL655391 NTH655391 ODD655391 OMZ655391 OWV655391 PGR655391 PQN655391 QAJ655391 QKF655391 QUB655391 RDX655391 RNT655391 RXP655391 SHL655391 SRH655391 TBD655391 TKZ655391 TUV655391 UER655391 UON655391 UYJ655391 VIF655391 VSB655391 WBX655391 WLT655391 WVP655391 H720927 JD720927 SZ720927 ACV720927 AMR720927 AWN720927 BGJ720927 BQF720927 CAB720927 CJX720927 CTT720927 DDP720927 DNL720927 DXH720927 EHD720927 EQZ720927 FAV720927 FKR720927 FUN720927 GEJ720927 GOF720927 GYB720927 HHX720927 HRT720927 IBP720927 ILL720927 IVH720927 JFD720927 JOZ720927 JYV720927 KIR720927 KSN720927 LCJ720927 LMF720927 LWB720927 MFX720927 MPT720927 MZP720927 NJL720927 NTH720927 ODD720927 OMZ720927 OWV720927 PGR720927 PQN720927 QAJ720927 QKF720927 QUB720927 RDX720927 RNT720927 RXP720927 SHL720927 SRH720927 TBD720927 TKZ720927 TUV720927 UER720927 UON720927 UYJ720927 VIF720927 VSB720927 WBX720927 WLT720927 WVP720927 H786463 JD786463 SZ786463 ACV786463 AMR786463 AWN786463 BGJ786463 BQF786463 CAB786463 CJX786463 CTT786463 DDP786463 DNL786463 DXH786463 EHD786463 EQZ786463 FAV786463 FKR786463 FUN786463 GEJ786463 GOF786463 GYB786463 HHX786463 HRT786463 IBP786463 ILL786463 IVH786463 JFD786463 JOZ786463 JYV786463 KIR786463 KSN786463 LCJ786463 LMF786463 LWB786463 MFX786463 MPT786463 MZP786463 NJL786463 NTH786463 ODD786463 OMZ786463 OWV786463 PGR786463 PQN786463 QAJ786463 QKF786463 QUB786463 RDX786463 RNT786463 RXP786463 SHL786463 SRH786463 TBD786463 TKZ786463 TUV786463 UER786463 UON786463 UYJ786463 VIF786463 VSB786463 WBX786463 WLT786463 WVP786463 H851999 JD851999 SZ851999 ACV851999 AMR851999 AWN851999 BGJ851999 BQF851999 CAB851999 CJX851999 CTT851999 DDP851999 DNL851999 DXH851999 EHD851999 EQZ851999 FAV851999 FKR851999 FUN851999 GEJ851999 GOF851999 GYB851999 HHX851999 HRT851999 IBP851999 ILL851999 IVH851999 JFD851999 JOZ851999 JYV851999 KIR851999 KSN851999 LCJ851999 LMF851999 LWB851999 MFX851999 MPT851999 MZP851999 NJL851999 NTH851999 ODD851999 OMZ851999 OWV851999 PGR851999 PQN851999 QAJ851999 QKF851999 QUB851999 RDX851999 RNT851999 RXP851999 SHL851999 SRH851999 TBD851999 TKZ851999 TUV851999 UER851999 UON851999 UYJ851999 VIF851999 VSB851999 WBX851999 WLT851999 WVP851999 H917535 JD917535 SZ917535 ACV917535 AMR917535 AWN917535 BGJ917535 BQF917535 CAB917535 CJX917535 CTT917535 DDP917535 DNL917535 DXH917535 EHD917535 EQZ917535 FAV917535 FKR917535 FUN917535 GEJ917535 GOF917535 GYB917535 HHX917535 HRT917535 IBP917535 ILL917535 IVH917535 JFD917535 JOZ917535 JYV917535 KIR917535 KSN917535 LCJ917535 LMF917535 LWB917535 MFX917535 MPT917535 MZP917535 NJL917535 NTH917535 ODD917535 OMZ917535 OWV917535 PGR917535 PQN917535 QAJ917535 QKF917535 QUB917535 RDX917535 RNT917535 RXP917535 SHL917535 SRH917535 TBD917535 TKZ917535 TUV917535 UER917535 UON917535 UYJ917535 VIF917535 VSB917535 WBX917535 WLT917535 WVP917535 H983071 JD983071 SZ983071 ACV983071 AMR983071 AWN983071 BGJ983071 BQF983071 CAB983071 CJX983071 CTT983071 DDP983071 DNL983071 DXH983071 EHD983071 EQZ983071 FAV983071 FKR983071 FUN983071 GEJ983071 GOF983071 GYB983071 HHX983071 HRT983071 IBP983071 ILL983071 IVH983071 JFD983071 JOZ983071 JYV983071 KIR983071 KSN983071 LCJ983071 LMF983071 LWB983071 MFX983071 MPT983071 MZP983071 NJL983071 NTH983071 ODD983071 OMZ983071 OWV983071 PGR983071 PQN983071 QAJ983071 QKF983071 QUB983071 RDX983071 RNT983071 RXP983071 SHL983071 SRH983071 TBD983071 TKZ983071 TUV983071 UER983071 UON983071 UYJ983071 VIF983071 VSB983071 WBX983071 WLT983071 WVP983071" xr:uid="{00000000-0002-0000-0800-000086000000}">
      <formula1>0</formula1>
      <formula2>10000</formula2>
    </dataValidation>
    <dataValidation type="textLength" errorStyle="information" allowBlank="1" showInputMessage="1" error="XLBVal:6=-29627276.26_x000d_" sqref="H98 JD98 SZ98 ACV98 AMR98 AWN98 BGJ98 BQF98 CAB98 CJX98 CTT98 DDP98 DNL98 DXH98 EHD98 EQZ98 FAV98 FKR98 FUN98 GEJ98 GOF98 GYB98 HHX98 HRT98 IBP98 ILL98 IVH98 JFD98 JOZ98 JYV98 KIR98 KSN98 LCJ98 LMF98 LWB98 MFX98 MPT98 MZP98 NJL98 NTH98 ODD98 OMZ98 OWV98 PGR98 PQN98 QAJ98 QKF98 QUB98 RDX98 RNT98 RXP98 SHL98 SRH98 TBD98 TKZ98 TUV98 UER98 UON98 UYJ98 VIF98 VSB98 WBX98 WLT98 WVP98 H65634 JD65634 SZ65634 ACV65634 AMR65634 AWN65634 BGJ65634 BQF65634 CAB65634 CJX65634 CTT65634 DDP65634 DNL65634 DXH65634 EHD65634 EQZ65634 FAV65634 FKR65634 FUN65634 GEJ65634 GOF65634 GYB65634 HHX65634 HRT65634 IBP65634 ILL65634 IVH65634 JFD65634 JOZ65634 JYV65634 KIR65634 KSN65634 LCJ65634 LMF65634 LWB65634 MFX65634 MPT65634 MZP65634 NJL65634 NTH65634 ODD65634 OMZ65634 OWV65634 PGR65634 PQN65634 QAJ65634 QKF65634 QUB65634 RDX65634 RNT65634 RXP65634 SHL65634 SRH65634 TBD65634 TKZ65634 TUV65634 UER65634 UON65634 UYJ65634 VIF65634 VSB65634 WBX65634 WLT65634 WVP65634 H131170 JD131170 SZ131170 ACV131170 AMR131170 AWN131170 BGJ131170 BQF131170 CAB131170 CJX131170 CTT131170 DDP131170 DNL131170 DXH131170 EHD131170 EQZ131170 FAV131170 FKR131170 FUN131170 GEJ131170 GOF131170 GYB131170 HHX131170 HRT131170 IBP131170 ILL131170 IVH131170 JFD131170 JOZ131170 JYV131170 KIR131170 KSN131170 LCJ131170 LMF131170 LWB131170 MFX131170 MPT131170 MZP131170 NJL131170 NTH131170 ODD131170 OMZ131170 OWV131170 PGR131170 PQN131170 QAJ131170 QKF131170 QUB131170 RDX131170 RNT131170 RXP131170 SHL131170 SRH131170 TBD131170 TKZ131170 TUV131170 UER131170 UON131170 UYJ131170 VIF131170 VSB131170 WBX131170 WLT131170 WVP131170 H196706 JD196706 SZ196706 ACV196706 AMR196706 AWN196706 BGJ196706 BQF196706 CAB196706 CJX196706 CTT196706 DDP196706 DNL196706 DXH196706 EHD196706 EQZ196706 FAV196706 FKR196706 FUN196706 GEJ196706 GOF196706 GYB196706 HHX196706 HRT196706 IBP196706 ILL196706 IVH196706 JFD196706 JOZ196706 JYV196706 KIR196706 KSN196706 LCJ196706 LMF196706 LWB196706 MFX196706 MPT196706 MZP196706 NJL196706 NTH196706 ODD196706 OMZ196706 OWV196706 PGR196706 PQN196706 QAJ196706 QKF196706 QUB196706 RDX196706 RNT196706 RXP196706 SHL196706 SRH196706 TBD196706 TKZ196706 TUV196706 UER196706 UON196706 UYJ196706 VIF196706 VSB196706 WBX196706 WLT196706 WVP196706 H262242 JD262242 SZ262242 ACV262242 AMR262242 AWN262242 BGJ262242 BQF262242 CAB262242 CJX262242 CTT262242 DDP262242 DNL262242 DXH262242 EHD262242 EQZ262242 FAV262242 FKR262242 FUN262242 GEJ262242 GOF262242 GYB262242 HHX262242 HRT262242 IBP262242 ILL262242 IVH262242 JFD262242 JOZ262242 JYV262242 KIR262242 KSN262242 LCJ262242 LMF262242 LWB262242 MFX262242 MPT262242 MZP262242 NJL262242 NTH262242 ODD262242 OMZ262242 OWV262242 PGR262242 PQN262242 QAJ262242 QKF262242 QUB262242 RDX262242 RNT262242 RXP262242 SHL262242 SRH262242 TBD262242 TKZ262242 TUV262242 UER262242 UON262242 UYJ262242 VIF262242 VSB262242 WBX262242 WLT262242 WVP262242 H327778 JD327778 SZ327778 ACV327778 AMR327778 AWN327778 BGJ327778 BQF327778 CAB327778 CJX327778 CTT327778 DDP327778 DNL327778 DXH327778 EHD327778 EQZ327778 FAV327778 FKR327778 FUN327778 GEJ327778 GOF327778 GYB327778 HHX327778 HRT327778 IBP327778 ILL327778 IVH327778 JFD327778 JOZ327778 JYV327778 KIR327778 KSN327778 LCJ327778 LMF327778 LWB327778 MFX327778 MPT327778 MZP327778 NJL327778 NTH327778 ODD327778 OMZ327778 OWV327778 PGR327778 PQN327778 QAJ327778 QKF327778 QUB327778 RDX327778 RNT327778 RXP327778 SHL327778 SRH327778 TBD327778 TKZ327778 TUV327778 UER327778 UON327778 UYJ327778 VIF327778 VSB327778 WBX327778 WLT327778 WVP327778 H393314 JD393314 SZ393314 ACV393314 AMR393314 AWN393314 BGJ393314 BQF393314 CAB393314 CJX393314 CTT393314 DDP393314 DNL393314 DXH393314 EHD393314 EQZ393314 FAV393314 FKR393314 FUN393314 GEJ393314 GOF393314 GYB393314 HHX393314 HRT393314 IBP393314 ILL393314 IVH393314 JFD393314 JOZ393314 JYV393314 KIR393314 KSN393314 LCJ393314 LMF393314 LWB393314 MFX393314 MPT393314 MZP393314 NJL393314 NTH393314 ODD393314 OMZ393314 OWV393314 PGR393314 PQN393314 QAJ393314 QKF393314 QUB393314 RDX393314 RNT393314 RXP393314 SHL393314 SRH393314 TBD393314 TKZ393314 TUV393314 UER393314 UON393314 UYJ393314 VIF393314 VSB393314 WBX393314 WLT393314 WVP393314 H458850 JD458850 SZ458850 ACV458850 AMR458850 AWN458850 BGJ458850 BQF458850 CAB458850 CJX458850 CTT458850 DDP458850 DNL458850 DXH458850 EHD458850 EQZ458850 FAV458850 FKR458850 FUN458850 GEJ458850 GOF458850 GYB458850 HHX458850 HRT458850 IBP458850 ILL458850 IVH458850 JFD458850 JOZ458850 JYV458850 KIR458850 KSN458850 LCJ458850 LMF458850 LWB458850 MFX458850 MPT458850 MZP458850 NJL458850 NTH458850 ODD458850 OMZ458850 OWV458850 PGR458850 PQN458850 QAJ458850 QKF458850 QUB458850 RDX458850 RNT458850 RXP458850 SHL458850 SRH458850 TBD458850 TKZ458850 TUV458850 UER458850 UON458850 UYJ458850 VIF458850 VSB458850 WBX458850 WLT458850 WVP458850 H524386 JD524386 SZ524386 ACV524386 AMR524386 AWN524386 BGJ524386 BQF524386 CAB524386 CJX524386 CTT524386 DDP524386 DNL524386 DXH524386 EHD524386 EQZ524386 FAV524386 FKR524386 FUN524386 GEJ524386 GOF524386 GYB524386 HHX524386 HRT524386 IBP524386 ILL524386 IVH524386 JFD524386 JOZ524386 JYV524386 KIR524386 KSN524386 LCJ524386 LMF524386 LWB524386 MFX524386 MPT524386 MZP524386 NJL524386 NTH524386 ODD524386 OMZ524386 OWV524386 PGR524386 PQN524386 QAJ524386 QKF524386 QUB524386 RDX524386 RNT524386 RXP524386 SHL524386 SRH524386 TBD524386 TKZ524386 TUV524386 UER524386 UON524386 UYJ524386 VIF524386 VSB524386 WBX524386 WLT524386 WVP524386 H589922 JD589922 SZ589922 ACV589922 AMR589922 AWN589922 BGJ589922 BQF589922 CAB589922 CJX589922 CTT589922 DDP589922 DNL589922 DXH589922 EHD589922 EQZ589922 FAV589922 FKR589922 FUN589922 GEJ589922 GOF589922 GYB589922 HHX589922 HRT589922 IBP589922 ILL589922 IVH589922 JFD589922 JOZ589922 JYV589922 KIR589922 KSN589922 LCJ589922 LMF589922 LWB589922 MFX589922 MPT589922 MZP589922 NJL589922 NTH589922 ODD589922 OMZ589922 OWV589922 PGR589922 PQN589922 QAJ589922 QKF589922 QUB589922 RDX589922 RNT589922 RXP589922 SHL589922 SRH589922 TBD589922 TKZ589922 TUV589922 UER589922 UON589922 UYJ589922 VIF589922 VSB589922 WBX589922 WLT589922 WVP589922 H655458 JD655458 SZ655458 ACV655458 AMR655458 AWN655458 BGJ655458 BQF655458 CAB655458 CJX655458 CTT655458 DDP655458 DNL655458 DXH655458 EHD655458 EQZ655458 FAV655458 FKR655458 FUN655458 GEJ655458 GOF655458 GYB655458 HHX655458 HRT655458 IBP655458 ILL655458 IVH655458 JFD655458 JOZ655458 JYV655458 KIR655458 KSN655458 LCJ655458 LMF655458 LWB655458 MFX655458 MPT655458 MZP655458 NJL655458 NTH655458 ODD655458 OMZ655458 OWV655458 PGR655458 PQN655458 QAJ655458 QKF655458 QUB655458 RDX655458 RNT655458 RXP655458 SHL655458 SRH655458 TBD655458 TKZ655458 TUV655458 UER655458 UON655458 UYJ655458 VIF655458 VSB655458 WBX655458 WLT655458 WVP655458 H720994 JD720994 SZ720994 ACV720994 AMR720994 AWN720994 BGJ720994 BQF720994 CAB720994 CJX720994 CTT720994 DDP720994 DNL720994 DXH720994 EHD720994 EQZ720994 FAV720994 FKR720994 FUN720994 GEJ720994 GOF720994 GYB720994 HHX720994 HRT720994 IBP720994 ILL720994 IVH720994 JFD720994 JOZ720994 JYV720994 KIR720994 KSN720994 LCJ720994 LMF720994 LWB720994 MFX720994 MPT720994 MZP720994 NJL720994 NTH720994 ODD720994 OMZ720994 OWV720994 PGR720994 PQN720994 QAJ720994 QKF720994 QUB720994 RDX720994 RNT720994 RXP720994 SHL720994 SRH720994 TBD720994 TKZ720994 TUV720994 UER720994 UON720994 UYJ720994 VIF720994 VSB720994 WBX720994 WLT720994 WVP720994 H786530 JD786530 SZ786530 ACV786530 AMR786530 AWN786530 BGJ786530 BQF786530 CAB786530 CJX786530 CTT786530 DDP786530 DNL786530 DXH786530 EHD786530 EQZ786530 FAV786530 FKR786530 FUN786530 GEJ786530 GOF786530 GYB786530 HHX786530 HRT786530 IBP786530 ILL786530 IVH786530 JFD786530 JOZ786530 JYV786530 KIR786530 KSN786530 LCJ786530 LMF786530 LWB786530 MFX786530 MPT786530 MZP786530 NJL786530 NTH786530 ODD786530 OMZ786530 OWV786530 PGR786530 PQN786530 QAJ786530 QKF786530 QUB786530 RDX786530 RNT786530 RXP786530 SHL786530 SRH786530 TBD786530 TKZ786530 TUV786530 UER786530 UON786530 UYJ786530 VIF786530 VSB786530 WBX786530 WLT786530 WVP786530 H852066 JD852066 SZ852066 ACV852066 AMR852066 AWN852066 BGJ852066 BQF852066 CAB852066 CJX852066 CTT852066 DDP852066 DNL852066 DXH852066 EHD852066 EQZ852066 FAV852066 FKR852066 FUN852066 GEJ852066 GOF852066 GYB852066 HHX852066 HRT852066 IBP852066 ILL852066 IVH852066 JFD852066 JOZ852066 JYV852066 KIR852066 KSN852066 LCJ852066 LMF852066 LWB852066 MFX852066 MPT852066 MZP852066 NJL852066 NTH852066 ODD852066 OMZ852066 OWV852066 PGR852066 PQN852066 QAJ852066 QKF852066 QUB852066 RDX852066 RNT852066 RXP852066 SHL852066 SRH852066 TBD852066 TKZ852066 TUV852066 UER852066 UON852066 UYJ852066 VIF852066 VSB852066 WBX852066 WLT852066 WVP852066 H917602 JD917602 SZ917602 ACV917602 AMR917602 AWN917602 BGJ917602 BQF917602 CAB917602 CJX917602 CTT917602 DDP917602 DNL917602 DXH917602 EHD917602 EQZ917602 FAV917602 FKR917602 FUN917602 GEJ917602 GOF917602 GYB917602 HHX917602 HRT917602 IBP917602 ILL917602 IVH917602 JFD917602 JOZ917602 JYV917602 KIR917602 KSN917602 LCJ917602 LMF917602 LWB917602 MFX917602 MPT917602 MZP917602 NJL917602 NTH917602 ODD917602 OMZ917602 OWV917602 PGR917602 PQN917602 QAJ917602 QKF917602 QUB917602 RDX917602 RNT917602 RXP917602 SHL917602 SRH917602 TBD917602 TKZ917602 TUV917602 UER917602 UON917602 UYJ917602 VIF917602 VSB917602 WBX917602 WLT917602 WVP917602 H983138 JD983138 SZ983138 ACV983138 AMR983138 AWN983138 BGJ983138 BQF983138 CAB983138 CJX983138 CTT983138 DDP983138 DNL983138 DXH983138 EHD983138 EQZ983138 FAV983138 FKR983138 FUN983138 GEJ983138 GOF983138 GYB983138 HHX983138 HRT983138 IBP983138 ILL983138 IVH983138 JFD983138 JOZ983138 JYV983138 KIR983138 KSN983138 LCJ983138 LMF983138 LWB983138 MFX983138 MPT983138 MZP983138 NJL983138 NTH983138 ODD983138 OMZ983138 OWV983138 PGR983138 PQN983138 QAJ983138 QKF983138 QUB983138 RDX983138 RNT983138 RXP983138 SHL983138 SRH983138 TBD983138 TKZ983138 TUV983138 UER983138 UON983138 UYJ983138 VIF983138 VSB983138 WBX983138 WLT983138 WVP983138 IT98 SP98 ACL98 AMH98 AWD98 BFZ98 BPV98 BZR98 CJN98 CTJ98 DDF98 DNB98 DWX98 EGT98 EQP98 FAL98 FKH98 FUD98 GDZ98 GNV98 GXR98 HHN98 HRJ98 IBF98 ILB98 IUX98 JET98 JOP98 JYL98 KIH98 KSD98 LBZ98 LLV98 LVR98 MFN98 MPJ98 MZF98 NJB98 NSX98 OCT98 OMP98 OWL98 PGH98 PQD98 PZZ98 QJV98 QTR98 RDN98 RNJ98 RXF98 SHB98 SQX98 TAT98 TKP98 TUL98 UEH98 UOD98 UXZ98 VHV98 VRR98 WBN98 WLJ98 WVF98 IT65634 SP65634 ACL65634 AMH65634 AWD65634 BFZ65634 BPV65634 BZR65634 CJN65634 CTJ65634 DDF65634 DNB65634 DWX65634 EGT65634 EQP65634 FAL65634 FKH65634 FUD65634 GDZ65634 GNV65634 GXR65634 HHN65634 HRJ65634 IBF65634 ILB65634 IUX65634 JET65634 JOP65634 JYL65634 KIH65634 KSD65634 LBZ65634 LLV65634 LVR65634 MFN65634 MPJ65634 MZF65634 NJB65634 NSX65634 OCT65634 OMP65634 OWL65634 PGH65634 PQD65634 PZZ65634 QJV65634 QTR65634 RDN65634 RNJ65634 RXF65634 SHB65634 SQX65634 TAT65634 TKP65634 TUL65634 UEH65634 UOD65634 UXZ65634 VHV65634 VRR65634 WBN65634 WLJ65634 WVF65634 IT131170 SP131170 ACL131170 AMH131170 AWD131170 BFZ131170 BPV131170 BZR131170 CJN131170 CTJ131170 DDF131170 DNB131170 DWX131170 EGT131170 EQP131170 FAL131170 FKH131170 FUD131170 GDZ131170 GNV131170 GXR131170 HHN131170 HRJ131170 IBF131170 ILB131170 IUX131170 JET131170 JOP131170 JYL131170 KIH131170 KSD131170 LBZ131170 LLV131170 LVR131170 MFN131170 MPJ131170 MZF131170 NJB131170 NSX131170 OCT131170 OMP131170 OWL131170 PGH131170 PQD131170 PZZ131170 QJV131170 QTR131170 RDN131170 RNJ131170 RXF131170 SHB131170 SQX131170 TAT131170 TKP131170 TUL131170 UEH131170 UOD131170 UXZ131170 VHV131170 VRR131170 WBN131170 WLJ131170 WVF131170 IT196706 SP196706 ACL196706 AMH196706 AWD196706 BFZ196706 BPV196706 BZR196706 CJN196706 CTJ196706 DDF196706 DNB196706 DWX196706 EGT196706 EQP196706 FAL196706 FKH196706 FUD196706 GDZ196706 GNV196706 GXR196706 HHN196706 HRJ196706 IBF196706 ILB196706 IUX196706 JET196706 JOP196706 JYL196706 KIH196706 KSD196706 LBZ196706 LLV196706 LVR196706 MFN196706 MPJ196706 MZF196706 NJB196706 NSX196706 OCT196706 OMP196706 OWL196706 PGH196706 PQD196706 PZZ196706 QJV196706 QTR196706 RDN196706 RNJ196706 RXF196706 SHB196706 SQX196706 TAT196706 TKP196706 TUL196706 UEH196706 UOD196706 UXZ196706 VHV196706 VRR196706 WBN196706 WLJ196706 WVF196706 IT262242 SP262242 ACL262242 AMH262242 AWD262242 BFZ262242 BPV262242 BZR262242 CJN262242 CTJ262242 DDF262242 DNB262242 DWX262242 EGT262242 EQP262242 FAL262242 FKH262242 FUD262242 GDZ262242 GNV262242 GXR262242 HHN262242 HRJ262242 IBF262242 ILB262242 IUX262242 JET262242 JOP262242 JYL262242 KIH262242 KSD262242 LBZ262242 LLV262242 LVR262242 MFN262242 MPJ262242 MZF262242 NJB262242 NSX262242 OCT262242 OMP262242 OWL262242 PGH262242 PQD262242 PZZ262242 QJV262242 QTR262242 RDN262242 RNJ262242 RXF262242 SHB262242 SQX262242 TAT262242 TKP262242 TUL262242 UEH262242 UOD262242 UXZ262242 VHV262242 VRR262242 WBN262242 WLJ262242 WVF262242 IT327778 SP327778 ACL327778 AMH327778 AWD327778 BFZ327778 BPV327778 BZR327778 CJN327778 CTJ327778 DDF327778 DNB327778 DWX327778 EGT327778 EQP327778 FAL327778 FKH327778 FUD327778 GDZ327778 GNV327778 GXR327778 HHN327778 HRJ327778 IBF327778 ILB327778 IUX327778 JET327778 JOP327778 JYL327778 KIH327778 KSD327778 LBZ327778 LLV327778 LVR327778 MFN327778 MPJ327778 MZF327778 NJB327778 NSX327778 OCT327778 OMP327778 OWL327778 PGH327778 PQD327778 PZZ327778 QJV327778 QTR327778 RDN327778 RNJ327778 RXF327778 SHB327778 SQX327778 TAT327778 TKP327778 TUL327778 UEH327778 UOD327778 UXZ327778 VHV327778 VRR327778 WBN327778 WLJ327778 WVF327778 IT393314 SP393314 ACL393314 AMH393314 AWD393314 BFZ393314 BPV393314 BZR393314 CJN393314 CTJ393314 DDF393314 DNB393314 DWX393314 EGT393314 EQP393314 FAL393314 FKH393314 FUD393314 GDZ393314 GNV393314 GXR393314 HHN393314 HRJ393314 IBF393314 ILB393314 IUX393314 JET393314 JOP393314 JYL393314 KIH393314 KSD393314 LBZ393314 LLV393314 LVR393314 MFN393314 MPJ393314 MZF393314 NJB393314 NSX393314 OCT393314 OMP393314 OWL393314 PGH393314 PQD393314 PZZ393314 QJV393314 QTR393314 RDN393314 RNJ393314 RXF393314 SHB393314 SQX393314 TAT393314 TKP393314 TUL393314 UEH393314 UOD393314 UXZ393314 VHV393314 VRR393314 WBN393314 WLJ393314 WVF393314 IT458850 SP458850 ACL458850 AMH458850 AWD458850 BFZ458850 BPV458850 BZR458850 CJN458850 CTJ458850 DDF458850 DNB458850 DWX458850 EGT458850 EQP458850 FAL458850 FKH458850 FUD458850 GDZ458850 GNV458850 GXR458850 HHN458850 HRJ458850 IBF458850 ILB458850 IUX458850 JET458850 JOP458850 JYL458850 KIH458850 KSD458850 LBZ458850 LLV458850 LVR458850 MFN458850 MPJ458850 MZF458850 NJB458850 NSX458850 OCT458850 OMP458850 OWL458850 PGH458850 PQD458850 PZZ458850 QJV458850 QTR458850 RDN458850 RNJ458850 RXF458850 SHB458850 SQX458850 TAT458850 TKP458850 TUL458850 UEH458850 UOD458850 UXZ458850 VHV458850 VRR458850 WBN458850 WLJ458850 WVF458850 IT524386 SP524386 ACL524386 AMH524386 AWD524386 BFZ524386 BPV524386 BZR524386 CJN524386 CTJ524386 DDF524386 DNB524386 DWX524386 EGT524386 EQP524386 FAL524386 FKH524386 FUD524386 GDZ524386 GNV524386 GXR524386 HHN524386 HRJ524386 IBF524386 ILB524386 IUX524386 JET524386 JOP524386 JYL524386 KIH524386 KSD524386 LBZ524386 LLV524386 LVR524386 MFN524386 MPJ524386 MZF524386 NJB524386 NSX524386 OCT524386 OMP524386 OWL524386 PGH524386 PQD524386 PZZ524386 QJV524386 QTR524386 RDN524386 RNJ524386 RXF524386 SHB524386 SQX524386 TAT524386 TKP524386 TUL524386 UEH524386 UOD524386 UXZ524386 VHV524386 VRR524386 WBN524386 WLJ524386 WVF524386 IT589922 SP589922 ACL589922 AMH589922 AWD589922 BFZ589922 BPV589922 BZR589922 CJN589922 CTJ589922 DDF589922 DNB589922 DWX589922 EGT589922 EQP589922 FAL589922 FKH589922 FUD589922 GDZ589922 GNV589922 GXR589922 HHN589922 HRJ589922 IBF589922 ILB589922 IUX589922 JET589922 JOP589922 JYL589922 KIH589922 KSD589922 LBZ589922 LLV589922 LVR589922 MFN589922 MPJ589922 MZF589922 NJB589922 NSX589922 OCT589922 OMP589922 OWL589922 PGH589922 PQD589922 PZZ589922 QJV589922 QTR589922 RDN589922 RNJ589922 RXF589922 SHB589922 SQX589922 TAT589922 TKP589922 TUL589922 UEH589922 UOD589922 UXZ589922 VHV589922 VRR589922 WBN589922 WLJ589922 WVF589922 IT655458 SP655458 ACL655458 AMH655458 AWD655458 BFZ655458 BPV655458 BZR655458 CJN655458 CTJ655458 DDF655458 DNB655458 DWX655458 EGT655458 EQP655458 FAL655458 FKH655458 FUD655458 GDZ655458 GNV655458 GXR655458 HHN655458 HRJ655458 IBF655458 ILB655458 IUX655458 JET655458 JOP655458 JYL655458 KIH655458 KSD655458 LBZ655458 LLV655458 LVR655458 MFN655458 MPJ655458 MZF655458 NJB655458 NSX655458 OCT655458 OMP655458 OWL655458 PGH655458 PQD655458 PZZ655458 QJV655458 QTR655458 RDN655458 RNJ655458 RXF655458 SHB655458 SQX655458 TAT655458 TKP655458 TUL655458 UEH655458 UOD655458 UXZ655458 VHV655458 VRR655458 WBN655458 WLJ655458 WVF655458 IT720994 SP720994 ACL720994 AMH720994 AWD720994 BFZ720994 BPV720994 BZR720994 CJN720994 CTJ720994 DDF720994 DNB720994 DWX720994 EGT720994 EQP720994 FAL720994 FKH720994 FUD720994 GDZ720994 GNV720994 GXR720994 HHN720994 HRJ720994 IBF720994 ILB720994 IUX720994 JET720994 JOP720994 JYL720994 KIH720994 KSD720994 LBZ720994 LLV720994 LVR720994 MFN720994 MPJ720994 MZF720994 NJB720994 NSX720994 OCT720994 OMP720994 OWL720994 PGH720994 PQD720994 PZZ720994 QJV720994 QTR720994 RDN720994 RNJ720994 RXF720994 SHB720994 SQX720994 TAT720994 TKP720994 TUL720994 UEH720994 UOD720994 UXZ720994 VHV720994 VRR720994 WBN720994 WLJ720994 WVF720994 IT786530 SP786530 ACL786530 AMH786530 AWD786530 BFZ786530 BPV786530 BZR786530 CJN786530 CTJ786530 DDF786530 DNB786530 DWX786530 EGT786530 EQP786530 FAL786530 FKH786530 FUD786530 GDZ786530 GNV786530 GXR786530 HHN786530 HRJ786530 IBF786530 ILB786530 IUX786530 JET786530 JOP786530 JYL786530 KIH786530 KSD786530 LBZ786530 LLV786530 LVR786530 MFN786530 MPJ786530 MZF786530 NJB786530 NSX786530 OCT786530 OMP786530 OWL786530 PGH786530 PQD786530 PZZ786530 QJV786530 QTR786530 RDN786530 RNJ786530 RXF786530 SHB786530 SQX786530 TAT786530 TKP786530 TUL786530 UEH786530 UOD786530 UXZ786530 VHV786530 VRR786530 WBN786530 WLJ786530 WVF786530 IT852066 SP852066 ACL852066 AMH852066 AWD852066 BFZ852066 BPV852066 BZR852066 CJN852066 CTJ852066 DDF852066 DNB852066 DWX852066 EGT852066 EQP852066 FAL852066 FKH852066 FUD852066 GDZ852066 GNV852066 GXR852066 HHN852066 HRJ852066 IBF852066 ILB852066 IUX852066 JET852066 JOP852066 JYL852066 KIH852066 KSD852066 LBZ852066 LLV852066 LVR852066 MFN852066 MPJ852066 MZF852066 NJB852066 NSX852066 OCT852066 OMP852066 OWL852066 PGH852066 PQD852066 PZZ852066 QJV852066 QTR852066 RDN852066 RNJ852066 RXF852066 SHB852066 SQX852066 TAT852066 TKP852066 TUL852066 UEH852066 UOD852066 UXZ852066 VHV852066 VRR852066 WBN852066 WLJ852066 WVF852066 IT917602 SP917602 ACL917602 AMH917602 AWD917602 BFZ917602 BPV917602 BZR917602 CJN917602 CTJ917602 DDF917602 DNB917602 DWX917602 EGT917602 EQP917602 FAL917602 FKH917602 FUD917602 GDZ917602 GNV917602 GXR917602 HHN917602 HRJ917602 IBF917602 ILB917602 IUX917602 JET917602 JOP917602 JYL917602 KIH917602 KSD917602 LBZ917602 LLV917602 LVR917602 MFN917602 MPJ917602 MZF917602 NJB917602 NSX917602 OCT917602 OMP917602 OWL917602 PGH917602 PQD917602 PZZ917602 QJV917602 QTR917602 RDN917602 RNJ917602 RXF917602 SHB917602 SQX917602 TAT917602 TKP917602 TUL917602 UEH917602 UOD917602 UXZ917602 VHV917602 VRR917602 WBN917602 WLJ917602 WVF917602 IT983138 SP983138 ACL983138 AMH983138 AWD983138 BFZ983138 BPV983138 BZR983138 CJN983138 CTJ983138 DDF983138 DNB983138 DWX983138 EGT983138 EQP983138 FAL983138 FKH983138 FUD983138 GDZ983138 GNV983138 GXR983138 HHN983138 HRJ983138 IBF983138 ILB983138 IUX983138 JET983138 JOP983138 JYL983138 KIH983138 KSD983138 LBZ983138 LLV983138 LVR983138 MFN983138 MPJ983138 MZF983138 NJB983138 NSX983138 OCT983138 OMP983138 OWL983138 PGH983138 PQD983138 PZZ983138 QJV983138 QTR983138 RDN983138 RNJ983138 RXF983138 SHB983138 SQX983138 TAT983138 TKP983138 TUL983138 UEH983138 UOD983138 UXZ983138 VHV983138 VRR983138 WBN983138 WLJ983138 WVF983138 D98 IP98 SL98 ACH98 AMD98 AVZ98 BFV98 BPR98 BZN98 CJJ98 CTF98 DDB98 DMX98 DWT98 EGP98 EQL98 FAH98 FKD98 FTZ98 GDV98 GNR98 GXN98 HHJ98 HRF98 IBB98 IKX98 IUT98 JEP98 JOL98 JYH98 KID98 KRZ98 LBV98 LLR98 LVN98 MFJ98 MPF98 MZB98 NIX98 NST98 OCP98 OML98 OWH98 PGD98 PPZ98 PZV98 QJR98 QTN98 RDJ98 RNF98 RXB98 SGX98 SQT98 TAP98 TKL98 TUH98 UED98 UNZ98 UXV98 VHR98 VRN98 WBJ98 WLF98 WVB98 D65634 IP65634 SL65634 ACH65634 AMD65634 AVZ65634 BFV65634 BPR65634 BZN65634 CJJ65634 CTF65634 DDB65634 DMX65634 DWT65634 EGP65634 EQL65634 FAH65634 FKD65634 FTZ65634 GDV65634 GNR65634 GXN65634 HHJ65634 HRF65634 IBB65634 IKX65634 IUT65634 JEP65634 JOL65634 JYH65634 KID65634 KRZ65634 LBV65634 LLR65634 LVN65634 MFJ65634 MPF65634 MZB65634 NIX65634 NST65634 OCP65634 OML65634 OWH65634 PGD65634 PPZ65634 PZV65634 QJR65634 QTN65634 RDJ65634 RNF65634 RXB65634 SGX65634 SQT65634 TAP65634 TKL65634 TUH65634 UED65634 UNZ65634 UXV65634 VHR65634 VRN65634 WBJ65634 WLF65634 WVB65634 D131170 IP131170 SL131170 ACH131170 AMD131170 AVZ131170 BFV131170 BPR131170 BZN131170 CJJ131170 CTF131170 DDB131170 DMX131170 DWT131170 EGP131170 EQL131170 FAH131170 FKD131170 FTZ131170 GDV131170 GNR131170 GXN131170 HHJ131170 HRF131170 IBB131170 IKX131170 IUT131170 JEP131170 JOL131170 JYH131170 KID131170 KRZ131170 LBV131170 LLR131170 LVN131170 MFJ131170 MPF131170 MZB131170 NIX131170 NST131170 OCP131170 OML131170 OWH131170 PGD131170 PPZ131170 PZV131170 QJR131170 QTN131170 RDJ131170 RNF131170 RXB131170 SGX131170 SQT131170 TAP131170 TKL131170 TUH131170 UED131170 UNZ131170 UXV131170 VHR131170 VRN131170 WBJ131170 WLF131170 WVB131170 D196706 IP196706 SL196706 ACH196706 AMD196706 AVZ196706 BFV196706 BPR196706 BZN196706 CJJ196706 CTF196706 DDB196706 DMX196706 DWT196706 EGP196706 EQL196706 FAH196706 FKD196706 FTZ196706 GDV196706 GNR196706 GXN196706 HHJ196706 HRF196706 IBB196706 IKX196706 IUT196706 JEP196706 JOL196706 JYH196706 KID196706 KRZ196706 LBV196706 LLR196706 LVN196706 MFJ196706 MPF196706 MZB196706 NIX196706 NST196706 OCP196706 OML196706 OWH196706 PGD196706 PPZ196706 PZV196706 QJR196706 QTN196706 RDJ196706 RNF196706 RXB196706 SGX196706 SQT196706 TAP196706 TKL196706 TUH196706 UED196706 UNZ196706 UXV196706 VHR196706 VRN196706 WBJ196706 WLF196706 WVB196706 D262242 IP262242 SL262242 ACH262242 AMD262242 AVZ262242 BFV262242 BPR262242 BZN262242 CJJ262242 CTF262242 DDB262242 DMX262242 DWT262242 EGP262242 EQL262242 FAH262242 FKD262242 FTZ262242 GDV262242 GNR262242 GXN262242 HHJ262242 HRF262242 IBB262242 IKX262242 IUT262242 JEP262242 JOL262242 JYH262242 KID262242 KRZ262242 LBV262242 LLR262242 LVN262242 MFJ262242 MPF262242 MZB262242 NIX262242 NST262242 OCP262242 OML262242 OWH262242 PGD262242 PPZ262242 PZV262242 QJR262242 QTN262242 RDJ262242 RNF262242 RXB262242 SGX262242 SQT262242 TAP262242 TKL262242 TUH262242 UED262242 UNZ262242 UXV262242 VHR262242 VRN262242 WBJ262242 WLF262242 WVB262242 D327778 IP327778 SL327778 ACH327778 AMD327778 AVZ327778 BFV327778 BPR327778 BZN327778 CJJ327778 CTF327778 DDB327778 DMX327778 DWT327778 EGP327778 EQL327778 FAH327778 FKD327778 FTZ327778 GDV327778 GNR327778 GXN327778 HHJ327778 HRF327778 IBB327778 IKX327778 IUT327778 JEP327778 JOL327778 JYH327778 KID327778 KRZ327778 LBV327778 LLR327778 LVN327778 MFJ327778 MPF327778 MZB327778 NIX327778 NST327778 OCP327778 OML327778 OWH327778 PGD327778 PPZ327778 PZV327778 QJR327778 QTN327778 RDJ327778 RNF327778 RXB327778 SGX327778 SQT327778 TAP327778 TKL327778 TUH327778 UED327778 UNZ327778 UXV327778 VHR327778 VRN327778 WBJ327778 WLF327778 WVB327778 D393314 IP393314 SL393314 ACH393314 AMD393314 AVZ393314 BFV393314 BPR393314 BZN393314 CJJ393314 CTF393314 DDB393314 DMX393314 DWT393314 EGP393314 EQL393314 FAH393314 FKD393314 FTZ393314 GDV393314 GNR393314 GXN393314 HHJ393314 HRF393314 IBB393314 IKX393314 IUT393314 JEP393314 JOL393314 JYH393314 KID393314 KRZ393314 LBV393314 LLR393314 LVN393314 MFJ393314 MPF393314 MZB393314 NIX393314 NST393314 OCP393314 OML393314 OWH393314 PGD393314 PPZ393314 PZV393314 QJR393314 QTN393314 RDJ393314 RNF393314 RXB393314 SGX393314 SQT393314 TAP393314 TKL393314 TUH393314 UED393314 UNZ393314 UXV393314 VHR393314 VRN393314 WBJ393314 WLF393314 WVB393314 D458850 IP458850 SL458850 ACH458850 AMD458850 AVZ458850 BFV458850 BPR458850 BZN458850 CJJ458850 CTF458850 DDB458850 DMX458850 DWT458850 EGP458850 EQL458850 FAH458850 FKD458850 FTZ458850 GDV458850 GNR458850 GXN458850 HHJ458850 HRF458850 IBB458850 IKX458850 IUT458850 JEP458850 JOL458850 JYH458850 KID458850 KRZ458850 LBV458850 LLR458850 LVN458850 MFJ458850 MPF458850 MZB458850 NIX458850 NST458850 OCP458850 OML458850 OWH458850 PGD458850 PPZ458850 PZV458850 QJR458850 QTN458850 RDJ458850 RNF458850 RXB458850 SGX458850 SQT458850 TAP458850 TKL458850 TUH458850 UED458850 UNZ458850 UXV458850 VHR458850 VRN458850 WBJ458850 WLF458850 WVB458850 D524386 IP524386 SL524386 ACH524386 AMD524386 AVZ524386 BFV524386 BPR524386 BZN524386 CJJ524386 CTF524386 DDB524386 DMX524386 DWT524386 EGP524386 EQL524386 FAH524386 FKD524386 FTZ524386 GDV524386 GNR524386 GXN524386 HHJ524386 HRF524386 IBB524386 IKX524386 IUT524386 JEP524386 JOL524386 JYH524386 KID524386 KRZ524386 LBV524386 LLR524386 LVN524386 MFJ524386 MPF524386 MZB524386 NIX524386 NST524386 OCP524386 OML524386 OWH524386 PGD524386 PPZ524386 PZV524386 QJR524386 QTN524386 RDJ524386 RNF524386 RXB524386 SGX524386 SQT524386 TAP524386 TKL524386 TUH524386 UED524386 UNZ524386 UXV524386 VHR524386 VRN524386 WBJ524386 WLF524386 WVB524386 D589922 IP589922 SL589922 ACH589922 AMD589922 AVZ589922 BFV589922 BPR589922 BZN589922 CJJ589922 CTF589922 DDB589922 DMX589922 DWT589922 EGP589922 EQL589922 FAH589922 FKD589922 FTZ589922 GDV589922 GNR589922 GXN589922 HHJ589922 HRF589922 IBB589922 IKX589922 IUT589922 JEP589922 JOL589922 JYH589922 KID589922 KRZ589922 LBV589922 LLR589922 LVN589922 MFJ589922 MPF589922 MZB589922 NIX589922 NST589922 OCP589922 OML589922 OWH589922 PGD589922 PPZ589922 PZV589922 QJR589922 QTN589922 RDJ589922 RNF589922 RXB589922 SGX589922 SQT589922 TAP589922 TKL589922 TUH589922 UED589922 UNZ589922 UXV589922 VHR589922 VRN589922 WBJ589922 WLF589922 WVB589922 D655458 IP655458 SL655458 ACH655458 AMD655458 AVZ655458 BFV655458 BPR655458 BZN655458 CJJ655458 CTF655458 DDB655458 DMX655458 DWT655458 EGP655458 EQL655458 FAH655458 FKD655458 FTZ655458 GDV655458 GNR655458 GXN655458 HHJ655458 HRF655458 IBB655458 IKX655458 IUT655458 JEP655458 JOL655458 JYH655458 KID655458 KRZ655458 LBV655458 LLR655458 LVN655458 MFJ655458 MPF655458 MZB655458 NIX655458 NST655458 OCP655458 OML655458 OWH655458 PGD655458 PPZ655458 PZV655458 QJR655458 QTN655458 RDJ655458 RNF655458 RXB655458 SGX655458 SQT655458 TAP655458 TKL655458 TUH655458 UED655458 UNZ655458 UXV655458 VHR655458 VRN655458 WBJ655458 WLF655458 WVB655458 D720994 IP720994 SL720994 ACH720994 AMD720994 AVZ720994 BFV720994 BPR720994 BZN720994 CJJ720994 CTF720994 DDB720994 DMX720994 DWT720994 EGP720994 EQL720994 FAH720994 FKD720994 FTZ720994 GDV720994 GNR720994 GXN720994 HHJ720994 HRF720994 IBB720994 IKX720994 IUT720994 JEP720994 JOL720994 JYH720994 KID720994 KRZ720994 LBV720994 LLR720994 LVN720994 MFJ720994 MPF720994 MZB720994 NIX720994 NST720994 OCP720994 OML720994 OWH720994 PGD720994 PPZ720994 PZV720994 QJR720994 QTN720994 RDJ720994 RNF720994 RXB720994 SGX720994 SQT720994 TAP720994 TKL720994 TUH720994 UED720994 UNZ720994 UXV720994 VHR720994 VRN720994 WBJ720994 WLF720994 WVB720994 D786530 IP786530 SL786530 ACH786530 AMD786530 AVZ786530 BFV786530 BPR786530 BZN786530 CJJ786530 CTF786530 DDB786530 DMX786530 DWT786530 EGP786530 EQL786530 FAH786530 FKD786530 FTZ786530 GDV786530 GNR786530 GXN786530 HHJ786530 HRF786530 IBB786530 IKX786530 IUT786530 JEP786530 JOL786530 JYH786530 KID786530 KRZ786530 LBV786530 LLR786530 LVN786530 MFJ786530 MPF786530 MZB786530 NIX786530 NST786530 OCP786530 OML786530 OWH786530 PGD786530 PPZ786530 PZV786530 QJR786530 QTN786530 RDJ786530 RNF786530 RXB786530 SGX786530 SQT786530 TAP786530 TKL786530 TUH786530 UED786530 UNZ786530 UXV786530 VHR786530 VRN786530 WBJ786530 WLF786530 WVB786530 D852066 IP852066 SL852066 ACH852066 AMD852066 AVZ852066 BFV852066 BPR852066 BZN852066 CJJ852066 CTF852066 DDB852066 DMX852066 DWT852066 EGP852066 EQL852066 FAH852066 FKD852066 FTZ852066 GDV852066 GNR852066 GXN852066 HHJ852066 HRF852066 IBB852066 IKX852066 IUT852066 JEP852066 JOL852066 JYH852066 KID852066 KRZ852066 LBV852066 LLR852066 LVN852066 MFJ852066 MPF852066 MZB852066 NIX852066 NST852066 OCP852066 OML852066 OWH852066 PGD852066 PPZ852066 PZV852066 QJR852066 QTN852066 RDJ852066 RNF852066 RXB852066 SGX852066 SQT852066 TAP852066 TKL852066 TUH852066 UED852066 UNZ852066 UXV852066 VHR852066 VRN852066 WBJ852066 WLF852066 WVB852066 D917602 IP917602 SL917602 ACH917602 AMD917602 AVZ917602 BFV917602 BPR917602 BZN917602 CJJ917602 CTF917602 DDB917602 DMX917602 DWT917602 EGP917602 EQL917602 FAH917602 FKD917602 FTZ917602 GDV917602 GNR917602 GXN917602 HHJ917602 HRF917602 IBB917602 IKX917602 IUT917602 JEP917602 JOL917602 JYH917602 KID917602 KRZ917602 LBV917602 LLR917602 LVN917602 MFJ917602 MPF917602 MZB917602 NIX917602 NST917602 OCP917602 OML917602 OWH917602 PGD917602 PPZ917602 PZV917602 QJR917602 QTN917602 RDJ917602 RNF917602 RXB917602 SGX917602 SQT917602 TAP917602 TKL917602 TUH917602 UED917602 UNZ917602 UXV917602 VHR917602 VRN917602 WBJ917602 WLF917602 WVB917602 D983138 IP983138 SL983138 ACH983138 AMD983138 AVZ983138 BFV983138 BPR983138 BZN983138 CJJ983138 CTF983138 DDB983138 DMX983138 DWT983138 EGP983138 EQL983138 FAH983138 FKD983138 FTZ983138 GDV983138 GNR983138 GXN983138 HHJ983138 HRF983138 IBB983138 IKX983138 IUT983138 JEP983138 JOL983138 JYH983138 KID983138 KRZ983138 LBV983138 LLR983138 LVN983138 MFJ983138 MPF983138 MZB983138 NIX983138 NST983138 OCP983138 OML983138 OWH983138 PGD983138 PPZ983138 PZV983138 QJR983138 QTN983138 RDJ983138 RNF983138 RXB983138 SGX983138 SQT983138 TAP983138 TKL983138 TUH983138 UED983138 UNZ983138 UXV983138 VHR983138 VRN983138 WBJ983138 WLF983138 WVB983138" xr:uid="{00000000-0002-0000-0800-000087000000}">
      <formula1>0</formula1>
      <formula2>10000</formula2>
    </dataValidation>
    <dataValidation type="textLength" errorStyle="information" allowBlank="1" showInputMessage="1" error="XLBVal:6=153410.36_x000d__x000a__x000d_" sqref="H63 JD63 SZ63 ACV63 AMR63 AWN63 BGJ63 BQF63 CAB63 CJX63 CTT63 DDP63 DNL63 DXH63 EHD63 EQZ63 FAV63 FKR63 FUN63 GEJ63 GOF63 GYB63 HHX63 HRT63 IBP63 ILL63 IVH63 JFD63 JOZ63 JYV63 KIR63 KSN63 LCJ63 LMF63 LWB63 MFX63 MPT63 MZP63 NJL63 NTH63 ODD63 OMZ63 OWV63 PGR63 PQN63 QAJ63 QKF63 QUB63 RDX63 RNT63 RXP63 SHL63 SRH63 TBD63 TKZ63 TUV63 UER63 UON63 UYJ63 VIF63 VSB63 WBX63 WLT63 WVP63 H65599 JD65599 SZ65599 ACV65599 AMR65599 AWN65599 BGJ65599 BQF65599 CAB65599 CJX65599 CTT65599 DDP65599 DNL65599 DXH65599 EHD65599 EQZ65599 FAV65599 FKR65599 FUN65599 GEJ65599 GOF65599 GYB65599 HHX65599 HRT65599 IBP65599 ILL65599 IVH65599 JFD65599 JOZ65599 JYV65599 KIR65599 KSN65599 LCJ65599 LMF65599 LWB65599 MFX65599 MPT65599 MZP65599 NJL65599 NTH65599 ODD65599 OMZ65599 OWV65599 PGR65599 PQN65599 QAJ65599 QKF65599 QUB65599 RDX65599 RNT65599 RXP65599 SHL65599 SRH65599 TBD65599 TKZ65599 TUV65599 UER65599 UON65599 UYJ65599 VIF65599 VSB65599 WBX65599 WLT65599 WVP65599 H131135 JD131135 SZ131135 ACV131135 AMR131135 AWN131135 BGJ131135 BQF131135 CAB131135 CJX131135 CTT131135 DDP131135 DNL131135 DXH131135 EHD131135 EQZ131135 FAV131135 FKR131135 FUN131135 GEJ131135 GOF131135 GYB131135 HHX131135 HRT131135 IBP131135 ILL131135 IVH131135 JFD131135 JOZ131135 JYV131135 KIR131135 KSN131135 LCJ131135 LMF131135 LWB131135 MFX131135 MPT131135 MZP131135 NJL131135 NTH131135 ODD131135 OMZ131135 OWV131135 PGR131135 PQN131135 QAJ131135 QKF131135 QUB131135 RDX131135 RNT131135 RXP131135 SHL131135 SRH131135 TBD131135 TKZ131135 TUV131135 UER131135 UON131135 UYJ131135 VIF131135 VSB131135 WBX131135 WLT131135 WVP131135 H196671 JD196671 SZ196671 ACV196671 AMR196671 AWN196671 BGJ196671 BQF196671 CAB196671 CJX196671 CTT196671 DDP196671 DNL196671 DXH196671 EHD196671 EQZ196671 FAV196671 FKR196671 FUN196671 GEJ196671 GOF196671 GYB196671 HHX196671 HRT196671 IBP196671 ILL196671 IVH196671 JFD196671 JOZ196671 JYV196671 KIR196671 KSN196671 LCJ196671 LMF196671 LWB196671 MFX196671 MPT196671 MZP196671 NJL196671 NTH196671 ODD196671 OMZ196671 OWV196671 PGR196671 PQN196671 QAJ196671 QKF196671 QUB196671 RDX196671 RNT196671 RXP196671 SHL196671 SRH196671 TBD196671 TKZ196671 TUV196671 UER196671 UON196671 UYJ196671 VIF196671 VSB196671 WBX196671 WLT196671 WVP196671 H262207 JD262207 SZ262207 ACV262207 AMR262207 AWN262207 BGJ262207 BQF262207 CAB262207 CJX262207 CTT262207 DDP262207 DNL262207 DXH262207 EHD262207 EQZ262207 FAV262207 FKR262207 FUN262207 GEJ262207 GOF262207 GYB262207 HHX262207 HRT262207 IBP262207 ILL262207 IVH262207 JFD262207 JOZ262207 JYV262207 KIR262207 KSN262207 LCJ262207 LMF262207 LWB262207 MFX262207 MPT262207 MZP262207 NJL262207 NTH262207 ODD262207 OMZ262207 OWV262207 PGR262207 PQN262207 QAJ262207 QKF262207 QUB262207 RDX262207 RNT262207 RXP262207 SHL262207 SRH262207 TBD262207 TKZ262207 TUV262207 UER262207 UON262207 UYJ262207 VIF262207 VSB262207 WBX262207 WLT262207 WVP262207 H327743 JD327743 SZ327743 ACV327743 AMR327743 AWN327743 BGJ327743 BQF327743 CAB327743 CJX327743 CTT327743 DDP327743 DNL327743 DXH327743 EHD327743 EQZ327743 FAV327743 FKR327743 FUN327743 GEJ327743 GOF327743 GYB327743 HHX327743 HRT327743 IBP327743 ILL327743 IVH327743 JFD327743 JOZ327743 JYV327743 KIR327743 KSN327743 LCJ327743 LMF327743 LWB327743 MFX327743 MPT327743 MZP327743 NJL327743 NTH327743 ODD327743 OMZ327743 OWV327743 PGR327743 PQN327743 QAJ327743 QKF327743 QUB327743 RDX327743 RNT327743 RXP327743 SHL327743 SRH327743 TBD327743 TKZ327743 TUV327743 UER327743 UON327743 UYJ327743 VIF327743 VSB327743 WBX327743 WLT327743 WVP327743 H393279 JD393279 SZ393279 ACV393279 AMR393279 AWN393279 BGJ393279 BQF393279 CAB393279 CJX393279 CTT393279 DDP393279 DNL393279 DXH393279 EHD393279 EQZ393279 FAV393279 FKR393279 FUN393279 GEJ393279 GOF393279 GYB393279 HHX393279 HRT393279 IBP393279 ILL393279 IVH393279 JFD393279 JOZ393279 JYV393279 KIR393279 KSN393279 LCJ393279 LMF393279 LWB393279 MFX393279 MPT393279 MZP393279 NJL393279 NTH393279 ODD393279 OMZ393279 OWV393279 PGR393279 PQN393279 QAJ393279 QKF393279 QUB393279 RDX393279 RNT393279 RXP393279 SHL393279 SRH393279 TBD393279 TKZ393279 TUV393279 UER393279 UON393279 UYJ393279 VIF393279 VSB393279 WBX393279 WLT393279 WVP393279 H458815 JD458815 SZ458815 ACV458815 AMR458815 AWN458815 BGJ458815 BQF458815 CAB458815 CJX458815 CTT458815 DDP458815 DNL458815 DXH458815 EHD458815 EQZ458815 FAV458815 FKR458815 FUN458815 GEJ458815 GOF458815 GYB458815 HHX458815 HRT458815 IBP458815 ILL458815 IVH458815 JFD458815 JOZ458815 JYV458815 KIR458815 KSN458815 LCJ458815 LMF458815 LWB458815 MFX458815 MPT458815 MZP458815 NJL458815 NTH458815 ODD458815 OMZ458815 OWV458815 PGR458815 PQN458815 QAJ458815 QKF458815 QUB458815 RDX458815 RNT458815 RXP458815 SHL458815 SRH458815 TBD458815 TKZ458815 TUV458815 UER458815 UON458815 UYJ458815 VIF458815 VSB458815 WBX458815 WLT458815 WVP458815 H524351 JD524351 SZ524351 ACV524351 AMR524351 AWN524351 BGJ524351 BQF524351 CAB524351 CJX524351 CTT524351 DDP524351 DNL524351 DXH524351 EHD524351 EQZ524351 FAV524351 FKR524351 FUN524351 GEJ524351 GOF524351 GYB524351 HHX524351 HRT524351 IBP524351 ILL524351 IVH524351 JFD524351 JOZ524351 JYV524351 KIR524351 KSN524351 LCJ524351 LMF524351 LWB524351 MFX524351 MPT524351 MZP524351 NJL524351 NTH524351 ODD524351 OMZ524351 OWV524351 PGR524351 PQN524351 QAJ524351 QKF524351 QUB524351 RDX524351 RNT524351 RXP524351 SHL524351 SRH524351 TBD524351 TKZ524351 TUV524351 UER524351 UON524351 UYJ524351 VIF524351 VSB524351 WBX524351 WLT524351 WVP524351 H589887 JD589887 SZ589887 ACV589887 AMR589887 AWN589887 BGJ589887 BQF589887 CAB589887 CJX589887 CTT589887 DDP589887 DNL589887 DXH589887 EHD589887 EQZ589887 FAV589887 FKR589887 FUN589887 GEJ589887 GOF589887 GYB589887 HHX589887 HRT589887 IBP589887 ILL589887 IVH589887 JFD589887 JOZ589887 JYV589887 KIR589887 KSN589887 LCJ589887 LMF589887 LWB589887 MFX589887 MPT589887 MZP589887 NJL589887 NTH589887 ODD589887 OMZ589887 OWV589887 PGR589887 PQN589887 QAJ589887 QKF589887 QUB589887 RDX589887 RNT589887 RXP589887 SHL589887 SRH589887 TBD589887 TKZ589887 TUV589887 UER589887 UON589887 UYJ589887 VIF589887 VSB589887 WBX589887 WLT589887 WVP589887 H655423 JD655423 SZ655423 ACV655423 AMR655423 AWN655423 BGJ655423 BQF655423 CAB655423 CJX655423 CTT655423 DDP655423 DNL655423 DXH655423 EHD655423 EQZ655423 FAV655423 FKR655423 FUN655423 GEJ655423 GOF655423 GYB655423 HHX655423 HRT655423 IBP655423 ILL655423 IVH655423 JFD655423 JOZ655423 JYV655423 KIR655423 KSN655423 LCJ655423 LMF655423 LWB655423 MFX655423 MPT655423 MZP655423 NJL655423 NTH655423 ODD655423 OMZ655423 OWV655423 PGR655423 PQN655423 QAJ655423 QKF655423 QUB655423 RDX655423 RNT655423 RXP655423 SHL655423 SRH655423 TBD655423 TKZ655423 TUV655423 UER655423 UON655423 UYJ655423 VIF655423 VSB655423 WBX655423 WLT655423 WVP655423 H720959 JD720959 SZ720959 ACV720959 AMR720959 AWN720959 BGJ720959 BQF720959 CAB720959 CJX720959 CTT720959 DDP720959 DNL720959 DXH720959 EHD720959 EQZ720959 FAV720959 FKR720959 FUN720959 GEJ720959 GOF720959 GYB720959 HHX720959 HRT720959 IBP720959 ILL720959 IVH720959 JFD720959 JOZ720959 JYV720959 KIR720959 KSN720959 LCJ720959 LMF720959 LWB720959 MFX720959 MPT720959 MZP720959 NJL720959 NTH720959 ODD720959 OMZ720959 OWV720959 PGR720959 PQN720959 QAJ720959 QKF720959 QUB720959 RDX720959 RNT720959 RXP720959 SHL720959 SRH720959 TBD720959 TKZ720959 TUV720959 UER720959 UON720959 UYJ720959 VIF720959 VSB720959 WBX720959 WLT720959 WVP720959 H786495 JD786495 SZ786495 ACV786495 AMR786495 AWN786495 BGJ786495 BQF786495 CAB786495 CJX786495 CTT786495 DDP786495 DNL786495 DXH786495 EHD786495 EQZ786495 FAV786495 FKR786495 FUN786495 GEJ786495 GOF786495 GYB786495 HHX786495 HRT786495 IBP786495 ILL786495 IVH786495 JFD786495 JOZ786495 JYV786495 KIR786495 KSN786495 LCJ786495 LMF786495 LWB786495 MFX786495 MPT786495 MZP786495 NJL786495 NTH786495 ODD786495 OMZ786495 OWV786495 PGR786495 PQN786495 QAJ786495 QKF786495 QUB786495 RDX786495 RNT786495 RXP786495 SHL786495 SRH786495 TBD786495 TKZ786495 TUV786495 UER786495 UON786495 UYJ786495 VIF786495 VSB786495 WBX786495 WLT786495 WVP786495 H852031 JD852031 SZ852031 ACV852031 AMR852031 AWN852031 BGJ852031 BQF852031 CAB852031 CJX852031 CTT852031 DDP852031 DNL852031 DXH852031 EHD852031 EQZ852031 FAV852031 FKR852031 FUN852031 GEJ852031 GOF852031 GYB852031 HHX852031 HRT852031 IBP852031 ILL852031 IVH852031 JFD852031 JOZ852031 JYV852031 KIR852031 KSN852031 LCJ852031 LMF852031 LWB852031 MFX852031 MPT852031 MZP852031 NJL852031 NTH852031 ODD852031 OMZ852031 OWV852031 PGR852031 PQN852031 QAJ852031 QKF852031 QUB852031 RDX852031 RNT852031 RXP852031 SHL852031 SRH852031 TBD852031 TKZ852031 TUV852031 UER852031 UON852031 UYJ852031 VIF852031 VSB852031 WBX852031 WLT852031 WVP852031 H917567 JD917567 SZ917567 ACV917567 AMR917567 AWN917567 BGJ917567 BQF917567 CAB917567 CJX917567 CTT917567 DDP917567 DNL917567 DXH917567 EHD917567 EQZ917567 FAV917567 FKR917567 FUN917567 GEJ917567 GOF917567 GYB917567 HHX917567 HRT917567 IBP917567 ILL917567 IVH917567 JFD917567 JOZ917567 JYV917567 KIR917567 KSN917567 LCJ917567 LMF917567 LWB917567 MFX917567 MPT917567 MZP917567 NJL917567 NTH917567 ODD917567 OMZ917567 OWV917567 PGR917567 PQN917567 QAJ917567 QKF917567 QUB917567 RDX917567 RNT917567 RXP917567 SHL917567 SRH917567 TBD917567 TKZ917567 TUV917567 UER917567 UON917567 UYJ917567 VIF917567 VSB917567 WBX917567 WLT917567 WVP917567 H983103 JD983103 SZ983103 ACV983103 AMR983103 AWN983103 BGJ983103 BQF983103 CAB983103 CJX983103 CTT983103 DDP983103 DNL983103 DXH983103 EHD983103 EQZ983103 FAV983103 FKR983103 FUN983103 GEJ983103 GOF983103 GYB983103 HHX983103 HRT983103 IBP983103 ILL983103 IVH983103 JFD983103 JOZ983103 JYV983103 KIR983103 KSN983103 LCJ983103 LMF983103 LWB983103 MFX983103 MPT983103 MZP983103 NJL983103 NTH983103 ODD983103 OMZ983103 OWV983103 PGR983103 PQN983103 QAJ983103 QKF983103 QUB983103 RDX983103 RNT983103 RXP983103 SHL983103 SRH983103 TBD983103 TKZ983103 TUV983103 UER983103 UON983103 UYJ983103 VIF983103 VSB983103 WBX983103 WLT983103 WVP983103" xr:uid="{00000000-0002-0000-0800-000088000000}">
      <formula1>0</formula1>
      <formula2>10000</formula2>
    </dataValidation>
    <dataValidation type="textLength" errorStyle="information" allowBlank="1" showInputMessage="1" error="XLBVal:6=381994.9_x000d__x000a__x000d_" sqref="H62 JD62 SZ62 ACV62 AMR62 AWN62 BGJ62 BQF62 CAB62 CJX62 CTT62 DDP62 DNL62 DXH62 EHD62 EQZ62 FAV62 FKR62 FUN62 GEJ62 GOF62 GYB62 HHX62 HRT62 IBP62 ILL62 IVH62 JFD62 JOZ62 JYV62 KIR62 KSN62 LCJ62 LMF62 LWB62 MFX62 MPT62 MZP62 NJL62 NTH62 ODD62 OMZ62 OWV62 PGR62 PQN62 QAJ62 QKF62 QUB62 RDX62 RNT62 RXP62 SHL62 SRH62 TBD62 TKZ62 TUV62 UER62 UON62 UYJ62 VIF62 VSB62 WBX62 WLT62 WVP62 H65598 JD65598 SZ65598 ACV65598 AMR65598 AWN65598 BGJ65598 BQF65598 CAB65598 CJX65598 CTT65598 DDP65598 DNL65598 DXH65598 EHD65598 EQZ65598 FAV65598 FKR65598 FUN65598 GEJ65598 GOF65598 GYB65598 HHX65598 HRT65598 IBP65598 ILL65598 IVH65598 JFD65598 JOZ65598 JYV65598 KIR65598 KSN65598 LCJ65598 LMF65598 LWB65598 MFX65598 MPT65598 MZP65598 NJL65598 NTH65598 ODD65598 OMZ65598 OWV65598 PGR65598 PQN65598 QAJ65598 QKF65598 QUB65598 RDX65598 RNT65598 RXP65598 SHL65598 SRH65598 TBD65598 TKZ65598 TUV65598 UER65598 UON65598 UYJ65598 VIF65598 VSB65598 WBX65598 WLT65598 WVP65598 H131134 JD131134 SZ131134 ACV131134 AMR131134 AWN131134 BGJ131134 BQF131134 CAB131134 CJX131134 CTT131134 DDP131134 DNL131134 DXH131134 EHD131134 EQZ131134 FAV131134 FKR131134 FUN131134 GEJ131134 GOF131134 GYB131134 HHX131134 HRT131134 IBP131134 ILL131134 IVH131134 JFD131134 JOZ131134 JYV131134 KIR131134 KSN131134 LCJ131134 LMF131134 LWB131134 MFX131134 MPT131134 MZP131134 NJL131134 NTH131134 ODD131134 OMZ131134 OWV131134 PGR131134 PQN131134 QAJ131134 QKF131134 QUB131134 RDX131134 RNT131134 RXP131134 SHL131134 SRH131134 TBD131134 TKZ131134 TUV131134 UER131134 UON131134 UYJ131134 VIF131134 VSB131134 WBX131134 WLT131134 WVP131134 H196670 JD196670 SZ196670 ACV196670 AMR196670 AWN196670 BGJ196670 BQF196670 CAB196670 CJX196670 CTT196670 DDP196670 DNL196670 DXH196670 EHD196670 EQZ196670 FAV196670 FKR196670 FUN196670 GEJ196670 GOF196670 GYB196670 HHX196670 HRT196670 IBP196670 ILL196670 IVH196670 JFD196670 JOZ196670 JYV196670 KIR196670 KSN196670 LCJ196670 LMF196670 LWB196670 MFX196670 MPT196670 MZP196670 NJL196670 NTH196670 ODD196670 OMZ196670 OWV196670 PGR196670 PQN196670 QAJ196670 QKF196670 QUB196670 RDX196670 RNT196670 RXP196670 SHL196670 SRH196670 TBD196670 TKZ196670 TUV196670 UER196670 UON196670 UYJ196670 VIF196670 VSB196670 WBX196670 WLT196670 WVP196670 H262206 JD262206 SZ262206 ACV262206 AMR262206 AWN262206 BGJ262206 BQF262206 CAB262206 CJX262206 CTT262206 DDP262206 DNL262206 DXH262206 EHD262206 EQZ262206 FAV262206 FKR262206 FUN262206 GEJ262206 GOF262206 GYB262206 HHX262206 HRT262206 IBP262206 ILL262206 IVH262206 JFD262206 JOZ262206 JYV262206 KIR262206 KSN262206 LCJ262206 LMF262206 LWB262206 MFX262206 MPT262206 MZP262206 NJL262206 NTH262206 ODD262206 OMZ262206 OWV262206 PGR262206 PQN262206 QAJ262206 QKF262206 QUB262206 RDX262206 RNT262206 RXP262206 SHL262206 SRH262206 TBD262206 TKZ262206 TUV262206 UER262206 UON262206 UYJ262206 VIF262206 VSB262206 WBX262206 WLT262206 WVP262206 H327742 JD327742 SZ327742 ACV327742 AMR327742 AWN327742 BGJ327742 BQF327742 CAB327742 CJX327742 CTT327742 DDP327742 DNL327742 DXH327742 EHD327742 EQZ327742 FAV327742 FKR327742 FUN327742 GEJ327742 GOF327742 GYB327742 HHX327742 HRT327742 IBP327742 ILL327742 IVH327742 JFD327742 JOZ327742 JYV327742 KIR327742 KSN327742 LCJ327742 LMF327742 LWB327742 MFX327742 MPT327742 MZP327742 NJL327742 NTH327742 ODD327742 OMZ327742 OWV327742 PGR327742 PQN327742 QAJ327742 QKF327742 QUB327742 RDX327742 RNT327742 RXP327742 SHL327742 SRH327742 TBD327742 TKZ327742 TUV327742 UER327742 UON327742 UYJ327742 VIF327742 VSB327742 WBX327742 WLT327742 WVP327742 H393278 JD393278 SZ393278 ACV393278 AMR393278 AWN393278 BGJ393278 BQF393278 CAB393278 CJX393278 CTT393278 DDP393278 DNL393278 DXH393278 EHD393278 EQZ393278 FAV393278 FKR393278 FUN393278 GEJ393278 GOF393278 GYB393278 HHX393278 HRT393278 IBP393278 ILL393278 IVH393278 JFD393278 JOZ393278 JYV393278 KIR393278 KSN393278 LCJ393278 LMF393278 LWB393278 MFX393278 MPT393278 MZP393278 NJL393278 NTH393278 ODD393278 OMZ393278 OWV393278 PGR393278 PQN393278 QAJ393278 QKF393278 QUB393278 RDX393278 RNT393278 RXP393278 SHL393278 SRH393278 TBD393278 TKZ393278 TUV393278 UER393278 UON393278 UYJ393278 VIF393278 VSB393278 WBX393278 WLT393278 WVP393278 H458814 JD458814 SZ458814 ACV458814 AMR458814 AWN458814 BGJ458814 BQF458814 CAB458814 CJX458814 CTT458814 DDP458814 DNL458814 DXH458814 EHD458814 EQZ458814 FAV458814 FKR458814 FUN458814 GEJ458814 GOF458814 GYB458814 HHX458814 HRT458814 IBP458814 ILL458814 IVH458814 JFD458814 JOZ458814 JYV458814 KIR458814 KSN458814 LCJ458814 LMF458814 LWB458814 MFX458814 MPT458814 MZP458814 NJL458814 NTH458814 ODD458814 OMZ458814 OWV458814 PGR458814 PQN458814 QAJ458814 QKF458814 QUB458814 RDX458814 RNT458814 RXP458814 SHL458814 SRH458814 TBD458814 TKZ458814 TUV458814 UER458814 UON458814 UYJ458814 VIF458814 VSB458814 WBX458814 WLT458814 WVP458814 H524350 JD524350 SZ524350 ACV524350 AMR524350 AWN524350 BGJ524350 BQF524350 CAB524350 CJX524350 CTT524350 DDP524350 DNL524350 DXH524350 EHD524350 EQZ524350 FAV524350 FKR524350 FUN524350 GEJ524350 GOF524350 GYB524350 HHX524350 HRT524350 IBP524350 ILL524350 IVH524350 JFD524350 JOZ524350 JYV524350 KIR524350 KSN524350 LCJ524350 LMF524350 LWB524350 MFX524350 MPT524350 MZP524350 NJL524350 NTH524350 ODD524350 OMZ524350 OWV524350 PGR524350 PQN524350 QAJ524350 QKF524350 QUB524350 RDX524350 RNT524350 RXP524350 SHL524350 SRH524350 TBD524350 TKZ524350 TUV524350 UER524350 UON524350 UYJ524350 VIF524350 VSB524350 WBX524350 WLT524350 WVP524350 H589886 JD589886 SZ589886 ACV589886 AMR589886 AWN589886 BGJ589886 BQF589886 CAB589886 CJX589886 CTT589886 DDP589886 DNL589886 DXH589886 EHD589886 EQZ589886 FAV589886 FKR589886 FUN589886 GEJ589886 GOF589886 GYB589886 HHX589886 HRT589886 IBP589886 ILL589886 IVH589886 JFD589886 JOZ589886 JYV589886 KIR589886 KSN589886 LCJ589886 LMF589886 LWB589886 MFX589886 MPT589886 MZP589886 NJL589886 NTH589886 ODD589886 OMZ589886 OWV589886 PGR589886 PQN589886 QAJ589886 QKF589886 QUB589886 RDX589886 RNT589886 RXP589886 SHL589886 SRH589886 TBD589886 TKZ589886 TUV589886 UER589886 UON589886 UYJ589886 VIF589886 VSB589886 WBX589886 WLT589886 WVP589886 H655422 JD655422 SZ655422 ACV655422 AMR655422 AWN655422 BGJ655422 BQF655422 CAB655422 CJX655422 CTT655422 DDP655422 DNL655422 DXH655422 EHD655422 EQZ655422 FAV655422 FKR655422 FUN655422 GEJ655422 GOF655422 GYB655422 HHX655422 HRT655422 IBP655422 ILL655422 IVH655422 JFD655422 JOZ655422 JYV655422 KIR655422 KSN655422 LCJ655422 LMF655422 LWB655422 MFX655422 MPT655422 MZP655422 NJL655422 NTH655422 ODD655422 OMZ655422 OWV655422 PGR655422 PQN655422 QAJ655422 QKF655422 QUB655422 RDX655422 RNT655422 RXP655422 SHL655422 SRH655422 TBD655422 TKZ655422 TUV655422 UER655422 UON655422 UYJ655422 VIF655422 VSB655422 WBX655422 WLT655422 WVP655422 H720958 JD720958 SZ720958 ACV720958 AMR720958 AWN720958 BGJ720958 BQF720958 CAB720958 CJX720958 CTT720958 DDP720958 DNL720958 DXH720958 EHD720958 EQZ720958 FAV720958 FKR720958 FUN720958 GEJ720958 GOF720958 GYB720958 HHX720958 HRT720958 IBP720958 ILL720958 IVH720958 JFD720958 JOZ720958 JYV720958 KIR720958 KSN720958 LCJ720958 LMF720958 LWB720958 MFX720958 MPT720958 MZP720958 NJL720958 NTH720958 ODD720958 OMZ720958 OWV720958 PGR720958 PQN720958 QAJ720958 QKF720958 QUB720958 RDX720958 RNT720958 RXP720958 SHL720958 SRH720958 TBD720958 TKZ720958 TUV720958 UER720958 UON720958 UYJ720958 VIF720958 VSB720958 WBX720958 WLT720958 WVP720958 H786494 JD786494 SZ786494 ACV786494 AMR786494 AWN786494 BGJ786494 BQF786494 CAB786494 CJX786494 CTT786494 DDP786494 DNL786494 DXH786494 EHD786494 EQZ786494 FAV786494 FKR786494 FUN786494 GEJ786494 GOF786494 GYB786494 HHX786494 HRT786494 IBP786494 ILL786494 IVH786494 JFD786494 JOZ786494 JYV786494 KIR786494 KSN786494 LCJ786494 LMF786494 LWB786494 MFX786494 MPT786494 MZP786494 NJL786494 NTH786494 ODD786494 OMZ786494 OWV786494 PGR786494 PQN786494 QAJ786494 QKF786494 QUB786494 RDX786494 RNT786494 RXP786494 SHL786494 SRH786494 TBD786494 TKZ786494 TUV786494 UER786494 UON786494 UYJ786494 VIF786494 VSB786494 WBX786494 WLT786494 WVP786494 H852030 JD852030 SZ852030 ACV852030 AMR852030 AWN852030 BGJ852030 BQF852030 CAB852030 CJX852030 CTT852030 DDP852030 DNL852030 DXH852030 EHD852030 EQZ852030 FAV852030 FKR852030 FUN852030 GEJ852030 GOF852030 GYB852030 HHX852030 HRT852030 IBP852030 ILL852030 IVH852030 JFD852030 JOZ852030 JYV852030 KIR852030 KSN852030 LCJ852030 LMF852030 LWB852030 MFX852030 MPT852030 MZP852030 NJL852030 NTH852030 ODD852030 OMZ852030 OWV852030 PGR852030 PQN852030 QAJ852030 QKF852030 QUB852030 RDX852030 RNT852030 RXP852030 SHL852030 SRH852030 TBD852030 TKZ852030 TUV852030 UER852030 UON852030 UYJ852030 VIF852030 VSB852030 WBX852030 WLT852030 WVP852030 H917566 JD917566 SZ917566 ACV917566 AMR917566 AWN917566 BGJ917566 BQF917566 CAB917566 CJX917566 CTT917566 DDP917566 DNL917566 DXH917566 EHD917566 EQZ917566 FAV917566 FKR917566 FUN917566 GEJ917566 GOF917566 GYB917566 HHX917566 HRT917566 IBP917566 ILL917566 IVH917566 JFD917566 JOZ917566 JYV917566 KIR917566 KSN917566 LCJ917566 LMF917566 LWB917566 MFX917566 MPT917566 MZP917566 NJL917566 NTH917566 ODD917566 OMZ917566 OWV917566 PGR917566 PQN917566 QAJ917566 QKF917566 QUB917566 RDX917566 RNT917566 RXP917566 SHL917566 SRH917566 TBD917566 TKZ917566 TUV917566 UER917566 UON917566 UYJ917566 VIF917566 VSB917566 WBX917566 WLT917566 WVP917566 H983102 JD983102 SZ983102 ACV983102 AMR983102 AWN983102 BGJ983102 BQF983102 CAB983102 CJX983102 CTT983102 DDP983102 DNL983102 DXH983102 EHD983102 EQZ983102 FAV983102 FKR983102 FUN983102 GEJ983102 GOF983102 GYB983102 HHX983102 HRT983102 IBP983102 ILL983102 IVH983102 JFD983102 JOZ983102 JYV983102 KIR983102 KSN983102 LCJ983102 LMF983102 LWB983102 MFX983102 MPT983102 MZP983102 NJL983102 NTH983102 ODD983102 OMZ983102 OWV983102 PGR983102 PQN983102 QAJ983102 QKF983102 QUB983102 RDX983102 RNT983102 RXP983102 SHL983102 SRH983102 TBD983102 TKZ983102 TUV983102 UER983102 UON983102 UYJ983102 VIF983102 VSB983102 WBX983102 WLT983102 WVP983102" xr:uid="{00000000-0002-0000-0800-000089000000}">
      <formula1>0</formula1>
      <formula2>10000</formula2>
    </dataValidation>
    <dataValidation type="textLength" errorStyle="information" allowBlank="1" showInputMessage="1" error="XLBVal:6=778748.99_x000d__x000a__x000d_" sqref="H61 JD61 SZ61 ACV61 AMR61 AWN61 BGJ61 BQF61 CAB61 CJX61 CTT61 DDP61 DNL61 DXH61 EHD61 EQZ61 FAV61 FKR61 FUN61 GEJ61 GOF61 GYB61 HHX61 HRT61 IBP61 ILL61 IVH61 JFD61 JOZ61 JYV61 KIR61 KSN61 LCJ61 LMF61 LWB61 MFX61 MPT61 MZP61 NJL61 NTH61 ODD61 OMZ61 OWV61 PGR61 PQN61 QAJ61 QKF61 QUB61 RDX61 RNT61 RXP61 SHL61 SRH61 TBD61 TKZ61 TUV61 UER61 UON61 UYJ61 VIF61 VSB61 WBX61 WLT61 WVP61 H65597 JD65597 SZ65597 ACV65597 AMR65597 AWN65597 BGJ65597 BQF65597 CAB65597 CJX65597 CTT65597 DDP65597 DNL65597 DXH65597 EHD65597 EQZ65597 FAV65597 FKR65597 FUN65597 GEJ65597 GOF65597 GYB65597 HHX65597 HRT65597 IBP65597 ILL65597 IVH65597 JFD65597 JOZ65597 JYV65597 KIR65597 KSN65597 LCJ65597 LMF65597 LWB65597 MFX65597 MPT65597 MZP65597 NJL65597 NTH65597 ODD65597 OMZ65597 OWV65597 PGR65597 PQN65597 QAJ65597 QKF65597 QUB65597 RDX65597 RNT65597 RXP65597 SHL65597 SRH65597 TBD65597 TKZ65597 TUV65597 UER65597 UON65597 UYJ65597 VIF65597 VSB65597 WBX65597 WLT65597 WVP65597 H131133 JD131133 SZ131133 ACV131133 AMR131133 AWN131133 BGJ131133 BQF131133 CAB131133 CJX131133 CTT131133 DDP131133 DNL131133 DXH131133 EHD131133 EQZ131133 FAV131133 FKR131133 FUN131133 GEJ131133 GOF131133 GYB131133 HHX131133 HRT131133 IBP131133 ILL131133 IVH131133 JFD131133 JOZ131133 JYV131133 KIR131133 KSN131133 LCJ131133 LMF131133 LWB131133 MFX131133 MPT131133 MZP131133 NJL131133 NTH131133 ODD131133 OMZ131133 OWV131133 PGR131133 PQN131133 QAJ131133 QKF131133 QUB131133 RDX131133 RNT131133 RXP131133 SHL131133 SRH131133 TBD131133 TKZ131133 TUV131133 UER131133 UON131133 UYJ131133 VIF131133 VSB131133 WBX131133 WLT131133 WVP131133 H196669 JD196669 SZ196669 ACV196669 AMR196669 AWN196669 BGJ196669 BQF196669 CAB196669 CJX196669 CTT196669 DDP196669 DNL196669 DXH196669 EHD196669 EQZ196669 FAV196669 FKR196669 FUN196669 GEJ196669 GOF196669 GYB196669 HHX196669 HRT196669 IBP196669 ILL196669 IVH196669 JFD196669 JOZ196669 JYV196669 KIR196669 KSN196669 LCJ196669 LMF196669 LWB196669 MFX196669 MPT196669 MZP196669 NJL196669 NTH196669 ODD196669 OMZ196669 OWV196669 PGR196669 PQN196669 QAJ196669 QKF196669 QUB196669 RDX196669 RNT196669 RXP196669 SHL196669 SRH196669 TBD196669 TKZ196669 TUV196669 UER196669 UON196669 UYJ196669 VIF196669 VSB196669 WBX196669 WLT196669 WVP196669 H262205 JD262205 SZ262205 ACV262205 AMR262205 AWN262205 BGJ262205 BQF262205 CAB262205 CJX262205 CTT262205 DDP262205 DNL262205 DXH262205 EHD262205 EQZ262205 FAV262205 FKR262205 FUN262205 GEJ262205 GOF262205 GYB262205 HHX262205 HRT262205 IBP262205 ILL262205 IVH262205 JFD262205 JOZ262205 JYV262205 KIR262205 KSN262205 LCJ262205 LMF262205 LWB262205 MFX262205 MPT262205 MZP262205 NJL262205 NTH262205 ODD262205 OMZ262205 OWV262205 PGR262205 PQN262205 QAJ262205 QKF262205 QUB262205 RDX262205 RNT262205 RXP262205 SHL262205 SRH262205 TBD262205 TKZ262205 TUV262205 UER262205 UON262205 UYJ262205 VIF262205 VSB262205 WBX262205 WLT262205 WVP262205 H327741 JD327741 SZ327741 ACV327741 AMR327741 AWN327741 BGJ327741 BQF327741 CAB327741 CJX327741 CTT327741 DDP327741 DNL327741 DXH327741 EHD327741 EQZ327741 FAV327741 FKR327741 FUN327741 GEJ327741 GOF327741 GYB327741 HHX327741 HRT327741 IBP327741 ILL327741 IVH327741 JFD327741 JOZ327741 JYV327741 KIR327741 KSN327741 LCJ327741 LMF327741 LWB327741 MFX327741 MPT327741 MZP327741 NJL327741 NTH327741 ODD327741 OMZ327741 OWV327741 PGR327741 PQN327741 QAJ327741 QKF327741 QUB327741 RDX327741 RNT327741 RXP327741 SHL327741 SRH327741 TBD327741 TKZ327741 TUV327741 UER327741 UON327741 UYJ327741 VIF327741 VSB327741 WBX327741 WLT327741 WVP327741 H393277 JD393277 SZ393277 ACV393277 AMR393277 AWN393277 BGJ393277 BQF393277 CAB393277 CJX393277 CTT393277 DDP393277 DNL393277 DXH393277 EHD393277 EQZ393277 FAV393277 FKR393277 FUN393277 GEJ393277 GOF393277 GYB393277 HHX393277 HRT393277 IBP393277 ILL393277 IVH393277 JFD393277 JOZ393277 JYV393277 KIR393277 KSN393277 LCJ393277 LMF393277 LWB393277 MFX393277 MPT393277 MZP393277 NJL393277 NTH393277 ODD393277 OMZ393277 OWV393277 PGR393277 PQN393277 QAJ393277 QKF393277 QUB393277 RDX393277 RNT393277 RXP393277 SHL393277 SRH393277 TBD393277 TKZ393277 TUV393277 UER393277 UON393277 UYJ393277 VIF393277 VSB393277 WBX393277 WLT393277 WVP393277 H458813 JD458813 SZ458813 ACV458813 AMR458813 AWN458813 BGJ458813 BQF458813 CAB458813 CJX458813 CTT458813 DDP458813 DNL458813 DXH458813 EHD458813 EQZ458813 FAV458813 FKR458813 FUN458813 GEJ458813 GOF458813 GYB458813 HHX458813 HRT458813 IBP458813 ILL458813 IVH458813 JFD458813 JOZ458813 JYV458813 KIR458813 KSN458813 LCJ458813 LMF458813 LWB458813 MFX458813 MPT458813 MZP458813 NJL458813 NTH458813 ODD458813 OMZ458813 OWV458813 PGR458813 PQN458813 QAJ458813 QKF458813 QUB458813 RDX458813 RNT458813 RXP458813 SHL458813 SRH458813 TBD458813 TKZ458813 TUV458813 UER458813 UON458813 UYJ458813 VIF458813 VSB458813 WBX458813 WLT458813 WVP458813 H524349 JD524349 SZ524349 ACV524349 AMR524349 AWN524349 BGJ524349 BQF524349 CAB524349 CJX524349 CTT524349 DDP524349 DNL524349 DXH524349 EHD524349 EQZ524349 FAV524349 FKR524349 FUN524349 GEJ524349 GOF524349 GYB524349 HHX524349 HRT524349 IBP524349 ILL524349 IVH524349 JFD524349 JOZ524349 JYV524349 KIR524349 KSN524349 LCJ524349 LMF524349 LWB524349 MFX524349 MPT524349 MZP524349 NJL524349 NTH524349 ODD524349 OMZ524349 OWV524349 PGR524349 PQN524349 QAJ524349 QKF524349 QUB524349 RDX524349 RNT524349 RXP524349 SHL524349 SRH524349 TBD524349 TKZ524349 TUV524349 UER524349 UON524349 UYJ524349 VIF524349 VSB524349 WBX524349 WLT524349 WVP524349 H589885 JD589885 SZ589885 ACV589885 AMR589885 AWN589885 BGJ589885 BQF589885 CAB589885 CJX589885 CTT589885 DDP589885 DNL589885 DXH589885 EHD589885 EQZ589885 FAV589885 FKR589885 FUN589885 GEJ589885 GOF589885 GYB589885 HHX589885 HRT589885 IBP589885 ILL589885 IVH589885 JFD589885 JOZ589885 JYV589885 KIR589885 KSN589885 LCJ589885 LMF589885 LWB589885 MFX589885 MPT589885 MZP589885 NJL589885 NTH589885 ODD589885 OMZ589885 OWV589885 PGR589885 PQN589885 QAJ589885 QKF589885 QUB589885 RDX589885 RNT589885 RXP589885 SHL589885 SRH589885 TBD589885 TKZ589885 TUV589885 UER589885 UON589885 UYJ589885 VIF589885 VSB589885 WBX589885 WLT589885 WVP589885 H655421 JD655421 SZ655421 ACV655421 AMR655421 AWN655421 BGJ655421 BQF655421 CAB655421 CJX655421 CTT655421 DDP655421 DNL655421 DXH655421 EHD655421 EQZ655421 FAV655421 FKR655421 FUN655421 GEJ655421 GOF655421 GYB655421 HHX655421 HRT655421 IBP655421 ILL655421 IVH655421 JFD655421 JOZ655421 JYV655421 KIR655421 KSN655421 LCJ655421 LMF655421 LWB655421 MFX655421 MPT655421 MZP655421 NJL655421 NTH655421 ODD655421 OMZ655421 OWV655421 PGR655421 PQN655421 QAJ655421 QKF655421 QUB655421 RDX655421 RNT655421 RXP655421 SHL655421 SRH655421 TBD655421 TKZ655421 TUV655421 UER655421 UON655421 UYJ655421 VIF655421 VSB655421 WBX655421 WLT655421 WVP655421 H720957 JD720957 SZ720957 ACV720957 AMR720957 AWN720957 BGJ720957 BQF720957 CAB720957 CJX720957 CTT720957 DDP720957 DNL720957 DXH720957 EHD720957 EQZ720957 FAV720957 FKR720957 FUN720957 GEJ720957 GOF720957 GYB720957 HHX720957 HRT720957 IBP720957 ILL720957 IVH720957 JFD720957 JOZ720957 JYV720957 KIR720957 KSN720957 LCJ720957 LMF720957 LWB720957 MFX720957 MPT720957 MZP720957 NJL720957 NTH720957 ODD720957 OMZ720957 OWV720957 PGR720957 PQN720957 QAJ720957 QKF720957 QUB720957 RDX720957 RNT720957 RXP720957 SHL720957 SRH720957 TBD720957 TKZ720957 TUV720957 UER720957 UON720957 UYJ720957 VIF720957 VSB720957 WBX720957 WLT720957 WVP720957 H786493 JD786493 SZ786493 ACV786493 AMR786493 AWN786493 BGJ786493 BQF786493 CAB786493 CJX786493 CTT786493 DDP786493 DNL786493 DXH786493 EHD786493 EQZ786493 FAV786493 FKR786493 FUN786493 GEJ786493 GOF786493 GYB786493 HHX786493 HRT786493 IBP786493 ILL786493 IVH786493 JFD786493 JOZ786493 JYV786493 KIR786493 KSN786493 LCJ786493 LMF786493 LWB786493 MFX786493 MPT786493 MZP786493 NJL786493 NTH786493 ODD786493 OMZ786493 OWV786493 PGR786493 PQN786493 QAJ786493 QKF786493 QUB786493 RDX786493 RNT786493 RXP786493 SHL786493 SRH786493 TBD786493 TKZ786493 TUV786493 UER786493 UON786493 UYJ786493 VIF786493 VSB786493 WBX786493 WLT786493 WVP786493 H852029 JD852029 SZ852029 ACV852029 AMR852029 AWN852029 BGJ852029 BQF852029 CAB852029 CJX852029 CTT852029 DDP852029 DNL852029 DXH852029 EHD852029 EQZ852029 FAV852029 FKR852029 FUN852029 GEJ852029 GOF852029 GYB852029 HHX852029 HRT852029 IBP852029 ILL852029 IVH852029 JFD852029 JOZ852029 JYV852029 KIR852029 KSN852029 LCJ852029 LMF852029 LWB852029 MFX852029 MPT852029 MZP852029 NJL852029 NTH852029 ODD852029 OMZ852029 OWV852029 PGR852029 PQN852029 QAJ852029 QKF852029 QUB852029 RDX852029 RNT852029 RXP852029 SHL852029 SRH852029 TBD852029 TKZ852029 TUV852029 UER852029 UON852029 UYJ852029 VIF852029 VSB852029 WBX852029 WLT852029 WVP852029 H917565 JD917565 SZ917565 ACV917565 AMR917565 AWN917565 BGJ917565 BQF917565 CAB917565 CJX917565 CTT917565 DDP917565 DNL917565 DXH917565 EHD917565 EQZ917565 FAV917565 FKR917565 FUN917565 GEJ917565 GOF917565 GYB917565 HHX917565 HRT917565 IBP917565 ILL917565 IVH917565 JFD917565 JOZ917565 JYV917565 KIR917565 KSN917565 LCJ917565 LMF917565 LWB917565 MFX917565 MPT917565 MZP917565 NJL917565 NTH917565 ODD917565 OMZ917565 OWV917565 PGR917565 PQN917565 QAJ917565 QKF917565 QUB917565 RDX917565 RNT917565 RXP917565 SHL917565 SRH917565 TBD917565 TKZ917565 TUV917565 UER917565 UON917565 UYJ917565 VIF917565 VSB917565 WBX917565 WLT917565 WVP917565 H983101 JD983101 SZ983101 ACV983101 AMR983101 AWN983101 BGJ983101 BQF983101 CAB983101 CJX983101 CTT983101 DDP983101 DNL983101 DXH983101 EHD983101 EQZ983101 FAV983101 FKR983101 FUN983101 GEJ983101 GOF983101 GYB983101 HHX983101 HRT983101 IBP983101 ILL983101 IVH983101 JFD983101 JOZ983101 JYV983101 KIR983101 KSN983101 LCJ983101 LMF983101 LWB983101 MFX983101 MPT983101 MZP983101 NJL983101 NTH983101 ODD983101 OMZ983101 OWV983101 PGR983101 PQN983101 QAJ983101 QKF983101 QUB983101 RDX983101 RNT983101 RXP983101 SHL983101 SRH983101 TBD983101 TKZ983101 TUV983101 UER983101 UON983101 UYJ983101 VIF983101 VSB983101 WBX983101 WLT983101 WVP983101" xr:uid="{00000000-0002-0000-0800-00008A000000}">
      <formula1>0</formula1>
      <formula2>10000</formula2>
    </dataValidation>
    <dataValidation type="textLength" errorStyle="information" allowBlank="1" showInputMessage="1" error="XLBVal:6=4324097.24_x000d__x000a__x000d_" sqref="H60 JD60 SZ60 ACV60 AMR60 AWN60 BGJ60 BQF60 CAB60 CJX60 CTT60 DDP60 DNL60 DXH60 EHD60 EQZ60 FAV60 FKR60 FUN60 GEJ60 GOF60 GYB60 HHX60 HRT60 IBP60 ILL60 IVH60 JFD60 JOZ60 JYV60 KIR60 KSN60 LCJ60 LMF60 LWB60 MFX60 MPT60 MZP60 NJL60 NTH60 ODD60 OMZ60 OWV60 PGR60 PQN60 QAJ60 QKF60 QUB60 RDX60 RNT60 RXP60 SHL60 SRH60 TBD60 TKZ60 TUV60 UER60 UON60 UYJ60 VIF60 VSB60 WBX60 WLT60 WVP60 H65596 JD65596 SZ65596 ACV65596 AMR65596 AWN65596 BGJ65596 BQF65596 CAB65596 CJX65596 CTT65596 DDP65596 DNL65596 DXH65596 EHD65596 EQZ65596 FAV65596 FKR65596 FUN65596 GEJ65596 GOF65596 GYB65596 HHX65596 HRT65596 IBP65596 ILL65596 IVH65596 JFD65596 JOZ65596 JYV65596 KIR65596 KSN65596 LCJ65596 LMF65596 LWB65596 MFX65596 MPT65596 MZP65596 NJL65596 NTH65596 ODD65596 OMZ65596 OWV65596 PGR65596 PQN65596 QAJ65596 QKF65596 QUB65596 RDX65596 RNT65596 RXP65596 SHL65596 SRH65596 TBD65596 TKZ65596 TUV65596 UER65596 UON65596 UYJ65596 VIF65596 VSB65596 WBX65596 WLT65596 WVP65596 H131132 JD131132 SZ131132 ACV131132 AMR131132 AWN131132 BGJ131132 BQF131132 CAB131132 CJX131132 CTT131132 DDP131132 DNL131132 DXH131132 EHD131132 EQZ131132 FAV131132 FKR131132 FUN131132 GEJ131132 GOF131132 GYB131132 HHX131132 HRT131132 IBP131132 ILL131132 IVH131132 JFD131132 JOZ131132 JYV131132 KIR131132 KSN131132 LCJ131132 LMF131132 LWB131132 MFX131132 MPT131132 MZP131132 NJL131132 NTH131132 ODD131132 OMZ131132 OWV131132 PGR131132 PQN131132 QAJ131132 QKF131132 QUB131132 RDX131132 RNT131132 RXP131132 SHL131132 SRH131132 TBD131132 TKZ131132 TUV131132 UER131132 UON131132 UYJ131132 VIF131132 VSB131132 WBX131132 WLT131132 WVP131132 H196668 JD196668 SZ196668 ACV196668 AMR196668 AWN196668 BGJ196668 BQF196668 CAB196668 CJX196668 CTT196668 DDP196668 DNL196668 DXH196668 EHD196668 EQZ196668 FAV196668 FKR196668 FUN196668 GEJ196668 GOF196668 GYB196668 HHX196668 HRT196668 IBP196668 ILL196668 IVH196668 JFD196668 JOZ196668 JYV196668 KIR196668 KSN196668 LCJ196668 LMF196668 LWB196668 MFX196668 MPT196668 MZP196668 NJL196668 NTH196668 ODD196668 OMZ196668 OWV196668 PGR196668 PQN196668 QAJ196668 QKF196668 QUB196668 RDX196668 RNT196668 RXP196668 SHL196668 SRH196668 TBD196668 TKZ196668 TUV196668 UER196668 UON196668 UYJ196668 VIF196668 VSB196668 WBX196668 WLT196668 WVP196668 H262204 JD262204 SZ262204 ACV262204 AMR262204 AWN262204 BGJ262204 BQF262204 CAB262204 CJX262204 CTT262204 DDP262204 DNL262204 DXH262204 EHD262204 EQZ262204 FAV262204 FKR262204 FUN262204 GEJ262204 GOF262204 GYB262204 HHX262204 HRT262204 IBP262204 ILL262204 IVH262204 JFD262204 JOZ262204 JYV262204 KIR262204 KSN262204 LCJ262204 LMF262204 LWB262204 MFX262204 MPT262204 MZP262204 NJL262204 NTH262204 ODD262204 OMZ262204 OWV262204 PGR262204 PQN262204 QAJ262204 QKF262204 QUB262204 RDX262204 RNT262204 RXP262204 SHL262204 SRH262204 TBD262204 TKZ262204 TUV262204 UER262204 UON262204 UYJ262204 VIF262204 VSB262204 WBX262204 WLT262204 WVP262204 H327740 JD327740 SZ327740 ACV327740 AMR327740 AWN327740 BGJ327740 BQF327740 CAB327740 CJX327740 CTT327740 DDP327740 DNL327740 DXH327740 EHD327740 EQZ327740 FAV327740 FKR327740 FUN327740 GEJ327740 GOF327740 GYB327740 HHX327740 HRT327740 IBP327740 ILL327740 IVH327740 JFD327740 JOZ327740 JYV327740 KIR327740 KSN327740 LCJ327740 LMF327740 LWB327740 MFX327740 MPT327740 MZP327740 NJL327740 NTH327740 ODD327740 OMZ327740 OWV327740 PGR327740 PQN327740 QAJ327740 QKF327740 QUB327740 RDX327740 RNT327740 RXP327740 SHL327740 SRH327740 TBD327740 TKZ327740 TUV327740 UER327740 UON327740 UYJ327740 VIF327740 VSB327740 WBX327740 WLT327740 WVP327740 H393276 JD393276 SZ393276 ACV393276 AMR393276 AWN393276 BGJ393276 BQF393276 CAB393276 CJX393276 CTT393276 DDP393276 DNL393276 DXH393276 EHD393276 EQZ393276 FAV393276 FKR393276 FUN393276 GEJ393276 GOF393276 GYB393276 HHX393276 HRT393276 IBP393276 ILL393276 IVH393276 JFD393276 JOZ393276 JYV393276 KIR393276 KSN393276 LCJ393276 LMF393276 LWB393276 MFX393276 MPT393276 MZP393276 NJL393276 NTH393276 ODD393276 OMZ393276 OWV393276 PGR393276 PQN393276 QAJ393276 QKF393276 QUB393276 RDX393276 RNT393276 RXP393276 SHL393276 SRH393276 TBD393276 TKZ393276 TUV393276 UER393276 UON393276 UYJ393276 VIF393276 VSB393276 WBX393276 WLT393276 WVP393276 H458812 JD458812 SZ458812 ACV458812 AMR458812 AWN458812 BGJ458812 BQF458812 CAB458812 CJX458812 CTT458812 DDP458812 DNL458812 DXH458812 EHD458812 EQZ458812 FAV458812 FKR458812 FUN458812 GEJ458812 GOF458812 GYB458812 HHX458812 HRT458812 IBP458812 ILL458812 IVH458812 JFD458812 JOZ458812 JYV458812 KIR458812 KSN458812 LCJ458812 LMF458812 LWB458812 MFX458812 MPT458812 MZP458812 NJL458812 NTH458812 ODD458812 OMZ458812 OWV458812 PGR458812 PQN458812 QAJ458812 QKF458812 QUB458812 RDX458812 RNT458812 RXP458812 SHL458812 SRH458812 TBD458812 TKZ458812 TUV458812 UER458812 UON458812 UYJ458812 VIF458812 VSB458812 WBX458812 WLT458812 WVP458812 H524348 JD524348 SZ524348 ACV524348 AMR524348 AWN524348 BGJ524348 BQF524348 CAB524348 CJX524348 CTT524348 DDP524348 DNL524348 DXH524348 EHD524348 EQZ524348 FAV524348 FKR524348 FUN524348 GEJ524348 GOF524348 GYB524348 HHX524348 HRT524348 IBP524348 ILL524348 IVH524348 JFD524348 JOZ524348 JYV524348 KIR524348 KSN524348 LCJ524348 LMF524348 LWB524348 MFX524348 MPT524348 MZP524348 NJL524348 NTH524348 ODD524348 OMZ524348 OWV524348 PGR524348 PQN524348 QAJ524348 QKF524348 QUB524348 RDX524348 RNT524348 RXP524348 SHL524348 SRH524348 TBD524348 TKZ524348 TUV524348 UER524348 UON524348 UYJ524348 VIF524348 VSB524348 WBX524348 WLT524348 WVP524348 H589884 JD589884 SZ589884 ACV589884 AMR589884 AWN589884 BGJ589884 BQF589884 CAB589884 CJX589884 CTT589884 DDP589884 DNL589884 DXH589884 EHD589884 EQZ589884 FAV589884 FKR589884 FUN589884 GEJ589884 GOF589884 GYB589884 HHX589884 HRT589884 IBP589884 ILL589884 IVH589884 JFD589884 JOZ589884 JYV589884 KIR589884 KSN589884 LCJ589884 LMF589884 LWB589884 MFX589884 MPT589884 MZP589884 NJL589884 NTH589884 ODD589884 OMZ589884 OWV589884 PGR589884 PQN589884 QAJ589884 QKF589884 QUB589884 RDX589884 RNT589884 RXP589884 SHL589884 SRH589884 TBD589884 TKZ589884 TUV589884 UER589884 UON589884 UYJ589884 VIF589884 VSB589884 WBX589884 WLT589884 WVP589884 H655420 JD655420 SZ655420 ACV655420 AMR655420 AWN655420 BGJ655420 BQF655420 CAB655420 CJX655420 CTT655420 DDP655420 DNL655420 DXH655420 EHD655420 EQZ655420 FAV655420 FKR655420 FUN655420 GEJ655420 GOF655420 GYB655420 HHX655420 HRT655420 IBP655420 ILL655420 IVH655420 JFD655420 JOZ655420 JYV655420 KIR655420 KSN655420 LCJ655420 LMF655420 LWB655420 MFX655420 MPT655420 MZP655420 NJL655420 NTH655420 ODD655420 OMZ655420 OWV655420 PGR655420 PQN655420 QAJ655420 QKF655420 QUB655420 RDX655420 RNT655420 RXP655420 SHL655420 SRH655420 TBD655420 TKZ655420 TUV655420 UER655420 UON655420 UYJ655420 VIF655420 VSB655420 WBX655420 WLT655420 WVP655420 H720956 JD720956 SZ720956 ACV720956 AMR720956 AWN720956 BGJ720956 BQF720956 CAB720956 CJX720956 CTT720956 DDP720956 DNL720956 DXH720956 EHD720956 EQZ720956 FAV720956 FKR720956 FUN720956 GEJ720956 GOF720956 GYB720956 HHX720956 HRT720956 IBP720956 ILL720956 IVH720956 JFD720956 JOZ720956 JYV720956 KIR720956 KSN720956 LCJ720956 LMF720956 LWB720956 MFX720956 MPT720956 MZP720956 NJL720956 NTH720956 ODD720956 OMZ720956 OWV720956 PGR720956 PQN720956 QAJ720956 QKF720956 QUB720956 RDX720956 RNT720956 RXP720956 SHL720956 SRH720956 TBD720956 TKZ720956 TUV720956 UER720956 UON720956 UYJ720956 VIF720956 VSB720956 WBX720956 WLT720956 WVP720956 H786492 JD786492 SZ786492 ACV786492 AMR786492 AWN786492 BGJ786492 BQF786492 CAB786492 CJX786492 CTT786492 DDP786492 DNL786492 DXH786492 EHD786492 EQZ786492 FAV786492 FKR786492 FUN786492 GEJ786492 GOF786492 GYB786492 HHX786492 HRT786492 IBP786492 ILL786492 IVH786492 JFD786492 JOZ786492 JYV786492 KIR786492 KSN786492 LCJ786492 LMF786492 LWB786492 MFX786492 MPT786492 MZP786492 NJL786492 NTH786492 ODD786492 OMZ786492 OWV786492 PGR786492 PQN786492 QAJ786492 QKF786492 QUB786492 RDX786492 RNT786492 RXP786492 SHL786492 SRH786492 TBD786492 TKZ786492 TUV786492 UER786492 UON786492 UYJ786492 VIF786492 VSB786492 WBX786492 WLT786492 WVP786492 H852028 JD852028 SZ852028 ACV852028 AMR852028 AWN852028 BGJ852028 BQF852028 CAB852028 CJX852028 CTT852028 DDP852028 DNL852028 DXH852028 EHD852028 EQZ852028 FAV852028 FKR852028 FUN852028 GEJ852028 GOF852028 GYB852028 HHX852028 HRT852028 IBP852028 ILL852028 IVH852028 JFD852028 JOZ852028 JYV852028 KIR852028 KSN852028 LCJ852028 LMF852028 LWB852028 MFX852028 MPT852028 MZP852028 NJL852028 NTH852028 ODD852028 OMZ852028 OWV852028 PGR852028 PQN852028 QAJ852028 QKF852028 QUB852028 RDX852028 RNT852028 RXP852028 SHL852028 SRH852028 TBD852028 TKZ852028 TUV852028 UER852028 UON852028 UYJ852028 VIF852028 VSB852028 WBX852028 WLT852028 WVP852028 H917564 JD917564 SZ917564 ACV917564 AMR917564 AWN917564 BGJ917564 BQF917564 CAB917564 CJX917564 CTT917564 DDP917564 DNL917564 DXH917564 EHD917564 EQZ917564 FAV917564 FKR917564 FUN917564 GEJ917564 GOF917564 GYB917564 HHX917564 HRT917564 IBP917564 ILL917564 IVH917564 JFD917564 JOZ917564 JYV917564 KIR917564 KSN917564 LCJ917564 LMF917564 LWB917564 MFX917564 MPT917564 MZP917564 NJL917564 NTH917564 ODD917564 OMZ917564 OWV917564 PGR917564 PQN917564 QAJ917564 QKF917564 QUB917564 RDX917564 RNT917564 RXP917564 SHL917564 SRH917564 TBD917564 TKZ917564 TUV917564 UER917564 UON917564 UYJ917564 VIF917564 VSB917564 WBX917564 WLT917564 WVP917564 H983100 JD983100 SZ983100 ACV983100 AMR983100 AWN983100 BGJ983100 BQF983100 CAB983100 CJX983100 CTT983100 DDP983100 DNL983100 DXH983100 EHD983100 EQZ983100 FAV983100 FKR983100 FUN983100 GEJ983100 GOF983100 GYB983100 HHX983100 HRT983100 IBP983100 ILL983100 IVH983100 JFD983100 JOZ983100 JYV983100 KIR983100 KSN983100 LCJ983100 LMF983100 LWB983100 MFX983100 MPT983100 MZP983100 NJL983100 NTH983100 ODD983100 OMZ983100 OWV983100 PGR983100 PQN983100 QAJ983100 QKF983100 QUB983100 RDX983100 RNT983100 RXP983100 SHL983100 SRH983100 TBD983100 TKZ983100 TUV983100 UER983100 UON983100 UYJ983100 VIF983100 VSB983100 WBX983100 WLT983100 WVP983100" xr:uid="{00000000-0002-0000-0800-00008B000000}">
      <formula1>0</formula1>
      <formula2>10000</formula2>
    </dataValidation>
    <dataValidation type="textLength" errorStyle="information" allowBlank="1" showInputMessage="1" error="XLBVal:6=692839.59_x000d__x000a_" sqref="H58 JD58 SZ58 ACV58 AMR58 AWN58 BGJ58 BQF58 CAB58 CJX58 CTT58 DDP58 DNL58 DXH58 EHD58 EQZ58 FAV58 FKR58 FUN58 GEJ58 GOF58 GYB58 HHX58 HRT58 IBP58 ILL58 IVH58 JFD58 JOZ58 JYV58 KIR58 KSN58 LCJ58 LMF58 LWB58 MFX58 MPT58 MZP58 NJL58 NTH58 ODD58 OMZ58 OWV58 PGR58 PQN58 QAJ58 QKF58 QUB58 RDX58 RNT58 RXP58 SHL58 SRH58 TBD58 TKZ58 TUV58 UER58 UON58 UYJ58 VIF58 VSB58 WBX58 WLT58 WVP58 H65594 JD65594 SZ65594 ACV65594 AMR65594 AWN65594 BGJ65594 BQF65594 CAB65594 CJX65594 CTT65594 DDP65594 DNL65594 DXH65594 EHD65594 EQZ65594 FAV65594 FKR65594 FUN65594 GEJ65594 GOF65594 GYB65594 HHX65594 HRT65594 IBP65594 ILL65594 IVH65594 JFD65594 JOZ65594 JYV65594 KIR65594 KSN65594 LCJ65594 LMF65594 LWB65594 MFX65594 MPT65594 MZP65594 NJL65594 NTH65594 ODD65594 OMZ65594 OWV65594 PGR65594 PQN65594 QAJ65594 QKF65594 QUB65594 RDX65594 RNT65594 RXP65594 SHL65594 SRH65594 TBD65594 TKZ65594 TUV65594 UER65594 UON65594 UYJ65594 VIF65594 VSB65594 WBX65594 WLT65594 WVP65594 H131130 JD131130 SZ131130 ACV131130 AMR131130 AWN131130 BGJ131130 BQF131130 CAB131130 CJX131130 CTT131130 DDP131130 DNL131130 DXH131130 EHD131130 EQZ131130 FAV131130 FKR131130 FUN131130 GEJ131130 GOF131130 GYB131130 HHX131130 HRT131130 IBP131130 ILL131130 IVH131130 JFD131130 JOZ131130 JYV131130 KIR131130 KSN131130 LCJ131130 LMF131130 LWB131130 MFX131130 MPT131130 MZP131130 NJL131130 NTH131130 ODD131130 OMZ131130 OWV131130 PGR131130 PQN131130 QAJ131130 QKF131130 QUB131130 RDX131130 RNT131130 RXP131130 SHL131130 SRH131130 TBD131130 TKZ131130 TUV131130 UER131130 UON131130 UYJ131130 VIF131130 VSB131130 WBX131130 WLT131130 WVP131130 H196666 JD196666 SZ196666 ACV196666 AMR196666 AWN196666 BGJ196666 BQF196666 CAB196666 CJX196666 CTT196666 DDP196666 DNL196666 DXH196666 EHD196666 EQZ196666 FAV196666 FKR196666 FUN196666 GEJ196666 GOF196666 GYB196666 HHX196666 HRT196666 IBP196666 ILL196666 IVH196666 JFD196666 JOZ196666 JYV196666 KIR196666 KSN196666 LCJ196666 LMF196666 LWB196666 MFX196666 MPT196666 MZP196666 NJL196666 NTH196666 ODD196666 OMZ196666 OWV196666 PGR196666 PQN196666 QAJ196666 QKF196666 QUB196666 RDX196666 RNT196666 RXP196666 SHL196666 SRH196666 TBD196666 TKZ196666 TUV196666 UER196666 UON196666 UYJ196666 VIF196666 VSB196666 WBX196666 WLT196666 WVP196666 H262202 JD262202 SZ262202 ACV262202 AMR262202 AWN262202 BGJ262202 BQF262202 CAB262202 CJX262202 CTT262202 DDP262202 DNL262202 DXH262202 EHD262202 EQZ262202 FAV262202 FKR262202 FUN262202 GEJ262202 GOF262202 GYB262202 HHX262202 HRT262202 IBP262202 ILL262202 IVH262202 JFD262202 JOZ262202 JYV262202 KIR262202 KSN262202 LCJ262202 LMF262202 LWB262202 MFX262202 MPT262202 MZP262202 NJL262202 NTH262202 ODD262202 OMZ262202 OWV262202 PGR262202 PQN262202 QAJ262202 QKF262202 QUB262202 RDX262202 RNT262202 RXP262202 SHL262202 SRH262202 TBD262202 TKZ262202 TUV262202 UER262202 UON262202 UYJ262202 VIF262202 VSB262202 WBX262202 WLT262202 WVP262202 H327738 JD327738 SZ327738 ACV327738 AMR327738 AWN327738 BGJ327738 BQF327738 CAB327738 CJX327738 CTT327738 DDP327738 DNL327738 DXH327738 EHD327738 EQZ327738 FAV327738 FKR327738 FUN327738 GEJ327738 GOF327738 GYB327738 HHX327738 HRT327738 IBP327738 ILL327738 IVH327738 JFD327738 JOZ327738 JYV327738 KIR327738 KSN327738 LCJ327738 LMF327738 LWB327738 MFX327738 MPT327738 MZP327738 NJL327738 NTH327738 ODD327738 OMZ327738 OWV327738 PGR327738 PQN327738 QAJ327738 QKF327738 QUB327738 RDX327738 RNT327738 RXP327738 SHL327738 SRH327738 TBD327738 TKZ327738 TUV327738 UER327738 UON327738 UYJ327738 VIF327738 VSB327738 WBX327738 WLT327738 WVP327738 H393274 JD393274 SZ393274 ACV393274 AMR393274 AWN393274 BGJ393274 BQF393274 CAB393274 CJX393274 CTT393274 DDP393274 DNL393274 DXH393274 EHD393274 EQZ393274 FAV393274 FKR393274 FUN393274 GEJ393274 GOF393274 GYB393274 HHX393274 HRT393274 IBP393274 ILL393274 IVH393274 JFD393274 JOZ393274 JYV393274 KIR393274 KSN393274 LCJ393274 LMF393274 LWB393274 MFX393274 MPT393274 MZP393274 NJL393274 NTH393274 ODD393274 OMZ393274 OWV393274 PGR393274 PQN393274 QAJ393274 QKF393274 QUB393274 RDX393274 RNT393274 RXP393274 SHL393274 SRH393274 TBD393274 TKZ393274 TUV393274 UER393274 UON393274 UYJ393274 VIF393274 VSB393274 WBX393274 WLT393274 WVP393274 H458810 JD458810 SZ458810 ACV458810 AMR458810 AWN458810 BGJ458810 BQF458810 CAB458810 CJX458810 CTT458810 DDP458810 DNL458810 DXH458810 EHD458810 EQZ458810 FAV458810 FKR458810 FUN458810 GEJ458810 GOF458810 GYB458810 HHX458810 HRT458810 IBP458810 ILL458810 IVH458810 JFD458810 JOZ458810 JYV458810 KIR458810 KSN458810 LCJ458810 LMF458810 LWB458810 MFX458810 MPT458810 MZP458810 NJL458810 NTH458810 ODD458810 OMZ458810 OWV458810 PGR458810 PQN458810 QAJ458810 QKF458810 QUB458810 RDX458810 RNT458810 RXP458810 SHL458810 SRH458810 TBD458810 TKZ458810 TUV458810 UER458810 UON458810 UYJ458810 VIF458810 VSB458810 WBX458810 WLT458810 WVP458810 H524346 JD524346 SZ524346 ACV524346 AMR524346 AWN524346 BGJ524346 BQF524346 CAB524346 CJX524346 CTT524346 DDP524346 DNL524346 DXH524346 EHD524346 EQZ524346 FAV524346 FKR524346 FUN524346 GEJ524346 GOF524346 GYB524346 HHX524346 HRT524346 IBP524346 ILL524346 IVH524346 JFD524346 JOZ524346 JYV524346 KIR524346 KSN524346 LCJ524346 LMF524346 LWB524346 MFX524346 MPT524346 MZP524346 NJL524346 NTH524346 ODD524346 OMZ524346 OWV524346 PGR524346 PQN524346 QAJ524346 QKF524346 QUB524346 RDX524346 RNT524346 RXP524346 SHL524346 SRH524346 TBD524346 TKZ524346 TUV524346 UER524346 UON524346 UYJ524346 VIF524346 VSB524346 WBX524346 WLT524346 WVP524346 H589882 JD589882 SZ589882 ACV589882 AMR589882 AWN589882 BGJ589882 BQF589882 CAB589882 CJX589882 CTT589882 DDP589882 DNL589882 DXH589882 EHD589882 EQZ589882 FAV589882 FKR589882 FUN589882 GEJ589882 GOF589882 GYB589882 HHX589882 HRT589882 IBP589882 ILL589882 IVH589882 JFD589882 JOZ589882 JYV589882 KIR589882 KSN589882 LCJ589882 LMF589882 LWB589882 MFX589882 MPT589882 MZP589882 NJL589882 NTH589882 ODD589882 OMZ589882 OWV589882 PGR589882 PQN589882 QAJ589882 QKF589882 QUB589882 RDX589882 RNT589882 RXP589882 SHL589882 SRH589882 TBD589882 TKZ589882 TUV589882 UER589882 UON589882 UYJ589882 VIF589882 VSB589882 WBX589882 WLT589882 WVP589882 H655418 JD655418 SZ655418 ACV655418 AMR655418 AWN655418 BGJ655418 BQF655418 CAB655418 CJX655418 CTT655418 DDP655418 DNL655418 DXH655418 EHD655418 EQZ655418 FAV655418 FKR655418 FUN655418 GEJ655418 GOF655418 GYB655418 HHX655418 HRT655418 IBP655418 ILL655418 IVH655418 JFD655418 JOZ655418 JYV655418 KIR655418 KSN655418 LCJ655418 LMF655418 LWB655418 MFX655418 MPT655418 MZP655418 NJL655418 NTH655418 ODD655418 OMZ655418 OWV655418 PGR655418 PQN655418 QAJ655418 QKF655418 QUB655418 RDX655418 RNT655418 RXP655418 SHL655418 SRH655418 TBD655418 TKZ655418 TUV655418 UER655418 UON655418 UYJ655418 VIF655418 VSB655418 WBX655418 WLT655418 WVP655418 H720954 JD720954 SZ720954 ACV720954 AMR720954 AWN720954 BGJ720954 BQF720954 CAB720954 CJX720954 CTT720954 DDP720954 DNL720954 DXH720954 EHD720954 EQZ720954 FAV720954 FKR720954 FUN720954 GEJ720954 GOF720954 GYB720954 HHX720954 HRT720954 IBP720954 ILL720954 IVH720954 JFD720954 JOZ720954 JYV720954 KIR720954 KSN720954 LCJ720954 LMF720954 LWB720954 MFX720954 MPT720954 MZP720954 NJL720954 NTH720954 ODD720954 OMZ720954 OWV720954 PGR720954 PQN720954 QAJ720954 QKF720954 QUB720954 RDX720954 RNT720954 RXP720954 SHL720954 SRH720954 TBD720954 TKZ720954 TUV720954 UER720954 UON720954 UYJ720954 VIF720954 VSB720954 WBX720954 WLT720954 WVP720954 H786490 JD786490 SZ786490 ACV786490 AMR786490 AWN786490 BGJ786490 BQF786490 CAB786490 CJX786490 CTT786490 DDP786490 DNL786490 DXH786490 EHD786490 EQZ786490 FAV786490 FKR786490 FUN786490 GEJ786490 GOF786490 GYB786490 HHX786490 HRT786490 IBP786490 ILL786490 IVH786490 JFD786490 JOZ786490 JYV786490 KIR786490 KSN786490 LCJ786490 LMF786490 LWB786490 MFX786490 MPT786490 MZP786490 NJL786490 NTH786490 ODD786490 OMZ786490 OWV786490 PGR786490 PQN786490 QAJ786490 QKF786490 QUB786490 RDX786490 RNT786490 RXP786490 SHL786490 SRH786490 TBD786490 TKZ786490 TUV786490 UER786490 UON786490 UYJ786490 VIF786490 VSB786490 WBX786490 WLT786490 WVP786490 H852026 JD852026 SZ852026 ACV852026 AMR852026 AWN852026 BGJ852026 BQF852026 CAB852026 CJX852026 CTT852026 DDP852026 DNL852026 DXH852026 EHD852026 EQZ852026 FAV852026 FKR852026 FUN852026 GEJ852026 GOF852026 GYB852026 HHX852026 HRT852026 IBP852026 ILL852026 IVH852026 JFD852026 JOZ852026 JYV852026 KIR852026 KSN852026 LCJ852026 LMF852026 LWB852026 MFX852026 MPT852026 MZP852026 NJL852026 NTH852026 ODD852026 OMZ852026 OWV852026 PGR852026 PQN852026 QAJ852026 QKF852026 QUB852026 RDX852026 RNT852026 RXP852026 SHL852026 SRH852026 TBD852026 TKZ852026 TUV852026 UER852026 UON852026 UYJ852026 VIF852026 VSB852026 WBX852026 WLT852026 WVP852026 H917562 JD917562 SZ917562 ACV917562 AMR917562 AWN917562 BGJ917562 BQF917562 CAB917562 CJX917562 CTT917562 DDP917562 DNL917562 DXH917562 EHD917562 EQZ917562 FAV917562 FKR917562 FUN917562 GEJ917562 GOF917562 GYB917562 HHX917562 HRT917562 IBP917562 ILL917562 IVH917562 JFD917562 JOZ917562 JYV917562 KIR917562 KSN917562 LCJ917562 LMF917562 LWB917562 MFX917562 MPT917562 MZP917562 NJL917562 NTH917562 ODD917562 OMZ917562 OWV917562 PGR917562 PQN917562 QAJ917562 QKF917562 QUB917562 RDX917562 RNT917562 RXP917562 SHL917562 SRH917562 TBD917562 TKZ917562 TUV917562 UER917562 UON917562 UYJ917562 VIF917562 VSB917562 WBX917562 WLT917562 WVP917562 H983098 JD983098 SZ983098 ACV983098 AMR983098 AWN983098 BGJ983098 BQF983098 CAB983098 CJX983098 CTT983098 DDP983098 DNL983098 DXH983098 EHD983098 EQZ983098 FAV983098 FKR983098 FUN983098 GEJ983098 GOF983098 GYB983098 HHX983098 HRT983098 IBP983098 ILL983098 IVH983098 JFD983098 JOZ983098 JYV983098 KIR983098 KSN983098 LCJ983098 LMF983098 LWB983098 MFX983098 MPT983098 MZP983098 NJL983098 NTH983098 ODD983098 OMZ983098 OWV983098 PGR983098 PQN983098 QAJ983098 QKF983098 QUB983098 RDX983098 RNT983098 RXP983098 SHL983098 SRH983098 TBD983098 TKZ983098 TUV983098 UER983098 UON983098 UYJ983098 VIF983098 VSB983098 WBX983098 WLT983098 WVP983098" xr:uid="{00000000-0002-0000-0800-00008C000000}">
      <formula1>0</formula1>
      <formula2>10000</formula2>
    </dataValidation>
    <dataValidation type="textLength" errorStyle="information" allowBlank="1" showInputMessage="1" error="XLBVal:6=3716175.14_x000d__x000a_" sqref="H56 JD56 SZ56 ACV56 AMR56 AWN56 BGJ56 BQF56 CAB56 CJX56 CTT56 DDP56 DNL56 DXH56 EHD56 EQZ56 FAV56 FKR56 FUN56 GEJ56 GOF56 GYB56 HHX56 HRT56 IBP56 ILL56 IVH56 JFD56 JOZ56 JYV56 KIR56 KSN56 LCJ56 LMF56 LWB56 MFX56 MPT56 MZP56 NJL56 NTH56 ODD56 OMZ56 OWV56 PGR56 PQN56 QAJ56 QKF56 QUB56 RDX56 RNT56 RXP56 SHL56 SRH56 TBD56 TKZ56 TUV56 UER56 UON56 UYJ56 VIF56 VSB56 WBX56 WLT56 WVP56 H65592 JD65592 SZ65592 ACV65592 AMR65592 AWN65592 BGJ65592 BQF65592 CAB65592 CJX65592 CTT65592 DDP65592 DNL65592 DXH65592 EHD65592 EQZ65592 FAV65592 FKR65592 FUN65592 GEJ65592 GOF65592 GYB65592 HHX65592 HRT65592 IBP65592 ILL65592 IVH65592 JFD65592 JOZ65592 JYV65592 KIR65592 KSN65592 LCJ65592 LMF65592 LWB65592 MFX65592 MPT65592 MZP65592 NJL65592 NTH65592 ODD65592 OMZ65592 OWV65592 PGR65592 PQN65592 QAJ65592 QKF65592 QUB65592 RDX65592 RNT65592 RXP65592 SHL65592 SRH65592 TBD65592 TKZ65592 TUV65592 UER65592 UON65592 UYJ65592 VIF65592 VSB65592 WBX65592 WLT65592 WVP65592 H131128 JD131128 SZ131128 ACV131128 AMR131128 AWN131128 BGJ131128 BQF131128 CAB131128 CJX131128 CTT131128 DDP131128 DNL131128 DXH131128 EHD131128 EQZ131128 FAV131128 FKR131128 FUN131128 GEJ131128 GOF131128 GYB131128 HHX131128 HRT131128 IBP131128 ILL131128 IVH131128 JFD131128 JOZ131128 JYV131128 KIR131128 KSN131128 LCJ131128 LMF131128 LWB131128 MFX131128 MPT131128 MZP131128 NJL131128 NTH131128 ODD131128 OMZ131128 OWV131128 PGR131128 PQN131128 QAJ131128 QKF131128 QUB131128 RDX131128 RNT131128 RXP131128 SHL131128 SRH131128 TBD131128 TKZ131128 TUV131128 UER131128 UON131128 UYJ131128 VIF131128 VSB131128 WBX131128 WLT131128 WVP131128 H196664 JD196664 SZ196664 ACV196664 AMR196664 AWN196664 BGJ196664 BQF196664 CAB196664 CJX196664 CTT196664 DDP196664 DNL196664 DXH196664 EHD196664 EQZ196664 FAV196664 FKR196664 FUN196664 GEJ196664 GOF196664 GYB196664 HHX196664 HRT196664 IBP196664 ILL196664 IVH196664 JFD196664 JOZ196664 JYV196664 KIR196664 KSN196664 LCJ196664 LMF196664 LWB196664 MFX196664 MPT196664 MZP196664 NJL196664 NTH196664 ODD196664 OMZ196664 OWV196664 PGR196664 PQN196664 QAJ196664 QKF196664 QUB196664 RDX196664 RNT196664 RXP196664 SHL196664 SRH196664 TBD196664 TKZ196664 TUV196664 UER196664 UON196664 UYJ196664 VIF196664 VSB196664 WBX196664 WLT196664 WVP196664 H262200 JD262200 SZ262200 ACV262200 AMR262200 AWN262200 BGJ262200 BQF262200 CAB262200 CJX262200 CTT262200 DDP262200 DNL262200 DXH262200 EHD262200 EQZ262200 FAV262200 FKR262200 FUN262200 GEJ262200 GOF262200 GYB262200 HHX262200 HRT262200 IBP262200 ILL262200 IVH262200 JFD262200 JOZ262200 JYV262200 KIR262200 KSN262200 LCJ262200 LMF262200 LWB262200 MFX262200 MPT262200 MZP262200 NJL262200 NTH262200 ODD262200 OMZ262200 OWV262200 PGR262200 PQN262200 QAJ262200 QKF262200 QUB262200 RDX262200 RNT262200 RXP262200 SHL262200 SRH262200 TBD262200 TKZ262200 TUV262200 UER262200 UON262200 UYJ262200 VIF262200 VSB262200 WBX262200 WLT262200 WVP262200 H327736 JD327736 SZ327736 ACV327736 AMR327736 AWN327736 BGJ327736 BQF327736 CAB327736 CJX327736 CTT327736 DDP327736 DNL327736 DXH327736 EHD327736 EQZ327736 FAV327736 FKR327736 FUN327736 GEJ327736 GOF327736 GYB327736 HHX327736 HRT327736 IBP327736 ILL327736 IVH327736 JFD327736 JOZ327736 JYV327736 KIR327736 KSN327736 LCJ327736 LMF327736 LWB327736 MFX327736 MPT327736 MZP327736 NJL327736 NTH327736 ODD327736 OMZ327736 OWV327736 PGR327736 PQN327736 QAJ327736 QKF327736 QUB327736 RDX327736 RNT327736 RXP327736 SHL327736 SRH327736 TBD327736 TKZ327736 TUV327736 UER327736 UON327736 UYJ327736 VIF327736 VSB327736 WBX327736 WLT327736 WVP327736 H393272 JD393272 SZ393272 ACV393272 AMR393272 AWN393272 BGJ393272 BQF393272 CAB393272 CJX393272 CTT393272 DDP393272 DNL393272 DXH393272 EHD393272 EQZ393272 FAV393272 FKR393272 FUN393272 GEJ393272 GOF393272 GYB393272 HHX393272 HRT393272 IBP393272 ILL393272 IVH393272 JFD393272 JOZ393272 JYV393272 KIR393272 KSN393272 LCJ393272 LMF393272 LWB393272 MFX393272 MPT393272 MZP393272 NJL393272 NTH393272 ODD393272 OMZ393272 OWV393272 PGR393272 PQN393272 QAJ393272 QKF393272 QUB393272 RDX393272 RNT393272 RXP393272 SHL393272 SRH393272 TBD393272 TKZ393272 TUV393272 UER393272 UON393272 UYJ393272 VIF393272 VSB393272 WBX393272 WLT393272 WVP393272 H458808 JD458808 SZ458808 ACV458808 AMR458808 AWN458808 BGJ458808 BQF458808 CAB458808 CJX458808 CTT458808 DDP458808 DNL458808 DXH458808 EHD458808 EQZ458808 FAV458808 FKR458808 FUN458808 GEJ458808 GOF458808 GYB458808 HHX458808 HRT458808 IBP458808 ILL458808 IVH458808 JFD458808 JOZ458808 JYV458808 KIR458808 KSN458808 LCJ458808 LMF458808 LWB458808 MFX458808 MPT458808 MZP458808 NJL458808 NTH458808 ODD458808 OMZ458808 OWV458808 PGR458808 PQN458808 QAJ458808 QKF458808 QUB458808 RDX458808 RNT458808 RXP458808 SHL458808 SRH458808 TBD458808 TKZ458808 TUV458808 UER458808 UON458808 UYJ458808 VIF458808 VSB458808 WBX458808 WLT458808 WVP458808 H524344 JD524344 SZ524344 ACV524344 AMR524344 AWN524344 BGJ524344 BQF524344 CAB524344 CJX524344 CTT524344 DDP524344 DNL524344 DXH524344 EHD524344 EQZ524344 FAV524344 FKR524344 FUN524344 GEJ524344 GOF524344 GYB524344 HHX524344 HRT524344 IBP524344 ILL524344 IVH524344 JFD524344 JOZ524344 JYV524344 KIR524344 KSN524344 LCJ524344 LMF524344 LWB524344 MFX524344 MPT524344 MZP524344 NJL524344 NTH524344 ODD524344 OMZ524344 OWV524344 PGR524344 PQN524344 QAJ524344 QKF524344 QUB524344 RDX524344 RNT524344 RXP524344 SHL524344 SRH524344 TBD524344 TKZ524344 TUV524344 UER524344 UON524344 UYJ524344 VIF524344 VSB524344 WBX524344 WLT524344 WVP524344 H589880 JD589880 SZ589880 ACV589880 AMR589880 AWN589880 BGJ589880 BQF589880 CAB589880 CJX589880 CTT589880 DDP589880 DNL589880 DXH589880 EHD589880 EQZ589880 FAV589880 FKR589880 FUN589880 GEJ589880 GOF589880 GYB589880 HHX589880 HRT589880 IBP589880 ILL589880 IVH589880 JFD589880 JOZ589880 JYV589880 KIR589880 KSN589880 LCJ589880 LMF589880 LWB589880 MFX589880 MPT589880 MZP589880 NJL589880 NTH589880 ODD589880 OMZ589880 OWV589880 PGR589880 PQN589880 QAJ589880 QKF589880 QUB589880 RDX589880 RNT589880 RXP589880 SHL589880 SRH589880 TBD589880 TKZ589880 TUV589880 UER589880 UON589880 UYJ589880 VIF589880 VSB589880 WBX589880 WLT589880 WVP589880 H655416 JD655416 SZ655416 ACV655416 AMR655416 AWN655416 BGJ655416 BQF655416 CAB655416 CJX655416 CTT655416 DDP655416 DNL655416 DXH655416 EHD655416 EQZ655416 FAV655416 FKR655416 FUN655416 GEJ655416 GOF655416 GYB655416 HHX655416 HRT655416 IBP655416 ILL655416 IVH655416 JFD655416 JOZ655416 JYV655416 KIR655416 KSN655416 LCJ655416 LMF655416 LWB655416 MFX655416 MPT655416 MZP655416 NJL655416 NTH655416 ODD655416 OMZ655416 OWV655416 PGR655416 PQN655416 QAJ655416 QKF655416 QUB655416 RDX655416 RNT655416 RXP655416 SHL655416 SRH655416 TBD655416 TKZ655416 TUV655416 UER655416 UON655416 UYJ655416 VIF655416 VSB655416 WBX655416 WLT655416 WVP655416 H720952 JD720952 SZ720952 ACV720952 AMR720952 AWN720952 BGJ720952 BQF720952 CAB720952 CJX720952 CTT720952 DDP720952 DNL720952 DXH720952 EHD720952 EQZ720952 FAV720952 FKR720952 FUN720952 GEJ720952 GOF720952 GYB720952 HHX720952 HRT720952 IBP720952 ILL720952 IVH720952 JFD720952 JOZ720952 JYV720952 KIR720952 KSN720952 LCJ720952 LMF720952 LWB720952 MFX720952 MPT720952 MZP720952 NJL720952 NTH720952 ODD720952 OMZ720952 OWV720952 PGR720952 PQN720952 QAJ720952 QKF720952 QUB720952 RDX720952 RNT720952 RXP720952 SHL720952 SRH720952 TBD720952 TKZ720952 TUV720952 UER720952 UON720952 UYJ720952 VIF720952 VSB720952 WBX720952 WLT720952 WVP720952 H786488 JD786488 SZ786488 ACV786488 AMR786488 AWN786488 BGJ786488 BQF786488 CAB786488 CJX786488 CTT786488 DDP786488 DNL786488 DXH786488 EHD786488 EQZ786488 FAV786488 FKR786488 FUN786488 GEJ786488 GOF786488 GYB786488 HHX786488 HRT786488 IBP786488 ILL786488 IVH786488 JFD786488 JOZ786488 JYV786488 KIR786488 KSN786488 LCJ786488 LMF786488 LWB786488 MFX786488 MPT786488 MZP786488 NJL786488 NTH786488 ODD786488 OMZ786488 OWV786488 PGR786488 PQN786488 QAJ786488 QKF786488 QUB786488 RDX786488 RNT786488 RXP786488 SHL786488 SRH786488 TBD786488 TKZ786488 TUV786488 UER786488 UON786488 UYJ786488 VIF786488 VSB786488 WBX786488 WLT786488 WVP786488 H852024 JD852024 SZ852024 ACV852024 AMR852024 AWN852024 BGJ852024 BQF852024 CAB852024 CJX852024 CTT852024 DDP852024 DNL852024 DXH852024 EHD852024 EQZ852024 FAV852024 FKR852024 FUN852024 GEJ852024 GOF852024 GYB852024 HHX852024 HRT852024 IBP852024 ILL852024 IVH852024 JFD852024 JOZ852024 JYV852024 KIR852024 KSN852024 LCJ852024 LMF852024 LWB852024 MFX852024 MPT852024 MZP852024 NJL852024 NTH852024 ODD852024 OMZ852024 OWV852024 PGR852024 PQN852024 QAJ852024 QKF852024 QUB852024 RDX852024 RNT852024 RXP852024 SHL852024 SRH852024 TBD852024 TKZ852024 TUV852024 UER852024 UON852024 UYJ852024 VIF852024 VSB852024 WBX852024 WLT852024 WVP852024 H917560 JD917560 SZ917560 ACV917560 AMR917560 AWN917560 BGJ917560 BQF917560 CAB917560 CJX917560 CTT917560 DDP917560 DNL917560 DXH917560 EHD917560 EQZ917560 FAV917560 FKR917560 FUN917560 GEJ917560 GOF917560 GYB917560 HHX917560 HRT917560 IBP917560 ILL917560 IVH917560 JFD917560 JOZ917560 JYV917560 KIR917560 KSN917560 LCJ917560 LMF917560 LWB917560 MFX917560 MPT917560 MZP917560 NJL917560 NTH917560 ODD917560 OMZ917560 OWV917560 PGR917560 PQN917560 QAJ917560 QKF917560 QUB917560 RDX917560 RNT917560 RXP917560 SHL917560 SRH917560 TBD917560 TKZ917560 TUV917560 UER917560 UON917560 UYJ917560 VIF917560 VSB917560 WBX917560 WLT917560 WVP917560 H983096 JD983096 SZ983096 ACV983096 AMR983096 AWN983096 BGJ983096 BQF983096 CAB983096 CJX983096 CTT983096 DDP983096 DNL983096 DXH983096 EHD983096 EQZ983096 FAV983096 FKR983096 FUN983096 GEJ983096 GOF983096 GYB983096 HHX983096 HRT983096 IBP983096 ILL983096 IVH983096 JFD983096 JOZ983096 JYV983096 KIR983096 KSN983096 LCJ983096 LMF983096 LWB983096 MFX983096 MPT983096 MZP983096 NJL983096 NTH983096 ODD983096 OMZ983096 OWV983096 PGR983096 PQN983096 QAJ983096 QKF983096 QUB983096 RDX983096 RNT983096 RXP983096 SHL983096 SRH983096 TBD983096 TKZ983096 TUV983096 UER983096 UON983096 UYJ983096 VIF983096 VSB983096 WBX983096 WLT983096 WVP983096" xr:uid="{00000000-0002-0000-0800-00008D000000}">
      <formula1>0</formula1>
      <formula2>10000</formula2>
    </dataValidation>
    <dataValidation type="textLength" errorStyle="information" allowBlank="1" showInputMessage="1" error="XLBVal:6=-530_x000d__x000a_" sqref="H59 JD59 SZ59 ACV59 AMR59 AWN59 BGJ59 BQF59 CAB59 CJX59 CTT59 DDP59 DNL59 DXH59 EHD59 EQZ59 FAV59 FKR59 FUN59 GEJ59 GOF59 GYB59 HHX59 HRT59 IBP59 ILL59 IVH59 JFD59 JOZ59 JYV59 KIR59 KSN59 LCJ59 LMF59 LWB59 MFX59 MPT59 MZP59 NJL59 NTH59 ODD59 OMZ59 OWV59 PGR59 PQN59 QAJ59 QKF59 QUB59 RDX59 RNT59 RXP59 SHL59 SRH59 TBD59 TKZ59 TUV59 UER59 UON59 UYJ59 VIF59 VSB59 WBX59 WLT59 WVP59 H65595 JD65595 SZ65595 ACV65595 AMR65595 AWN65595 BGJ65595 BQF65595 CAB65595 CJX65595 CTT65595 DDP65595 DNL65595 DXH65595 EHD65595 EQZ65595 FAV65595 FKR65595 FUN65595 GEJ65595 GOF65595 GYB65595 HHX65595 HRT65595 IBP65595 ILL65595 IVH65595 JFD65595 JOZ65595 JYV65595 KIR65595 KSN65595 LCJ65595 LMF65595 LWB65595 MFX65595 MPT65595 MZP65595 NJL65595 NTH65595 ODD65595 OMZ65595 OWV65595 PGR65595 PQN65595 QAJ65595 QKF65595 QUB65595 RDX65595 RNT65595 RXP65595 SHL65595 SRH65595 TBD65595 TKZ65595 TUV65595 UER65595 UON65595 UYJ65595 VIF65595 VSB65595 WBX65595 WLT65595 WVP65595 H131131 JD131131 SZ131131 ACV131131 AMR131131 AWN131131 BGJ131131 BQF131131 CAB131131 CJX131131 CTT131131 DDP131131 DNL131131 DXH131131 EHD131131 EQZ131131 FAV131131 FKR131131 FUN131131 GEJ131131 GOF131131 GYB131131 HHX131131 HRT131131 IBP131131 ILL131131 IVH131131 JFD131131 JOZ131131 JYV131131 KIR131131 KSN131131 LCJ131131 LMF131131 LWB131131 MFX131131 MPT131131 MZP131131 NJL131131 NTH131131 ODD131131 OMZ131131 OWV131131 PGR131131 PQN131131 QAJ131131 QKF131131 QUB131131 RDX131131 RNT131131 RXP131131 SHL131131 SRH131131 TBD131131 TKZ131131 TUV131131 UER131131 UON131131 UYJ131131 VIF131131 VSB131131 WBX131131 WLT131131 WVP131131 H196667 JD196667 SZ196667 ACV196667 AMR196667 AWN196667 BGJ196667 BQF196667 CAB196667 CJX196667 CTT196667 DDP196667 DNL196667 DXH196667 EHD196667 EQZ196667 FAV196667 FKR196667 FUN196667 GEJ196667 GOF196667 GYB196667 HHX196667 HRT196667 IBP196667 ILL196667 IVH196667 JFD196667 JOZ196667 JYV196667 KIR196667 KSN196667 LCJ196667 LMF196667 LWB196667 MFX196667 MPT196667 MZP196667 NJL196667 NTH196667 ODD196667 OMZ196667 OWV196667 PGR196667 PQN196667 QAJ196667 QKF196667 QUB196667 RDX196667 RNT196667 RXP196667 SHL196667 SRH196667 TBD196667 TKZ196667 TUV196667 UER196667 UON196667 UYJ196667 VIF196667 VSB196667 WBX196667 WLT196667 WVP196667 H262203 JD262203 SZ262203 ACV262203 AMR262203 AWN262203 BGJ262203 BQF262203 CAB262203 CJX262203 CTT262203 DDP262203 DNL262203 DXH262203 EHD262203 EQZ262203 FAV262203 FKR262203 FUN262203 GEJ262203 GOF262203 GYB262203 HHX262203 HRT262203 IBP262203 ILL262203 IVH262203 JFD262203 JOZ262203 JYV262203 KIR262203 KSN262203 LCJ262203 LMF262203 LWB262203 MFX262203 MPT262203 MZP262203 NJL262203 NTH262203 ODD262203 OMZ262203 OWV262203 PGR262203 PQN262203 QAJ262203 QKF262203 QUB262203 RDX262203 RNT262203 RXP262203 SHL262203 SRH262203 TBD262203 TKZ262203 TUV262203 UER262203 UON262203 UYJ262203 VIF262203 VSB262203 WBX262203 WLT262203 WVP262203 H327739 JD327739 SZ327739 ACV327739 AMR327739 AWN327739 BGJ327739 BQF327739 CAB327739 CJX327739 CTT327739 DDP327739 DNL327739 DXH327739 EHD327739 EQZ327739 FAV327739 FKR327739 FUN327739 GEJ327739 GOF327739 GYB327739 HHX327739 HRT327739 IBP327739 ILL327739 IVH327739 JFD327739 JOZ327739 JYV327739 KIR327739 KSN327739 LCJ327739 LMF327739 LWB327739 MFX327739 MPT327739 MZP327739 NJL327739 NTH327739 ODD327739 OMZ327739 OWV327739 PGR327739 PQN327739 QAJ327739 QKF327739 QUB327739 RDX327739 RNT327739 RXP327739 SHL327739 SRH327739 TBD327739 TKZ327739 TUV327739 UER327739 UON327739 UYJ327739 VIF327739 VSB327739 WBX327739 WLT327739 WVP327739 H393275 JD393275 SZ393275 ACV393275 AMR393275 AWN393275 BGJ393275 BQF393275 CAB393275 CJX393275 CTT393275 DDP393275 DNL393275 DXH393275 EHD393275 EQZ393275 FAV393275 FKR393275 FUN393275 GEJ393275 GOF393275 GYB393275 HHX393275 HRT393275 IBP393275 ILL393275 IVH393275 JFD393275 JOZ393275 JYV393275 KIR393275 KSN393275 LCJ393275 LMF393275 LWB393275 MFX393275 MPT393275 MZP393275 NJL393275 NTH393275 ODD393275 OMZ393275 OWV393275 PGR393275 PQN393275 QAJ393275 QKF393275 QUB393275 RDX393275 RNT393275 RXP393275 SHL393275 SRH393275 TBD393275 TKZ393275 TUV393275 UER393275 UON393275 UYJ393275 VIF393275 VSB393275 WBX393275 WLT393275 WVP393275 H458811 JD458811 SZ458811 ACV458811 AMR458811 AWN458811 BGJ458811 BQF458811 CAB458811 CJX458811 CTT458811 DDP458811 DNL458811 DXH458811 EHD458811 EQZ458811 FAV458811 FKR458811 FUN458811 GEJ458811 GOF458811 GYB458811 HHX458811 HRT458811 IBP458811 ILL458811 IVH458811 JFD458811 JOZ458811 JYV458811 KIR458811 KSN458811 LCJ458811 LMF458811 LWB458811 MFX458811 MPT458811 MZP458811 NJL458811 NTH458811 ODD458811 OMZ458811 OWV458811 PGR458811 PQN458811 QAJ458811 QKF458811 QUB458811 RDX458811 RNT458811 RXP458811 SHL458811 SRH458811 TBD458811 TKZ458811 TUV458811 UER458811 UON458811 UYJ458811 VIF458811 VSB458811 WBX458811 WLT458811 WVP458811 H524347 JD524347 SZ524347 ACV524347 AMR524347 AWN524347 BGJ524347 BQF524347 CAB524347 CJX524347 CTT524347 DDP524347 DNL524347 DXH524347 EHD524347 EQZ524347 FAV524347 FKR524347 FUN524347 GEJ524347 GOF524347 GYB524347 HHX524347 HRT524347 IBP524347 ILL524347 IVH524347 JFD524347 JOZ524347 JYV524347 KIR524347 KSN524347 LCJ524347 LMF524347 LWB524347 MFX524347 MPT524347 MZP524347 NJL524347 NTH524347 ODD524347 OMZ524347 OWV524347 PGR524347 PQN524347 QAJ524347 QKF524347 QUB524347 RDX524347 RNT524347 RXP524347 SHL524347 SRH524347 TBD524347 TKZ524347 TUV524347 UER524347 UON524347 UYJ524347 VIF524347 VSB524347 WBX524347 WLT524347 WVP524347 H589883 JD589883 SZ589883 ACV589883 AMR589883 AWN589883 BGJ589883 BQF589883 CAB589883 CJX589883 CTT589883 DDP589883 DNL589883 DXH589883 EHD589883 EQZ589883 FAV589883 FKR589883 FUN589883 GEJ589883 GOF589883 GYB589883 HHX589883 HRT589883 IBP589883 ILL589883 IVH589883 JFD589883 JOZ589883 JYV589883 KIR589883 KSN589883 LCJ589883 LMF589883 LWB589883 MFX589883 MPT589883 MZP589883 NJL589883 NTH589883 ODD589883 OMZ589883 OWV589883 PGR589883 PQN589883 QAJ589883 QKF589883 QUB589883 RDX589883 RNT589883 RXP589883 SHL589883 SRH589883 TBD589883 TKZ589883 TUV589883 UER589883 UON589883 UYJ589883 VIF589883 VSB589883 WBX589883 WLT589883 WVP589883 H655419 JD655419 SZ655419 ACV655419 AMR655419 AWN655419 BGJ655419 BQF655419 CAB655419 CJX655419 CTT655419 DDP655419 DNL655419 DXH655419 EHD655419 EQZ655419 FAV655419 FKR655419 FUN655419 GEJ655419 GOF655419 GYB655419 HHX655419 HRT655419 IBP655419 ILL655419 IVH655419 JFD655419 JOZ655419 JYV655419 KIR655419 KSN655419 LCJ655419 LMF655419 LWB655419 MFX655419 MPT655419 MZP655419 NJL655419 NTH655419 ODD655419 OMZ655419 OWV655419 PGR655419 PQN655419 QAJ655419 QKF655419 QUB655419 RDX655419 RNT655419 RXP655419 SHL655419 SRH655419 TBD655419 TKZ655419 TUV655419 UER655419 UON655419 UYJ655419 VIF655419 VSB655419 WBX655419 WLT655419 WVP655419 H720955 JD720955 SZ720955 ACV720955 AMR720955 AWN720955 BGJ720955 BQF720955 CAB720955 CJX720955 CTT720955 DDP720955 DNL720955 DXH720955 EHD720955 EQZ720955 FAV720955 FKR720955 FUN720955 GEJ720955 GOF720955 GYB720955 HHX720955 HRT720955 IBP720955 ILL720955 IVH720955 JFD720955 JOZ720955 JYV720955 KIR720955 KSN720955 LCJ720955 LMF720955 LWB720955 MFX720955 MPT720955 MZP720955 NJL720955 NTH720955 ODD720955 OMZ720955 OWV720955 PGR720955 PQN720955 QAJ720955 QKF720955 QUB720955 RDX720955 RNT720955 RXP720955 SHL720955 SRH720955 TBD720955 TKZ720955 TUV720955 UER720955 UON720955 UYJ720955 VIF720955 VSB720955 WBX720955 WLT720955 WVP720955 H786491 JD786491 SZ786491 ACV786491 AMR786491 AWN786491 BGJ786491 BQF786491 CAB786491 CJX786491 CTT786491 DDP786491 DNL786491 DXH786491 EHD786491 EQZ786491 FAV786491 FKR786491 FUN786491 GEJ786491 GOF786491 GYB786491 HHX786491 HRT786491 IBP786491 ILL786491 IVH786491 JFD786491 JOZ786491 JYV786491 KIR786491 KSN786491 LCJ786491 LMF786491 LWB786491 MFX786491 MPT786491 MZP786491 NJL786491 NTH786491 ODD786491 OMZ786491 OWV786491 PGR786491 PQN786491 QAJ786491 QKF786491 QUB786491 RDX786491 RNT786491 RXP786491 SHL786491 SRH786491 TBD786491 TKZ786491 TUV786491 UER786491 UON786491 UYJ786491 VIF786491 VSB786491 WBX786491 WLT786491 WVP786491 H852027 JD852027 SZ852027 ACV852027 AMR852027 AWN852027 BGJ852027 BQF852027 CAB852027 CJX852027 CTT852027 DDP852027 DNL852027 DXH852027 EHD852027 EQZ852027 FAV852027 FKR852027 FUN852027 GEJ852027 GOF852027 GYB852027 HHX852027 HRT852027 IBP852027 ILL852027 IVH852027 JFD852027 JOZ852027 JYV852027 KIR852027 KSN852027 LCJ852027 LMF852027 LWB852027 MFX852027 MPT852027 MZP852027 NJL852027 NTH852027 ODD852027 OMZ852027 OWV852027 PGR852027 PQN852027 QAJ852027 QKF852027 QUB852027 RDX852027 RNT852027 RXP852027 SHL852027 SRH852027 TBD852027 TKZ852027 TUV852027 UER852027 UON852027 UYJ852027 VIF852027 VSB852027 WBX852027 WLT852027 WVP852027 H917563 JD917563 SZ917563 ACV917563 AMR917563 AWN917563 BGJ917563 BQF917563 CAB917563 CJX917563 CTT917563 DDP917563 DNL917563 DXH917563 EHD917563 EQZ917563 FAV917563 FKR917563 FUN917563 GEJ917563 GOF917563 GYB917563 HHX917563 HRT917563 IBP917563 ILL917563 IVH917563 JFD917563 JOZ917563 JYV917563 KIR917563 KSN917563 LCJ917563 LMF917563 LWB917563 MFX917563 MPT917563 MZP917563 NJL917563 NTH917563 ODD917563 OMZ917563 OWV917563 PGR917563 PQN917563 QAJ917563 QKF917563 QUB917563 RDX917563 RNT917563 RXP917563 SHL917563 SRH917563 TBD917563 TKZ917563 TUV917563 UER917563 UON917563 UYJ917563 VIF917563 VSB917563 WBX917563 WLT917563 WVP917563 H983099 JD983099 SZ983099 ACV983099 AMR983099 AWN983099 BGJ983099 BQF983099 CAB983099 CJX983099 CTT983099 DDP983099 DNL983099 DXH983099 EHD983099 EQZ983099 FAV983099 FKR983099 FUN983099 GEJ983099 GOF983099 GYB983099 HHX983099 HRT983099 IBP983099 ILL983099 IVH983099 JFD983099 JOZ983099 JYV983099 KIR983099 KSN983099 LCJ983099 LMF983099 LWB983099 MFX983099 MPT983099 MZP983099 NJL983099 NTH983099 ODD983099 OMZ983099 OWV983099 PGR983099 PQN983099 QAJ983099 QKF983099 QUB983099 RDX983099 RNT983099 RXP983099 SHL983099 SRH983099 TBD983099 TKZ983099 TUV983099 UER983099 UON983099 UYJ983099 VIF983099 VSB983099 WBX983099 WLT983099 WVP983099" xr:uid="{00000000-0002-0000-0800-00008E000000}">
      <formula1>0</formula1>
      <formula2>10000</formula2>
    </dataValidation>
    <dataValidation type="textLength" errorStyle="information" allowBlank="1" showInputMessage="1" error="XLBVal:6=7693771.43_x000d__x000a_" sqref="H57 JD57 SZ57 ACV57 AMR57 AWN57 BGJ57 BQF57 CAB57 CJX57 CTT57 DDP57 DNL57 DXH57 EHD57 EQZ57 FAV57 FKR57 FUN57 GEJ57 GOF57 GYB57 HHX57 HRT57 IBP57 ILL57 IVH57 JFD57 JOZ57 JYV57 KIR57 KSN57 LCJ57 LMF57 LWB57 MFX57 MPT57 MZP57 NJL57 NTH57 ODD57 OMZ57 OWV57 PGR57 PQN57 QAJ57 QKF57 QUB57 RDX57 RNT57 RXP57 SHL57 SRH57 TBD57 TKZ57 TUV57 UER57 UON57 UYJ57 VIF57 VSB57 WBX57 WLT57 WVP57 H65593 JD65593 SZ65593 ACV65593 AMR65593 AWN65593 BGJ65593 BQF65593 CAB65593 CJX65593 CTT65593 DDP65593 DNL65593 DXH65593 EHD65593 EQZ65593 FAV65593 FKR65593 FUN65593 GEJ65593 GOF65593 GYB65593 HHX65593 HRT65593 IBP65593 ILL65593 IVH65593 JFD65593 JOZ65593 JYV65593 KIR65593 KSN65593 LCJ65593 LMF65593 LWB65593 MFX65593 MPT65593 MZP65593 NJL65593 NTH65593 ODD65593 OMZ65593 OWV65593 PGR65593 PQN65593 QAJ65593 QKF65593 QUB65593 RDX65593 RNT65593 RXP65593 SHL65593 SRH65593 TBD65593 TKZ65593 TUV65593 UER65593 UON65593 UYJ65593 VIF65593 VSB65593 WBX65593 WLT65593 WVP65593 H131129 JD131129 SZ131129 ACV131129 AMR131129 AWN131129 BGJ131129 BQF131129 CAB131129 CJX131129 CTT131129 DDP131129 DNL131129 DXH131129 EHD131129 EQZ131129 FAV131129 FKR131129 FUN131129 GEJ131129 GOF131129 GYB131129 HHX131129 HRT131129 IBP131129 ILL131129 IVH131129 JFD131129 JOZ131129 JYV131129 KIR131129 KSN131129 LCJ131129 LMF131129 LWB131129 MFX131129 MPT131129 MZP131129 NJL131129 NTH131129 ODD131129 OMZ131129 OWV131129 PGR131129 PQN131129 QAJ131129 QKF131129 QUB131129 RDX131129 RNT131129 RXP131129 SHL131129 SRH131129 TBD131129 TKZ131129 TUV131129 UER131129 UON131129 UYJ131129 VIF131129 VSB131129 WBX131129 WLT131129 WVP131129 H196665 JD196665 SZ196665 ACV196665 AMR196665 AWN196665 BGJ196665 BQF196665 CAB196665 CJX196665 CTT196665 DDP196665 DNL196665 DXH196665 EHD196665 EQZ196665 FAV196665 FKR196665 FUN196665 GEJ196665 GOF196665 GYB196665 HHX196665 HRT196665 IBP196665 ILL196665 IVH196665 JFD196665 JOZ196665 JYV196665 KIR196665 KSN196665 LCJ196665 LMF196665 LWB196665 MFX196665 MPT196665 MZP196665 NJL196665 NTH196665 ODD196665 OMZ196665 OWV196665 PGR196665 PQN196665 QAJ196665 QKF196665 QUB196665 RDX196665 RNT196665 RXP196665 SHL196665 SRH196665 TBD196665 TKZ196665 TUV196665 UER196665 UON196665 UYJ196665 VIF196665 VSB196665 WBX196665 WLT196665 WVP196665 H262201 JD262201 SZ262201 ACV262201 AMR262201 AWN262201 BGJ262201 BQF262201 CAB262201 CJX262201 CTT262201 DDP262201 DNL262201 DXH262201 EHD262201 EQZ262201 FAV262201 FKR262201 FUN262201 GEJ262201 GOF262201 GYB262201 HHX262201 HRT262201 IBP262201 ILL262201 IVH262201 JFD262201 JOZ262201 JYV262201 KIR262201 KSN262201 LCJ262201 LMF262201 LWB262201 MFX262201 MPT262201 MZP262201 NJL262201 NTH262201 ODD262201 OMZ262201 OWV262201 PGR262201 PQN262201 QAJ262201 QKF262201 QUB262201 RDX262201 RNT262201 RXP262201 SHL262201 SRH262201 TBD262201 TKZ262201 TUV262201 UER262201 UON262201 UYJ262201 VIF262201 VSB262201 WBX262201 WLT262201 WVP262201 H327737 JD327737 SZ327737 ACV327737 AMR327737 AWN327737 BGJ327737 BQF327737 CAB327737 CJX327737 CTT327737 DDP327737 DNL327737 DXH327737 EHD327737 EQZ327737 FAV327737 FKR327737 FUN327737 GEJ327737 GOF327737 GYB327737 HHX327737 HRT327737 IBP327737 ILL327737 IVH327737 JFD327737 JOZ327737 JYV327737 KIR327737 KSN327737 LCJ327737 LMF327737 LWB327737 MFX327737 MPT327737 MZP327737 NJL327737 NTH327737 ODD327737 OMZ327737 OWV327737 PGR327737 PQN327737 QAJ327737 QKF327737 QUB327737 RDX327737 RNT327737 RXP327737 SHL327737 SRH327737 TBD327737 TKZ327737 TUV327737 UER327737 UON327737 UYJ327737 VIF327737 VSB327737 WBX327737 WLT327737 WVP327737 H393273 JD393273 SZ393273 ACV393273 AMR393273 AWN393273 BGJ393273 BQF393273 CAB393273 CJX393273 CTT393273 DDP393273 DNL393273 DXH393273 EHD393273 EQZ393273 FAV393273 FKR393273 FUN393273 GEJ393273 GOF393273 GYB393273 HHX393273 HRT393273 IBP393273 ILL393273 IVH393273 JFD393273 JOZ393273 JYV393273 KIR393273 KSN393273 LCJ393273 LMF393273 LWB393273 MFX393273 MPT393273 MZP393273 NJL393273 NTH393273 ODD393273 OMZ393273 OWV393273 PGR393273 PQN393273 QAJ393273 QKF393273 QUB393273 RDX393273 RNT393273 RXP393273 SHL393273 SRH393273 TBD393273 TKZ393273 TUV393273 UER393273 UON393273 UYJ393273 VIF393273 VSB393273 WBX393273 WLT393273 WVP393273 H458809 JD458809 SZ458809 ACV458809 AMR458809 AWN458809 BGJ458809 BQF458809 CAB458809 CJX458809 CTT458809 DDP458809 DNL458809 DXH458809 EHD458809 EQZ458809 FAV458809 FKR458809 FUN458809 GEJ458809 GOF458809 GYB458809 HHX458809 HRT458809 IBP458809 ILL458809 IVH458809 JFD458809 JOZ458809 JYV458809 KIR458809 KSN458809 LCJ458809 LMF458809 LWB458809 MFX458809 MPT458809 MZP458809 NJL458809 NTH458809 ODD458809 OMZ458809 OWV458809 PGR458809 PQN458809 QAJ458809 QKF458809 QUB458809 RDX458809 RNT458809 RXP458809 SHL458809 SRH458809 TBD458809 TKZ458809 TUV458809 UER458809 UON458809 UYJ458809 VIF458809 VSB458809 WBX458809 WLT458809 WVP458809 H524345 JD524345 SZ524345 ACV524345 AMR524345 AWN524345 BGJ524345 BQF524345 CAB524345 CJX524345 CTT524345 DDP524345 DNL524345 DXH524345 EHD524345 EQZ524345 FAV524345 FKR524345 FUN524345 GEJ524345 GOF524345 GYB524345 HHX524345 HRT524345 IBP524345 ILL524345 IVH524345 JFD524345 JOZ524345 JYV524345 KIR524345 KSN524345 LCJ524345 LMF524345 LWB524345 MFX524345 MPT524345 MZP524345 NJL524345 NTH524345 ODD524345 OMZ524345 OWV524345 PGR524345 PQN524345 QAJ524345 QKF524345 QUB524345 RDX524345 RNT524345 RXP524345 SHL524345 SRH524345 TBD524345 TKZ524345 TUV524345 UER524345 UON524345 UYJ524345 VIF524345 VSB524345 WBX524345 WLT524345 WVP524345 H589881 JD589881 SZ589881 ACV589881 AMR589881 AWN589881 BGJ589881 BQF589881 CAB589881 CJX589881 CTT589881 DDP589881 DNL589881 DXH589881 EHD589881 EQZ589881 FAV589881 FKR589881 FUN589881 GEJ589881 GOF589881 GYB589881 HHX589881 HRT589881 IBP589881 ILL589881 IVH589881 JFD589881 JOZ589881 JYV589881 KIR589881 KSN589881 LCJ589881 LMF589881 LWB589881 MFX589881 MPT589881 MZP589881 NJL589881 NTH589881 ODD589881 OMZ589881 OWV589881 PGR589881 PQN589881 QAJ589881 QKF589881 QUB589881 RDX589881 RNT589881 RXP589881 SHL589881 SRH589881 TBD589881 TKZ589881 TUV589881 UER589881 UON589881 UYJ589881 VIF589881 VSB589881 WBX589881 WLT589881 WVP589881 H655417 JD655417 SZ655417 ACV655417 AMR655417 AWN655417 BGJ655417 BQF655417 CAB655417 CJX655417 CTT655417 DDP655417 DNL655417 DXH655417 EHD655417 EQZ655417 FAV655417 FKR655417 FUN655417 GEJ655417 GOF655417 GYB655417 HHX655417 HRT655417 IBP655417 ILL655417 IVH655417 JFD655417 JOZ655417 JYV655417 KIR655417 KSN655417 LCJ655417 LMF655417 LWB655417 MFX655417 MPT655417 MZP655417 NJL655417 NTH655417 ODD655417 OMZ655417 OWV655417 PGR655417 PQN655417 QAJ655417 QKF655417 QUB655417 RDX655417 RNT655417 RXP655417 SHL655417 SRH655417 TBD655417 TKZ655417 TUV655417 UER655417 UON655417 UYJ655417 VIF655417 VSB655417 WBX655417 WLT655417 WVP655417 H720953 JD720953 SZ720953 ACV720953 AMR720953 AWN720953 BGJ720953 BQF720953 CAB720953 CJX720953 CTT720953 DDP720953 DNL720953 DXH720953 EHD720953 EQZ720953 FAV720953 FKR720953 FUN720953 GEJ720953 GOF720953 GYB720953 HHX720953 HRT720953 IBP720953 ILL720953 IVH720953 JFD720953 JOZ720953 JYV720953 KIR720953 KSN720953 LCJ720953 LMF720953 LWB720953 MFX720953 MPT720953 MZP720953 NJL720953 NTH720953 ODD720953 OMZ720953 OWV720953 PGR720953 PQN720953 QAJ720953 QKF720953 QUB720953 RDX720953 RNT720953 RXP720953 SHL720953 SRH720953 TBD720953 TKZ720953 TUV720953 UER720953 UON720953 UYJ720953 VIF720953 VSB720953 WBX720953 WLT720953 WVP720953 H786489 JD786489 SZ786489 ACV786489 AMR786489 AWN786489 BGJ786489 BQF786489 CAB786489 CJX786489 CTT786489 DDP786489 DNL786489 DXH786489 EHD786489 EQZ786489 FAV786489 FKR786489 FUN786489 GEJ786489 GOF786489 GYB786489 HHX786489 HRT786489 IBP786489 ILL786489 IVH786489 JFD786489 JOZ786489 JYV786489 KIR786489 KSN786489 LCJ786489 LMF786489 LWB786489 MFX786489 MPT786489 MZP786489 NJL786489 NTH786489 ODD786489 OMZ786489 OWV786489 PGR786489 PQN786489 QAJ786489 QKF786489 QUB786489 RDX786489 RNT786489 RXP786489 SHL786489 SRH786489 TBD786489 TKZ786489 TUV786489 UER786489 UON786489 UYJ786489 VIF786489 VSB786489 WBX786489 WLT786489 WVP786489 H852025 JD852025 SZ852025 ACV852025 AMR852025 AWN852025 BGJ852025 BQF852025 CAB852025 CJX852025 CTT852025 DDP852025 DNL852025 DXH852025 EHD852025 EQZ852025 FAV852025 FKR852025 FUN852025 GEJ852025 GOF852025 GYB852025 HHX852025 HRT852025 IBP852025 ILL852025 IVH852025 JFD852025 JOZ852025 JYV852025 KIR852025 KSN852025 LCJ852025 LMF852025 LWB852025 MFX852025 MPT852025 MZP852025 NJL852025 NTH852025 ODD852025 OMZ852025 OWV852025 PGR852025 PQN852025 QAJ852025 QKF852025 QUB852025 RDX852025 RNT852025 RXP852025 SHL852025 SRH852025 TBD852025 TKZ852025 TUV852025 UER852025 UON852025 UYJ852025 VIF852025 VSB852025 WBX852025 WLT852025 WVP852025 H917561 JD917561 SZ917561 ACV917561 AMR917561 AWN917561 BGJ917561 BQF917561 CAB917561 CJX917561 CTT917561 DDP917561 DNL917561 DXH917561 EHD917561 EQZ917561 FAV917561 FKR917561 FUN917561 GEJ917561 GOF917561 GYB917561 HHX917561 HRT917561 IBP917561 ILL917561 IVH917561 JFD917561 JOZ917561 JYV917561 KIR917561 KSN917561 LCJ917561 LMF917561 LWB917561 MFX917561 MPT917561 MZP917561 NJL917561 NTH917561 ODD917561 OMZ917561 OWV917561 PGR917561 PQN917561 QAJ917561 QKF917561 QUB917561 RDX917561 RNT917561 RXP917561 SHL917561 SRH917561 TBD917561 TKZ917561 TUV917561 UER917561 UON917561 UYJ917561 VIF917561 VSB917561 WBX917561 WLT917561 WVP917561 H983097 JD983097 SZ983097 ACV983097 AMR983097 AWN983097 BGJ983097 BQF983097 CAB983097 CJX983097 CTT983097 DDP983097 DNL983097 DXH983097 EHD983097 EQZ983097 FAV983097 FKR983097 FUN983097 GEJ983097 GOF983097 GYB983097 HHX983097 HRT983097 IBP983097 ILL983097 IVH983097 JFD983097 JOZ983097 JYV983097 KIR983097 KSN983097 LCJ983097 LMF983097 LWB983097 MFX983097 MPT983097 MZP983097 NJL983097 NTH983097 ODD983097 OMZ983097 OWV983097 PGR983097 PQN983097 QAJ983097 QKF983097 QUB983097 RDX983097 RNT983097 RXP983097 SHL983097 SRH983097 TBD983097 TKZ983097 TUV983097 UER983097 UON983097 UYJ983097 VIF983097 VSB983097 WBX983097 WLT983097 WVP983097" xr:uid="{00000000-0002-0000-0800-00008F000000}">
      <formula1>0</formula1>
      <formula2>10000</formula2>
    </dataValidation>
    <dataValidation type="textLength" errorStyle="information" allowBlank="1" showInputMessage="1" error="XLBVal:6=26079770.3_x000d__x000a_" sqref="IQ316:IS316 SM316:SO316 ACI316:ACK316 AME316:AMG316 AWA316:AWC316 BFW316:BFY316 BPS316:BPU316 BZO316:BZQ316 CJK316:CJM316 CTG316:CTI316 DDC316:DDE316 DMY316:DNA316 DWU316:DWW316 EGQ316:EGS316 EQM316:EQO316 FAI316:FAK316 FKE316:FKG316 FUA316:FUC316 GDW316:GDY316 GNS316:GNU316 GXO316:GXQ316 HHK316:HHM316 HRG316:HRI316 IBC316:IBE316 IKY316:ILA316 IUU316:IUW316 JEQ316:JES316 JOM316:JOO316 JYI316:JYK316 KIE316:KIG316 KSA316:KSC316 LBW316:LBY316 LLS316:LLU316 LVO316:LVQ316 MFK316:MFM316 MPG316:MPI316 MZC316:MZE316 NIY316:NJA316 NSU316:NSW316 OCQ316:OCS316 OMM316:OMO316 OWI316:OWK316 PGE316:PGG316 PQA316:PQC316 PZW316:PZY316 QJS316:QJU316 QTO316:QTQ316 RDK316:RDM316 RNG316:RNI316 RXC316:RXE316 SGY316:SHA316 SQU316:SQW316 TAQ316:TAS316 TKM316:TKO316 TUI316:TUK316 UEE316:UEG316 UOA316:UOC316 UXW316:UXY316 VHS316:VHU316 VRO316:VRQ316 WBK316:WBM316 WLG316:WLI316 WVC316:WVE316 IQ65852:IS65852 SM65852:SO65852 ACI65852:ACK65852 AME65852:AMG65852 AWA65852:AWC65852 BFW65852:BFY65852 BPS65852:BPU65852 BZO65852:BZQ65852 CJK65852:CJM65852 CTG65852:CTI65852 DDC65852:DDE65852 DMY65852:DNA65852 DWU65852:DWW65852 EGQ65852:EGS65852 EQM65852:EQO65852 FAI65852:FAK65852 FKE65852:FKG65852 FUA65852:FUC65852 GDW65852:GDY65852 GNS65852:GNU65852 GXO65852:GXQ65852 HHK65852:HHM65852 HRG65852:HRI65852 IBC65852:IBE65852 IKY65852:ILA65852 IUU65852:IUW65852 JEQ65852:JES65852 JOM65852:JOO65852 JYI65852:JYK65852 KIE65852:KIG65852 KSA65852:KSC65852 LBW65852:LBY65852 LLS65852:LLU65852 LVO65852:LVQ65852 MFK65852:MFM65852 MPG65852:MPI65852 MZC65852:MZE65852 NIY65852:NJA65852 NSU65852:NSW65852 OCQ65852:OCS65852 OMM65852:OMO65852 OWI65852:OWK65852 PGE65852:PGG65852 PQA65852:PQC65852 PZW65852:PZY65852 QJS65852:QJU65852 QTO65852:QTQ65852 RDK65852:RDM65852 RNG65852:RNI65852 RXC65852:RXE65852 SGY65852:SHA65852 SQU65852:SQW65852 TAQ65852:TAS65852 TKM65852:TKO65852 TUI65852:TUK65852 UEE65852:UEG65852 UOA65852:UOC65852 UXW65852:UXY65852 VHS65852:VHU65852 VRO65852:VRQ65852 WBK65852:WBM65852 WLG65852:WLI65852 WVC65852:WVE65852 IQ131388:IS131388 SM131388:SO131388 ACI131388:ACK131388 AME131388:AMG131388 AWA131388:AWC131388 BFW131388:BFY131388 BPS131388:BPU131388 BZO131388:BZQ131388 CJK131388:CJM131388 CTG131388:CTI131388 DDC131388:DDE131388 DMY131388:DNA131388 DWU131388:DWW131388 EGQ131388:EGS131388 EQM131388:EQO131388 FAI131388:FAK131388 FKE131388:FKG131388 FUA131388:FUC131388 GDW131388:GDY131388 GNS131388:GNU131388 GXO131388:GXQ131388 HHK131388:HHM131388 HRG131388:HRI131388 IBC131388:IBE131388 IKY131388:ILA131388 IUU131388:IUW131388 JEQ131388:JES131388 JOM131388:JOO131388 JYI131388:JYK131388 KIE131388:KIG131388 KSA131388:KSC131388 LBW131388:LBY131388 LLS131388:LLU131388 LVO131388:LVQ131388 MFK131388:MFM131388 MPG131388:MPI131388 MZC131388:MZE131388 NIY131388:NJA131388 NSU131388:NSW131388 OCQ131388:OCS131388 OMM131388:OMO131388 OWI131388:OWK131388 PGE131388:PGG131388 PQA131388:PQC131388 PZW131388:PZY131388 QJS131388:QJU131388 QTO131388:QTQ131388 RDK131388:RDM131388 RNG131388:RNI131388 RXC131388:RXE131388 SGY131388:SHA131388 SQU131388:SQW131388 TAQ131388:TAS131388 TKM131388:TKO131388 TUI131388:TUK131388 UEE131388:UEG131388 UOA131388:UOC131388 UXW131388:UXY131388 VHS131388:VHU131388 VRO131388:VRQ131388 WBK131388:WBM131388 WLG131388:WLI131388 WVC131388:WVE131388 IQ196924:IS196924 SM196924:SO196924 ACI196924:ACK196924 AME196924:AMG196924 AWA196924:AWC196924 BFW196924:BFY196924 BPS196924:BPU196924 BZO196924:BZQ196924 CJK196924:CJM196924 CTG196924:CTI196924 DDC196924:DDE196924 DMY196924:DNA196924 DWU196924:DWW196924 EGQ196924:EGS196924 EQM196924:EQO196924 FAI196924:FAK196924 FKE196924:FKG196924 FUA196924:FUC196924 GDW196924:GDY196924 GNS196924:GNU196924 GXO196924:GXQ196924 HHK196924:HHM196924 HRG196924:HRI196924 IBC196924:IBE196924 IKY196924:ILA196924 IUU196924:IUW196924 JEQ196924:JES196924 JOM196924:JOO196924 JYI196924:JYK196924 KIE196924:KIG196924 KSA196924:KSC196924 LBW196924:LBY196924 LLS196924:LLU196924 LVO196924:LVQ196924 MFK196924:MFM196924 MPG196924:MPI196924 MZC196924:MZE196924 NIY196924:NJA196924 NSU196924:NSW196924 OCQ196924:OCS196924 OMM196924:OMO196924 OWI196924:OWK196924 PGE196924:PGG196924 PQA196924:PQC196924 PZW196924:PZY196924 QJS196924:QJU196924 QTO196924:QTQ196924 RDK196924:RDM196924 RNG196924:RNI196924 RXC196924:RXE196924 SGY196924:SHA196924 SQU196924:SQW196924 TAQ196924:TAS196924 TKM196924:TKO196924 TUI196924:TUK196924 UEE196924:UEG196924 UOA196924:UOC196924 UXW196924:UXY196924 VHS196924:VHU196924 VRO196924:VRQ196924 WBK196924:WBM196924 WLG196924:WLI196924 WVC196924:WVE196924 IQ262460:IS262460 SM262460:SO262460 ACI262460:ACK262460 AME262460:AMG262460 AWA262460:AWC262460 BFW262460:BFY262460 BPS262460:BPU262460 BZO262460:BZQ262460 CJK262460:CJM262460 CTG262460:CTI262460 DDC262460:DDE262460 DMY262460:DNA262460 DWU262460:DWW262460 EGQ262460:EGS262460 EQM262460:EQO262460 FAI262460:FAK262460 FKE262460:FKG262460 FUA262460:FUC262460 GDW262460:GDY262460 GNS262460:GNU262460 GXO262460:GXQ262460 HHK262460:HHM262460 HRG262460:HRI262460 IBC262460:IBE262460 IKY262460:ILA262460 IUU262460:IUW262460 JEQ262460:JES262460 JOM262460:JOO262460 JYI262460:JYK262460 KIE262460:KIG262460 KSA262460:KSC262460 LBW262460:LBY262460 LLS262460:LLU262460 LVO262460:LVQ262460 MFK262460:MFM262460 MPG262460:MPI262460 MZC262460:MZE262460 NIY262460:NJA262460 NSU262460:NSW262460 OCQ262460:OCS262460 OMM262460:OMO262460 OWI262460:OWK262460 PGE262460:PGG262460 PQA262460:PQC262460 PZW262460:PZY262460 QJS262460:QJU262460 QTO262460:QTQ262460 RDK262460:RDM262460 RNG262460:RNI262460 RXC262460:RXE262460 SGY262460:SHA262460 SQU262460:SQW262460 TAQ262460:TAS262460 TKM262460:TKO262460 TUI262460:TUK262460 UEE262460:UEG262460 UOA262460:UOC262460 UXW262460:UXY262460 VHS262460:VHU262460 VRO262460:VRQ262460 WBK262460:WBM262460 WLG262460:WLI262460 WVC262460:WVE262460 IQ327996:IS327996 SM327996:SO327996 ACI327996:ACK327996 AME327996:AMG327996 AWA327996:AWC327996 BFW327996:BFY327996 BPS327996:BPU327996 BZO327996:BZQ327996 CJK327996:CJM327996 CTG327996:CTI327996 DDC327996:DDE327996 DMY327996:DNA327996 DWU327996:DWW327996 EGQ327996:EGS327996 EQM327996:EQO327996 FAI327996:FAK327996 FKE327996:FKG327996 FUA327996:FUC327996 GDW327996:GDY327996 GNS327996:GNU327996 GXO327996:GXQ327996 HHK327996:HHM327996 HRG327996:HRI327996 IBC327996:IBE327996 IKY327996:ILA327996 IUU327996:IUW327996 JEQ327996:JES327996 JOM327996:JOO327996 JYI327996:JYK327996 KIE327996:KIG327996 KSA327996:KSC327996 LBW327996:LBY327996 LLS327996:LLU327996 LVO327996:LVQ327996 MFK327996:MFM327996 MPG327996:MPI327996 MZC327996:MZE327996 NIY327996:NJA327996 NSU327996:NSW327996 OCQ327996:OCS327996 OMM327996:OMO327996 OWI327996:OWK327996 PGE327996:PGG327996 PQA327996:PQC327996 PZW327996:PZY327996 QJS327996:QJU327996 QTO327996:QTQ327996 RDK327996:RDM327996 RNG327996:RNI327996 RXC327996:RXE327996 SGY327996:SHA327996 SQU327996:SQW327996 TAQ327996:TAS327996 TKM327996:TKO327996 TUI327996:TUK327996 UEE327996:UEG327996 UOA327996:UOC327996 UXW327996:UXY327996 VHS327996:VHU327996 VRO327996:VRQ327996 WBK327996:WBM327996 WLG327996:WLI327996 WVC327996:WVE327996 IQ393532:IS393532 SM393532:SO393532 ACI393532:ACK393532 AME393532:AMG393532 AWA393532:AWC393532 BFW393532:BFY393532 BPS393532:BPU393532 BZO393532:BZQ393532 CJK393532:CJM393532 CTG393532:CTI393532 DDC393532:DDE393532 DMY393532:DNA393532 DWU393532:DWW393532 EGQ393532:EGS393532 EQM393532:EQO393532 FAI393532:FAK393532 FKE393532:FKG393532 FUA393532:FUC393532 GDW393532:GDY393532 GNS393532:GNU393532 GXO393532:GXQ393532 HHK393532:HHM393532 HRG393532:HRI393532 IBC393532:IBE393532 IKY393532:ILA393532 IUU393532:IUW393532 JEQ393532:JES393532 JOM393532:JOO393532 JYI393532:JYK393532 KIE393532:KIG393532 KSA393532:KSC393532 LBW393532:LBY393532 LLS393532:LLU393532 LVO393532:LVQ393532 MFK393532:MFM393532 MPG393532:MPI393532 MZC393532:MZE393532 NIY393532:NJA393532 NSU393532:NSW393532 OCQ393532:OCS393532 OMM393532:OMO393532 OWI393532:OWK393532 PGE393532:PGG393532 PQA393532:PQC393532 PZW393532:PZY393532 QJS393532:QJU393532 QTO393532:QTQ393532 RDK393532:RDM393532 RNG393532:RNI393532 RXC393532:RXE393532 SGY393532:SHA393532 SQU393532:SQW393532 TAQ393532:TAS393532 TKM393532:TKO393532 TUI393532:TUK393532 UEE393532:UEG393532 UOA393532:UOC393532 UXW393532:UXY393532 VHS393532:VHU393532 VRO393532:VRQ393532 WBK393532:WBM393532 WLG393532:WLI393532 WVC393532:WVE393532 IQ459068:IS459068 SM459068:SO459068 ACI459068:ACK459068 AME459068:AMG459068 AWA459068:AWC459068 BFW459068:BFY459068 BPS459068:BPU459068 BZO459068:BZQ459068 CJK459068:CJM459068 CTG459068:CTI459068 DDC459068:DDE459068 DMY459068:DNA459068 DWU459068:DWW459068 EGQ459068:EGS459068 EQM459068:EQO459068 FAI459068:FAK459068 FKE459068:FKG459068 FUA459068:FUC459068 GDW459068:GDY459068 GNS459068:GNU459068 GXO459068:GXQ459068 HHK459068:HHM459068 HRG459068:HRI459068 IBC459068:IBE459068 IKY459068:ILA459068 IUU459068:IUW459068 JEQ459068:JES459068 JOM459068:JOO459068 JYI459068:JYK459068 KIE459068:KIG459068 KSA459068:KSC459068 LBW459068:LBY459068 LLS459068:LLU459068 LVO459068:LVQ459068 MFK459068:MFM459068 MPG459068:MPI459068 MZC459068:MZE459068 NIY459068:NJA459068 NSU459068:NSW459068 OCQ459068:OCS459068 OMM459068:OMO459068 OWI459068:OWK459068 PGE459068:PGG459068 PQA459068:PQC459068 PZW459068:PZY459068 QJS459068:QJU459068 QTO459068:QTQ459068 RDK459068:RDM459068 RNG459068:RNI459068 RXC459068:RXE459068 SGY459068:SHA459068 SQU459068:SQW459068 TAQ459068:TAS459068 TKM459068:TKO459068 TUI459068:TUK459068 UEE459068:UEG459068 UOA459068:UOC459068 UXW459068:UXY459068 VHS459068:VHU459068 VRO459068:VRQ459068 WBK459068:WBM459068 WLG459068:WLI459068 WVC459068:WVE459068 IQ524604:IS524604 SM524604:SO524604 ACI524604:ACK524604 AME524604:AMG524604 AWA524604:AWC524604 BFW524604:BFY524604 BPS524604:BPU524604 BZO524604:BZQ524604 CJK524604:CJM524604 CTG524604:CTI524604 DDC524604:DDE524604 DMY524604:DNA524604 DWU524604:DWW524604 EGQ524604:EGS524604 EQM524604:EQO524604 FAI524604:FAK524604 FKE524604:FKG524604 FUA524604:FUC524604 GDW524604:GDY524604 GNS524604:GNU524604 GXO524604:GXQ524604 HHK524604:HHM524604 HRG524604:HRI524604 IBC524604:IBE524604 IKY524604:ILA524604 IUU524604:IUW524604 JEQ524604:JES524604 JOM524604:JOO524604 JYI524604:JYK524604 KIE524604:KIG524604 KSA524604:KSC524604 LBW524604:LBY524604 LLS524604:LLU524604 LVO524604:LVQ524604 MFK524604:MFM524604 MPG524604:MPI524604 MZC524604:MZE524604 NIY524604:NJA524604 NSU524604:NSW524604 OCQ524604:OCS524604 OMM524604:OMO524604 OWI524604:OWK524604 PGE524604:PGG524604 PQA524604:PQC524604 PZW524604:PZY524604 QJS524604:QJU524604 QTO524604:QTQ524604 RDK524604:RDM524604 RNG524604:RNI524604 RXC524604:RXE524604 SGY524604:SHA524604 SQU524604:SQW524604 TAQ524604:TAS524604 TKM524604:TKO524604 TUI524604:TUK524604 UEE524604:UEG524604 UOA524604:UOC524604 UXW524604:UXY524604 VHS524604:VHU524604 VRO524604:VRQ524604 WBK524604:WBM524604 WLG524604:WLI524604 WVC524604:WVE524604 IQ590140:IS590140 SM590140:SO590140 ACI590140:ACK590140 AME590140:AMG590140 AWA590140:AWC590140 BFW590140:BFY590140 BPS590140:BPU590140 BZO590140:BZQ590140 CJK590140:CJM590140 CTG590140:CTI590140 DDC590140:DDE590140 DMY590140:DNA590140 DWU590140:DWW590140 EGQ590140:EGS590140 EQM590140:EQO590140 FAI590140:FAK590140 FKE590140:FKG590140 FUA590140:FUC590140 GDW590140:GDY590140 GNS590140:GNU590140 GXO590140:GXQ590140 HHK590140:HHM590140 HRG590140:HRI590140 IBC590140:IBE590140 IKY590140:ILA590140 IUU590140:IUW590140 JEQ590140:JES590140 JOM590140:JOO590140 JYI590140:JYK590140 KIE590140:KIG590140 KSA590140:KSC590140 LBW590140:LBY590140 LLS590140:LLU590140 LVO590140:LVQ590140 MFK590140:MFM590140 MPG590140:MPI590140 MZC590140:MZE590140 NIY590140:NJA590140 NSU590140:NSW590140 OCQ590140:OCS590140 OMM590140:OMO590140 OWI590140:OWK590140 PGE590140:PGG590140 PQA590140:PQC590140 PZW590140:PZY590140 QJS590140:QJU590140 QTO590140:QTQ590140 RDK590140:RDM590140 RNG590140:RNI590140 RXC590140:RXE590140 SGY590140:SHA590140 SQU590140:SQW590140 TAQ590140:TAS590140 TKM590140:TKO590140 TUI590140:TUK590140 UEE590140:UEG590140 UOA590140:UOC590140 UXW590140:UXY590140 VHS590140:VHU590140 VRO590140:VRQ590140 WBK590140:WBM590140 WLG590140:WLI590140 WVC590140:WVE590140 IQ655676:IS655676 SM655676:SO655676 ACI655676:ACK655676 AME655676:AMG655676 AWA655676:AWC655676 BFW655676:BFY655676 BPS655676:BPU655676 BZO655676:BZQ655676 CJK655676:CJM655676 CTG655676:CTI655676 DDC655676:DDE655676 DMY655676:DNA655676 DWU655676:DWW655676 EGQ655676:EGS655676 EQM655676:EQO655676 FAI655676:FAK655676 FKE655676:FKG655676 FUA655676:FUC655676 GDW655676:GDY655676 GNS655676:GNU655676 GXO655676:GXQ655676 HHK655676:HHM655676 HRG655676:HRI655676 IBC655676:IBE655676 IKY655676:ILA655676 IUU655676:IUW655676 JEQ655676:JES655676 JOM655676:JOO655676 JYI655676:JYK655676 KIE655676:KIG655676 KSA655676:KSC655676 LBW655676:LBY655676 LLS655676:LLU655676 LVO655676:LVQ655676 MFK655676:MFM655676 MPG655676:MPI655676 MZC655676:MZE655676 NIY655676:NJA655676 NSU655676:NSW655676 OCQ655676:OCS655676 OMM655676:OMO655676 OWI655676:OWK655676 PGE655676:PGG655676 PQA655676:PQC655676 PZW655676:PZY655676 QJS655676:QJU655676 QTO655676:QTQ655676 RDK655676:RDM655676 RNG655676:RNI655676 RXC655676:RXE655676 SGY655676:SHA655676 SQU655676:SQW655676 TAQ655676:TAS655676 TKM655676:TKO655676 TUI655676:TUK655676 UEE655676:UEG655676 UOA655676:UOC655676 UXW655676:UXY655676 VHS655676:VHU655676 VRO655676:VRQ655676 WBK655676:WBM655676 WLG655676:WLI655676 WVC655676:WVE655676 IQ721212:IS721212 SM721212:SO721212 ACI721212:ACK721212 AME721212:AMG721212 AWA721212:AWC721212 BFW721212:BFY721212 BPS721212:BPU721212 BZO721212:BZQ721212 CJK721212:CJM721212 CTG721212:CTI721212 DDC721212:DDE721212 DMY721212:DNA721212 DWU721212:DWW721212 EGQ721212:EGS721212 EQM721212:EQO721212 FAI721212:FAK721212 FKE721212:FKG721212 FUA721212:FUC721212 GDW721212:GDY721212 GNS721212:GNU721212 GXO721212:GXQ721212 HHK721212:HHM721212 HRG721212:HRI721212 IBC721212:IBE721212 IKY721212:ILA721212 IUU721212:IUW721212 JEQ721212:JES721212 JOM721212:JOO721212 JYI721212:JYK721212 KIE721212:KIG721212 KSA721212:KSC721212 LBW721212:LBY721212 LLS721212:LLU721212 LVO721212:LVQ721212 MFK721212:MFM721212 MPG721212:MPI721212 MZC721212:MZE721212 NIY721212:NJA721212 NSU721212:NSW721212 OCQ721212:OCS721212 OMM721212:OMO721212 OWI721212:OWK721212 PGE721212:PGG721212 PQA721212:PQC721212 PZW721212:PZY721212 QJS721212:QJU721212 QTO721212:QTQ721212 RDK721212:RDM721212 RNG721212:RNI721212 RXC721212:RXE721212 SGY721212:SHA721212 SQU721212:SQW721212 TAQ721212:TAS721212 TKM721212:TKO721212 TUI721212:TUK721212 UEE721212:UEG721212 UOA721212:UOC721212 UXW721212:UXY721212 VHS721212:VHU721212 VRO721212:VRQ721212 WBK721212:WBM721212 WLG721212:WLI721212 WVC721212:WVE721212 IQ786748:IS786748 SM786748:SO786748 ACI786748:ACK786748 AME786748:AMG786748 AWA786748:AWC786748 BFW786748:BFY786748 BPS786748:BPU786748 BZO786748:BZQ786748 CJK786748:CJM786748 CTG786748:CTI786748 DDC786748:DDE786748 DMY786748:DNA786748 DWU786748:DWW786748 EGQ786748:EGS786748 EQM786748:EQO786748 FAI786748:FAK786748 FKE786748:FKG786748 FUA786748:FUC786748 GDW786748:GDY786748 GNS786748:GNU786748 GXO786748:GXQ786748 HHK786748:HHM786748 HRG786748:HRI786748 IBC786748:IBE786748 IKY786748:ILA786748 IUU786748:IUW786748 JEQ786748:JES786748 JOM786748:JOO786748 JYI786748:JYK786748 KIE786748:KIG786748 KSA786748:KSC786748 LBW786748:LBY786748 LLS786748:LLU786748 LVO786748:LVQ786748 MFK786748:MFM786748 MPG786748:MPI786748 MZC786748:MZE786748 NIY786748:NJA786748 NSU786748:NSW786748 OCQ786748:OCS786748 OMM786748:OMO786748 OWI786748:OWK786748 PGE786748:PGG786748 PQA786748:PQC786748 PZW786748:PZY786748 QJS786748:QJU786748 QTO786748:QTQ786748 RDK786748:RDM786748 RNG786748:RNI786748 RXC786748:RXE786748 SGY786748:SHA786748 SQU786748:SQW786748 TAQ786748:TAS786748 TKM786748:TKO786748 TUI786748:TUK786748 UEE786748:UEG786748 UOA786748:UOC786748 UXW786748:UXY786748 VHS786748:VHU786748 VRO786748:VRQ786748 WBK786748:WBM786748 WLG786748:WLI786748 WVC786748:WVE786748 IQ852284:IS852284 SM852284:SO852284 ACI852284:ACK852284 AME852284:AMG852284 AWA852284:AWC852284 BFW852284:BFY852284 BPS852284:BPU852284 BZO852284:BZQ852284 CJK852284:CJM852284 CTG852284:CTI852284 DDC852284:DDE852284 DMY852284:DNA852284 DWU852284:DWW852284 EGQ852284:EGS852284 EQM852284:EQO852284 FAI852284:FAK852284 FKE852284:FKG852284 FUA852284:FUC852284 GDW852284:GDY852284 GNS852284:GNU852284 GXO852284:GXQ852284 HHK852284:HHM852284 HRG852284:HRI852284 IBC852284:IBE852284 IKY852284:ILA852284 IUU852284:IUW852284 JEQ852284:JES852284 JOM852284:JOO852284 JYI852284:JYK852284 KIE852284:KIG852284 KSA852284:KSC852284 LBW852284:LBY852284 LLS852284:LLU852284 LVO852284:LVQ852284 MFK852284:MFM852284 MPG852284:MPI852284 MZC852284:MZE852284 NIY852284:NJA852284 NSU852284:NSW852284 OCQ852284:OCS852284 OMM852284:OMO852284 OWI852284:OWK852284 PGE852284:PGG852284 PQA852284:PQC852284 PZW852284:PZY852284 QJS852284:QJU852284 QTO852284:QTQ852284 RDK852284:RDM852284 RNG852284:RNI852284 RXC852284:RXE852284 SGY852284:SHA852284 SQU852284:SQW852284 TAQ852284:TAS852284 TKM852284:TKO852284 TUI852284:TUK852284 UEE852284:UEG852284 UOA852284:UOC852284 UXW852284:UXY852284 VHS852284:VHU852284 VRO852284:VRQ852284 WBK852284:WBM852284 WLG852284:WLI852284 WVC852284:WVE852284 IQ917820:IS917820 SM917820:SO917820 ACI917820:ACK917820 AME917820:AMG917820 AWA917820:AWC917820 BFW917820:BFY917820 BPS917820:BPU917820 BZO917820:BZQ917820 CJK917820:CJM917820 CTG917820:CTI917820 DDC917820:DDE917820 DMY917820:DNA917820 DWU917820:DWW917820 EGQ917820:EGS917820 EQM917820:EQO917820 FAI917820:FAK917820 FKE917820:FKG917820 FUA917820:FUC917820 GDW917820:GDY917820 GNS917820:GNU917820 GXO917820:GXQ917820 HHK917820:HHM917820 HRG917820:HRI917820 IBC917820:IBE917820 IKY917820:ILA917820 IUU917820:IUW917820 JEQ917820:JES917820 JOM917820:JOO917820 JYI917820:JYK917820 KIE917820:KIG917820 KSA917820:KSC917820 LBW917820:LBY917820 LLS917820:LLU917820 LVO917820:LVQ917820 MFK917820:MFM917820 MPG917820:MPI917820 MZC917820:MZE917820 NIY917820:NJA917820 NSU917820:NSW917820 OCQ917820:OCS917820 OMM917820:OMO917820 OWI917820:OWK917820 PGE917820:PGG917820 PQA917820:PQC917820 PZW917820:PZY917820 QJS917820:QJU917820 QTO917820:QTQ917820 RDK917820:RDM917820 RNG917820:RNI917820 RXC917820:RXE917820 SGY917820:SHA917820 SQU917820:SQW917820 TAQ917820:TAS917820 TKM917820:TKO917820 TUI917820:TUK917820 UEE917820:UEG917820 UOA917820:UOC917820 UXW917820:UXY917820 VHS917820:VHU917820 VRO917820:VRQ917820 WBK917820:WBM917820 WLG917820:WLI917820 WVC917820:WVE917820 IQ983356:IS983356 SM983356:SO983356 ACI983356:ACK983356 AME983356:AMG983356 AWA983356:AWC983356 BFW983356:BFY983356 BPS983356:BPU983356 BZO983356:BZQ983356 CJK983356:CJM983356 CTG983356:CTI983356 DDC983356:DDE983356 DMY983356:DNA983356 DWU983356:DWW983356 EGQ983356:EGS983356 EQM983356:EQO983356 FAI983356:FAK983356 FKE983356:FKG983356 FUA983356:FUC983356 GDW983356:GDY983356 GNS983356:GNU983356 GXO983356:GXQ983356 HHK983356:HHM983356 HRG983356:HRI983356 IBC983356:IBE983356 IKY983356:ILA983356 IUU983356:IUW983356 JEQ983356:JES983356 JOM983356:JOO983356 JYI983356:JYK983356 KIE983356:KIG983356 KSA983356:KSC983356 LBW983356:LBY983356 LLS983356:LLU983356 LVO983356:LVQ983356 MFK983356:MFM983356 MPG983356:MPI983356 MZC983356:MZE983356 NIY983356:NJA983356 NSU983356:NSW983356 OCQ983356:OCS983356 OMM983356:OMO983356 OWI983356:OWK983356 PGE983356:PGG983356 PQA983356:PQC983356 PZW983356:PZY983356 QJS983356:QJU983356 QTO983356:QTQ983356 RDK983356:RDM983356 RNG983356:RNI983356 RXC983356:RXE983356 SGY983356:SHA983356 SQU983356:SQW983356 TAQ983356:TAS983356 TKM983356:TKO983356 TUI983356:TUK983356 UEE983356:UEG983356 UOA983356:UOC983356 UXW983356:UXY983356 VHS983356:VHU983356 VRO983356:VRQ983356 WBK983356:WBM983356 WLG983356:WLI983356 WVC983356:WVE983356 IQ320:IS320 SM320:SO320 ACI320:ACK320 AME320:AMG320 AWA320:AWC320 BFW320:BFY320 BPS320:BPU320 BZO320:BZQ320 CJK320:CJM320 CTG320:CTI320 DDC320:DDE320 DMY320:DNA320 DWU320:DWW320 EGQ320:EGS320 EQM320:EQO320 FAI320:FAK320 FKE320:FKG320 FUA320:FUC320 GDW320:GDY320 GNS320:GNU320 GXO320:GXQ320 HHK320:HHM320 HRG320:HRI320 IBC320:IBE320 IKY320:ILA320 IUU320:IUW320 JEQ320:JES320 JOM320:JOO320 JYI320:JYK320 KIE320:KIG320 KSA320:KSC320 LBW320:LBY320 LLS320:LLU320 LVO320:LVQ320 MFK320:MFM320 MPG320:MPI320 MZC320:MZE320 NIY320:NJA320 NSU320:NSW320 OCQ320:OCS320 OMM320:OMO320 OWI320:OWK320 PGE320:PGG320 PQA320:PQC320 PZW320:PZY320 QJS320:QJU320 QTO320:QTQ320 RDK320:RDM320 RNG320:RNI320 RXC320:RXE320 SGY320:SHA320 SQU320:SQW320 TAQ320:TAS320 TKM320:TKO320 TUI320:TUK320 UEE320:UEG320 UOA320:UOC320 UXW320:UXY320 VHS320:VHU320 VRO320:VRQ320 WBK320:WBM320 WLG320:WLI320 WVC320:WVE320 IQ65856:IS65856 SM65856:SO65856 ACI65856:ACK65856 AME65856:AMG65856 AWA65856:AWC65856 BFW65856:BFY65856 BPS65856:BPU65856 BZO65856:BZQ65856 CJK65856:CJM65856 CTG65856:CTI65856 DDC65856:DDE65856 DMY65856:DNA65856 DWU65856:DWW65856 EGQ65856:EGS65856 EQM65856:EQO65856 FAI65856:FAK65856 FKE65856:FKG65856 FUA65856:FUC65856 GDW65856:GDY65856 GNS65856:GNU65856 GXO65856:GXQ65856 HHK65856:HHM65856 HRG65856:HRI65856 IBC65856:IBE65856 IKY65856:ILA65856 IUU65856:IUW65856 JEQ65856:JES65856 JOM65856:JOO65856 JYI65856:JYK65856 KIE65856:KIG65856 KSA65856:KSC65856 LBW65856:LBY65856 LLS65856:LLU65856 LVO65856:LVQ65856 MFK65856:MFM65856 MPG65856:MPI65856 MZC65856:MZE65856 NIY65856:NJA65856 NSU65856:NSW65856 OCQ65856:OCS65856 OMM65856:OMO65856 OWI65856:OWK65856 PGE65856:PGG65856 PQA65856:PQC65856 PZW65856:PZY65856 QJS65856:QJU65856 QTO65856:QTQ65856 RDK65856:RDM65856 RNG65856:RNI65856 RXC65856:RXE65856 SGY65856:SHA65856 SQU65856:SQW65856 TAQ65856:TAS65856 TKM65856:TKO65856 TUI65856:TUK65856 UEE65856:UEG65856 UOA65856:UOC65856 UXW65856:UXY65856 VHS65856:VHU65856 VRO65856:VRQ65856 WBK65856:WBM65856 WLG65856:WLI65856 WVC65856:WVE65856 IQ131392:IS131392 SM131392:SO131392 ACI131392:ACK131392 AME131392:AMG131392 AWA131392:AWC131392 BFW131392:BFY131392 BPS131392:BPU131392 BZO131392:BZQ131392 CJK131392:CJM131392 CTG131392:CTI131392 DDC131392:DDE131392 DMY131392:DNA131392 DWU131392:DWW131392 EGQ131392:EGS131392 EQM131392:EQO131392 FAI131392:FAK131392 FKE131392:FKG131392 FUA131392:FUC131392 GDW131392:GDY131392 GNS131392:GNU131392 GXO131392:GXQ131392 HHK131392:HHM131392 HRG131392:HRI131392 IBC131392:IBE131392 IKY131392:ILA131392 IUU131392:IUW131392 JEQ131392:JES131392 JOM131392:JOO131392 JYI131392:JYK131392 KIE131392:KIG131392 KSA131392:KSC131392 LBW131392:LBY131392 LLS131392:LLU131392 LVO131392:LVQ131392 MFK131392:MFM131392 MPG131392:MPI131392 MZC131392:MZE131392 NIY131392:NJA131392 NSU131392:NSW131392 OCQ131392:OCS131392 OMM131392:OMO131392 OWI131392:OWK131392 PGE131392:PGG131392 PQA131392:PQC131392 PZW131392:PZY131392 QJS131392:QJU131392 QTO131392:QTQ131392 RDK131392:RDM131392 RNG131392:RNI131392 RXC131392:RXE131392 SGY131392:SHA131392 SQU131392:SQW131392 TAQ131392:TAS131392 TKM131392:TKO131392 TUI131392:TUK131392 UEE131392:UEG131392 UOA131392:UOC131392 UXW131392:UXY131392 VHS131392:VHU131392 VRO131392:VRQ131392 WBK131392:WBM131392 WLG131392:WLI131392 WVC131392:WVE131392 IQ196928:IS196928 SM196928:SO196928 ACI196928:ACK196928 AME196928:AMG196928 AWA196928:AWC196928 BFW196928:BFY196928 BPS196928:BPU196928 BZO196928:BZQ196928 CJK196928:CJM196928 CTG196928:CTI196928 DDC196928:DDE196928 DMY196928:DNA196928 DWU196928:DWW196928 EGQ196928:EGS196928 EQM196928:EQO196928 FAI196928:FAK196928 FKE196928:FKG196928 FUA196928:FUC196928 GDW196928:GDY196928 GNS196928:GNU196928 GXO196928:GXQ196928 HHK196928:HHM196928 HRG196928:HRI196928 IBC196928:IBE196928 IKY196928:ILA196928 IUU196928:IUW196928 JEQ196928:JES196928 JOM196928:JOO196928 JYI196928:JYK196928 KIE196928:KIG196928 KSA196928:KSC196928 LBW196928:LBY196928 LLS196928:LLU196928 LVO196928:LVQ196928 MFK196928:MFM196928 MPG196928:MPI196928 MZC196928:MZE196928 NIY196928:NJA196928 NSU196928:NSW196928 OCQ196928:OCS196928 OMM196928:OMO196928 OWI196928:OWK196928 PGE196928:PGG196928 PQA196928:PQC196928 PZW196928:PZY196928 QJS196928:QJU196928 QTO196928:QTQ196928 RDK196928:RDM196928 RNG196928:RNI196928 RXC196928:RXE196928 SGY196928:SHA196928 SQU196928:SQW196928 TAQ196928:TAS196928 TKM196928:TKO196928 TUI196928:TUK196928 UEE196928:UEG196928 UOA196928:UOC196928 UXW196928:UXY196928 VHS196928:VHU196928 VRO196928:VRQ196928 WBK196928:WBM196928 WLG196928:WLI196928 WVC196928:WVE196928 IQ262464:IS262464 SM262464:SO262464 ACI262464:ACK262464 AME262464:AMG262464 AWA262464:AWC262464 BFW262464:BFY262464 BPS262464:BPU262464 BZO262464:BZQ262464 CJK262464:CJM262464 CTG262464:CTI262464 DDC262464:DDE262464 DMY262464:DNA262464 DWU262464:DWW262464 EGQ262464:EGS262464 EQM262464:EQO262464 FAI262464:FAK262464 FKE262464:FKG262464 FUA262464:FUC262464 GDW262464:GDY262464 GNS262464:GNU262464 GXO262464:GXQ262464 HHK262464:HHM262464 HRG262464:HRI262464 IBC262464:IBE262464 IKY262464:ILA262464 IUU262464:IUW262464 JEQ262464:JES262464 JOM262464:JOO262464 JYI262464:JYK262464 KIE262464:KIG262464 KSA262464:KSC262464 LBW262464:LBY262464 LLS262464:LLU262464 LVO262464:LVQ262464 MFK262464:MFM262464 MPG262464:MPI262464 MZC262464:MZE262464 NIY262464:NJA262464 NSU262464:NSW262464 OCQ262464:OCS262464 OMM262464:OMO262464 OWI262464:OWK262464 PGE262464:PGG262464 PQA262464:PQC262464 PZW262464:PZY262464 QJS262464:QJU262464 QTO262464:QTQ262464 RDK262464:RDM262464 RNG262464:RNI262464 RXC262464:RXE262464 SGY262464:SHA262464 SQU262464:SQW262464 TAQ262464:TAS262464 TKM262464:TKO262464 TUI262464:TUK262464 UEE262464:UEG262464 UOA262464:UOC262464 UXW262464:UXY262464 VHS262464:VHU262464 VRO262464:VRQ262464 WBK262464:WBM262464 WLG262464:WLI262464 WVC262464:WVE262464 IQ328000:IS328000 SM328000:SO328000 ACI328000:ACK328000 AME328000:AMG328000 AWA328000:AWC328000 BFW328000:BFY328000 BPS328000:BPU328000 BZO328000:BZQ328000 CJK328000:CJM328000 CTG328000:CTI328000 DDC328000:DDE328000 DMY328000:DNA328000 DWU328000:DWW328000 EGQ328000:EGS328000 EQM328000:EQO328000 FAI328000:FAK328000 FKE328000:FKG328000 FUA328000:FUC328000 GDW328000:GDY328000 GNS328000:GNU328000 GXO328000:GXQ328000 HHK328000:HHM328000 HRG328000:HRI328000 IBC328000:IBE328000 IKY328000:ILA328000 IUU328000:IUW328000 JEQ328000:JES328000 JOM328000:JOO328000 JYI328000:JYK328000 KIE328000:KIG328000 KSA328000:KSC328000 LBW328000:LBY328000 LLS328000:LLU328000 LVO328000:LVQ328000 MFK328000:MFM328000 MPG328000:MPI328000 MZC328000:MZE328000 NIY328000:NJA328000 NSU328000:NSW328000 OCQ328000:OCS328000 OMM328000:OMO328000 OWI328000:OWK328000 PGE328000:PGG328000 PQA328000:PQC328000 PZW328000:PZY328000 QJS328000:QJU328000 QTO328000:QTQ328000 RDK328000:RDM328000 RNG328000:RNI328000 RXC328000:RXE328000 SGY328000:SHA328000 SQU328000:SQW328000 TAQ328000:TAS328000 TKM328000:TKO328000 TUI328000:TUK328000 UEE328000:UEG328000 UOA328000:UOC328000 UXW328000:UXY328000 VHS328000:VHU328000 VRO328000:VRQ328000 WBK328000:WBM328000 WLG328000:WLI328000 WVC328000:WVE328000 IQ393536:IS393536 SM393536:SO393536 ACI393536:ACK393536 AME393536:AMG393536 AWA393536:AWC393536 BFW393536:BFY393536 BPS393536:BPU393536 BZO393536:BZQ393536 CJK393536:CJM393536 CTG393536:CTI393536 DDC393536:DDE393536 DMY393536:DNA393536 DWU393536:DWW393536 EGQ393536:EGS393536 EQM393536:EQO393536 FAI393536:FAK393536 FKE393536:FKG393536 FUA393536:FUC393536 GDW393536:GDY393536 GNS393536:GNU393536 GXO393536:GXQ393536 HHK393536:HHM393536 HRG393536:HRI393536 IBC393536:IBE393536 IKY393536:ILA393536 IUU393536:IUW393536 JEQ393536:JES393536 JOM393536:JOO393536 JYI393536:JYK393536 KIE393536:KIG393536 KSA393536:KSC393536 LBW393536:LBY393536 LLS393536:LLU393536 LVO393536:LVQ393536 MFK393536:MFM393536 MPG393536:MPI393536 MZC393536:MZE393536 NIY393536:NJA393536 NSU393536:NSW393536 OCQ393536:OCS393536 OMM393536:OMO393536 OWI393536:OWK393536 PGE393536:PGG393536 PQA393536:PQC393536 PZW393536:PZY393536 QJS393536:QJU393536 QTO393536:QTQ393536 RDK393536:RDM393536 RNG393536:RNI393536 RXC393536:RXE393536 SGY393536:SHA393536 SQU393536:SQW393536 TAQ393536:TAS393536 TKM393536:TKO393536 TUI393536:TUK393536 UEE393536:UEG393536 UOA393536:UOC393536 UXW393536:UXY393536 VHS393536:VHU393536 VRO393536:VRQ393536 WBK393536:WBM393536 WLG393536:WLI393536 WVC393536:WVE393536 IQ459072:IS459072 SM459072:SO459072 ACI459072:ACK459072 AME459072:AMG459072 AWA459072:AWC459072 BFW459072:BFY459072 BPS459072:BPU459072 BZO459072:BZQ459072 CJK459072:CJM459072 CTG459072:CTI459072 DDC459072:DDE459072 DMY459072:DNA459072 DWU459072:DWW459072 EGQ459072:EGS459072 EQM459072:EQO459072 FAI459072:FAK459072 FKE459072:FKG459072 FUA459072:FUC459072 GDW459072:GDY459072 GNS459072:GNU459072 GXO459072:GXQ459072 HHK459072:HHM459072 HRG459072:HRI459072 IBC459072:IBE459072 IKY459072:ILA459072 IUU459072:IUW459072 JEQ459072:JES459072 JOM459072:JOO459072 JYI459072:JYK459072 KIE459072:KIG459072 KSA459072:KSC459072 LBW459072:LBY459072 LLS459072:LLU459072 LVO459072:LVQ459072 MFK459072:MFM459072 MPG459072:MPI459072 MZC459072:MZE459072 NIY459072:NJA459072 NSU459072:NSW459072 OCQ459072:OCS459072 OMM459072:OMO459072 OWI459072:OWK459072 PGE459072:PGG459072 PQA459072:PQC459072 PZW459072:PZY459072 QJS459072:QJU459072 QTO459072:QTQ459072 RDK459072:RDM459072 RNG459072:RNI459072 RXC459072:RXE459072 SGY459072:SHA459072 SQU459072:SQW459072 TAQ459072:TAS459072 TKM459072:TKO459072 TUI459072:TUK459072 UEE459072:UEG459072 UOA459072:UOC459072 UXW459072:UXY459072 VHS459072:VHU459072 VRO459072:VRQ459072 WBK459072:WBM459072 WLG459072:WLI459072 WVC459072:WVE459072 IQ524608:IS524608 SM524608:SO524608 ACI524608:ACK524608 AME524608:AMG524608 AWA524608:AWC524608 BFW524608:BFY524608 BPS524608:BPU524608 BZO524608:BZQ524608 CJK524608:CJM524608 CTG524608:CTI524608 DDC524608:DDE524608 DMY524608:DNA524608 DWU524608:DWW524608 EGQ524608:EGS524608 EQM524608:EQO524608 FAI524608:FAK524608 FKE524608:FKG524608 FUA524608:FUC524608 GDW524608:GDY524608 GNS524608:GNU524608 GXO524608:GXQ524608 HHK524608:HHM524608 HRG524608:HRI524608 IBC524608:IBE524608 IKY524608:ILA524608 IUU524608:IUW524608 JEQ524608:JES524608 JOM524608:JOO524608 JYI524608:JYK524608 KIE524608:KIG524608 KSA524608:KSC524608 LBW524608:LBY524608 LLS524608:LLU524608 LVO524608:LVQ524608 MFK524608:MFM524608 MPG524608:MPI524608 MZC524608:MZE524608 NIY524608:NJA524608 NSU524608:NSW524608 OCQ524608:OCS524608 OMM524608:OMO524608 OWI524608:OWK524608 PGE524608:PGG524608 PQA524608:PQC524608 PZW524608:PZY524608 QJS524608:QJU524608 QTO524608:QTQ524608 RDK524608:RDM524608 RNG524608:RNI524608 RXC524608:RXE524608 SGY524608:SHA524608 SQU524608:SQW524608 TAQ524608:TAS524608 TKM524608:TKO524608 TUI524608:TUK524608 UEE524608:UEG524608 UOA524608:UOC524608 UXW524608:UXY524608 VHS524608:VHU524608 VRO524608:VRQ524608 WBK524608:WBM524608 WLG524608:WLI524608 WVC524608:WVE524608 IQ590144:IS590144 SM590144:SO590144 ACI590144:ACK590144 AME590144:AMG590144 AWA590144:AWC590144 BFW590144:BFY590144 BPS590144:BPU590144 BZO590144:BZQ590144 CJK590144:CJM590144 CTG590144:CTI590144 DDC590144:DDE590144 DMY590144:DNA590144 DWU590144:DWW590144 EGQ590144:EGS590144 EQM590144:EQO590144 FAI590144:FAK590144 FKE590144:FKG590144 FUA590144:FUC590144 GDW590144:GDY590144 GNS590144:GNU590144 GXO590144:GXQ590144 HHK590144:HHM590144 HRG590144:HRI590144 IBC590144:IBE590144 IKY590144:ILA590144 IUU590144:IUW590144 JEQ590144:JES590144 JOM590144:JOO590144 JYI590144:JYK590144 KIE590144:KIG590144 KSA590144:KSC590144 LBW590144:LBY590144 LLS590144:LLU590144 LVO590144:LVQ590144 MFK590144:MFM590144 MPG590144:MPI590144 MZC590144:MZE590144 NIY590144:NJA590144 NSU590144:NSW590144 OCQ590144:OCS590144 OMM590144:OMO590144 OWI590144:OWK590144 PGE590144:PGG590144 PQA590144:PQC590144 PZW590144:PZY590144 QJS590144:QJU590144 QTO590144:QTQ590144 RDK590144:RDM590144 RNG590144:RNI590144 RXC590144:RXE590144 SGY590144:SHA590144 SQU590144:SQW590144 TAQ590144:TAS590144 TKM590144:TKO590144 TUI590144:TUK590144 UEE590144:UEG590144 UOA590144:UOC590144 UXW590144:UXY590144 VHS590144:VHU590144 VRO590144:VRQ590144 WBK590144:WBM590144 WLG590144:WLI590144 WVC590144:WVE590144 IQ655680:IS655680 SM655680:SO655680 ACI655680:ACK655680 AME655680:AMG655680 AWA655680:AWC655680 BFW655680:BFY655680 BPS655680:BPU655680 BZO655680:BZQ655680 CJK655680:CJM655680 CTG655680:CTI655680 DDC655680:DDE655680 DMY655680:DNA655680 DWU655680:DWW655680 EGQ655680:EGS655680 EQM655680:EQO655680 FAI655680:FAK655680 FKE655680:FKG655680 FUA655680:FUC655680 GDW655680:GDY655680 GNS655680:GNU655680 GXO655680:GXQ655680 HHK655680:HHM655680 HRG655680:HRI655680 IBC655680:IBE655680 IKY655680:ILA655680 IUU655680:IUW655680 JEQ655680:JES655680 JOM655680:JOO655680 JYI655680:JYK655680 KIE655680:KIG655680 KSA655680:KSC655680 LBW655680:LBY655680 LLS655680:LLU655680 LVO655680:LVQ655680 MFK655680:MFM655680 MPG655680:MPI655680 MZC655680:MZE655680 NIY655680:NJA655680 NSU655680:NSW655680 OCQ655680:OCS655680 OMM655680:OMO655680 OWI655680:OWK655680 PGE655680:PGG655680 PQA655680:PQC655680 PZW655680:PZY655680 QJS655680:QJU655680 QTO655680:QTQ655680 RDK655680:RDM655680 RNG655680:RNI655680 RXC655680:RXE655680 SGY655680:SHA655680 SQU655680:SQW655680 TAQ655680:TAS655680 TKM655680:TKO655680 TUI655680:TUK655680 UEE655680:UEG655680 UOA655680:UOC655680 UXW655680:UXY655680 VHS655680:VHU655680 VRO655680:VRQ655680 WBK655680:WBM655680 WLG655680:WLI655680 WVC655680:WVE655680 IQ721216:IS721216 SM721216:SO721216 ACI721216:ACK721216 AME721216:AMG721216 AWA721216:AWC721216 BFW721216:BFY721216 BPS721216:BPU721216 BZO721216:BZQ721216 CJK721216:CJM721216 CTG721216:CTI721216 DDC721216:DDE721216 DMY721216:DNA721216 DWU721216:DWW721216 EGQ721216:EGS721216 EQM721216:EQO721216 FAI721216:FAK721216 FKE721216:FKG721216 FUA721216:FUC721216 GDW721216:GDY721216 GNS721216:GNU721216 GXO721216:GXQ721216 HHK721216:HHM721216 HRG721216:HRI721216 IBC721216:IBE721216 IKY721216:ILA721216 IUU721216:IUW721216 JEQ721216:JES721216 JOM721216:JOO721216 JYI721216:JYK721216 KIE721216:KIG721216 KSA721216:KSC721216 LBW721216:LBY721216 LLS721216:LLU721216 LVO721216:LVQ721216 MFK721216:MFM721216 MPG721216:MPI721216 MZC721216:MZE721216 NIY721216:NJA721216 NSU721216:NSW721216 OCQ721216:OCS721216 OMM721216:OMO721216 OWI721216:OWK721216 PGE721216:PGG721216 PQA721216:PQC721216 PZW721216:PZY721216 QJS721216:QJU721216 QTO721216:QTQ721216 RDK721216:RDM721216 RNG721216:RNI721216 RXC721216:RXE721216 SGY721216:SHA721216 SQU721216:SQW721216 TAQ721216:TAS721216 TKM721216:TKO721216 TUI721216:TUK721216 UEE721216:UEG721216 UOA721216:UOC721216 UXW721216:UXY721216 VHS721216:VHU721216 VRO721216:VRQ721216 WBK721216:WBM721216 WLG721216:WLI721216 WVC721216:WVE721216 IQ786752:IS786752 SM786752:SO786752 ACI786752:ACK786752 AME786752:AMG786752 AWA786752:AWC786752 BFW786752:BFY786752 BPS786752:BPU786752 BZO786752:BZQ786752 CJK786752:CJM786752 CTG786752:CTI786752 DDC786752:DDE786752 DMY786752:DNA786752 DWU786752:DWW786752 EGQ786752:EGS786752 EQM786752:EQO786752 FAI786752:FAK786752 FKE786752:FKG786752 FUA786752:FUC786752 GDW786752:GDY786752 GNS786752:GNU786752 GXO786752:GXQ786752 HHK786752:HHM786752 HRG786752:HRI786752 IBC786752:IBE786752 IKY786752:ILA786752 IUU786752:IUW786752 JEQ786752:JES786752 JOM786752:JOO786752 JYI786752:JYK786752 KIE786752:KIG786752 KSA786752:KSC786752 LBW786752:LBY786752 LLS786752:LLU786752 LVO786752:LVQ786752 MFK786752:MFM786752 MPG786752:MPI786752 MZC786752:MZE786752 NIY786752:NJA786752 NSU786752:NSW786752 OCQ786752:OCS786752 OMM786752:OMO786752 OWI786752:OWK786752 PGE786752:PGG786752 PQA786752:PQC786752 PZW786752:PZY786752 QJS786752:QJU786752 QTO786752:QTQ786752 RDK786752:RDM786752 RNG786752:RNI786752 RXC786752:RXE786752 SGY786752:SHA786752 SQU786752:SQW786752 TAQ786752:TAS786752 TKM786752:TKO786752 TUI786752:TUK786752 UEE786752:UEG786752 UOA786752:UOC786752 UXW786752:UXY786752 VHS786752:VHU786752 VRO786752:VRQ786752 WBK786752:WBM786752 WLG786752:WLI786752 WVC786752:WVE786752 IQ852288:IS852288 SM852288:SO852288 ACI852288:ACK852288 AME852288:AMG852288 AWA852288:AWC852288 BFW852288:BFY852288 BPS852288:BPU852288 BZO852288:BZQ852288 CJK852288:CJM852288 CTG852288:CTI852288 DDC852288:DDE852288 DMY852288:DNA852288 DWU852288:DWW852288 EGQ852288:EGS852288 EQM852288:EQO852288 FAI852288:FAK852288 FKE852288:FKG852288 FUA852288:FUC852288 GDW852288:GDY852288 GNS852288:GNU852288 GXO852288:GXQ852288 HHK852288:HHM852288 HRG852288:HRI852288 IBC852288:IBE852288 IKY852288:ILA852288 IUU852288:IUW852288 JEQ852288:JES852288 JOM852288:JOO852288 JYI852288:JYK852288 KIE852288:KIG852288 KSA852288:KSC852288 LBW852288:LBY852288 LLS852288:LLU852288 LVO852288:LVQ852288 MFK852288:MFM852288 MPG852288:MPI852288 MZC852288:MZE852288 NIY852288:NJA852288 NSU852288:NSW852288 OCQ852288:OCS852288 OMM852288:OMO852288 OWI852288:OWK852288 PGE852288:PGG852288 PQA852288:PQC852288 PZW852288:PZY852288 QJS852288:QJU852288 QTO852288:QTQ852288 RDK852288:RDM852288 RNG852288:RNI852288 RXC852288:RXE852288 SGY852288:SHA852288 SQU852288:SQW852288 TAQ852288:TAS852288 TKM852288:TKO852288 TUI852288:TUK852288 UEE852288:UEG852288 UOA852288:UOC852288 UXW852288:UXY852288 VHS852288:VHU852288 VRO852288:VRQ852288 WBK852288:WBM852288 WLG852288:WLI852288 WVC852288:WVE852288 IQ917824:IS917824 SM917824:SO917824 ACI917824:ACK917824 AME917824:AMG917824 AWA917824:AWC917824 BFW917824:BFY917824 BPS917824:BPU917824 BZO917824:BZQ917824 CJK917824:CJM917824 CTG917824:CTI917824 DDC917824:DDE917824 DMY917824:DNA917824 DWU917824:DWW917824 EGQ917824:EGS917824 EQM917824:EQO917824 FAI917824:FAK917824 FKE917824:FKG917824 FUA917824:FUC917824 GDW917824:GDY917824 GNS917824:GNU917824 GXO917824:GXQ917824 HHK917824:HHM917824 HRG917824:HRI917824 IBC917824:IBE917824 IKY917824:ILA917824 IUU917824:IUW917824 JEQ917824:JES917824 JOM917824:JOO917824 JYI917824:JYK917824 KIE917824:KIG917824 KSA917824:KSC917824 LBW917824:LBY917824 LLS917824:LLU917824 LVO917824:LVQ917824 MFK917824:MFM917824 MPG917824:MPI917824 MZC917824:MZE917824 NIY917824:NJA917824 NSU917824:NSW917824 OCQ917824:OCS917824 OMM917824:OMO917824 OWI917824:OWK917824 PGE917824:PGG917824 PQA917824:PQC917824 PZW917824:PZY917824 QJS917824:QJU917824 QTO917824:QTQ917824 RDK917824:RDM917824 RNG917824:RNI917824 RXC917824:RXE917824 SGY917824:SHA917824 SQU917824:SQW917824 TAQ917824:TAS917824 TKM917824:TKO917824 TUI917824:TUK917824 UEE917824:UEG917824 UOA917824:UOC917824 UXW917824:UXY917824 VHS917824:VHU917824 VRO917824:VRQ917824 WBK917824:WBM917824 WLG917824:WLI917824 WVC917824:WVE917824 IQ983360:IS983360 SM983360:SO983360 ACI983360:ACK983360 AME983360:AMG983360 AWA983360:AWC983360 BFW983360:BFY983360 BPS983360:BPU983360 BZO983360:BZQ983360 CJK983360:CJM983360 CTG983360:CTI983360 DDC983360:DDE983360 DMY983360:DNA983360 DWU983360:DWW983360 EGQ983360:EGS983360 EQM983360:EQO983360 FAI983360:FAK983360 FKE983360:FKG983360 FUA983360:FUC983360 GDW983360:GDY983360 GNS983360:GNU983360 GXO983360:GXQ983360 HHK983360:HHM983360 HRG983360:HRI983360 IBC983360:IBE983360 IKY983360:ILA983360 IUU983360:IUW983360 JEQ983360:JES983360 JOM983360:JOO983360 JYI983360:JYK983360 KIE983360:KIG983360 KSA983360:KSC983360 LBW983360:LBY983360 LLS983360:LLU983360 LVO983360:LVQ983360 MFK983360:MFM983360 MPG983360:MPI983360 MZC983360:MZE983360 NIY983360:NJA983360 NSU983360:NSW983360 OCQ983360:OCS983360 OMM983360:OMO983360 OWI983360:OWK983360 PGE983360:PGG983360 PQA983360:PQC983360 PZW983360:PZY983360 QJS983360:QJU983360 QTO983360:QTQ983360 RDK983360:RDM983360 RNG983360:RNI983360 RXC983360:RXE983360 SGY983360:SHA983360 SQU983360:SQW983360 TAQ983360:TAS983360 TKM983360:TKO983360 TUI983360:TUK983360 UEE983360:UEG983360 UOA983360:UOC983360 UXW983360:UXY983360 VHS983360:VHU983360 VRO983360:VRQ983360 WBK983360:WBM983360 WLG983360:WLI983360 WVC983360:WVE983360" xr:uid="{00000000-0002-0000-0800-000090000000}">
      <formula1>0</formula1>
      <formula2>10000</formula2>
    </dataValidation>
    <dataValidation type="textLength" errorStyle="information" allowBlank="1" showInputMessage="1" error="XLBVal:6=120_x000d_" sqref="IT288:IU288 SP288:SQ288 ACL288:ACM288 AMH288:AMI288 AWD288:AWE288 BFZ288:BGA288 BPV288:BPW288 BZR288:BZS288 CJN288:CJO288 CTJ288:CTK288 DDF288:DDG288 DNB288:DNC288 DWX288:DWY288 EGT288:EGU288 EQP288:EQQ288 FAL288:FAM288 FKH288:FKI288 FUD288:FUE288 GDZ288:GEA288 GNV288:GNW288 GXR288:GXS288 HHN288:HHO288 HRJ288:HRK288 IBF288:IBG288 ILB288:ILC288 IUX288:IUY288 JET288:JEU288 JOP288:JOQ288 JYL288:JYM288 KIH288:KII288 KSD288:KSE288 LBZ288:LCA288 LLV288:LLW288 LVR288:LVS288 MFN288:MFO288 MPJ288:MPK288 MZF288:MZG288 NJB288:NJC288 NSX288:NSY288 OCT288:OCU288 OMP288:OMQ288 OWL288:OWM288 PGH288:PGI288 PQD288:PQE288 PZZ288:QAA288 QJV288:QJW288 QTR288:QTS288 RDN288:RDO288 RNJ288:RNK288 RXF288:RXG288 SHB288:SHC288 SQX288:SQY288 TAT288:TAU288 TKP288:TKQ288 TUL288:TUM288 UEH288:UEI288 UOD288:UOE288 UXZ288:UYA288 VHV288:VHW288 VRR288:VRS288 WBN288:WBO288 WLJ288:WLK288 WVF288:WVG288 IT65824:IU65824 SP65824:SQ65824 ACL65824:ACM65824 AMH65824:AMI65824 AWD65824:AWE65824 BFZ65824:BGA65824 BPV65824:BPW65824 BZR65824:BZS65824 CJN65824:CJO65824 CTJ65824:CTK65824 DDF65824:DDG65824 DNB65824:DNC65824 DWX65824:DWY65824 EGT65824:EGU65824 EQP65824:EQQ65824 FAL65824:FAM65824 FKH65824:FKI65824 FUD65824:FUE65824 GDZ65824:GEA65824 GNV65824:GNW65824 GXR65824:GXS65824 HHN65824:HHO65824 HRJ65824:HRK65824 IBF65824:IBG65824 ILB65824:ILC65824 IUX65824:IUY65824 JET65824:JEU65824 JOP65824:JOQ65824 JYL65824:JYM65824 KIH65824:KII65824 KSD65824:KSE65824 LBZ65824:LCA65824 LLV65824:LLW65824 LVR65824:LVS65824 MFN65824:MFO65824 MPJ65824:MPK65824 MZF65824:MZG65824 NJB65824:NJC65824 NSX65824:NSY65824 OCT65824:OCU65824 OMP65824:OMQ65824 OWL65824:OWM65824 PGH65824:PGI65824 PQD65824:PQE65824 PZZ65824:QAA65824 QJV65824:QJW65824 QTR65824:QTS65824 RDN65824:RDO65824 RNJ65824:RNK65824 RXF65824:RXG65824 SHB65824:SHC65824 SQX65824:SQY65824 TAT65824:TAU65824 TKP65824:TKQ65824 TUL65824:TUM65824 UEH65824:UEI65824 UOD65824:UOE65824 UXZ65824:UYA65824 VHV65824:VHW65824 VRR65824:VRS65824 WBN65824:WBO65824 WLJ65824:WLK65824 WVF65824:WVG65824 IT131360:IU131360 SP131360:SQ131360 ACL131360:ACM131360 AMH131360:AMI131360 AWD131360:AWE131360 BFZ131360:BGA131360 BPV131360:BPW131360 BZR131360:BZS131360 CJN131360:CJO131360 CTJ131360:CTK131360 DDF131360:DDG131360 DNB131360:DNC131360 DWX131360:DWY131360 EGT131360:EGU131360 EQP131360:EQQ131360 FAL131360:FAM131360 FKH131360:FKI131360 FUD131360:FUE131360 GDZ131360:GEA131360 GNV131360:GNW131360 GXR131360:GXS131360 HHN131360:HHO131360 HRJ131360:HRK131360 IBF131360:IBG131360 ILB131360:ILC131360 IUX131360:IUY131360 JET131360:JEU131360 JOP131360:JOQ131360 JYL131360:JYM131360 KIH131360:KII131360 KSD131360:KSE131360 LBZ131360:LCA131360 LLV131360:LLW131360 LVR131360:LVS131360 MFN131360:MFO131360 MPJ131360:MPK131360 MZF131360:MZG131360 NJB131360:NJC131360 NSX131360:NSY131360 OCT131360:OCU131360 OMP131360:OMQ131360 OWL131360:OWM131360 PGH131360:PGI131360 PQD131360:PQE131360 PZZ131360:QAA131360 QJV131360:QJW131360 QTR131360:QTS131360 RDN131360:RDO131360 RNJ131360:RNK131360 RXF131360:RXG131360 SHB131360:SHC131360 SQX131360:SQY131360 TAT131360:TAU131360 TKP131360:TKQ131360 TUL131360:TUM131360 UEH131360:UEI131360 UOD131360:UOE131360 UXZ131360:UYA131360 VHV131360:VHW131360 VRR131360:VRS131360 WBN131360:WBO131360 WLJ131360:WLK131360 WVF131360:WVG131360 IT196896:IU196896 SP196896:SQ196896 ACL196896:ACM196896 AMH196896:AMI196896 AWD196896:AWE196896 BFZ196896:BGA196896 BPV196896:BPW196896 BZR196896:BZS196896 CJN196896:CJO196896 CTJ196896:CTK196896 DDF196896:DDG196896 DNB196896:DNC196896 DWX196896:DWY196896 EGT196896:EGU196896 EQP196896:EQQ196896 FAL196896:FAM196896 FKH196896:FKI196896 FUD196896:FUE196896 GDZ196896:GEA196896 GNV196896:GNW196896 GXR196896:GXS196896 HHN196896:HHO196896 HRJ196896:HRK196896 IBF196896:IBG196896 ILB196896:ILC196896 IUX196896:IUY196896 JET196896:JEU196896 JOP196896:JOQ196896 JYL196896:JYM196896 KIH196896:KII196896 KSD196896:KSE196896 LBZ196896:LCA196896 LLV196896:LLW196896 LVR196896:LVS196896 MFN196896:MFO196896 MPJ196896:MPK196896 MZF196896:MZG196896 NJB196896:NJC196896 NSX196896:NSY196896 OCT196896:OCU196896 OMP196896:OMQ196896 OWL196896:OWM196896 PGH196896:PGI196896 PQD196896:PQE196896 PZZ196896:QAA196896 QJV196896:QJW196896 QTR196896:QTS196896 RDN196896:RDO196896 RNJ196896:RNK196896 RXF196896:RXG196896 SHB196896:SHC196896 SQX196896:SQY196896 TAT196896:TAU196896 TKP196896:TKQ196896 TUL196896:TUM196896 UEH196896:UEI196896 UOD196896:UOE196896 UXZ196896:UYA196896 VHV196896:VHW196896 VRR196896:VRS196896 WBN196896:WBO196896 WLJ196896:WLK196896 WVF196896:WVG196896 IT262432:IU262432 SP262432:SQ262432 ACL262432:ACM262432 AMH262432:AMI262432 AWD262432:AWE262432 BFZ262432:BGA262432 BPV262432:BPW262432 BZR262432:BZS262432 CJN262432:CJO262432 CTJ262432:CTK262432 DDF262432:DDG262432 DNB262432:DNC262432 DWX262432:DWY262432 EGT262432:EGU262432 EQP262432:EQQ262432 FAL262432:FAM262432 FKH262432:FKI262432 FUD262432:FUE262432 GDZ262432:GEA262432 GNV262432:GNW262432 GXR262432:GXS262432 HHN262432:HHO262432 HRJ262432:HRK262432 IBF262432:IBG262432 ILB262432:ILC262432 IUX262432:IUY262432 JET262432:JEU262432 JOP262432:JOQ262432 JYL262432:JYM262432 KIH262432:KII262432 KSD262432:KSE262432 LBZ262432:LCA262432 LLV262432:LLW262432 LVR262432:LVS262432 MFN262432:MFO262432 MPJ262432:MPK262432 MZF262432:MZG262432 NJB262432:NJC262432 NSX262432:NSY262432 OCT262432:OCU262432 OMP262432:OMQ262432 OWL262432:OWM262432 PGH262432:PGI262432 PQD262432:PQE262432 PZZ262432:QAA262432 QJV262432:QJW262432 QTR262432:QTS262432 RDN262432:RDO262432 RNJ262432:RNK262432 RXF262432:RXG262432 SHB262432:SHC262432 SQX262432:SQY262432 TAT262432:TAU262432 TKP262432:TKQ262432 TUL262432:TUM262432 UEH262432:UEI262432 UOD262432:UOE262432 UXZ262432:UYA262432 VHV262432:VHW262432 VRR262432:VRS262432 WBN262432:WBO262432 WLJ262432:WLK262432 WVF262432:WVG262432 IT327968:IU327968 SP327968:SQ327968 ACL327968:ACM327968 AMH327968:AMI327968 AWD327968:AWE327968 BFZ327968:BGA327968 BPV327968:BPW327968 BZR327968:BZS327968 CJN327968:CJO327968 CTJ327968:CTK327968 DDF327968:DDG327968 DNB327968:DNC327968 DWX327968:DWY327968 EGT327968:EGU327968 EQP327968:EQQ327968 FAL327968:FAM327968 FKH327968:FKI327968 FUD327968:FUE327968 GDZ327968:GEA327968 GNV327968:GNW327968 GXR327968:GXS327968 HHN327968:HHO327968 HRJ327968:HRK327968 IBF327968:IBG327968 ILB327968:ILC327968 IUX327968:IUY327968 JET327968:JEU327968 JOP327968:JOQ327968 JYL327968:JYM327968 KIH327968:KII327968 KSD327968:KSE327968 LBZ327968:LCA327968 LLV327968:LLW327968 LVR327968:LVS327968 MFN327968:MFO327968 MPJ327968:MPK327968 MZF327968:MZG327968 NJB327968:NJC327968 NSX327968:NSY327968 OCT327968:OCU327968 OMP327968:OMQ327968 OWL327968:OWM327968 PGH327968:PGI327968 PQD327968:PQE327968 PZZ327968:QAA327968 QJV327968:QJW327968 QTR327968:QTS327968 RDN327968:RDO327968 RNJ327968:RNK327968 RXF327968:RXG327968 SHB327968:SHC327968 SQX327968:SQY327968 TAT327968:TAU327968 TKP327968:TKQ327968 TUL327968:TUM327968 UEH327968:UEI327968 UOD327968:UOE327968 UXZ327968:UYA327968 VHV327968:VHW327968 VRR327968:VRS327968 WBN327968:WBO327968 WLJ327968:WLK327968 WVF327968:WVG327968 IT393504:IU393504 SP393504:SQ393504 ACL393504:ACM393504 AMH393504:AMI393504 AWD393504:AWE393504 BFZ393504:BGA393504 BPV393504:BPW393504 BZR393504:BZS393504 CJN393504:CJO393504 CTJ393504:CTK393504 DDF393504:DDG393504 DNB393504:DNC393504 DWX393504:DWY393504 EGT393504:EGU393504 EQP393504:EQQ393504 FAL393504:FAM393504 FKH393504:FKI393504 FUD393504:FUE393504 GDZ393504:GEA393504 GNV393504:GNW393504 GXR393504:GXS393504 HHN393504:HHO393504 HRJ393504:HRK393504 IBF393504:IBG393504 ILB393504:ILC393504 IUX393504:IUY393504 JET393504:JEU393504 JOP393504:JOQ393504 JYL393504:JYM393504 KIH393504:KII393504 KSD393504:KSE393504 LBZ393504:LCA393504 LLV393504:LLW393504 LVR393504:LVS393504 MFN393504:MFO393504 MPJ393504:MPK393504 MZF393504:MZG393504 NJB393504:NJC393504 NSX393504:NSY393504 OCT393504:OCU393504 OMP393504:OMQ393504 OWL393504:OWM393504 PGH393504:PGI393504 PQD393504:PQE393504 PZZ393504:QAA393504 QJV393504:QJW393504 QTR393504:QTS393504 RDN393504:RDO393504 RNJ393504:RNK393504 RXF393504:RXG393504 SHB393504:SHC393504 SQX393504:SQY393504 TAT393504:TAU393504 TKP393504:TKQ393504 TUL393504:TUM393504 UEH393504:UEI393504 UOD393504:UOE393504 UXZ393504:UYA393504 VHV393504:VHW393504 VRR393504:VRS393504 WBN393504:WBO393504 WLJ393504:WLK393504 WVF393504:WVG393504 IT459040:IU459040 SP459040:SQ459040 ACL459040:ACM459040 AMH459040:AMI459040 AWD459040:AWE459040 BFZ459040:BGA459040 BPV459040:BPW459040 BZR459040:BZS459040 CJN459040:CJO459040 CTJ459040:CTK459040 DDF459040:DDG459040 DNB459040:DNC459040 DWX459040:DWY459040 EGT459040:EGU459040 EQP459040:EQQ459040 FAL459040:FAM459040 FKH459040:FKI459040 FUD459040:FUE459040 GDZ459040:GEA459040 GNV459040:GNW459040 GXR459040:GXS459040 HHN459040:HHO459040 HRJ459040:HRK459040 IBF459040:IBG459040 ILB459040:ILC459040 IUX459040:IUY459040 JET459040:JEU459040 JOP459040:JOQ459040 JYL459040:JYM459040 KIH459040:KII459040 KSD459040:KSE459040 LBZ459040:LCA459040 LLV459040:LLW459040 LVR459040:LVS459040 MFN459040:MFO459040 MPJ459040:MPK459040 MZF459040:MZG459040 NJB459040:NJC459040 NSX459040:NSY459040 OCT459040:OCU459040 OMP459040:OMQ459040 OWL459040:OWM459040 PGH459040:PGI459040 PQD459040:PQE459040 PZZ459040:QAA459040 QJV459040:QJW459040 QTR459040:QTS459040 RDN459040:RDO459040 RNJ459040:RNK459040 RXF459040:RXG459040 SHB459040:SHC459040 SQX459040:SQY459040 TAT459040:TAU459040 TKP459040:TKQ459040 TUL459040:TUM459040 UEH459040:UEI459040 UOD459040:UOE459040 UXZ459040:UYA459040 VHV459040:VHW459040 VRR459040:VRS459040 WBN459040:WBO459040 WLJ459040:WLK459040 WVF459040:WVG459040 IT524576:IU524576 SP524576:SQ524576 ACL524576:ACM524576 AMH524576:AMI524576 AWD524576:AWE524576 BFZ524576:BGA524576 BPV524576:BPW524576 BZR524576:BZS524576 CJN524576:CJO524576 CTJ524576:CTK524576 DDF524576:DDG524576 DNB524576:DNC524576 DWX524576:DWY524576 EGT524576:EGU524576 EQP524576:EQQ524576 FAL524576:FAM524576 FKH524576:FKI524576 FUD524576:FUE524576 GDZ524576:GEA524576 GNV524576:GNW524576 GXR524576:GXS524576 HHN524576:HHO524576 HRJ524576:HRK524576 IBF524576:IBG524576 ILB524576:ILC524576 IUX524576:IUY524576 JET524576:JEU524576 JOP524576:JOQ524576 JYL524576:JYM524576 KIH524576:KII524576 KSD524576:KSE524576 LBZ524576:LCA524576 LLV524576:LLW524576 LVR524576:LVS524576 MFN524576:MFO524576 MPJ524576:MPK524576 MZF524576:MZG524576 NJB524576:NJC524576 NSX524576:NSY524576 OCT524576:OCU524576 OMP524576:OMQ524576 OWL524576:OWM524576 PGH524576:PGI524576 PQD524576:PQE524576 PZZ524576:QAA524576 QJV524576:QJW524576 QTR524576:QTS524576 RDN524576:RDO524576 RNJ524576:RNK524576 RXF524576:RXG524576 SHB524576:SHC524576 SQX524576:SQY524576 TAT524576:TAU524576 TKP524576:TKQ524576 TUL524576:TUM524576 UEH524576:UEI524576 UOD524576:UOE524576 UXZ524576:UYA524576 VHV524576:VHW524576 VRR524576:VRS524576 WBN524576:WBO524576 WLJ524576:WLK524576 WVF524576:WVG524576 IT590112:IU590112 SP590112:SQ590112 ACL590112:ACM590112 AMH590112:AMI590112 AWD590112:AWE590112 BFZ590112:BGA590112 BPV590112:BPW590112 BZR590112:BZS590112 CJN590112:CJO590112 CTJ590112:CTK590112 DDF590112:DDG590112 DNB590112:DNC590112 DWX590112:DWY590112 EGT590112:EGU590112 EQP590112:EQQ590112 FAL590112:FAM590112 FKH590112:FKI590112 FUD590112:FUE590112 GDZ590112:GEA590112 GNV590112:GNW590112 GXR590112:GXS590112 HHN590112:HHO590112 HRJ590112:HRK590112 IBF590112:IBG590112 ILB590112:ILC590112 IUX590112:IUY590112 JET590112:JEU590112 JOP590112:JOQ590112 JYL590112:JYM590112 KIH590112:KII590112 KSD590112:KSE590112 LBZ590112:LCA590112 LLV590112:LLW590112 LVR590112:LVS590112 MFN590112:MFO590112 MPJ590112:MPK590112 MZF590112:MZG590112 NJB590112:NJC590112 NSX590112:NSY590112 OCT590112:OCU590112 OMP590112:OMQ590112 OWL590112:OWM590112 PGH590112:PGI590112 PQD590112:PQE590112 PZZ590112:QAA590112 QJV590112:QJW590112 QTR590112:QTS590112 RDN590112:RDO590112 RNJ590112:RNK590112 RXF590112:RXG590112 SHB590112:SHC590112 SQX590112:SQY590112 TAT590112:TAU590112 TKP590112:TKQ590112 TUL590112:TUM590112 UEH590112:UEI590112 UOD590112:UOE590112 UXZ590112:UYA590112 VHV590112:VHW590112 VRR590112:VRS590112 WBN590112:WBO590112 WLJ590112:WLK590112 WVF590112:WVG590112 IT655648:IU655648 SP655648:SQ655648 ACL655648:ACM655648 AMH655648:AMI655648 AWD655648:AWE655648 BFZ655648:BGA655648 BPV655648:BPW655648 BZR655648:BZS655648 CJN655648:CJO655648 CTJ655648:CTK655648 DDF655648:DDG655648 DNB655648:DNC655648 DWX655648:DWY655648 EGT655648:EGU655648 EQP655648:EQQ655648 FAL655648:FAM655648 FKH655648:FKI655648 FUD655648:FUE655648 GDZ655648:GEA655648 GNV655648:GNW655648 GXR655648:GXS655648 HHN655648:HHO655648 HRJ655648:HRK655648 IBF655648:IBG655648 ILB655648:ILC655648 IUX655648:IUY655648 JET655648:JEU655648 JOP655648:JOQ655648 JYL655648:JYM655648 KIH655648:KII655648 KSD655648:KSE655648 LBZ655648:LCA655648 LLV655648:LLW655648 LVR655648:LVS655648 MFN655648:MFO655648 MPJ655648:MPK655648 MZF655648:MZG655648 NJB655648:NJC655648 NSX655648:NSY655648 OCT655648:OCU655648 OMP655648:OMQ655648 OWL655648:OWM655648 PGH655648:PGI655648 PQD655648:PQE655648 PZZ655648:QAA655648 QJV655648:QJW655648 QTR655648:QTS655648 RDN655648:RDO655648 RNJ655648:RNK655648 RXF655648:RXG655648 SHB655648:SHC655648 SQX655648:SQY655648 TAT655648:TAU655648 TKP655648:TKQ655648 TUL655648:TUM655648 UEH655648:UEI655648 UOD655648:UOE655648 UXZ655648:UYA655648 VHV655648:VHW655648 VRR655648:VRS655648 WBN655648:WBO655648 WLJ655648:WLK655648 WVF655648:WVG655648 IT721184:IU721184 SP721184:SQ721184 ACL721184:ACM721184 AMH721184:AMI721184 AWD721184:AWE721184 BFZ721184:BGA721184 BPV721184:BPW721184 BZR721184:BZS721184 CJN721184:CJO721184 CTJ721184:CTK721184 DDF721184:DDG721184 DNB721184:DNC721184 DWX721184:DWY721184 EGT721184:EGU721184 EQP721184:EQQ721184 FAL721184:FAM721184 FKH721184:FKI721184 FUD721184:FUE721184 GDZ721184:GEA721184 GNV721184:GNW721184 GXR721184:GXS721184 HHN721184:HHO721184 HRJ721184:HRK721184 IBF721184:IBG721184 ILB721184:ILC721184 IUX721184:IUY721184 JET721184:JEU721184 JOP721184:JOQ721184 JYL721184:JYM721184 KIH721184:KII721184 KSD721184:KSE721184 LBZ721184:LCA721184 LLV721184:LLW721184 LVR721184:LVS721184 MFN721184:MFO721184 MPJ721184:MPK721184 MZF721184:MZG721184 NJB721184:NJC721184 NSX721184:NSY721184 OCT721184:OCU721184 OMP721184:OMQ721184 OWL721184:OWM721184 PGH721184:PGI721184 PQD721184:PQE721184 PZZ721184:QAA721184 QJV721184:QJW721184 QTR721184:QTS721184 RDN721184:RDO721184 RNJ721184:RNK721184 RXF721184:RXG721184 SHB721184:SHC721184 SQX721184:SQY721184 TAT721184:TAU721184 TKP721184:TKQ721184 TUL721184:TUM721184 UEH721184:UEI721184 UOD721184:UOE721184 UXZ721184:UYA721184 VHV721184:VHW721184 VRR721184:VRS721184 WBN721184:WBO721184 WLJ721184:WLK721184 WVF721184:WVG721184 IT786720:IU786720 SP786720:SQ786720 ACL786720:ACM786720 AMH786720:AMI786720 AWD786720:AWE786720 BFZ786720:BGA786720 BPV786720:BPW786720 BZR786720:BZS786720 CJN786720:CJO786720 CTJ786720:CTK786720 DDF786720:DDG786720 DNB786720:DNC786720 DWX786720:DWY786720 EGT786720:EGU786720 EQP786720:EQQ786720 FAL786720:FAM786720 FKH786720:FKI786720 FUD786720:FUE786720 GDZ786720:GEA786720 GNV786720:GNW786720 GXR786720:GXS786720 HHN786720:HHO786720 HRJ786720:HRK786720 IBF786720:IBG786720 ILB786720:ILC786720 IUX786720:IUY786720 JET786720:JEU786720 JOP786720:JOQ786720 JYL786720:JYM786720 KIH786720:KII786720 KSD786720:KSE786720 LBZ786720:LCA786720 LLV786720:LLW786720 LVR786720:LVS786720 MFN786720:MFO786720 MPJ786720:MPK786720 MZF786720:MZG786720 NJB786720:NJC786720 NSX786720:NSY786720 OCT786720:OCU786720 OMP786720:OMQ786720 OWL786720:OWM786720 PGH786720:PGI786720 PQD786720:PQE786720 PZZ786720:QAA786720 QJV786720:QJW786720 QTR786720:QTS786720 RDN786720:RDO786720 RNJ786720:RNK786720 RXF786720:RXG786720 SHB786720:SHC786720 SQX786720:SQY786720 TAT786720:TAU786720 TKP786720:TKQ786720 TUL786720:TUM786720 UEH786720:UEI786720 UOD786720:UOE786720 UXZ786720:UYA786720 VHV786720:VHW786720 VRR786720:VRS786720 WBN786720:WBO786720 WLJ786720:WLK786720 WVF786720:WVG786720 IT852256:IU852256 SP852256:SQ852256 ACL852256:ACM852256 AMH852256:AMI852256 AWD852256:AWE852256 BFZ852256:BGA852256 BPV852256:BPW852256 BZR852256:BZS852256 CJN852256:CJO852256 CTJ852256:CTK852256 DDF852256:DDG852256 DNB852256:DNC852256 DWX852256:DWY852256 EGT852256:EGU852256 EQP852256:EQQ852256 FAL852256:FAM852256 FKH852256:FKI852256 FUD852256:FUE852256 GDZ852256:GEA852256 GNV852256:GNW852256 GXR852256:GXS852256 HHN852256:HHO852256 HRJ852256:HRK852256 IBF852256:IBG852256 ILB852256:ILC852256 IUX852256:IUY852256 JET852256:JEU852256 JOP852256:JOQ852256 JYL852256:JYM852256 KIH852256:KII852256 KSD852256:KSE852256 LBZ852256:LCA852256 LLV852256:LLW852256 LVR852256:LVS852256 MFN852256:MFO852256 MPJ852256:MPK852256 MZF852256:MZG852256 NJB852256:NJC852256 NSX852256:NSY852256 OCT852256:OCU852256 OMP852256:OMQ852256 OWL852256:OWM852256 PGH852256:PGI852256 PQD852256:PQE852256 PZZ852256:QAA852256 QJV852256:QJW852256 QTR852256:QTS852256 RDN852256:RDO852256 RNJ852256:RNK852256 RXF852256:RXG852256 SHB852256:SHC852256 SQX852256:SQY852256 TAT852256:TAU852256 TKP852256:TKQ852256 TUL852256:TUM852256 UEH852256:UEI852256 UOD852256:UOE852256 UXZ852256:UYA852256 VHV852256:VHW852256 VRR852256:VRS852256 WBN852256:WBO852256 WLJ852256:WLK852256 WVF852256:WVG852256 IT917792:IU917792 SP917792:SQ917792 ACL917792:ACM917792 AMH917792:AMI917792 AWD917792:AWE917792 BFZ917792:BGA917792 BPV917792:BPW917792 BZR917792:BZS917792 CJN917792:CJO917792 CTJ917792:CTK917792 DDF917792:DDG917792 DNB917792:DNC917792 DWX917792:DWY917792 EGT917792:EGU917792 EQP917792:EQQ917792 FAL917792:FAM917792 FKH917792:FKI917792 FUD917792:FUE917792 GDZ917792:GEA917792 GNV917792:GNW917792 GXR917792:GXS917792 HHN917792:HHO917792 HRJ917792:HRK917792 IBF917792:IBG917792 ILB917792:ILC917792 IUX917792:IUY917792 JET917792:JEU917792 JOP917792:JOQ917792 JYL917792:JYM917792 KIH917792:KII917792 KSD917792:KSE917792 LBZ917792:LCA917792 LLV917792:LLW917792 LVR917792:LVS917792 MFN917792:MFO917792 MPJ917792:MPK917792 MZF917792:MZG917792 NJB917792:NJC917792 NSX917792:NSY917792 OCT917792:OCU917792 OMP917792:OMQ917792 OWL917792:OWM917792 PGH917792:PGI917792 PQD917792:PQE917792 PZZ917792:QAA917792 QJV917792:QJW917792 QTR917792:QTS917792 RDN917792:RDO917792 RNJ917792:RNK917792 RXF917792:RXG917792 SHB917792:SHC917792 SQX917792:SQY917792 TAT917792:TAU917792 TKP917792:TKQ917792 TUL917792:TUM917792 UEH917792:UEI917792 UOD917792:UOE917792 UXZ917792:UYA917792 VHV917792:VHW917792 VRR917792:VRS917792 WBN917792:WBO917792 WLJ917792:WLK917792 WVF917792:WVG917792 IT983328:IU983328 SP983328:SQ983328 ACL983328:ACM983328 AMH983328:AMI983328 AWD983328:AWE983328 BFZ983328:BGA983328 BPV983328:BPW983328 BZR983328:BZS983328 CJN983328:CJO983328 CTJ983328:CTK983328 DDF983328:DDG983328 DNB983328:DNC983328 DWX983328:DWY983328 EGT983328:EGU983328 EQP983328:EQQ983328 FAL983328:FAM983328 FKH983328:FKI983328 FUD983328:FUE983328 GDZ983328:GEA983328 GNV983328:GNW983328 GXR983328:GXS983328 HHN983328:HHO983328 HRJ983328:HRK983328 IBF983328:IBG983328 ILB983328:ILC983328 IUX983328:IUY983328 JET983328:JEU983328 JOP983328:JOQ983328 JYL983328:JYM983328 KIH983328:KII983328 KSD983328:KSE983328 LBZ983328:LCA983328 LLV983328:LLW983328 LVR983328:LVS983328 MFN983328:MFO983328 MPJ983328:MPK983328 MZF983328:MZG983328 NJB983328:NJC983328 NSX983328:NSY983328 OCT983328:OCU983328 OMP983328:OMQ983328 OWL983328:OWM983328 PGH983328:PGI983328 PQD983328:PQE983328 PZZ983328:QAA983328 QJV983328:QJW983328 QTR983328:QTS983328 RDN983328:RDO983328 RNJ983328:RNK983328 RXF983328:RXG983328 SHB983328:SHC983328 SQX983328:SQY983328 TAT983328:TAU983328 TKP983328:TKQ983328 TUL983328:TUM983328 UEH983328:UEI983328 UOD983328:UOE983328 UXZ983328:UYA983328 VHV983328:VHW983328 VRR983328:VRS983328 WBN983328:WBO983328 WLJ983328:WLK983328 WVF983328:WVG983328" xr:uid="{00000000-0002-0000-0800-000091000000}">
      <formula1>0</formula1>
      <formula2>10000</formula2>
    </dataValidation>
    <dataValidation type="textLength" errorStyle="information" allowBlank="1" showInputMessage="1" error="XLBVal:6=150_x000d_" sqref="IQ288:IS288 SM288:SO288 ACI288:ACK288 AME288:AMG288 AWA288:AWC288 BFW288:BFY288 BPS288:BPU288 BZO288:BZQ288 CJK288:CJM288 CTG288:CTI288 DDC288:DDE288 DMY288:DNA288 DWU288:DWW288 EGQ288:EGS288 EQM288:EQO288 FAI288:FAK288 FKE288:FKG288 FUA288:FUC288 GDW288:GDY288 GNS288:GNU288 GXO288:GXQ288 HHK288:HHM288 HRG288:HRI288 IBC288:IBE288 IKY288:ILA288 IUU288:IUW288 JEQ288:JES288 JOM288:JOO288 JYI288:JYK288 KIE288:KIG288 KSA288:KSC288 LBW288:LBY288 LLS288:LLU288 LVO288:LVQ288 MFK288:MFM288 MPG288:MPI288 MZC288:MZE288 NIY288:NJA288 NSU288:NSW288 OCQ288:OCS288 OMM288:OMO288 OWI288:OWK288 PGE288:PGG288 PQA288:PQC288 PZW288:PZY288 QJS288:QJU288 QTO288:QTQ288 RDK288:RDM288 RNG288:RNI288 RXC288:RXE288 SGY288:SHA288 SQU288:SQW288 TAQ288:TAS288 TKM288:TKO288 TUI288:TUK288 UEE288:UEG288 UOA288:UOC288 UXW288:UXY288 VHS288:VHU288 VRO288:VRQ288 WBK288:WBM288 WLG288:WLI288 WVC288:WVE288 IQ65824:IS65824 SM65824:SO65824 ACI65824:ACK65824 AME65824:AMG65824 AWA65824:AWC65824 BFW65824:BFY65824 BPS65824:BPU65824 BZO65824:BZQ65824 CJK65824:CJM65824 CTG65824:CTI65824 DDC65824:DDE65824 DMY65824:DNA65824 DWU65824:DWW65824 EGQ65824:EGS65824 EQM65824:EQO65824 FAI65824:FAK65824 FKE65824:FKG65824 FUA65824:FUC65824 GDW65824:GDY65824 GNS65824:GNU65824 GXO65824:GXQ65824 HHK65824:HHM65824 HRG65824:HRI65824 IBC65824:IBE65824 IKY65824:ILA65824 IUU65824:IUW65824 JEQ65824:JES65824 JOM65824:JOO65824 JYI65824:JYK65824 KIE65824:KIG65824 KSA65824:KSC65824 LBW65824:LBY65824 LLS65824:LLU65824 LVO65824:LVQ65824 MFK65824:MFM65824 MPG65824:MPI65824 MZC65824:MZE65824 NIY65824:NJA65824 NSU65824:NSW65824 OCQ65824:OCS65824 OMM65824:OMO65824 OWI65824:OWK65824 PGE65824:PGG65824 PQA65824:PQC65824 PZW65824:PZY65824 QJS65824:QJU65824 QTO65824:QTQ65824 RDK65824:RDM65824 RNG65824:RNI65824 RXC65824:RXE65824 SGY65824:SHA65824 SQU65824:SQW65824 TAQ65824:TAS65824 TKM65824:TKO65824 TUI65824:TUK65824 UEE65824:UEG65824 UOA65824:UOC65824 UXW65824:UXY65824 VHS65824:VHU65824 VRO65824:VRQ65824 WBK65824:WBM65824 WLG65824:WLI65824 WVC65824:WVE65824 IQ131360:IS131360 SM131360:SO131360 ACI131360:ACK131360 AME131360:AMG131360 AWA131360:AWC131360 BFW131360:BFY131360 BPS131360:BPU131360 BZO131360:BZQ131360 CJK131360:CJM131360 CTG131360:CTI131360 DDC131360:DDE131360 DMY131360:DNA131360 DWU131360:DWW131360 EGQ131360:EGS131360 EQM131360:EQO131360 FAI131360:FAK131360 FKE131360:FKG131360 FUA131360:FUC131360 GDW131360:GDY131360 GNS131360:GNU131360 GXO131360:GXQ131360 HHK131360:HHM131360 HRG131360:HRI131360 IBC131360:IBE131360 IKY131360:ILA131360 IUU131360:IUW131360 JEQ131360:JES131360 JOM131360:JOO131360 JYI131360:JYK131360 KIE131360:KIG131360 KSA131360:KSC131360 LBW131360:LBY131360 LLS131360:LLU131360 LVO131360:LVQ131360 MFK131360:MFM131360 MPG131360:MPI131360 MZC131360:MZE131360 NIY131360:NJA131360 NSU131360:NSW131360 OCQ131360:OCS131360 OMM131360:OMO131360 OWI131360:OWK131360 PGE131360:PGG131360 PQA131360:PQC131360 PZW131360:PZY131360 QJS131360:QJU131360 QTO131360:QTQ131360 RDK131360:RDM131360 RNG131360:RNI131360 RXC131360:RXE131360 SGY131360:SHA131360 SQU131360:SQW131360 TAQ131360:TAS131360 TKM131360:TKO131360 TUI131360:TUK131360 UEE131360:UEG131360 UOA131360:UOC131360 UXW131360:UXY131360 VHS131360:VHU131360 VRO131360:VRQ131360 WBK131360:WBM131360 WLG131360:WLI131360 WVC131360:WVE131360 IQ196896:IS196896 SM196896:SO196896 ACI196896:ACK196896 AME196896:AMG196896 AWA196896:AWC196896 BFW196896:BFY196896 BPS196896:BPU196896 BZO196896:BZQ196896 CJK196896:CJM196896 CTG196896:CTI196896 DDC196896:DDE196896 DMY196896:DNA196896 DWU196896:DWW196896 EGQ196896:EGS196896 EQM196896:EQO196896 FAI196896:FAK196896 FKE196896:FKG196896 FUA196896:FUC196896 GDW196896:GDY196896 GNS196896:GNU196896 GXO196896:GXQ196896 HHK196896:HHM196896 HRG196896:HRI196896 IBC196896:IBE196896 IKY196896:ILA196896 IUU196896:IUW196896 JEQ196896:JES196896 JOM196896:JOO196896 JYI196896:JYK196896 KIE196896:KIG196896 KSA196896:KSC196896 LBW196896:LBY196896 LLS196896:LLU196896 LVO196896:LVQ196896 MFK196896:MFM196896 MPG196896:MPI196896 MZC196896:MZE196896 NIY196896:NJA196896 NSU196896:NSW196896 OCQ196896:OCS196896 OMM196896:OMO196896 OWI196896:OWK196896 PGE196896:PGG196896 PQA196896:PQC196896 PZW196896:PZY196896 QJS196896:QJU196896 QTO196896:QTQ196896 RDK196896:RDM196896 RNG196896:RNI196896 RXC196896:RXE196896 SGY196896:SHA196896 SQU196896:SQW196896 TAQ196896:TAS196896 TKM196896:TKO196896 TUI196896:TUK196896 UEE196896:UEG196896 UOA196896:UOC196896 UXW196896:UXY196896 VHS196896:VHU196896 VRO196896:VRQ196896 WBK196896:WBM196896 WLG196896:WLI196896 WVC196896:WVE196896 IQ262432:IS262432 SM262432:SO262432 ACI262432:ACK262432 AME262432:AMG262432 AWA262432:AWC262432 BFW262432:BFY262432 BPS262432:BPU262432 BZO262432:BZQ262432 CJK262432:CJM262432 CTG262432:CTI262432 DDC262432:DDE262432 DMY262432:DNA262432 DWU262432:DWW262432 EGQ262432:EGS262432 EQM262432:EQO262432 FAI262432:FAK262432 FKE262432:FKG262432 FUA262432:FUC262432 GDW262432:GDY262432 GNS262432:GNU262432 GXO262432:GXQ262432 HHK262432:HHM262432 HRG262432:HRI262432 IBC262432:IBE262432 IKY262432:ILA262432 IUU262432:IUW262432 JEQ262432:JES262432 JOM262432:JOO262432 JYI262432:JYK262432 KIE262432:KIG262432 KSA262432:KSC262432 LBW262432:LBY262432 LLS262432:LLU262432 LVO262432:LVQ262432 MFK262432:MFM262432 MPG262432:MPI262432 MZC262432:MZE262432 NIY262432:NJA262432 NSU262432:NSW262432 OCQ262432:OCS262432 OMM262432:OMO262432 OWI262432:OWK262432 PGE262432:PGG262432 PQA262432:PQC262432 PZW262432:PZY262432 QJS262432:QJU262432 QTO262432:QTQ262432 RDK262432:RDM262432 RNG262432:RNI262432 RXC262432:RXE262432 SGY262432:SHA262432 SQU262432:SQW262432 TAQ262432:TAS262432 TKM262432:TKO262432 TUI262432:TUK262432 UEE262432:UEG262432 UOA262432:UOC262432 UXW262432:UXY262432 VHS262432:VHU262432 VRO262432:VRQ262432 WBK262432:WBM262432 WLG262432:WLI262432 WVC262432:WVE262432 IQ327968:IS327968 SM327968:SO327968 ACI327968:ACK327968 AME327968:AMG327968 AWA327968:AWC327968 BFW327968:BFY327968 BPS327968:BPU327968 BZO327968:BZQ327968 CJK327968:CJM327968 CTG327968:CTI327968 DDC327968:DDE327968 DMY327968:DNA327968 DWU327968:DWW327968 EGQ327968:EGS327968 EQM327968:EQO327968 FAI327968:FAK327968 FKE327968:FKG327968 FUA327968:FUC327968 GDW327968:GDY327968 GNS327968:GNU327968 GXO327968:GXQ327968 HHK327968:HHM327968 HRG327968:HRI327968 IBC327968:IBE327968 IKY327968:ILA327968 IUU327968:IUW327968 JEQ327968:JES327968 JOM327968:JOO327968 JYI327968:JYK327968 KIE327968:KIG327968 KSA327968:KSC327968 LBW327968:LBY327968 LLS327968:LLU327968 LVO327968:LVQ327968 MFK327968:MFM327968 MPG327968:MPI327968 MZC327968:MZE327968 NIY327968:NJA327968 NSU327968:NSW327968 OCQ327968:OCS327968 OMM327968:OMO327968 OWI327968:OWK327968 PGE327968:PGG327968 PQA327968:PQC327968 PZW327968:PZY327968 QJS327968:QJU327968 QTO327968:QTQ327968 RDK327968:RDM327968 RNG327968:RNI327968 RXC327968:RXE327968 SGY327968:SHA327968 SQU327968:SQW327968 TAQ327968:TAS327968 TKM327968:TKO327968 TUI327968:TUK327968 UEE327968:UEG327968 UOA327968:UOC327968 UXW327968:UXY327968 VHS327968:VHU327968 VRO327968:VRQ327968 WBK327968:WBM327968 WLG327968:WLI327968 WVC327968:WVE327968 IQ393504:IS393504 SM393504:SO393504 ACI393504:ACK393504 AME393504:AMG393504 AWA393504:AWC393504 BFW393504:BFY393504 BPS393504:BPU393504 BZO393504:BZQ393504 CJK393504:CJM393504 CTG393504:CTI393504 DDC393504:DDE393504 DMY393504:DNA393504 DWU393504:DWW393504 EGQ393504:EGS393504 EQM393504:EQO393504 FAI393504:FAK393504 FKE393504:FKG393504 FUA393504:FUC393504 GDW393504:GDY393504 GNS393504:GNU393504 GXO393504:GXQ393504 HHK393504:HHM393504 HRG393504:HRI393504 IBC393504:IBE393504 IKY393504:ILA393504 IUU393504:IUW393504 JEQ393504:JES393504 JOM393504:JOO393504 JYI393504:JYK393504 KIE393504:KIG393504 KSA393504:KSC393504 LBW393504:LBY393504 LLS393504:LLU393504 LVO393504:LVQ393504 MFK393504:MFM393504 MPG393504:MPI393504 MZC393504:MZE393504 NIY393504:NJA393504 NSU393504:NSW393504 OCQ393504:OCS393504 OMM393504:OMO393504 OWI393504:OWK393504 PGE393504:PGG393504 PQA393504:PQC393504 PZW393504:PZY393504 QJS393504:QJU393504 QTO393504:QTQ393504 RDK393504:RDM393504 RNG393504:RNI393504 RXC393504:RXE393504 SGY393504:SHA393504 SQU393504:SQW393504 TAQ393504:TAS393504 TKM393504:TKO393504 TUI393504:TUK393504 UEE393504:UEG393504 UOA393504:UOC393504 UXW393504:UXY393504 VHS393504:VHU393504 VRO393504:VRQ393504 WBK393504:WBM393504 WLG393504:WLI393504 WVC393504:WVE393504 IQ459040:IS459040 SM459040:SO459040 ACI459040:ACK459040 AME459040:AMG459040 AWA459040:AWC459040 BFW459040:BFY459040 BPS459040:BPU459040 BZO459040:BZQ459040 CJK459040:CJM459040 CTG459040:CTI459040 DDC459040:DDE459040 DMY459040:DNA459040 DWU459040:DWW459040 EGQ459040:EGS459040 EQM459040:EQO459040 FAI459040:FAK459040 FKE459040:FKG459040 FUA459040:FUC459040 GDW459040:GDY459040 GNS459040:GNU459040 GXO459040:GXQ459040 HHK459040:HHM459040 HRG459040:HRI459040 IBC459040:IBE459040 IKY459040:ILA459040 IUU459040:IUW459040 JEQ459040:JES459040 JOM459040:JOO459040 JYI459040:JYK459040 KIE459040:KIG459040 KSA459040:KSC459040 LBW459040:LBY459040 LLS459040:LLU459040 LVO459040:LVQ459040 MFK459040:MFM459040 MPG459040:MPI459040 MZC459040:MZE459040 NIY459040:NJA459040 NSU459040:NSW459040 OCQ459040:OCS459040 OMM459040:OMO459040 OWI459040:OWK459040 PGE459040:PGG459040 PQA459040:PQC459040 PZW459040:PZY459040 QJS459040:QJU459040 QTO459040:QTQ459040 RDK459040:RDM459040 RNG459040:RNI459040 RXC459040:RXE459040 SGY459040:SHA459040 SQU459040:SQW459040 TAQ459040:TAS459040 TKM459040:TKO459040 TUI459040:TUK459040 UEE459040:UEG459040 UOA459040:UOC459040 UXW459040:UXY459040 VHS459040:VHU459040 VRO459040:VRQ459040 WBK459040:WBM459040 WLG459040:WLI459040 WVC459040:WVE459040 IQ524576:IS524576 SM524576:SO524576 ACI524576:ACK524576 AME524576:AMG524576 AWA524576:AWC524576 BFW524576:BFY524576 BPS524576:BPU524576 BZO524576:BZQ524576 CJK524576:CJM524576 CTG524576:CTI524576 DDC524576:DDE524576 DMY524576:DNA524576 DWU524576:DWW524576 EGQ524576:EGS524576 EQM524576:EQO524576 FAI524576:FAK524576 FKE524576:FKG524576 FUA524576:FUC524576 GDW524576:GDY524576 GNS524576:GNU524576 GXO524576:GXQ524576 HHK524576:HHM524576 HRG524576:HRI524576 IBC524576:IBE524576 IKY524576:ILA524576 IUU524576:IUW524576 JEQ524576:JES524576 JOM524576:JOO524576 JYI524576:JYK524576 KIE524576:KIG524576 KSA524576:KSC524576 LBW524576:LBY524576 LLS524576:LLU524576 LVO524576:LVQ524576 MFK524576:MFM524576 MPG524576:MPI524576 MZC524576:MZE524576 NIY524576:NJA524576 NSU524576:NSW524576 OCQ524576:OCS524576 OMM524576:OMO524576 OWI524576:OWK524576 PGE524576:PGG524576 PQA524576:PQC524576 PZW524576:PZY524576 QJS524576:QJU524576 QTO524576:QTQ524576 RDK524576:RDM524576 RNG524576:RNI524576 RXC524576:RXE524576 SGY524576:SHA524576 SQU524576:SQW524576 TAQ524576:TAS524576 TKM524576:TKO524576 TUI524576:TUK524576 UEE524576:UEG524576 UOA524576:UOC524576 UXW524576:UXY524576 VHS524576:VHU524576 VRO524576:VRQ524576 WBK524576:WBM524576 WLG524576:WLI524576 WVC524576:WVE524576 IQ590112:IS590112 SM590112:SO590112 ACI590112:ACK590112 AME590112:AMG590112 AWA590112:AWC590112 BFW590112:BFY590112 BPS590112:BPU590112 BZO590112:BZQ590112 CJK590112:CJM590112 CTG590112:CTI590112 DDC590112:DDE590112 DMY590112:DNA590112 DWU590112:DWW590112 EGQ590112:EGS590112 EQM590112:EQO590112 FAI590112:FAK590112 FKE590112:FKG590112 FUA590112:FUC590112 GDW590112:GDY590112 GNS590112:GNU590112 GXO590112:GXQ590112 HHK590112:HHM590112 HRG590112:HRI590112 IBC590112:IBE590112 IKY590112:ILA590112 IUU590112:IUW590112 JEQ590112:JES590112 JOM590112:JOO590112 JYI590112:JYK590112 KIE590112:KIG590112 KSA590112:KSC590112 LBW590112:LBY590112 LLS590112:LLU590112 LVO590112:LVQ590112 MFK590112:MFM590112 MPG590112:MPI590112 MZC590112:MZE590112 NIY590112:NJA590112 NSU590112:NSW590112 OCQ590112:OCS590112 OMM590112:OMO590112 OWI590112:OWK590112 PGE590112:PGG590112 PQA590112:PQC590112 PZW590112:PZY590112 QJS590112:QJU590112 QTO590112:QTQ590112 RDK590112:RDM590112 RNG590112:RNI590112 RXC590112:RXE590112 SGY590112:SHA590112 SQU590112:SQW590112 TAQ590112:TAS590112 TKM590112:TKO590112 TUI590112:TUK590112 UEE590112:UEG590112 UOA590112:UOC590112 UXW590112:UXY590112 VHS590112:VHU590112 VRO590112:VRQ590112 WBK590112:WBM590112 WLG590112:WLI590112 WVC590112:WVE590112 IQ655648:IS655648 SM655648:SO655648 ACI655648:ACK655648 AME655648:AMG655648 AWA655648:AWC655648 BFW655648:BFY655648 BPS655648:BPU655648 BZO655648:BZQ655648 CJK655648:CJM655648 CTG655648:CTI655648 DDC655648:DDE655648 DMY655648:DNA655648 DWU655648:DWW655648 EGQ655648:EGS655648 EQM655648:EQO655648 FAI655648:FAK655648 FKE655648:FKG655648 FUA655648:FUC655648 GDW655648:GDY655648 GNS655648:GNU655648 GXO655648:GXQ655648 HHK655648:HHM655648 HRG655648:HRI655648 IBC655648:IBE655648 IKY655648:ILA655648 IUU655648:IUW655648 JEQ655648:JES655648 JOM655648:JOO655648 JYI655648:JYK655648 KIE655648:KIG655648 KSA655648:KSC655648 LBW655648:LBY655648 LLS655648:LLU655648 LVO655648:LVQ655648 MFK655648:MFM655648 MPG655648:MPI655648 MZC655648:MZE655648 NIY655648:NJA655648 NSU655648:NSW655648 OCQ655648:OCS655648 OMM655648:OMO655648 OWI655648:OWK655648 PGE655648:PGG655648 PQA655648:PQC655648 PZW655648:PZY655648 QJS655648:QJU655648 QTO655648:QTQ655648 RDK655648:RDM655648 RNG655648:RNI655648 RXC655648:RXE655648 SGY655648:SHA655648 SQU655648:SQW655648 TAQ655648:TAS655648 TKM655648:TKO655648 TUI655648:TUK655648 UEE655648:UEG655648 UOA655648:UOC655648 UXW655648:UXY655648 VHS655648:VHU655648 VRO655648:VRQ655648 WBK655648:WBM655648 WLG655648:WLI655648 WVC655648:WVE655648 IQ721184:IS721184 SM721184:SO721184 ACI721184:ACK721184 AME721184:AMG721184 AWA721184:AWC721184 BFW721184:BFY721184 BPS721184:BPU721184 BZO721184:BZQ721184 CJK721184:CJM721184 CTG721184:CTI721184 DDC721184:DDE721184 DMY721184:DNA721184 DWU721184:DWW721184 EGQ721184:EGS721184 EQM721184:EQO721184 FAI721184:FAK721184 FKE721184:FKG721184 FUA721184:FUC721184 GDW721184:GDY721184 GNS721184:GNU721184 GXO721184:GXQ721184 HHK721184:HHM721184 HRG721184:HRI721184 IBC721184:IBE721184 IKY721184:ILA721184 IUU721184:IUW721184 JEQ721184:JES721184 JOM721184:JOO721184 JYI721184:JYK721184 KIE721184:KIG721184 KSA721184:KSC721184 LBW721184:LBY721184 LLS721184:LLU721184 LVO721184:LVQ721184 MFK721184:MFM721184 MPG721184:MPI721184 MZC721184:MZE721184 NIY721184:NJA721184 NSU721184:NSW721184 OCQ721184:OCS721184 OMM721184:OMO721184 OWI721184:OWK721184 PGE721184:PGG721184 PQA721184:PQC721184 PZW721184:PZY721184 QJS721184:QJU721184 QTO721184:QTQ721184 RDK721184:RDM721184 RNG721184:RNI721184 RXC721184:RXE721184 SGY721184:SHA721184 SQU721184:SQW721184 TAQ721184:TAS721184 TKM721184:TKO721184 TUI721184:TUK721184 UEE721184:UEG721184 UOA721184:UOC721184 UXW721184:UXY721184 VHS721184:VHU721184 VRO721184:VRQ721184 WBK721184:WBM721184 WLG721184:WLI721184 WVC721184:WVE721184 IQ786720:IS786720 SM786720:SO786720 ACI786720:ACK786720 AME786720:AMG786720 AWA786720:AWC786720 BFW786720:BFY786720 BPS786720:BPU786720 BZO786720:BZQ786720 CJK786720:CJM786720 CTG786720:CTI786720 DDC786720:DDE786720 DMY786720:DNA786720 DWU786720:DWW786720 EGQ786720:EGS786720 EQM786720:EQO786720 FAI786720:FAK786720 FKE786720:FKG786720 FUA786720:FUC786720 GDW786720:GDY786720 GNS786720:GNU786720 GXO786720:GXQ786720 HHK786720:HHM786720 HRG786720:HRI786720 IBC786720:IBE786720 IKY786720:ILA786720 IUU786720:IUW786720 JEQ786720:JES786720 JOM786720:JOO786720 JYI786720:JYK786720 KIE786720:KIG786720 KSA786720:KSC786720 LBW786720:LBY786720 LLS786720:LLU786720 LVO786720:LVQ786720 MFK786720:MFM786720 MPG786720:MPI786720 MZC786720:MZE786720 NIY786720:NJA786720 NSU786720:NSW786720 OCQ786720:OCS786720 OMM786720:OMO786720 OWI786720:OWK786720 PGE786720:PGG786720 PQA786720:PQC786720 PZW786720:PZY786720 QJS786720:QJU786720 QTO786720:QTQ786720 RDK786720:RDM786720 RNG786720:RNI786720 RXC786720:RXE786720 SGY786720:SHA786720 SQU786720:SQW786720 TAQ786720:TAS786720 TKM786720:TKO786720 TUI786720:TUK786720 UEE786720:UEG786720 UOA786720:UOC786720 UXW786720:UXY786720 VHS786720:VHU786720 VRO786720:VRQ786720 WBK786720:WBM786720 WLG786720:WLI786720 WVC786720:WVE786720 IQ852256:IS852256 SM852256:SO852256 ACI852256:ACK852256 AME852256:AMG852256 AWA852256:AWC852256 BFW852256:BFY852256 BPS852256:BPU852256 BZO852256:BZQ852256 CJK852256:CJM852256 CTG852256:CTI852256 DDC852256:DDE852256 DMY852256:DNA852256 DWU852256:DWW852256 EGQ852256:EGS852256 EQM852256:EQO852256 FAI852256:FAK852256 FKE852256:FKG852256 FUA852256:FUC852256 GDW852256:GDY852256 GNS852256:GNU852256 GXO852256:GXQ852256 HHK852256:HHM852256 HRG852256:HRI852256 IBC852256:IBE852256 IKY852256:ILA852256 IUU852256:IUW852256 JEQ852256:JES852256 JOM852256:JOO852256 JYI852256:JYK852256 KIE852256:KIG852256 KSA852256:KSC852256 LBW852256:LBY852256 LLS852256:LLU852256 LVO852256:LVQ852256 MFK852256:MFM852256 MPG852256:MPI852256 MZC852256:MZE852256 NIY852256:NJA852256 NSU852256:NSW852256 OCQ852256:OCS852256 OMM852256:OMO852256 OWI852256:OWK852256 PGE852256:PGG852256 PQA852256:PQC852256 PZW852256:PZY852256 QJS852256:QJU852256 QTO852256:QTQ852256 RDK852256:RDM852256 RNG852256:RNI852256 RXC852256:RXE852256 SGY852256:SHA852256 SQU852256:SQW852256 TAQ852256:TAS852256 TKM852256:TKO852256 TUI852256:TUK852256 UEE852256:UEG852256 UOA852256:UOC852256 UXW852256:UXY852256 VHS852256:VHU852256 VRO852256:VRQ852256 WBK852256:WBM852256 WLG852256:WLI852256 WVC852256:WVE852256 IQ917792:IS917792 SM917792:SO917792 ACI917792:ACK917792 AME917792:AMG917792 AWA917792:AWC917792 BFW917792:BFY917792 BPS917792:BPU917792 BZO917792:BZQ917792 CJK917792:CJM917792 CTG917792:CTI917792 DDC917792:DDE917792 DMY917792:DNA917792 DWU917792:DWW917792 EGQ917792:EGS917792 EQM917792:EQO917792 FAI917792:FAK917792 FKE917792:FKG917792 FUA917792:FUC917792 GDW917792:GDY917792 GNS917792:GNU917792 GXO917792:GXQ917792 HHK917792:HHM917792 HRG917792:HRI917792 IBC917792:IBE917792 IKY917792:ILA917792 IUU917792:IUW917792 JEQ917792:JES917792 JOM917792:JOO917792 JYI917792:JYK917792 KIE917792:KIG917792 KSA917792:KSC917792 LBW917792:LBY917792 LLS917792:LLU917792 LVO917792:LVQ917792 MFK917792:MFM917792 MPG917792:MPI917792 MZC917792:MZE917792 NIY917792:NJA917792 NSU917792:NSW917792 OCQ917792:OCS917792 OMM917792:OMO917792 OWI917792:OWK917792 PGE917792:PGG917792 PQA917792:PQC917792 PZW917792:PZY917792 QJS917792:QJU917792 QTO917792:QTQ917792 RDK917792:RDM917792 RNG917792:RNI917792 RXC917792:RXE917792 SGY917792:SHA917792 SQU917792:SQW917792 TAQ917792:TAS917792 TKM917792:TKO917792 TUI917792:TUK917792 UEE917792:UEG917792 UOA917792:UOC917792 UXW917792:UXY917792 VHS917792:VHU917792 VRO917792:VRQ917792 WBK917792:WBM917792 WLG917792:WLI917792 WVC917792:WVE917792 IQ983328:IS983328 SM983328:SO983328 ACI983328:ACK983328 AME983328:AMG983328 AWA983328:AWC983328 BFW983328:BFY983328 BPS983328:BPU983328 BZO983328:BZQ983328 CJK983328:CJM983328 CTG983328:CTI983328 DDC983328:DDE983328 DMY983328:DNA983328 DWU983328:DWW983328 EGQ983328:EGS983328 EQM983328:EQO983328 FAI983328:FAK983328 FKE983328:FKG983328 FUA983328:FUC983328 GDW983328:GDY983328 GNS983328:GNU983328 GXO983328:GXQ983328 HHK983328:HHM983328 HRG983328:HRI983328 IBC983328:IBE983328 IKY983328:ILA983328 IUU983328:IUW983328 JEQ983328:JES983328 JOM983328:JOO983328 JYI983328:JYK983328 KIE983328:KIG983328 KSA983328:KSC983328 LBW983328:LBY983328 LLS983328:LLU983328 LVO983328:LVQ983328 MFK983328:MFM983328 MPG983328:MPI983328 MZC983328:MZE983328 NIY983328:NJA983328 NSU983328:NSW983328 OCQ983328:OCS983328 OMM983328:OMO983328 OWI983328:OWK983328 PGE983328:PGG983328 PQA983328:PQC983328 PZW983328:PZY983328 QJS983328:QJU983328 QTO983328:QTQ983328 RDK983328:RDM983328 RNG983328:RNI983328 RXC983328:RXE983328 SGY983328:SHA983328 SQU983328:SQW983328 TAQ983328:TAS983328 TKM983328:TKO983328 TUI983328:TUK983328 UEE983328:UEG983328 UOA983328:UOC983328 UXW983328:UXY983328 VHS983328:VHU983328 VRO983328:VRQ983328 WBK983328:WBM983328 WLG983328:WLI983328 WVC983328:WVE983328" xr:uid="{00000000-0002-0000-0800-000092000000}">
      <formula1>0</formula1>
      <formula2>10000</formula2>
    </dataValidation>
    <dataValidation type="textLength" errorStyle="information" allowBlank="1" showInputMessage="1" error="XLBVal:6=5000_x000d_" sqref="IQ283:IS283 SM283:SO283 ACI283:ACK283 AME283:AMG283 AWA283:AWC283 BFW283:BFY283 BPS283:BPU283 BZO283:BZQ283 CJK283:CJM283 CTG283:CTI283 DDC283:DDE283 DMY283:DNA283 DWU283:DWW283 EGQ283:EGS283 EQM283:EQO283 FAI283:FAK283 FKE283:FKG283 FUA283:FUC283 GDW283:GDY283 GNS283:GNU283 GXO283:GXQ283 HHK283:HHM283 HRG283:HRI283 IBC283:IBE283 IKY283:ILA283 IUU283:IUW283 JEQ283:JES283 JOM283:JOO283 JYI283:JYK283 KIE283:KIG283 KSA283:KSC283 LBW283:LBY283 LLS283:LLU283 LVO283:LVQ283 MFK283:MFM283 MPG283:MPI283 MZC283:MZE283 NIY283:NJA283 NSU283:NSW283 OCQ283:OCS283 OMM283:OMO283 OWI283:OWK283 PGE283:PGG283 PQA283:PQC283 PZW283:PZY283 QJS283:QJU283 QTO283:QTQ283 RDK283:RDM283 RNG283:RNI283 RXC283:RXE283 SGY283:SHA283 SQU283:SQW283 TAQ283:TAS283 TKM283:TKO283 TUI283:TUK283 UEE283:UEG283 UOA283:UOC283 UXW283:UXY283 VHS283:VHU283 VRO283:VRQ283 WBK283:WBM283 WLG283:WLI283 WVC283:WVE283 IQ65819:IS65819 SM65819:SO65819 ACI65819:ACK65819 AME65819:AMG65819 AWA65819:AWC65819 BFW65819:BFY65819 BPS65819:BPU65819 BZO65819:BZQ65819 CJK65819:CJM65819 CTG65819:CTI65819 DDC65819:DDE65819 DMY65819:DNA65819 DWU65819:DWW65819 EGQ65819:EGS65819 EQM65819:EQO65819 FAI65819:FAK65819 FKE65819:FKG65819 FUA65819:FUC65819 GDW65819:GDY65819 GNS65819:GNU65819 GXO65819:GXQ65819 HHK65819:HHM65819 HRG65819:HRI65819 IBC65819:IBE65819 IKY65819:ILA65819 IUU65819:IUW65819 JEQ65819:JES65819 JOM65819:JOO65819 JYI65819:JYK65819 KIE65819:KIG65819 KSA65819:KSC65819 LBW65819:LBY65819 LLS65819:LLU65819 LVO65819:LVQ65819 MFK65819:MFM65819 MPG65819:MPI65819 MZC65819:MZE65819 NIY65819:NJA65819 NSU65819:NSW65819 OCQ65819:OCS65819 OMM65819:OMO65819 OWI65819:OWK65819 PGE65819:PGG65819 PQA65819:PQC65819 PZW65819:PZY65819 QJS65819:QJU65819 QTO65819:QTQ65819 RDK65819:RDM65819 RNG65819:RNI65819 RXC65819:RXE65819 SGY65819:SHA65819 SQU65819:SQW65819 TAQ65819:TAS65819 TKM65819:TKO65819 TUI65819:TUK65819 UEE65819:UEG65819 UOA65819:UOC65819 UXW65819:UXY65819 VHS65819:VHU65819 VRO65819:VRQ65819 WBK65819:WBM65819 WLG65819:WLI65819 WVC65819:WVE65819 IQ131355:IS131355 SM131355:SO131355 ACI131355:ACK131355 AME131355:AMG131355 AWA131355:AWC131355 BFW131355:BFY131355 BPS131355:BPU131355 BZO131355:BZQ131355 CJK131355:CJM131355 CTG131355:CTI131355 DDC131355:DDE131355 DMY131355:DNA131355 DWU131355:DWW131355 EGQ131355:EGS131355 EQM131355:EQO131355 FAI131355:FAK131355 FKE131355:FKG131355 FUA131355:FUC131355 GDW131355:GDY131355 GNS131355:GNU131355 GXO131355:GXQ131355 HHK131355:HHM131355 HRG131355:HRI131355 IBC131355:IBE131355 IKY131355:ILA131355 IUU131355:IUW131355 JEQ131355:JES131355 JOM131355:JOO131355 JYI131355:JYK131355 KIE131355:KIG131355 KSA131355:KSC131355 LBW131355:LBY131355 LLS131355:LLU131355 LVO131355:LVQ131355 MFK131355:MFM131355 MPG131355:MPI131355 MZC131355:MZE131355 NIY131355:NJA131355 NSU131355:NSW131355 OCQ131355:OCS131355 OMM131355:OMO131355 OWI131355:OWK131355 PGE131355:PGG131355 PQA131355:PQC131355 PZW131355:PZY131355 QJS131355:QJU131355 QTO131355:QTQ131355 RDK131355:RDM131355 RNG131355:RNI131355 RXC131355:RXE131355 SGY131355:SHA131355 SQU131355:SQW131355 TAQ131355:TAS131355 TKM131355:TKO131355 TUI131355:TUK131355 UEE131355:UEG131355 UOA131355:UOC131355 UXW131355:UXY131355 VHS131355:VHU131355 VRO131355:VRQ131355 WBK131355:WBM131355 WLG131355:WLI131355 WVC131355:WVE131355 IQ196891:IS196891 SM196891:SO196891 ACI196891:ACK196891 AME196891:AMG196891 AWA196891:AWC196891 BFW196891:BFY196891 BPS196891:BPU196891 BZO196891:BZQ196891 CJK196891:CJM196891 CTG196891:CTI196891 DDC196891:DDE196891 DMY196891:DNA196891 DWU196891:DWW196891 EGQ196891:EGS196891 EQM196891:EQO196891 FAI196891:FAK196891 FKE196891:FKG196891 FUA196891:FUC196891 GDW196891:GDY196891 GNS196891:GNU196891 GXO196891:GXQ196891 HHK196891:HHM196891 HRG196891:HRI196891 IBC196891:IBE196891 IKY196891:ILA196891 IUU196891:IUW196891 JEQ196891:JES196891 JOM196891:JOO196891 JYI196891:JYK196891 KIE196891:KIG196891 KSA196891:KSC196891 LBW196891:LBY196891 LLS196891:LLU196891 LVO196891:LVQ196891 MFK196891:MFM196891 MPG196891:MPI196891 MZC196891:MZE196891 NIY196891:NJA196891 NSU196891:NSW196891 OCQ196891:OCS196891 OMM196891:OMO196891 OWI196891:OWK196891 PGE196891:PGG196891 PQA196891:PQC196891 PZW196891:PZY196891 QJS196891:QJU196891 QTO196891:QTQ196891 RDK196891:RDM196891 RNG196891:RNI196891 RXC196891:RXE196891 SGY196891:SHA196891 SQU196891:SQW196891 TAQ196891:TAS196891 TKM196891:TKO196891 TUI196891:TUK196891 UEE196891:UEG196891 UOA196891:UOC196891 UXW196891:UXY196891 VHS196891:VHU196891 VRO196891:VRQ196891 WBK196891:WBM196891 WLG196891:WLI196891 WVC196891:WVE196891 IQ262427:IS262427 SM262427:SO262427 ACI262427:ACK262427 AME262427:AMG262427 AWA262427:AWC262427 BFW262427:BFY262427 BPS262427:BPU262427 BZO262427:BZQ262427 CJK262427:CJM262427 CTG262427:CTI262427 DDC262427:DDE262427 DMY262427:DNA262427 DWU262427:DWW262427 EGQ262427:EGS262427 EQM262427:EQO262427 FAI262427:FAK262427 FKE262427:FKG262427 FUA262427:FUC262427 GDW262427:GDY262427 GNS262427:GNU262427 GXO262427:GXQ262427 HHK262427:HHM262427 HRG262427:HRI262427 IBC262427:IBE262427 IKY262427:ILA262427 IUU262427:IUW262427 JEQ262427:JES262427 JOM262427:JOO262427 JYI262427:JYK262427 KIE262427:KIG262427 KSA262427:KSC262427 LBW262427:LBY262427 LLS262427:LLU262427 LVO262427:LVQ262427 MFK262427:MFM262427 MPG262427:MPI262427 MZC262427:MZE262427 NIY262427:NJA262427 NSU262427:NSW262427 OCQ262427:OCS262427 OMM262427:OMO262427 OWI262427:OWK262427 PGE262427:PGG262427 PQA262427:PQC262427 PZW262427:PZY262427 QJS262427:QJU262427 QTO262427:QTQ262427 RDK262427:RDM262427 RNG262427:RNI262427 RXC262427:RXE262427 SGY262427:SHA262427 SQU262427:SQW262427 TAQ262427:TAS262427 TKM262427:TKO262427 TUI262427:TUK262427 UEE262427:UEG262427 UOA262427:UOC262427 UXW262427:UXY262427 VHS262427:VHU262427 VRO262427:VRQ262427 WBK262427:WBM262427 WLG262427:WLI262427 WVC262427:WVE262427 IQ327963:IS327963 SM327963:SO327963 ACI327963:ACK327963 AME327963:AMG327963 AWA327963:AWC327963 BFW327963:BFY327963 BPS327963:BPU327963 BZO327963:BZQ327963 CJK327963:CJM327963 CTG327963:CTI327963 DDC327963:DDE327963 DMY327963:DNA327963 DWU327963:DWW327963 EGQ327963:EGS327963 EQM327963:EQO327963 FAI327963:FAK327963 FKE327963:FKG327963 FUA327963:FUC327963 GDW327963:GDY327963 GNS327963:GNU327963 GXO327963:GXQ327963 HHK327963:HHM327963 HRG327963:HRI327963 IBC327963:IBE327963 IKY327963:ILA327963 IUU327963:IUW327963 JEQ327963:JES327963 JOM327963:JOO327963 JYI327963:JYK327963 KIE327963:KIG327963 KSA327963:KSC327963 LBW327963:LBY327963 LLS327963:LLU327963 LVO327963:LVQ327963 MFK327963:MFM327963 MPG327963:MPI327963 MZC327963:MZE327963 NIY327963:NJA327963 NSU327963:NSW327963 OCQ327963:OCS327963 OMM327963:OMO327963 OWI327963:OWK327963 PGE327963:PGG327963 PQA327963:PQC327963 PZW327963:PZY327963 QJS327963:QJU327963 QTO327963:QTQ327963 RDK327963:RDM327963 RNG327963:RNI327963 RXC327963:RXE327963 SGY327963:SHA327963 SQU327963:SQW327963 TAQ327963:TAS327963 TKM327963:TKO327963 TUI327963:TUK327963 UEE327963:UEG327963 UOA327963:UOC327963 UXW327963:UXY327963 VHS327963:VHU327963 VRO327963:VRQ327963 WBK327963:WBM327963 WLG327963:WLI327963 WVC327963:WVE327963 IQ393499:IS393499 SM393499:SO393499 ACI393499:ACK393499 AME393499:AMG393499 AWA393499:AWC393499 BFW393499:BFY393499 BPS393499:BPU393499 BZO393499:BZQ393499 CJK393499:CJM393499 CTG393499:CTI393499 DDC393499:DDE393499 DMY393499:DNA393499 DWU393499:DWW393499 EGQ393499:EGS393499 EQM393499:EQO393499 FAI393499:FAK393499 FKE393499:FKG393499 FUA393499:FUC393499 GDW393499:GDY393499 GNS393499:GNU393499 GXO393499:GXQ393499 HHK393499:HHM393499 HRG393499:HRI393499 IBC393499:IBE393499 IKY393499:ILA393499 IUU393499:IUW393499 JEQ393499:JES393499 JOM393499:JOO393499 JYI393499:JYK393499 KIE393499:KIG393499 KSA393499:KSC393499 LBW393499:LBY393499 LLS393499:LLU393499 LVO393499:LVQ393499 MFK393499:MFM393499 MPG393499:MPI393499 MZC393499:MZE393499 NIY393499:NJA393499 NSU393499:NSW393499 OCQ393499:OCS393499 OMM393499:OMO393499 OWI393499:OWK393499 PGE393499:PGG393499 PQA393499:PQC393499 PZW393499:PZY393499 QJS393499:QJU393499 QTO393499:QTQ393499 RDK393499:RDM393499 RNG393499:RNI393499 RXC393499:RXE393499 SGY393499:SHA393499 SQU393499:SQW393499 TAQ393499:TAS393499 TKM393499:TKO393499 TUI393499:TUK393499 UEE393499:UEG393499 UOA393499:UOC393499 UXW393499:UXY393499 VHS393499:VHU393499 VRO393499:VRQ393499 WBK393499:WBM393499 WLG393499:WLI393499 WVC393499:WVE393499 IQ459035:IS459035 SM459035:SO459035 ACI459035:ACK459035 AME459035:AMG459035 AWA459035:AWC459035 BFW459035:BFY459035 BPS459035:BPU459035 BZO459035:BZQ459035 CJK459035:CJM459035 CTG459035:CTI459035 DDC459035:DDE459035 DMY459035:DNA459035 DWU459035:DWW459035 EGQ459035:EGS459035 EQM459035:EQO459035 FAI459035:FAK459035 FKE459035:FKG459035 FUA459035:FUC459035 GDW459035:GDY459035 GNS459035:GNU459035 GXO459035:GXQ459035 HHK459035:HHM459035 HRG459035:HRI459035 IBC459035:IBE459035 IKY459035:ILA459035 IUU459035:IUW459035 JEQ459035:JES459035 JOM459035:JOO459035 JYI459035:JYK459035 KIE459035:KIG459035 KSA459035:KSC459035 LBW459035:LBY459035 LLS459035:LLU459035 LVO459035:LVQ459035 MFK459035:MFM459035 MPG459035:MPI459035 MZC459035:MZE459035 NIY459035:NJA459035 NSU459035:NSW459035 OCQ459035:OCS459035 OMM459035:OMO459035 OWI459035:OWK459035 PGE459035:PGG459035 PQA459035:PQC459035 PZW459035:PZY459035 QJS459035:QJU459035 QTO459035:QTQ459035 RDK459035:RDM459035 RNG459035:RNI459035 RXC459035:RXE459035 SGY459035:SHA459035 SQU459035:SQW459035 TAQ459035:TAS459035 TKM459035:TKO459035 TUI459035:TUK459035 UEE459035:UEG459035 UOA459035:UOC459035 UXW459035:UXY459035 VHS459035:VHU459035 VRO459035:VRQ459035 WBK459035:WBM459035 WLG459035:WLI459035 WVC459035:WVE459035 IQ524571:IS524571 SM524571:SO524571 ACI524571:ACK524571 AME524571:AMG524571 AWA524571:AWC524571 BFW524571:BFY524571 BPS524571:BPU524571 BZO524571:BZQ524571 CJK524571:CJM524571 CTG524571:CTI524571 DDC524571:DDE524571 DMY524571:DNA524571 DWU524571:DWW524571 EGQ524571:EGS524571 EQM524571:EQO524571 FAI524571:FAK524571 FKE524571:FKG524571 FUA524571:FUC524571 GDW524571:GDY524571 GNS524571:GNU524571 GXO524571:GXQ524571 HHK524571:HHM524571 HRG524571:HRI524571 IBC524571:IBE524571 IKY524571:ILA524571 IUU524571:IUW524571 JEQ524571:JES524571 JOM524571:JOO524571 JYI524571:JYK524571 KIE524571:KIG524571 KSA524571:KSC524571 LBW524571:LBY524571 LLS524571:LLU524571 LVO524571:LVQ524571 MFK524571:MFM524571 MPG524571:MPI524571 MZC524571:MZE524571 NIY524571:NJA524571 NSU524571:NSW524571 OCQ524571:OCS524571 OMM524571:OMO524571 OWI524571:OWK524571 PGE524571:PGG524571 PQA524571:PQC524571 PZW524571:PZY524571 QJS524571:QJU524571 QTO524571:QTQ524571 RDK524571:RDM524571 RNG524571:RNI524571 RXC524571:RXE524571 SGY524571:SHA524571 SQU524571:SQW524571 TAQ524571:TAS524571 TKM524571:TKO524571 TUI524571:TUK524571 UEE524571:UEG524571 UOA524571:UOC524571 UXW524571:UXY524571 VHS524571:VHU524571 VRO524571:VRQ524571 WBK524571:WBM524571 WLG524571:WLI524571 WVC524571:WVE524571 IQ590107:IS590107 SM590107:SO590107 ACI590107:ACK590107 AME590107:AMG590107 AWA590107:AWC590107 BFW590107:BFY590107 BPS590107:BPU590107 BZO590107:BZQ590107 CJK590107:CJM590107 CTG590107:CTI590107 DDC590107:DDE590107 DMY590107:DNA590107 DWU590107:DWW590107 EGQ590107:EGS590107 EQM590107:EQO590107 FAI590107:FAK590107 FKE590107:FKG590107 FUA590107:FUC590107 GDW590107:GDY590107 GNS590107:GNU590107 GXO590107:GXQ590107 HHK590107:HHM590107 HRG590107:HRI590107 IBC590107:IBE590107 IKY590107:ILA590107 IUU590107:IUW590107 JEQ590107:JES590107 JOM590107:JOO590107 JYI590107:JYK590107 KIE590107:KIG590107 KSA590107:KSC590107 LBW590107:LBY590107 LLS590107:LLU590107 LVO590107:LVQ590107 MFK590107:MFM590107 MPG590107:MPI590107 MZC590107:MZE590107 NIY590107:NJA590107 NSU590107:NSW590107 OCQ590107:OCS590107 OMM590107:OMO590107 OWI590107:OWK590107 PGE590107:PGG590107 PQA590107:PQC590107 PZW590107:PZY590107 QJS590107:QJU590107 QTO590107:QTQ590107 RDK590107:RDM590107 RNG590107:RNI590107 RXC590107:RXE590107 SGY590107:SHA590107 SQU590107:SQW590107 TAQ590107:TAS590107 TKM590107:TKO590107 TUI590107:TUK590107 UEE590107:UEG590107 UOA590107:UOC590107 UXW590107:UXY590107 VHS590107:VHU590107 VRO590107:VRQ590107 WBK590107:WBM590107 WLG590107:WLI590107 WVC590107:WVE590107 IQ655643:IS655643 SM655643:SO655643 ACI655643:ACK655643 AME655643:AMG655643 AWA655643:AWC655643 BFW655643:BFY655643 BPS655643:BPU655643 BZO655643:BZQ655643 CJK655643:CJM655643 CTG655643:CTI655643 DDC655643:DDE655643 DMY655643:DNA655643 DWU655643:DWW655643 EGQ655643:EGS655643 EQM655643:EQO655643 FAI655643:FAK655643 FKE655643:FKG655643 FUA655643:FUC655643 GDW655643:GDY655643 GNS655643:GNU655643 GXO655643:GXQ655643 HHK655643:HHM655643 HRG655643:HRI655643 IBC655643:IBE655643 IKY655643:ILA655643 IUU655643:IUW655643 JEQ655643:JES655643 JOM655643:JOO655643 JYI655643:JYK655643 KIE655643:KIG655643 KSA655643:KSC655643 LBW655643:LBY655643 LLS655643:LLU655643 LVO655643:LVQ655643 MFK655643:MFM655643 MPG655643:MPI655643 MZC655643:MZE655643 NIY655643:NJA655643 NSU655643:NSW655643 OCQ655643:OCS655643 OMM655643:OMO655643 OWI655643:OWK655643 PGE655643:PGG655643 PQA655643:PQC655643 PZW655643:PZY655643 QJS655643:QJU655643 QTO655643:QTQ655643 RDK655643:RDM655643 RNG655643:RNI655643 RXC655643:RXE655643 SGY655643:SHA655643 SQU655643:SQW655643 TAQ655643:TAS655643 TKM655643:TKO655643 TUI655643:TUK655643 UEE655643:UEG655643 UOA655643:UOC655643 UXW655643:UXY655643 VHS655643:VHU655643 VRO655643:VRQ655643 WBK655643:WBM655643 WLG655643:WLI655643 WVC655643:WVE655643 IQ721179:IS721179 SM721179:SO721179 ACI721179:ACK721179 AME721179:AMG721179 AWA721179:AWC721179 BFW721179:BFY721179 BPS721179:BPU721179 BZO721179:BZQ721179 CJK721179:CJM721179 CTG721179:CTI721179 DDC721179:DDE721179 DMY721179:DNA721179 DWU721179:DWW721179 EGQ721179:EGS721179 EQM721179:EQO721179 FAI721179:FAK721179 FKE721179:FKG721179 FUA721179:FUC721179 GDW721179:GDY721179 GNS721179:GNU721179 GXO721179:GXQ721179 HHK721179:HHM721179 HRG721179:HRI721179 IBC721179:IBE721179 IKY721179:ILA721179 IUU721179:IUW721179 JEQ721179:JES721179 JOM721179:JOO721179 JYI721179:JYK721179 KIE721179:KIG721179 KSA721179:KSC721179 LBW721179:LBY721179 LLS721179:LLU721179 LVO721179:LVQ721179 MFK721179:MFM721179 MPG721179:MPI721179 MZC721179:MZE721179 NIY721179:NJA721179 NSU721179:NSW721179 OCQ721179:OCS721179 OMM721179:OMO721179 OWI721179:OWK721179 PGE721179:PGG721179 PQA721179:PQC721179 PZW721179:PZY721179 QJS721179:QJU721179 QTO721179:QTQ721179 RDK721179:RDM721179 RNG721179:RNI721179 RXC721179:RXE721179 SGY721179:SHA721179 SQU721179:SQW721179 TAQ721179:TAS721179 TKM721179:TKO721179 TUI721179:TUK721179 UEE721179:UEG721179 UOA721179:UOC721179 UXW721179:UXY721179 VHS721179:VHU721179 VRO721179:VRQ721179 WBK721179:WBM721179 WLG721179:WLI721179 WVC721179:WVE721179 IQ786715:IS786715 SM786715:SO786715 ACI786715:ACK786715 AME786715:AMG786715 AWA786715:AWC786715 BFW786715:BFY786715 BPS786715:BPU786715 BZO786715:BZQ786715 CJK786715:CJM786715 CTG786715:CTI786715 DDC786715:DDE786715 DMY786715:DNA786715 DWU786715:DWW786715 EGQ786715:EGS786715 EQM786715:EQO786715 FAI786715:FAK786715 FKE786715:FKG786715 FUA786715:FUC786715 GDW786715:GDY786715 GNS786715:GNU786715 GXO786715:GXQ786715 HHK786715:HHM786715 HRG786715:HRI786715 IBC786715:IBE786715 IKY786715:ILA786715 IUU786715:IUW786715 JEQ786715:JES786715 JOM786715:JOO786715 JYI786715:JYK786715 KIE786715:KIG786715 KSA786715:KSC786715 LBW786715:LBY786715 LLS786715:LLU786715 LVO786715:LVQ786715 MFK786715:MFM786715 MPG786715:MPI786715 MZC786715:MZE786715 NIY786715:NJA786715 NSU786715:NSW786715 OCQ786715:OCS786715 OMM786715:OMO786715 OWI786715:OWK786715 PGE786715:PGG786715 PQA786715:PQC786715 PZW786715:PZY786715 QJS786715:QJU786715 QTO786715:QTQ786715 RDK786715:RDM786715 RNG786715:RNI786715 RXC786715:RXE786715 SGY786715:SHA786715 SQU786715:SQW786715 TAQ786715:TAS786715 TKM786715:TKO786715 TUI786715:TUK786715 UEE786715:UEG786715 UOA786715:UOC786715 UXW786715:UXY786715 VHS786715:VHU786715 VRO786715:VRQ786715 WBK786715:WBM786715 WLG786715:WLI786715 WVC786715:WVE786715 IQ852251:IS852251 SM852251:SO852251 ACI852251:ACK852251 AME852251:AMG852251 AWA852251:AWC852251 BFW852251:BFY852251 BPS852251:BPU852251 BZO852251:BZQ852251 CJK852251:CJM852251 CTG852251:CTI852251 DDC852251:DDE852251 DMY852251:DNA852251 DWU852251:DWW852251 EGQ852251:EGS852251 EQM852251:EQO852251 FAI852251:FAK852251 FKE852251:FKG852251 FUA852251:FUC852251 GDW852251:GDY852251 GNS852251:GNU852251 GXO852251:GXQ852251 HHK852251:HHM852251 HRG852251:HRI852251 IBC852251:IBE852251 IKY852251:ILA852251 IUU852251:IUW852251 JEQ852251:JES852251 JOM852251:JOO852251 JYI852251:JYK852251 KIE852251:KIG852251 KSA852251:KSC852251 LBW852251:LBY852251 LLS852251:LLU852251 LVO852251:LVQ852251 MFK852251:MFM852251 MPG852251:MPI852251 MZC852251:MZE852251 NIY852251:NJA852251 NSU852251:NSW852251 OCQ852251:OCS852251 OMM852251:OMO852251 OWI852251:OWK852251 PGE852251:PGG852251 PQA852251:PQC852251 PZW852251:PZY852251 QJS852251:QJU852251 QTO852251:QTQ852251 RDK852251:RDM852251 RNG852251:RNI852251 RXC852251:RXE852251 SGY852251:SHA852251 SQU852251:SQW852251 TAQ852251:TAS852251 TKM852251:TKO852251 TUI852251:TUK852251 UEE852251:UEG852251 UOA852251:UOC852251 UXW852251:UXY852251 VHS852251:VHU852251 VRO852251:VRQ852251 WBK852251:WBM852251 WLG852251:WLI852251 WVC852251:WVE852251 IQ917787:IS917787 SM917787:SO917787 ACI917787:ACK917787 AME917787:AMG917787 AWA917787:AWC917787 BFW917787:BFY917787 BPS917787:BPU917787 BZO917787:BZQ917787 CJK917787:CJM917787 CTG917787:CTI917787 DDC917787:DDE917787 DMY917787:DNA917787 DWU917787:DWW917787 EGQ917787:EGS917787 EQM917787:EQO917787 FAI917787:FAK917787 FKE917787:FKG917787 FUA917787:FUC917787 GDW917787:GDY917787 GNS917787:GNU917787 GXO917787:GXQ917787 HHK917787:HHM917787 HRG917787:HRI917787 IBC917787:IBE917787 IKY917787:ILA917787 IUU917787:IUW917787 JEQ917787:JES917787 JOM917787:JOO917787 JYI917787:JYK917787 KIE917787:KIG917787 KSA917787:KSC917787 LBW917787:LBY917787 LLS917787:LLU917787 LVO917787:LVQ917787 MFK917787:MFM917787 MPG917787:MPI917787 MZC917787:MZE917787 NIY917787:NJA917787 NSU917787:NSW917787 OCQ917787:OCS917787 OMM917787:OMO917787 OWI917787:OWK917787 PGE917787:PGG917787 PQA917787:PQC917787 PZW917787:PZY917787 QJS917787:QJU917787 QTO917787:QTQ917787 RDK917787:RDM917787 RNG917787:RNI917787 RXC917787:RXE917787 SGY917787:SHA917787 SQU917787:SQW917787 TAQ917787:TAS917787 TKM917787:TKO917787 TUI917787:TUK917787 UEE917787:UEG917787 UOA917787:UOC917787 UXW917787:UXY917787 VHS917787:VHU917787 VRO917787:VRQ917787 WBK917787:WBM917787 WLG917787:WLI917787 WVC917787:WVE917787 IQ983323:IS983323 SM983323:SO983323 ACI983323:ACK983323 AME983323:AMG983323 AWA983323:AWC983323 BFW983323:BFY983323 BPS983323:BPU983323 BZO983323:BZQ983323 CJK983323:CJM983323 CTG983323:CTI983323 DDC983323:DDE983323 DMY983323:DNA983323 DWU983323:DWW983323 EGQ983323:EGS983323 EQM983323:EQO983323 FAI983323:FAK983323 FKE983323:FKG983323 FUA983323:FUC983323 GDW983323:GDY983323 GNS983323:GNU983323 GXO983323:GXQ983323 HHK983323:HHM983323 HRG983323:HRI983323 IBC983323:IBE983323 IKY983323:ILA983323 IUU983323:IUW983323 JEQ983323:JES983323 JOM983323:JOO983323 JYI983323:JYK983323 KIE983323:KIG983323 KSA983323:KSC983323 LBW983323:LBY983323 LLS983323:LLU983323 LVO983323:LVQ983323 MFK983323:MFM983323 MPG983323:MPI983323 MZC983323:MZE983323 NIY983323:NJA983323 NSU983323:NSW983323 OCQ983323:OCS983323 OMM983323:OMO983323 OWI983323:OWK983323 PGE983323:PGG983323 PQA983323:PQC983323 PZW983323:PZY983323 QJS983323:QJU983323 QTO983323:QTQ983323 RDK983323:RDM983323 RNG983323:RNI983323 RXC983323:RXE983323 SGY983323:SHA983323 SQU983323:SQW983323 TAQ983323:TAS983323 TKM983323:TKO983323 TUI983323:TUK983323 UEE983323:UEG983323 UOA983323:UOC983323 UXW983323:UXY983323 VHS983323:VHU983323 VRO983323:VRQ983323 WBK983323:WBM983323 WLG983323:WLI983323 WVC983323:WVE983323" xr:uid="{00000000-0002-0000-0800-000093000000}">
      <formula1>0</formula1>
      <formula2>10000</formula2>
    </dataValidation>
    <dataValidation type="textLength" errorStyle="information" allowBlank="1" showInputMessage="1" error="XLBVal:6=11241331.84_x000d_" sqref="IU305 SQ305 ACM305 AMI305 AWE305 BGA305 BPW305 BZS305 CJO305 CTK305 DDG305 DNC305 DWY305 EGU305 EQQ305 FAM305 FKI305 FUE305 GEA305 GNW305 GXS305 HHO305 HRK305 IBG305 ILC305 IUY305 JEU305 JOQ305 JYM305 KII305 KSE305 LCA305 LLW305 LVS305 MFO305 MPK305 MZG305 NJC305 NSY305 OCU305 OMQ305 OWM305 PGI305 PQE305 QAA305 QJW305 QTS305 RDO305 RNK305 RXG305 SHC305 SQY305 TAU305 TKQ305 TUM305 UEI305 UOE305 UYA305 VHW305 VRS305 WBO305 WLK305 WVG305 IU65841 SQ65841 ACM65841 AMI65841 AWE65841 BGA65841 BPW65841 BZS65841 CJO65841 CTK65841 DDG65841 DNC65841 DWY65841 EGU65841 EQQ65841 FAM65841 FKI65841 FUE65841 GEA65841 GNW65841 GXS65841 HHO65841 HRK65841 IBG65841 ILC65841 IUY65841 JEU65841 JOQ65841 JYM65841 KII65841 KSE65841 LCA65841 LLW65841 LVS65841 MFO65841 MPK65841 MZG65841 NJC65841 NSY65841 OCU65841 OMQ65841 OWM65841 PGI65841 PQE65841 QAA65841 QJW65841 QTS65841 RDO65841 RNK65841 RXG65841 SHC65841 SQY65841 TAU65841 TKQ65841 TUM65841 UEI65841 UOE65841 UYA65841 VHW65841 VRS65841 WBO65841 WLK65841 WVG65841 IU131377 SQ131377 ACM131377 AMI131377 AWE131377 BGA131377 BPW131377 BZS131377 CJO131377 CTK131377 DDG131377 DNC131377 DWY131377 EGU131377 EQQ131377 FAM131377 FKI131377 FUE131377 GEA131377 GNW131377 GXS131377 HHO131377 HRK131377 IBG131377 ILC131377 IUY131377 JEU131377 JOQ131377 JYM131377 KII131377 KSE131377 LCA131377 LLW131377 LVS131377 MFO131377 MPK131377 MZG131377 NJC131377 NSY131377 OCU131377 OMQ131377 OWM131377 PGI131377 PQE131377 QAA131377 QJW131377 QTS131377 RDO131377 RNK131377 RXG131377 SHC131377 SQY131377 TAU131377 TKQ131377 TUM131377 UEI131377 UOE131377 UYA131377 VHW131377 VRS131377 WBO131377 WLK131377 WVG131377 IU196913 SQ196913 ACM196913 AMI196913 AWE196913 BGA196913 BPW196913 BZS196913 CJO196913 CTK196913 DDG196913 DNC196913 DWY196913 EGU196913 EQQ196913 FAM196913 FKI196913 FUE196913 GEA196913 GNW196913 GXS196913 HHO196913 HRK196913 IBG196913 ILC196913 IUY196913 JEU196913 JOQ196913 JYM196913 KII196913 KSE196913 LCA196913 LLW196913 LVS196913 MFO196913 MPK196913 MZG196913 NJC196913 NSY196913 OCU196913 OMQ196913 OWM196913 PGI196913 PQE196913 QAA196913 QJW196913 QTS196913 RDO196913 RNK196913 RXG196913 SHC196913 SQY196913 TAU196913 TKQ196913 TUM196913 UEI196913 UOE196913 UYA196913 VHW196913 VRS196913 WBO196913 WLK196913 WVG196913 IU262449 SQ262449 ACM262449 AMI262449 AWE262449 BGA262449 BPW262449 BZS262449 CJO262449 CTK262449 DDG262449 DNC262449 DWY262449 EGU262449 EQQ262449 FAM262449 FKI262449 FUE262449 GEA262449 GNW262449 GXS262449 HHO262449 HRK262449 IBG262449 ILC262449 IUY262449 JEU262449 JOQ262449 JYM262449 KII262449 KSE262449 LCA262449 LLW262449 LVS262449 MFO262449 MPK262449 MZG262449 NJC262449 NSY262449 OCU262449 OMQ262449 OWM262449 PGI262449 PQE262449 QAA262449 QJW262449 QTS262449 RDO262449 RNK262449 RXG262449 SHC262449 SQY262449 TAU262449 TKQ262449 TUM262449 UEI262449 UOE262449 UYA262449 VHW262449 VRS262449 WBO262449 WLK262449 WVG262449 IU327985 SQ327985 ACM327985 AMI327985 AWE327985 BGA327985 BPW327985 BZS327985 CJO327985 CTK327985 DDG327985 DNC327985 DWY327985 EGU327985 EQQ327985 FAM327985 FKI327985 FUE327985 GEA327985 GNW327985 GXS327985 HHO327985 HRK327985 IBG327985 ILC327985 IUY327985 JEU327985 JOQ327985 JYM327985 KII327985 KSE327985 LCA327985 LLW327985 LVS327985 MFO327985 MPK327985 MZG327985 NJC327985 NSY327985 OCU327985 OMQ327985 OWM327985 PGI327985 PQE327985 QAA327985 QJW327985 QTS327985 RDO327985 RNK327985 RXG327985 SHC327985 SQY327985 TAU327985 TKQ327985 TUM327985 UEI327985 UOE327985 UYA327985 VHW327985 VRS327985 WBO327985 WLK327985 WVG327985 IU393521 SQ393521 ACM393521 AMI393521 AWE393521 BGA393521 BPW393521 BZS393521 CJO393521 CTK393521 DDG393521 DNC393521 DWY393521 EGU393521 EQQ393521 FAM393521 FKI393521 FUE393521 GEA393521 GNW393521 GXS393521 HHO393521 HRK393521 IBG393521 ILC393521 IUY393521 JEU393521 JOQ393521 JYM393521 KII393521 KSE393521 LCA393521 LLW393521 LVS393521 MFO393521 MPK393521 MZG393521 NJC393521 NSY393521 OCU393521 OMQ393521 OWM393521 PGI393521 PQE393521 QAA393521 QJW393521 QTS393521 RDO393521 RNK393521 RXG393521 SHC393521 SQY393521 TAU393521 TKQ393521 TUM393521 UEI393521 UOE393521 UYA393521 VHW393521 VRS393521 WBO393521 WLK393521 WVG393521 IU459057 SQ459057 ACM459057 AMI459057 AWE459057 BGA459057 BPW459057 BZS459057 CJO459057 CTK459057 DDG459057 DNC459057 DWY459057 EGU459057 EQQ459057 FAM459057 FKI459057 FUE459057 GEA459057 GNW459057 GXS459057 HHO459057 HRK459057 IBG459057 ILC459057 IUY459057 JEU459057 JOQ459057 JYM459057 KII459057 KSE459057 LCA459057 LLW459057 LVS459057 MFO459057 MPK459057 MZG459057 NJC459057 NSY459057 OCU459057 OMQ459057 OWM459057 PGI459057 PQE459057 QAA459057 QJW459057 QTS459057 RDO459057 RNK459057 RXG459057 SHC459057 SQY459057 TAU459057 TKQ459057 TUM459057 UEI459057 UOE459057 UYA459057 VHW459057 VRS459057 WBO459057 WLK459057 WVG459057 IU524593 SQ524593 ACM524593 AMI524593 AWE524593 BGA524593 BPW524593 BZS524593 CJO524593 CTK524593 DDG524593 DNC524593 DWY524593 EGU524593 EQQ524593 FAM524593 FKI524593 FUE524593 GEA524593 GNW524593 GXS524593 HHO524593 HRK524593 IBG524593 ILC524593 IUY524593 JEU524593 JOQ524593 JYM524593 KII524593 KSE524593 LCA524593 LLW524593 LVS524593 MFO524593 MPK524593 MZG524593 NJC524593 NSY524593 OCU524593 OMQ524593 OWM524593 PGI524593 PQE524593 QAA524593 QJW524593 QTS524593 RDO524593 RNK524593 RXG524593 SHC524593 SQY524593 TAU524593 TKQ524593 TUM524593 UEI524593 UOE524593 UYA524593 VHW524593 VRS524593 WBO524593 WLK524593 WVG524593 IU590129 SQ590129 ACM590129 AMI590129 AWE590129 BGA590129 BPW590129 BZS590129 CJO590129 CTK590129 DDG590129 DNC590129 DWY590129 EGU590129 EQQ590129 FAM590129 FKI590129 FUE590129 GEA590129 GNW590129 GXS590129 HHO590129 HRK590129 IBG590129 ILC590129 IUY590129 JEU590129 JOQ590129 JYM590129 KII590129 KSE590129 LCA590129 LLW590129 LVS590129 MFO590129 MPK590129 MZG590129 NJC590129 NSY590129 OCU590129 OMQ590129 OWM590129 PGI590129 PQE590129 QAA590129 QJW590129 QTS590129 RDO590129 RNK590129 RXG590129 SHC590129 SQY590129 TAU590129 TKQ590129 TUM590129 UEI590129 UOE590129 UYA590129 VHW590129 VRS590129 WBO590129 WLK590129 WVG590129 IU655665 SQ655665 ACM655665 AMI655665 AWE655665 BGA655665 BPW655665 BZS655665 CJO655665 CTK655665 DDG655665 DNC655665 DWY655665 EGU655665 EQQ655665 FAM655665 FKI655665 FUE655665 GEA655665 GNW655665 GXS655665 HHO655665 HRK655665 IBG655665 ILC655665 IUY655665 JEU655665 JOQ655665 JYM655665 KII655665 KSE655665 LCA655665 LLW655665 LVS655665 MFO655665 MPK655665 MZG655665 NJC655665 NSY655665 OCU655665 OMQ655665 OWM655665 PGI655665 PQE655665 QAA655665 QJW655665 QTS655665 RDO655665 RNK655665 RXG655665 SHC655665 SQY655665 TAU655665 TKQ655665 TUM655665 UEI655665 UOE655665 UYA655665 VHW655665 VRS655665 WBO655665 WLK655665 WVG655665 IU721201 SQ721201 ACM721201 AMI721201 AWE721201 BGA721201 BPW721201 BZS721201 CJO721201 CTK721201 DDG721201 DNC721201 DWY721201 EGU721201 EQQ721201 FAM721201 FKI721201 FUE721201 GEA721201 GNW721201 GXS721201 HHO721201 HRK721201 IBG721201 ILC721201 IUY721201 JEU721201 JOQ721201 JYM721201 KII721201 KSE721201 LCA721201 LLW721201 LVS721201 MFO721201 MPK721201 MZG721201 NJC721201 NSY721201 OCU721201 OMQ721201 OWM721201 PGI721201 PQE721201 QAA721201 QJW721201 QTS721201 RDO721201 RNK721201 RXG721201 SHC721201 SQY721201 TAU721201 TKQ721201 TUM721201 UEI721201 UOE721201 UYA721201 VHW721201 VRS721201 WBO721201 WLK721201 WVG721201 IU786737 SQ786737 ACM786737 AMI786737 AWE786737 BGA786737 BPW786737 BZS786737 CJO786737 CTK786737 DDG786737 DNC786737 DWY786737 EGU786737 EQQ786737 FAM786737 FKI786737 FUE786737 GEA786737 GNW786737 GXS786737 HHO786737 HRK786737 IBG786737 ILC786737 IUY786737 JEU786737 JOQ786737 JYM786737 KII786737 KSE786737 LCA786737 LLW786737 LVS786737 MFO786737 MPK786737 MZG786737 NJC786737 NSY786737 OCU786737 OMQ786737 OWM786737 PGI786737 PQE786737 QAA786737 QJW786737 QTS786737 RDO786737 RNK786737 RXG786737 SHC786737 SQY786737 TAU786737 TKQ786737 TUM786737 UEI786737 UOE786737 UYA786737 VHW786737 VRS786737 WBO786737 WLK786737 WVG786737 IU852273 SQ852273 ACM852273 AMI852273 AWE852273 BGA852273 BPW852273 BZS852273 CJO852273 CTK852273 DDG852273 DNC852273 DWY852273 EGU852273 EQQ852273 FAM852273 FKI852273 FUE852273 GEA852273 GNW852273 GXS852273 HHO852273 HRK852273 IBG852273 ILC852273 IUY852273 JEU852273 JOQ852273 JYM852273 KII852273 KSE852273 LCA852273 LLW852273 LVS852273 MFO852273 MPK852273 MZG852273 NJC852273 NSY852273 OCU852273 OMQ852273 OWM852273 PGI852273 PQE852273 QAA852273 QJW852273 QTS852273 RDO852273 RNK852273 RXG852273 SHC852273 SQY852273 TAU852273 TKQ852273 TUM852273 UEI852273 UOE852273 UYA852273 VHW852273 VRS852273 WBO852273 WLK852273 WVG852273 IU917809 SQ917809 ACM917809 AMI917809 AWE917809 BGA917809 BPW917809 BZS917809 CJO917809 CTK917809 DDG917809 DNC917809 DWY917809 EGU917809 EQQ917809 FAM917809 FKI917809 FUE917809 GEA917809 GNW917809 GXS917809 HHO917809 HRK917809 IBG917809 ILC917809 IUY917809 JEU917809 JOQ917809 JYM917809 KII917809 KSE917809 LCA917809 LLW917809 LVS917809 MFO917809 MPK917809 MZG917809 NJC917809 NSY917809 OCU917809 OMQ917809 OWM917809 PGI917809 PQE917809 QAA917809 QJW917809 QTS917809 RDO917809 RNK917809 RXG917809 SHC917809 SQY917809 TAU917809 TKQ917809 TUM917809 UEI917809 UOE917809 UYA917809 VHW917809 VRS917809 WBO917809 WLK917809 WVG917809 IU983345 SQ983345 ACM983345 AMI983345 AWE983345 BGA983345 BPW983345 BZS983345 CJO983345 CTK983345 DDG983345 DNC983345 DWY983345 EGU983345 EQQ983345 FAM983345 FKI983345 FUE983345 GEA983345 GNW983345 GXS983345 HHO983345 HRK983345 IBG983345 ILC983345 IUY983345 JEU983345 JOQ983345 JYM983345 KII983345 KSE983345 LCA983345 LLW983345 LVS983345 MFO983345 MPK983345 MZG983345 NJC983345 NSY983345 OCU983345 OMQ983345 OWM983345 PGI983345 PQE983345 QAA983345 QJW983345 QTS983345 RDO983345 RNK983345 RXG983345 SHC983345 SQY983345 TAU983345 TKQ983345 TUM983345 UEI983345 UOE983345 UYA983345 VHW983345 VRS983345 WBO983345 WLK983345 WVG983345" xr:uid="{00000000-0002-0000-0800-000094000000}">
      <formula1>0</formula1>
      <formula2>10000</formula2>
    </dataValidation>
    <dataValidation type="textLength" errorStyle="information" allowBlank="1" showInputMessage="1" error="XLBVal:6=1088209.12_x000d_" sqref="IU137 SQ137 ACM137 AMI137 AWE137 BGA137 BPW137 BZS137 CJO137 CTK137 DDG137 DNC137 DWY137 EGU137 EQQ137 FAM137 FKI137 FUE137 GEA137 GNW137 GXS137 HHO137 HRK137 IBG137 ILC137 IUY137 JEU137 JOQ137 JYM137 KII137 KSE137 LCA137 LLW137 LVS137 MFO137 MPK137 MZG137 NJC137 NSY137 OCU137 OMQ137 OWM137 PGI137 PQE137 QAA137 QJW137 QTS137 RDO137 RNK137 RXG137 SHC137 SQY137 TAU137 TKQ137 TUM137 UEI137 UOE137 UYA137 VHW137 VRS137 WBO137 WLK137 WVG137 IU65673 SQ65673 ACM65673 AMI65673 AWE65673 BGA65673 BPW65673 BZS65673 CJO65673 CTK65673 DDG65673 DNC65673 DWY65673 EGU65673 EQQ65673 FAM65673 FKI65673 FUE65673 GEA65673 GNW65673 GXS65673 HHO65673 HRK65673 IBG65673 ILC65673 IUY65673 JEU65673 JOQ65673 JYM65673 KII65673 KSE65673 LCA65673 LLW65673 LVS65673 MFO65673 MPK65673 MZG65673 NJC65673 NSY65673 OCU65673 OMQ65673 OWM65673 PGI65673 PQE65673 QAA65673 QJW65673 QTS65673 RDO65673 RNK65673 RXG65673 SHC65673 SQY65673 TAU65673 TKQ65673 TUM65673 UEI65673 UOE65673 UYA65673 VHW65673 VRS65673 WBO65673 WLK65673 WVG65673 IU131209 SQ131209 ACM131209 AMI131209 AWE131209 BGA131209 BPW131209 BZS131209 CJO131209 CTK131209 DDG131209 DNC131209 DWY131209 EGU131209 EQQ131209 FAM131209 FKI131209 FUE131209 GEA131209 GNW131209 GXS131209 HHO131209 HRK131209 IBG131209 ILC131209 IUY131209 JEU131209 JOQ131209 JYM131209 KII131209 KSE131209 LCA131209 LLW131209 LVS131209 MFO131209 MPK131209 MZG131209 NJC131209 NSY131209 OCU131209 OMQ131209 OWM131209 PGI131209 PQE131209 QAA131209 QJW131209 QTS131209 RDO131209 RNK131209 RXG131209 SHC131209 SQY131209 TAU131209 TKQ131209 TUM131209 UEI131209 UOE131209 UYA131209 VHW131209 VRS131209 WBO131209 WLK131209 WVG131209 IU196745 SQ196745 ACM196745 AMI196745 AWE196745 BGA196745 BPW196745 BZS196745 CJO196745 CTK196745 DDG196745 DNC196745 DWY196745 EGU196745 EQQ196745 FAM196745 FKI196745 FUE196745 GEA196745 GNW196745 GXS196745 HHO196745 HRK196745 IBG196745 ILC196745 IUY196745 JEU196745 JOQ196745 JYM196745 KII196745 KSE196745 LCA196745 LLW196745 LVS196745 MFO196745 MPK196745 MZG196745 NJC196745 NSY196745 OCU196745 OMQ196745 OWM196745 PGI196745 PQE196745 QAA196745 QJW196745 QTS196745 RDO196745 RNK196745 RXG196745 SHC196745 SQY196745 TAU196745 TKQ196745 TUM196745 UEI196745 UOE196745 UYA196745 VHW196745 VRS196745 WBO196745 WLK196745 WVG196745 IU262281 SQ262281 ACM262281 AMI262281 AWE262281 BGA262281 BPW262281 BZS262281 CJO262281 CTK262281 DDG262281 DNC262281 DWY262281 EGU262281 EQQ262281 FAM262281 FKI262281 FUE262281 GEA262281 GNW262281 GXS262281 HHO262281 HRK262281 IBG262281 ILC262281 IUY262281 JEU262281 JOQ262281 JYM262281 KII262281 KSE262281 LCA262281 LLW262281 LVS262281 MFO262281 MPK262281 MZG262281 NJC262281 NSY262281 OCU262281 OMQ262281 OWM262281 PGI262281 PQE262281 QAA262281 QJW262281 QTS262281 RDO262281 RNK262281 RXG262281 SHC262281 SQY262281 TAU262281 TKQ262281 TUM262281 UEI262281 UOE262281 UYA262281 VHW262281 VRS262281 WBO262281 WLK262281 WVG262281 IU327817 SQ327817 ACM327817 AMI327817 AWE327817 BGA327817 BPW327817 BZS327817 CJO327817 CTK327817 DDG327817 DNC327817 DWY327817 EGU327817 EQQ327817 FAM327817 FKI327817 FUE327817 GEA327817 GNW327817 GXS327817 HHO327817 HRK327817 IBG327817 ILC327817 IUY327817 JEU327817 JOQ327817 JYM327817 KII327817 KSE327817 LCA327817 LLW327817 LVS327817 MFO327817 MPK327817 MZG327817 NJC327817 NSY327817 OCU327817 OMQ327817 OWM327817 PGI327817 PQE327817 QAA327817 QJW327817 QTS327817 RDO327817 RNK327817 RXG327817 SHC327817 SQY327817 TAU327817 TKQ327817 TUM327817 UEI327817 UOE327817 UYA327817 VHW327817 VRS327817 WBO327817 WLK327817 WVG327817 IU393353 SQ393353 ACM393353 AMI393353 AWE393353 BGA393353 BPW393353 BZS393353 CJO393353 CTK393353 DDG393353 DNC393353 DWY393353 EGU393353 EQQ393353 FAM393353 FKI393353 FUE393353 GEA393353 GNW393353 GXS393353 HHO393353 HRK393353 IBG393353 ILC393353 IUY393353 JEU393353 JOQ393353 JYM393353 KII393353 KSE393353 LCA393353 LLW393353 LVS393353 MFO393353 MPK393353 MZG393353 NJC393353 NSY393353 OCU393353 OMQ393353 OWM393353 PGI393353 PQE393353 QAA393353 QJW393353 QTS393353 RDO393353 RNK393353 RXG393353 SHC393353 SQY393353 TAU393353 TKQ393353 TUM393353 UEI393353 UOE393353 UYA393353 VHW393353 VRS393353 WBO393353 WLK393353 WVG393353 IU458889 SQ458889 ACM458889 AMI458889 AWE458889 BGA458889 BPW458889 BZS458889 CJO458889 CTK458889 DDG458889 DNC458889 DWY458889 EGU458889 EQQ458889 FAM458889 FKI458889 FUE458889 GEA458889 GNW458889 GXS458889 HHO458889 HRK458889 IBG458889 ILC458889 IUY458889 JEU458889 JOQ458889 JYM458889 KII458889 KSE458889 LCA458889 LLW458889 LVS458889 MFO458889 MPK458889 MZG458889 NJC458889 NSY458889 OCU458889 OMQ458889 OWM458889 PGI458889 PQE458889 QAA458889 QJW458889 QTS458889 RDO458889 RNK458889 RXG458889 SHC458889 SQY458889 TAU458889 TKQ458889 TUM458889 UEI458889 UOE458889 UYA458889 VHW458889 VRS458889 WBO458889 WLK458889 WVG458889 IU524425 SQ524425 ACM524425 AMI524425 AWE524425 BGA524425 BPW524425 BZS524425 CJO524425 CTK524425 DDG524425 DNC524425 DWY524425 EGU524425 EQQ524425 FAM524425 FKI524425 FUE524425 GEA524425 GNW524425 GXS524425 HHO524425 HRK524425 IBG524425 ILC524425 IUY524425 JEU524425 JOQ524425 JYM524425 KII524425 KSE524425 LCA524425 LLW524425 LVS524425 MFO524425 MPK524425 MZG524425 NJC524425 NSY524425 OCU524425 OMQ524425 OWM524425 PGI524425 PQE524425 QAA524425 QJW524425 QTS524425 RDO524425 RNK524425 RXG524425 SHC524425 SQY524425 TAU524425 TKQ524425 TUM524425 UEI524425 UOE524425 UYA524425 VHW524425 VRS524425 WBO524425 WLK524425 WVG524425 IU589961 SQ589961 ACM589961 AMI589961 AWE589961 BGA589961 BPW589961 BZS589961 CJO589961 CTK589961 DDG589961 DNC589961 DWY589961 EGU589961 EQQ589961 FAM589961 FKI589961 FUE589961 GEA589961 GNW589961 GXS589961 HHO589961 HRK589961 IBG589961 ILC589961 IUY589961 JEU589961 JOQ589961 JYM589961 KII589961 KSE589961 LCA589961 LLW589961 LVS589961 MFO589961 MPK589961 MZG589961 NJC589961 NSY589961 OCU589961 OMQ589961 OWM589961 PGI589961 PQE589961 QAA589961 QJW589961 QTS589961 RDO589961 RNK589961 RXG589961 SHC589961 SQY589961 TAU589961 TKQ589961 TUM589961 UEI589961 UOE589961 UYA589961 VHW589961 VRS589961 WBO589961 WLK589961 WVG589961 IU655497 SQ655497 ACM655497 AMI655497 AWE655497 BGA655497 BPW655497 BZS655497 CJO655497 CTK655497 DDG655497 DNC655497 DWY655497 EGU655497 EQQ655497 FAM655497 FKI655497 FUE655497 GEA655497 GNW655497 GXS655497 HHO655497 HRK655497 IBG655497 ILC655497 IUY655497 JEU655497 JOQ655497 JYM655497 KII655497 KSE655497 LCA655497 LLW655497 LVS655497 MFO655497 MPK655497 MZG655497 NJC655497 NSY655497 OCU655497 OMQ655497 OWM655497 PGI655497 PQE655497 QAA655497 QJW655497 QTS655497 RDO655497 RNK655497 RXG655497 SHC655497 SQY655497 TAU655497 TKQ655497 TUM655497 UEI655497 UOE655497 UYA655497 VHW655497 VRS655497 WBO655497 WLK655497 WVG655497 IU721033 SQ721033 ACM721033 AMI721033 AWE721033 BGA721033 BPW721033 BZS721033 CJO721033 CTK721033 DDG721033 DNC721033 DWY721033 EGU721033 EQQ721033 FAM721033 FKI721033 FUE721033 GEA721033 GNW721033 GXS721033 HHO721033 HRK721033 IBG721033 ILC721033 IUY721033 JEU721033 JOQ721033 JYM721033 KII721033 KSE721033 LCA721033 LLW721033 LVS721033 MFO721033 MPK721033 MZG721033 NJC721033 NSY721033 OCU721033 OMQ721033 OWM721033 PGI721033 PQE721033 QAA721033 QJW721033 QTS721033 RDO721033 RNK721033 RXG721033 SHC721033 SQY721033 TAU721033 TKQ721033 TUM721033 UEI721033 UOE721033 UYA721033 VHW721033 VRS721033 WBO721033 WLK721033 WVG721033 IU786569 SQ786569 ACM786569 AMI786569 AWE786569 BGA786569 BPW786569 BZS786569 CJO786569 CTK786569 DDG786569 DNC786569 DWY786569 EGU786569 EQQ786569 FAM786569 FKI786569 FUE786569 GEA786569 GNW786569 GXS786569 HHO786569 HRK786569 IBG786569 ILC786569 IUY786569 JEU786569 JOQ786569 JYM786569 KII786569 KSE786569 LCA786569 LLW786569 LVS786569 MFO786569 MPK786569 MZG786569 NJC786569 NSY786569 OCU786569 OMQ786569 OWM786569 PGI786569 PQE786569 QAA786569 QJW786569 QTS786569 RDO786569 RNK786569 RXG786569 SHC786569 SQY786569 TAU786569 TKQ786569 TUM786569 UEI786569 UOE786569 UYA786569 VHW786569 VRS786569 WBO786569 WLK786569 WVG786569 IU852105 SQ852105 ACM852105 AMI852105 AWE852105 BGA852105 BPW852105 BZS852105 CJO852105 CTK852105 DDG852105 DNC852105 DWY852105 EGU852105 EQQ852105 FAM852105 FKI852105 FUE852105 GEA852105 GNW852105 GXS852105 HHO852105 HRK852105 IBG852105 ILC852105 IUY852105 JEU852105 JOQ852105 JYM852105 KII852105 KSE852105 LCA852105 LLW852105 LVS852105 MFO852105 MPK852105 MZG852105 NJC852105 NSY852105 OCU852105 OMQ852105 OWM852105 PGI852105 PQE852105 QAA852105 QJW852105 QTS852105 RDO852105 RNK852105 RXG852105 SHC852105 SQY852105 TAU852105 TKQ852105 TUM852105 UEI852105 UOE852105 UYA852105 VHW852105 VRS852105 WBO852105 WLK852105 WVG852105 IU917641 SQ917641 ACM917641 AMI917641 AWE917641 BGA917641 BPW917641 BZS917641 CJO917641 CTK917641 DDG917641 DNC917641 DWY917641 EGU917641 EQQ917641 FAM917641 FKI917641 FUE917641 GEA917641 GNW917641 GXS917641 HHO917641 HRK917641 IBG917641 ILC917641 IUY917641 JEU917641 JOQ917641 JYM917641 KII917641 KSE917641 LCA917641 LLW917641 LVS917641 MFO917641 MPK917641 MZG917641 NJC917641 NSY917641 OCU917641 OMQ917641 OWM917641 PGI917641 PQE917641 QAA917641 QJW917641 QTS917641 RDO917641 RNK917641 RXG917641 SHC917641 SQY917641 TAU917641 TKQ917641 TUM917641 UEI917641 UOE917641 UYA917641 VHW917641 VRS917641 WBO917641 WLK917641 WVG917641 IU983177 SQ983177 ACM983177 AMI983177 AWE983177 BGA983177 BPW983177 BZS983177 CJO983177 CTK983177 DDG983177 DNC983177 DWY983177 EGU983177 EQQ983177 FAM983177 FKI983177 FUE983177 GEA983177 GNW983177 GXS983177 HHO983177 HRK983177 IBG983177 ILC983177 IUY983177 JEU983177 JOQ983177 JYM983177 KII983177 KSE983177 LCA983177 LLW983177 LVS983177 MFO983177 MPK983177 MZG983177 NJC983177 NSY983177 OCU983177 OMQ983177 OWM983177 PGI983177 PQE983177 QAA983177 QJW983177 QTS983177 RDO983177 RNK983177 RXG983177 SHC983177 SQY983177 TAU983177 TKQ983177 TUM983177 UEI983177 UOE983177 UYA983177 VHW983177 VRS983177 WBO983177 WLK983177 WVG983177" xr:uid="{00000000-0002-0000-0800-000095000000}">
      <formula1>0</formula1>
      <formula2>10000</formula2>
    </dataValidation>
    <dataValidation type="textLength" errorStyle="information" allowBlank="1" showInputMessage="1" error="XLBVal:6=1145659.8_x000d_" sqref="IQ137:IS137 SM137:SO137 ACI137:ACK137 AME137:AMG137 AWA137:AWC137 BFW137:BFY137 BPS137:BPU137 BZO137:BZQ137 CJK137:CJM137 CTG137:CTI137 DDC137:DDE137 DMY137:DNA137 DWU137:DWW137 EGQ137:EGS137 EQM137:EQO137 FAI137:FAK137 FKE137:FKG137 FUA137:FUC137 GDW137:GDY137 GNS137:GNU137 GXO137:GXQ137 HHK137:HHM137 HRG137:HRI137 IBC137:IBE137 IKY137:ILA137 IUU137:IUW137 JEQ137:JES137 JOM137:JOO137 JYI137:JYK137 KIE137:KIG137 KSA137:KSC137 LBW137:LBY137 LLS137:LLU137 LVO137:LVQ137 MFK137:MFM137 MPG137:MPI137 MZC137:MZE137 NIY137:NJA137 NSU137:NSW137 OCQ137:OCS137 OMM137:OMO137 OWI137:OWK137 PGE137:PGG137 PQA137:PQC137 PZW137:PZY137 QJS137:QJU137 QTO137:QTQ137 RDK137:RDM137 RNG137:RNI137 RXC137:RXE137 SGY137:SHA137 SQU137:SQW137 TAQ137:TAS137 TKM137:TKO137 TUI137:TUK137 UEE137:UEG137 UOA137:UOC137 UXW137:UXY137 VHS137:VHU137 VRO137:VRQ137 WBK137:WBM137 WLG137:WLI137 WVC137:WVE137 IQ65673:IS65673 SM65673:SO65673 ACI65673:ACK65673 AME65673:AMG65673 AWA65673:AWC65673 BFW65673:BFY65673 BPS65673:BPU65673 BZO65673:BZQ65673 CJK65673:CJM65673 CTG65673:CTI65673 DDC65673:DDE65673 DMY65673:DNA65673 DWU65673:DWW65673 EGQ65673:EGS65673 EQM65673:EQO65673 FAI65673:FAK65673 FKE65673:FKG65673 FUA65673:FUC65673 GDW65673:GDY65673 GNS65673:GNU65673 GXO65673:GXQ65673 HHK65673:HHM65673 HRG65673:HRI65673 IBC65673:IBE65673 IKY65673:ILA65673 IUU65673:IUW65673 JEQ65673:JES65673 JOM65673:JOO65673 JYI65673:JYK65673 KIE65673:KIG65673 KSA65673:KSC65673 LBW65673:LBY65673 LLS65673:LLU65673 LVO65673:LVQ65673 MFK65673:MFM65673 MPG65673:MPI65673 MZC65673:MZE65673 NIY65673:NJA65673 NSU65673:NSW65673 OCQ65673:OCS65673 OMM65673:OMO65673 OWI65673:OWK65673 PGE65673:PGG65673 PQA65673:PQC65673 PZW65673:PZY65673 QJS65673:QJU65673 QTO65673:QTQ65673 RDK65673:RDM65673 RNG65673:RNI65673 RXC65673:RXE65673 SGY65673:SHA65673 SQU65673:SQW65673 TAQ65673:TAS65673 TKM65673:TKO65673 TUI65673:TUK65673 UEE65673:UEG65673 UOA65673:UOC65673 UXW65673:UXY65673 VHS65673:VHU65673 VRO65673:VRQ65673 WBK65673:WBM65673 WLG65673:WLI65673 WVC65673:WVE65673 IQ131209:IS131209 SM131209:SO131209 ACI131209:ACK131209 AME131209:AMG131209 AWA131209:AWC131209 BFW131209:BFY131209 BPS131209:BPU131209 BZO131209:BZQ131209 CJK131209:CJM131209 CTG131209:CTI131209 DDC131209:DDE131209 DMY131209:DNA131209 DWU131209:DWW131209 EGQ131209:EGS131209 EQM131209:EQO131209 FAI131209:FAK131209 FKE131209:FKG131209 FUA131209:FUC131209 GDW131209:GDY131209 GNS131209:GNU131209 GXO131209:GXQ131209 HHK131209:HHM131209 HRG131209:HRI131209 IBC131209:IBE131209 IKY131209:ILA131209 IUU131209:IUW131209 JEQ131209:JES131209 JOM131209:JOO131209 JYI131209:JYK131209 KIE131209:KIG131209 KSA131209:KSC131209 LBW131209:LBY131209 LLS131209:LLU131209 LVO131209:LVQ131209 MFK131209:MFM131209 MPG131209:MPI131209 MZC131209:MZE131209 NIY131209:NJA131209 NSU131209:NSW131209 OCQ131209:OCS131209 OMM131209:OMO131209 OWI131209:OWK131209 PGE131209:PGG131209 PQA131209:PQC131209 PZW131209:PZY131209 QJS131209:QJU131209 QTO131209:QTQ131209 RDK131209:RDM131209 RNG131209:RNI131209 RXC131209:RXE131209 SGY131209:SHA131209 SQU131209:SQW131209 TAQ131209:TAS131209 TKM131209:TKO131209 TUI131209:TUK131209 UEE131209:UEG131209 UOA131209:UOC131209 UXW131209:UXY131209 VHS131209:VHU131209 VRO131209:VRQ131209 WBK131209:WBM131209 WLG131209:WLI131209 WVC131209:WVE131209 IQ196745:IS196745 SM196745:SO196745 ACI196745:ACK196745 AME196745:AMG196745 AWA196745:AWC196745 BFW196745:BFY196745 BPS196745:BPU196745 BZO196745:BZQ196745 CJK196745:CJM196745 CTG196745:CTI196745 DDC196745:DDE196745 DMY196745:DNA196745 DWU196745:DWW196745 EGQ196745:EGS196745 EQM196745:EQO196745 FAI196745:FAK196745 FKE196745:FKG196745 FUA196745:FUC196745 GDW196745:GDY196745 GNS196745:GNU196745 GXO196745:GXQ196745 HHK196745:HHM196745 HRG196745:HRI196745 IBC196745:IBE196745 IKY196745:ILA196745 IUU196745:IUW196745 JEQ196745:JES196745 JOM196745:JOO196745 JYI196745:JYK196745 KIE196745:KIG196745 KSA196745:KSC196745 LBW196745:LBY196745 LLS196745:LLU196745 LVO196745:LVQ196745 MFK196745:MFM196745 MPG196745:MPI196745 MZC196745:MZE196745 NIY196745:NJA196745 NSU196745:NSW196745 OCQ196745:OCS196745 OMM196745:OMO196745 OWI196745:OWK196745 PGE196745:PGG196745 PQA196745:PQC196745 PZW196745:PZY196745 QJS196745:QJU196745 QTO196745:QTQ196745 RDK196745:RDM196745 RNG196745:RNI196745 RXC196745:RXE196745 SGY196745:SHA196745 SQU196745:SQW196745 TAQ196745:TAS196745 TKM196745:TKO196745 TUI196745:TUK196745 UEE196745:UEG196745 UOA196745:UOC196745 UXW196745:UXY196745 VHS196745:VHU196745 VRO196745:VRQ196745 WBK196745:WBM196745 WLG196745:WLI196745 WVC196745:WVE196745 IQ262281:IS262281 SM262281:SO262281 ACI262281:ACK262281 AME262281:AMG262281 AWA262281:AWC262281 BFW262281:BFY262281 BPS262281:BPU262281 BZO262281:BZQ262281 CJK262281:CJM262281 CTG262281:CTI262281 DDC262281:DDE262281 DMY262281:DNA262281 DWU262281:DWW262281 EGQ262281:EGS262281 EQM262281:EQO262281 FAI262281:FAK262281 FKE262281:FKG262281 FUA262281:FUC262281 GDW262281:GDY262281 GNS262281:GNU262281 GXO262281:GXQ262281 HHK262281:HHM262281 HRG262281:HRI262281 IBC262281:IBE262281 IKY262281:ILA262281 IUU262281:IUW262281 JEQ262281:JES262281 JOM262281:JOO262281 JYI262281:JYK262281 KIE262281:KIG262281 KSA262281:KSC262281 LBW262281:LBY262281 LLS262281:LLU262281 LVO262281:LVQ262281 MFK262281:MFM262281 MPG262281:MPI262281 MZC262281:MZE262281 NIY262281:NJA262281 NSU262281:NSW262281 OCQ262281:OCS262281 OMM262281:OMO262281 OWI262281:OWK262281 PGE262281:PGG262281 PQA262281:PQC262281 PZW262281:PZY262281 QJS262281:QJU262281 QTO262281:QTQ262281 RDK262281:RDM262281 RNG262281:RNI262281 RXC262281:RXE262281 SGY262281:SHA262281 SQU262281:SQW262281 TAQ262281:TAS262281 TKM262281:TKO262281 TUI262281:TUK262281 UEE262281:UEG262281 UOA262281:UOC262281 UXW262281:UXY262281 VHS262281:VHU262281 VRO262281:VRQ262281 WBK262281:WBM262281 WLG262281:WLI262281 WVC262281:WVE262281 IQ327817:IS327817 SM327817:SO327817 ACI327817:ACK327817 AME327817:AMG327817 AWA327817:AWC327817 BFW327817:BFY327817 BPS327817:BPU327817 BZO327817:BZQ327817 CJK327817:CJM327817 CTG327817:CTI327817 DDC327817:DDE327817 DMY327817:DNA327817 DWU327817:DWW327817 EGQ327817:EGS327817 EQM327817:EQO327817 FAI327817:FAK327817 FKE327817:FKG327817 FUA327817:FUC327817 GDW327817:GDY327817 GNS327817:GNU327817 GXO327817:GXQ327817 HHK327817:HHM327817 HRG327817:HRI327817 IBC327817:IBE327817 IKY327817:ILA327817 IUU327817:IUW327817 JEQ327817:JES327817 JOM327817:JOO327817 JYI327817:JYK327817 KIE327817:KIG327817 KSA327817:KSC327817 LBW327817:LBY327817 LLS327817:LLU327817 LVO327817:LVQ327817 MFK327817:MFM327817 MPG327817:MPI327817 MZC327817:MZE327817 NIY327817:NJA327817 NSU327817:NSW327817 OCQ327817:OCS327817 OMM327817:OMO327817 OWI327817:OWK327817 PGE327817:PGG327817 PQA327817:PQC327817 PZW327817:PZY327817 QJS327817:QJU327817 QTO327817:QTQ327817 RDK327817:RDM327817 RNG327817:RNI327817 RXC327817:RXE327817 SGY327817:SHA327817 SQU327817:SQW327817 TAQ327817:TAS327817 TKM327817:TKO327817 TUI327817:TUK327817 UEE327817:UEG327817 UOA327817:UOC327817 UXW327817:UXY327817 VHS327817:VHU327817 VRO327817:VRQ327817 WBK327817:WBM327817 WLG327817:WLI327817 WVC327817:WVE327817 IQ393353:IS393353 SM393353:SO393353 ACI393353:ACK393353 AME393353:AMG393353 AWA393353:AWC393353 BFW393353:BFY393353 BPS393353:BPU393353 BZO393353:BZQ393353 CJK393353:CJM393353 CTG393353:CTI393353 DDC393353:DDE393353 DMY393353:DNA393353 DWU393353:DWW393353 EGQ393353:EGS393353 EQM393353:EQO393353 FAI393353:FAK393353 FKE393353:FKG393353 FUA393353:FUC393353 GDW393353:GDY393353 GNS393353:GNU393353 GXO393353:GXQ393353 HHK393353:HHM393353 HRG393353:HRI393353 IBC393353:IBE393353 IKY393353:ILA393353 IUU393353:IUW393353 JEQ393353:JES393353 JOM393353:JOO393353 JYI393353:JYK393353 KIE393353:KIG393353 KSA393353:KSC393353 LBW393353:LBY393353 LLS393353:LLU393353 LVO393353:LVQ393353 MFK393353:MFM393353 MPG393353:MPI393353 MZC393353:MZE393353 NIY393353:NJA393353 NSU393353:NSW393353 OCQ393353:OCS393353 OMM393353:OMO393353 OWI393353:OWK393353 PGE393353:PGG393353 PQA393353:PQC393353 PZW393353:PZY393353 QJS393353:QJU393353 QTO393353:QTQ393353 RDK393353:RDM393353 RNG393353:RNI393353 RXC393353:RXE393353 SGY393353:SHA393353 SQU393353:SQW393353 TAQ393353:TAS393353 TKM393353:TKO393353 TUI393353:TUK393353 UEE393353:UEG393353 UOA393353:UOC393353 UXW393353:UXY393353 VHS393353:VHU393353 VRO393353:VRQ393353 WBK393353:WBM393353 WLG393353:WLI393353 WVC393353:WVE393353 IQ458889:IS458889 SM458889:SO458889 ACI458889:ACK458889 AME458889:AMG458889 AWA458889:AWC458889 BFW458889:BFY458889 BPS458889:BPU458889 BZO458889:BZQ458889 CJK458889:CJM458889 CTG458889:CTI458889 DDC458889:DDE458889 DMY458889:DNA458889 DWU458889:DWW458889 EGQ458889:EGS458889 EQM458889:EQO458889 FAI458889:FAK458889 FKE458889:FKG458889 FUA458889:FUC458889 GDW458889:GDY458889 GNS458889:GNU458889 GXO458889:GXQ458889 HHK458889:HHM458889 HRG458889:HRI458889 IBC458889:IBE458889 IKY458889:ILA458889 IUU458889:IUW458889 JEQ458889:JES458889 JOM458889:JOO458889 JYI458889:JYK458889 KIE458889:KIG458889 KSA458889:KSC458889 LBW458889:LBY458889 LLS458889:LLU458889 LVO458889:LVQ458889 MFK458889:MFM458889 MPG458889:MPI458889 MZC458889:MZE458889 NIY458889:NJA458889 NSU458889:NSW458889 OCQ458889:OCS458889 OMM458889:OMO458889 OWI458889:OWK458889 PGE458889:PGG458889 PQA458889:PQC458889 PZW458889:PZY458889 QJS458889:QJU458889 QTO458889:QTQ458889 RDK458889:RDM458889 RNG458889:RNI458889 RXC458889:RXE458889 SGY458889:SHA458889 SQU458889:SQW458889 TAQ458889:TAS458889 TKM458889:TKO458889 TUI458889:TUK458889 UEE458889:UEG458889 UOA458889:UOC458889 UXW458889:UXY458889 VHS458889:VHU458889 VRO458889:VRQ458889 WBK458889:WBM458889 WLG458889:WLI458889 WVC458889:WVE458889 IQ524425:IS524425 SM524425:SO524425 ACI524425:ACK524425 AME524425:AMG524425 AWA524425:AWC524425 BFW524425:BFY524425 BPS524425:BPU524425 BZO524425:BZQ524425 CJK524425:CJM524425 CTG524425:CTI524425 DDC524425:DDE524425 DMY524425:DNA524425 DWU524425:DWW524425 EGQ524425:EGS524425 EQM524425:EQO524425 FAI524425:FAK524425 FKE524425:FKG524425 FUA524425:FUC524425 GDW524425:GDY524425 GNS524425:GNU524425 GXO524425:GXQ524425 HHK524425:HHM524425 HRG524425:HRI524425 IBC524425:IBE524425 IKY524425:ILA524425 IUU524425:IUW524425 JEQ524425:JES524425 JOM524425:JOO524425 JYI524425:JYK524425 KIE524425:KIG524425 KSA524425:KSC524425 LBW524425:LBY524425 LLS524425:LLU524425 LVO524425:LVQ524425 MFK524425:MFM524425 MPG524425:MPI524425 MZC524425:MZE524425 NIY524425:NJA524425 NSU524425:NSW524425 OCQ524425:OCS524425 OMM524425:OMO524425 OWI524425:OWK524425 PGE524425:PGG524425 PQA524425:PQC524425 PZW524425:PZY524425 QJS524425:QJU524425 QTO524425:QTQ524425 RDK524425:RDM524425 RNG524425:RNI524425 RXC524425:RXE524425 SGY524425:SHA524425 SQU524425:SQW524425 TAQ524425:TAS524425 TKM524425:TKO524425 TUI524425:TUK524425 UEE524425:UEG524425 UOA524425:UOC524425 UXW524425:UXY524425 VHS524425:VHU524425 VRO524425:VRQ524425 WBK524425:WBM524425 WLG524425:WLI524425 WVC524425:WVE524425 IQ589961:IS589961 SM589961:SO589961 ACI589961:ACK589961 AME589961:AMG589961 AWA589961:AWC589961 BFW589961:BFY589961 BPS589961:BPU589961 BZO589961:BZQ589961 CJK589961:CJM589961 CTG589961:CTI589961 DDC589961:DDE589961 DMY589961:DNA589961 DWU589961:DWW589961 EGQ589961:EGS589961 EQM589961:EQO589961 FAI589961:FAK589961 FKE589961:FKG589961 FUA589961:FUC589961 GDW589961:GDY589961 GNS589961:GNU589961 GXO589961:GXQ589961 HHK589961:HHM589961 HRG589961:HRI589961 IBC589961:IBE589961 IKY589961:ILA589961 IUU589961:IUW589961 JEQ589961:JES589961 JOM589961:JOO589961 JYI589961:JYK589961 KIE589961:KIG589961 KSA589961:KSC589961 LBW589961:LBY589961 LLS589961:LLU589961 LVO589961:LVQ589961 MFK589961:MFM589961 MPG589961:MPI589961 MZC589961:MZE589961 NIY589961:NJA589961 NSU589961:NSW589961 OCQ589961:OCS589961 OMM589961:OMO589961 OWI589961:OWK589961 PGE589961:PGG589961 PQA589961:PQC589961 PZW589961:PZY589961 QJS589961:QJU589961 QTO589961:QTQ589961 RDK589961:RDM589961 RNG589961:RNI589961 RXC589961:RXE589961 SGY589961:SHA589961 SQU589961:SQW589961 TAQ589961:TAS589961 TKM589961:TKO589961 TUI589961:TUK589961 UEE589961:UEG589961 UOA589961:UOC589961 UXW589961:UXY589961 VHS589961:VHU589961 VRO589961:VRQ589961 WBK589961:WBM589961 WLG589961:WLI589961 WVC589961:WVE589961 IQ655497:IS655497 SM655497:SO655497 ACI655497:ACK655497 AME655497:AMG655497 AWA655497:AWC655497 BFW655497:BFY655497 BPS655497:BPU655497 BZO655497:BZQ655497 CJK655497:CJM655497 CTG655497:CTI655497 DDC655497:DDE655497 DMY655497:DNA655497 DWU655497:DWW655497 EGQ655497:EGS655497 EQM655497:EQO655497 FAI655497:FAK655497 FKE655497:FKG655497 FUA655497:FUC655497 GDW655497:GDY655497 GNS655497:GNU655497 GXO655497:GXQ655497 HHK655497:HHM655497 HRG655497:HRI655497 IBC655497:IBE655497 IKY655497:ILA655497 IUU655497:IUW655497 JEQ655497:JES655497 JOM655497:JOO655497 JYI655497:JYK655497 KIE655497:KIG655497 KSA655497:KSC655497 LBW655497:LBY655497 LLS655497:LLU655497 LVO655497:LVQ655497 MFK655497:MFM655497 MPG655497:MPI655497 MZC655497:MZE655497 NIY655497:NJA655497 NSU655497:NSW655497 OCQ655497:OCS655497 OMM655497:OMO655497 OWI655497:OWK655497 PGE655497:PGG655497 PQA655497:PQC655497 PZW655497:PZY655497 QJS655497:QJU655497 QTO655497:QTQ655497 RDK655497:RDM655497 RNG655497:RNI655497 RXC655497:RXE655497 SGY655497:SHA655497 SQU655497:SQW655497 TAQ655497:TAS655497 TKM655497:TKO655497 TUI655497:TUK655497 UEE655497:UEG655497 UOA655497:UOC655497 UXW655497:UXY655497 VHS655497:VHU655497 VRO655497:VRQ655497 WBK655497:WBM655497 WLG655497:WLI655497 WVC655497:WVE655497 IQ721033:IS721033 SM721033:SO721033 ACI721033:ACK721033 AME721033:AMG721033 AWA721033:AWC721033 BFW721033:BFY721033 BPS721033:BPU721033 BZO721033:BZQ721033 CJK721033:CJM721033 CTG721033:CTI721033 DDC721033:DDE721033 DMY721033:DNA721033 DWU721033:DWW721033 EGQ721033:EGS721033 EQM721033:EQO721033 FAI721033:FAK721033 FKE721033:FKG721033 FUA721033:FUC721033 GDW721033:GDY721033 GNS721033:GNU721033 GXO721033:GXQ721033 HHK721033:HHM721033 HRG721033:HRI721033 IBC721033:IBE721033 IKY721033:ILA721033 IUU721033:IUW721033 JEQ721033:JES721033 JOM721033:JOO721033 JYI721033:JYK721033 KIE721033:KIG721033 KSA721033:KSC721033 LBW721033:LBY721033 LLS721033:LLU721033 LVO721033:LVQ721033 MFK721033:MFM721033 MPG721033:MPI721033 MZC721033:MZE721033 NIY721033:NJA721033 NSU721033:NSW721033 OCQ721033:OCS721033 OMM721033:OMO721033 OWI721033:OWK721033 PGE721033:PGG721033 PQA721033:PQC721033 PZW721033:PZY721033 QJS721033:QJU721033 QTO721033:QTQ721033 RDK721033:RDM721033 RNG721033:RNI721033 RXC721033:RXE721033 SGY721033:SHA721033 SQU721033:SQW721033 TAQ721033:TAS721033 TKM721033:TKO721033 TUI721033:TUK721033 UEE721033:UEG721033 UOA721033:UOC721033 UXW721033:UXY721033 VHS721033:VHU721033 VRO721033:VRQ721033 WBK721033:WBM721033 WLG721033:WLI721033 WVC721033:WVE721033 IQ786569:IS786569 SM786569:SO786569 ACI786569:ACK786569 AME786569:AMG786569 AWA786569:AWC786569 BFW786569:BFY786569 BPS786569:BPU786569 BZO786569:BZQ786569 CJK786569:CJM786569 CTG786569:CTI786569 DDC786569:DDE786569 DMY786569:DNA786569 DWU786569:DWW786569 EGQ786569:EGS786569 EQM786569:EQO786569 FAI786569:FAK786569 FKE786569:FKG786569 FUA786569:FUC786569 GDW786569:GDY786569 GNS786569:GNU786569 GXO786569:GXQ786569 HHK786569:HHM786569 HRG786569:HRI786569 IBC786569:IBE786569 IKY786569:ILA786569 IUU786569:IUW786569 JEQ786569:JES786569 JOM786569:JOO786569 JYI786569:JYK786569 KIE786569:KIG786569 KSA786569:KSC786569 LBW786569:LBY786569 LLS786569:LLU786569 LVO786569:LVQ786569 MFK786569:MFM786569 MPG786569:MPI786569 MZC786569:MZE786569 NIY786569:NJA786569 NSU786569:NSW786569 OCQ786569:OCS786569 OMM786569:OMO786569 OWI786569:OWK786569 PGE786569:PGG786569 PQA786569:PQC786569 PZW786569:PZY786569 QJS786569:QJU786569 QTO786569:QTQ786569 RDK786569:RDM786569 RNG786569:RNI786569 RXC786569:RXE786569 SGY786569:SHA786569 SQU786569:SQW786569 TAQ786569:TAS786569 TKM786569:TKO786569 TUI786569:TUK786569 UEE786569:UEG786569 UOA786569:UOC786569 UXW786569:UXY786569 VHS786569:VHU786569 VRO786569:VRQ786569 WBK786569:WBM786569 WLG786569:WLI786569 WVC786569:WVE786569 IQ852105:IS852105 SM852105:SO852105 ACI852105:ACK852105 AME852105:AMG852105 AWA852105:AWC852105 BFW852105:BFY852105 BPS852105:BPU852105 BZO852105:BZQ852105 CJK852105:CJM852105 CTG852105:CTI852105 DDC852105:DDE852105 DMY852105:DNA852105 DWU852105:DWW852105 EGQ852105:EGS852105 EQM852105:EQO852105 FAI852105:FAK852105 FKE852105:FKG852105 FUA852105:FUC852105 GDW852105:GDY852105 GNS852105:GNU852105 GXO852105:GXQ852105 HHK852105:HHM852105 HRG852105:HRI852105 IBC852105:IBE852105 IKY852105:ILA852105 IUU852105:IUW852105 JEQ852105:JES852105 JOM852105:JOO852105 JYI852105:JYK852105 KIE852105:KIG852105 KSA852105:KSC852105 LBW852105:LBY852105 LLS852105:LLU852105 LVO852105:LVQ852105 MFK852105:MFM852105 MPG852105:MPI852105 MZC852105:MZE852105 NIY852105:NJA852105 NSU852105:NSW852105 OCQ852105:OCS852105 OMM852105:OMO852105 OWI852105:OWK852105 PGE852105:PGG852105 PQA852105:PQC852105 PZW852105:PZY852105 QJS852105:QJU852105 QTO852105:QTQ852105 RDK852105:RDM852105 RNG852105:RNI852105 RXC852105:RXE852105 SGY852105:SHA852105 SQU852105:SQW852105 TAQ852105:TAS852105 TKM852105:TKO852105 TUI852105:TUK852105 UEE852105:UEG852105 UOA852105:UOC852105 UXW852105:UXY852105 VHS852105:VHU852105 VRO852105:VRQ852105 WBK852105:WBM852105 WLG852105:WLI852105 WVC852105:WVE852105 IQ917641:IS917641 SM917641:SO917641 ACI917641:ACK917641 AME917641:AMG917641 AWA917641:AWC917641 BFW917641:BFY917641 BPS917641:BPU917641 BZO917641:BZQ917641 CJK917641:CJM917641 CTG917641:CTI917641 DDC917641:DDE917641 DMY917641:DNA917641 DWU917641:DWW917641 EGQ917641:EGS917641 EQM917641:EQO917641 FAI917641:FAK917641 FKE917641:FKG917641 FUA917641:FUC917641 GDW917641:GDY917641 GNS917641:GNU917641 GXO917641:GXQ917641 HHK917641:HHM917641 HRG917641:HRI917641 IBC917641:IBE917641 IKY917641:ILA917641 IUU917641:IUW917641 JEQ917641:JES917641 JOM917641:JOO917641 JYI917641:JYK917641 KIE917641:KIG917641 KSA917641:KSC917641 LBW917641:LBY917641 LLS917641:LLU917641 LVO917641:LVQ917641 MFK917641:MFM917641 MPG917641:MPI917641 MZC917641:MZE917641 NIY917641:NJA917641 NSU917641:NSW917641 OCQ917641:OCS917641 OMM917641:OMO917641 OWI917641:OWK917641 PGE917641:PGG917641 PQA917641:PQC917641 PZW917641:PZY917641 QJS917641:QJU917641 QTO917641:QTQ917641 RDK917641:RDM917641 RNG917641:RNI917641 RXC917641:RXE917641 SGY917641:SHA917641 SQU917641:SQW917641 TAQ917641:TAS917641 TKM917641:TKO917641 TUI917641:TUK917641 UEE917641:UEG917641 UOA917641:UOC917641 UXW917641:UXY917641 VHS917641:VHU917641 VRO917641:VRQ917641 WBK917641:WBM917641 WLG917641:WLI917641 WVC917641:WVE917641 IQ983177:IS983177 SM983177:SO983177 ACI983177:ACK983177 AME983177:AMG983177 AWA983177:AWC983177 BFW983177:BFY983177 BPS983177:BPU983177 BZO983177:BZQ983177 CJK983177:CJM983177 CTG983177:CTI983177 DDC983177:DDE983177 DMY983177:DNA983177 DWU983177:DWW983177 EGQ983177:EGS983177 EQM983177:EQO983177 FAI983177:FAK983177 FKE983177:FKG983177 FUA983177:FUC983177 GDW983177:GDY983177 GNS983177:GNU983177 GXO983177:GXQ983177 HHK983177:HHM983177 HRG983177:HRI983177 IBC983177:IBE983177 IKY983177:ILA983177 IUU983177:IUW983177 JEQ983177:JES983177 JOM983177:JOO983177 JYI983177:JYK983177 KIE983177:KIG983177 KSA983177:KSC983177 LBW983177:LBY983177 LLS983177:LLU983177 LVO983177:LVQ983177 MFK983177:MFM983177 MPG983177:MPI983177 MZC983177:MZE983177 NIY983177:NJA983177 NSU983177:NSW983177 OCQ983177:OCS983177 OMM983177:OMO983177 OWI983177:OWK983177 PGE983177:PGG983177 PQA983177:PQC983177 PZW983177:PZY983177 QJS983177:QJU983177 QTO983177:QTQ983177 RDK983177:RDM983177 RNG983177:RNI983177 RXC983177:RXE983177 SGY983177:SHA983177 SQU983177:SQW983177 TAQ983177:TAS983177 TKM983177:TKO983177 TUI983177:TUK983177 UEE983177:UEG983177 UOA983177:UOC983177 UXW983177:UXY983177 VHS983177:VHU983177 VRO983177:VRQ983177 WBK983177:WBM983177 WLG983177:WLI983177 WVC983177:WVE983177" xr:uid="{00000000-0002-0000-0800-000096000000}">
      <formula1>0</formula1>
      <formula2>10000</formula2>
    </dataValidation>
    <dataValidation type="textLength" errorStyle="information" allowBlank="1" showInputMessage="1" error="XLBVal:6=1611599_x000d_" sqref="IT137 SP137 ACL137 AMH137 AWD137 BFZ137 BPV137 BZR137 CJN137 CTJ137 DDF137 DNB137 DWX137 EGT137 EQP137 FAL137 FKH137 FUD137 GDZ137 GNV137 GXR137 HHN137 HRJ137 IBF137 ILB137 IUX137 JET137 JOP137 JYL137 KIH137 KSD137 LBZ137 LLV137 LVR137 MFN137 MPJ137 MZF137 NJB137 NSX137 OCT137 OMP137 OWL137 PGH137 PQD137 PZZ137 QJV137 QTR137 RDN137 RNJ137 RXF137 SHB137 SQX137 TAT137 TKP137 TUL137 UEH137 UOD137 UXZ137 VHV137 VRR137 WBN137 WLJ137 WVF137 IT65673 SP65673 ACL65673 AMH65673 AWD65673 BFZ65673 BPV65673 BZR65673 CJN65673 CTJ65673 DDF65673 DNB65673 DWX65673 EGT65673 EQP65673 FAL65673 FKH65673 FUD65673 GDZ65673 GNV65673 GXR65673 HHN65673 HRJ65673 IBF65673 ILB65673 IUX65673 JET65673 JOP65673 JYL65673 KIH65673 KSD65673 LBZ65673 LLV65673 LVR65673 MFN65673 MPJ65673 MZF65673 NJB65673 NSX65673 OCT65673 OMP65673 OWL65673 PGH65673 PQD65673 PZZ65673 QJV65673 QTR65673 RDN65673 RNJ65673 RXF65673 SHB65673 SQX65673 TAT65673 TKP65673 TUL65673 UEH65673 UOD65673 UXZ65673 VHV65673 VRR65673 WBN65673 WLJ65673 WVF65673 IT131209 SP131209 ACL131209 AMH131209 AWD131209 BFZ131209 BPV131209 BZR131209 CJN131209 CTJ131209 DDF131209 DNB131209 DWX131209 EGT131209 EQP131209 FAL131209 FKH131209 FUD131209 GDZ131209 GNV131209 GXR131209 HHN131209 HRJ131209 IBF131209 ILB131209 IUX131209 JET131209 JOP131209 JYL131209 KIH131209 KSD131209 LBZ131209 LLV131209 LVR131209 MFN131209 MPJ131209 MZF131209 NJB131209 NSX131209 OCT131209 OMP131209 OWL131209 PGH131209 PQD131209 PZZ131209 QJV131209 QTR131209 RDN131209 RNJ131209 RXF131209 SHB131209 SQX131209 TAT131209 TKP131209 TUL131209 UEH131209 UOD131209 UXZ131209 VHV131209 VRR131209 WBN131209 WLJ131209 WVF131209 IT196745 SP196745 ACL196745 AMH196745 AWD196745 BFZ196745 BPV196745 BZR196745 CJN196745 CTJ196745 DDF196745 DNB196745 DWX196745 EGT196745 EQP196745 FAL196745 FKH196745 FUD196745 GDZ196745 GNV196745 GXR196745 HHN196745 HRJ196745 IBF196745 ILB196745 IUX196745 JET196745 JOP196745 JYL196745 KIH196745 KSD196745 LBZ196745 LLV196745 LVR196745 MFN196745 MPJ196745 MZF196745 NJB196745 NSX196745 OCT196745 OMP196745 OWL196745 PGH196745 PQD196745 PZZ196745 QJV196745 QTR196745 RDN196745 RNJ196745 RXF196745 SHB196745 SQX196745 TAT196745 TKP196745 TUL196745 UEH196745 UOD196745 UXZ196745 VHV196745 VRR196745 WBN196745 WLJ196745 WVF196745 IT262281 SP262281 ACL262281 AMH262281 AWD262281 BFZ262281 BPV262281 BZR262281 CJN262281 CTJ262281 DDF262281 DNB262281 DWX262281 EGT262281 EQP262281 FAL262281 FKH262281 FUD262281 GDZ262281 GNV262281 GXR262281 HHN262281 HRJ262281 IBF262281 ILB262281 IUX262281 JET262281 JOP262281 JYL262281 KIH262281 KSD262281 LBZ262281 LLV262281 LVR262281 MFN262281 MPJ262281 MZF262281 NJB262281 NSX262281 OCT262281 OMP262281 OWL262281 PGH262281 PQD262281 PZZ262281 QJV262281 QTR262281 RDN262281 RNJ262281 RXF262281 SHB262281 SQX262281 TAT262281 TKP262281 TUL262281 UEH262281 UOD262281 UXZ262281 VHV262281 VRR262281 WBN262281 WLJ262281 WVF262281 IT327817 SP327817 ACL327817 AMH327817 AWD327817 BFZ327817 BPV327817 BZR327817 CJN327817 CTJ327817 DDF327817 DNB327817 DWX327817 EGT327817 EQP327817 FAL327817 FKH327817 FUD327817 GDZ327817 GNV327817 GXR327817 HHN327817 HRJ327817 IBF327817 ILB327817 IUX327817 JET327817 JOP327817 JYL327817 KIH327817 KSD327817 LBZ327817 LLV327817 LVR327817 MFN327817 MPJ327817 MZF327817 NJB327817 NSX327817 OCT327817 OMP327817 OWL327817 PGH327817 PQD327817 PZZ327817 QJV327817 QTR327817 RDN327817 RNJ327817 RXF327817 SHB327817 SQX327817 TAT327817 TKP327817 TUL327817 UEH327817 UOD327817 UXZ327817 VHV327817 VRR327817 WBN327817 WLJ327817 WVF327817 IT393353 SP393353 ACL393353 AMH393353 AWD393353 BFZ393353 BPV393353 BZR393353 CJN393353 CTJ393353 DDF393353 DNB393353 DWX393353 EGT393353 EQP393353 FAL393353 FKH393353 FUD393353 GDZ393353 GNV393353 GXR393353 HHN393353 HRJ393353 IBF393353 ILB393353 IUX393353 JET393353 JOP393353 JYL393353 KIH393353 KSD393353 LBZ393353 LLV393353 LVR393353 MFN393353 MPJ393353 MZF393353 NJB393353 NSX393353 OCT393353 OMP393353 OWL393353 PGH393353 PQD393353 PZZ393353 QJV393353 QTR393353 RDN393353 RNJ393353 RXF393353 SHB393353 SQX393353 TAT393353 TKP393353 TUL393353 UEH393353 UOD393353 UXZ393353 VHV393353 VRR393353 WBN393353 WLJ393353 WVF393353 IT458889 SP458889 ACL458889 AMH458889 AWD458889 BFZ458889 BPV458889 BZR458889 CJN458889 CTJ458889 DDF458889 DNB458889 DWX458889 EGT458889 EQP458889 FAL458889 FKH458889 FUD458889 GDZ458889 GNV458889 GXR458889 HHN458889 HRJ458889 IBF458889 ILB458889 IUX458889 JET458889 JOP458889 JYL458889 KIH458889 KSD458889 LBZ458889 LLV458889 LVR458889 MFN458889 MPJ458889 MZF458889 NJB458889 NSX458889 OCT458889 OMP458889 OWL458889 PGH458889 PQD458889 PZZ458889 QJV458889 QTR458889 RDN458889 RNJ458889 RXF458889 SHB458889 SQX458889 TAT458889 TKP458889 TUL458889 UEH458889 UOD458889 UXZ458889 VHV458889 VRR458889 WBN458889 WLJ458889 WVF458889 IT524425 SP524425 ACL524425 AMH524425 AWD524425 BFZ524425 BPV524425 BZR524425 CJN524425 CTJ524425 DDF524425 DNB524425 DWX524425 EGT524425 EQP524425 FAL524425 FKH524425 FUD524425 GDZ524425 GNV524425 GXR524425 HHN524425 HRJ524425 IBF524425 ILB524425 IUX524425 JET524425 JOP524425 JYL524425 KIH524425 KSD524425 LBZ524425 LLV524425 LVR524425 MFN524425 MPJ524425 MZF524425 NJB524425 NSX524425 OCT524425 OMP524425 OWL524425 PGH524425 PQD524425 PZZ524425 QJV524425 QTR524425 RDN524425 RNJ524425 RXF524425 SHB524425 SQX524425 TAT524425 TKP524425 TUL524425 UEH524425 UOD524425 UXZ524425 VHV524425 VRR524425 WBN524425 WLJ524425 WVF524425 IT589961 SP589961 ACL589961 AMH589961 AWD589961 BFZ589961 BPV589961 BZR589961 CJN589961 CTJ589961 DDF589961 DNB589961 DWX589961 EGT589961 EQP589961 FAL589961 FKH589961 FUD589961 GDZ589961 GNV589961 GXR589961 HHN589961 HRJ589961 IBF589961 ILB589961 IUX589961 JET589961 JOP589961 JYL589961 KIH589961 KSD589961 LBZ589961 LLV589961 LVR589961 MFN589961 MPJ589961 MZF589961 NJB589961 NSX589961 OCT589961 OMP589961 OWL589961 PGH589961 PQD589961 PZZ589961 QJV589961 QTR589961 RDN589961 RNJ589961 RXF589961 SHB589961 SQX589961 TAT589961 TKP589961 TUL589961 UEH589961 UOD589961 UXZ589961 VHV589961 VRR589961 WBN589961 WLJ589961 WVF589961 IT655497 SP655497 ACL655497 AMH655497 AWD655497 BFZ655497 BPV655497 BZR655497 CJN655497 CTJ655497 DDF655497 DNB655497 DWX655497 EGT655497 EQP655497 FAL655497 FKH655497 FUD655497 GDZ655497 GNV655497 GXR655497 HHN655497 HRJ655497 IBF655497 ILB655497 IUX655497 JET655497 JOP655497 JYL655497 KIH655497 KSD655497 LBZ655497 LLV655497 LVR655497 MFN655497 MPJ655497 MZF655497 NJB655497 NSX655497 OCT655497 OMP655497 OWL655497 PGH655497 PQD655497 PZZ655497 QJV655497 QTR655497 RDN655497 RNJ655497 RXF655497 SHB655497 SQX655497 TAT655497 TKP655497 TUL655497 UEH655497 UOD655497 UXZ655497 VHV655497 VRR655497 WBN655497 WLJ655497 WVF655497 IT721033 SP721033 ACL721033 AMH721033 AWD721033 BFZ721033 BPV721033 BZR721033 CJN721033 CTJ721033 DDF721033 DNB721033 DWX721033 EGT721033 EQP721033 FAL721033 FKH721033 FUD721033 GDZ721033 GNV721033 GXR721033 HHN721033 HRJ721033 IBF721033 ILB721033 IUX721033 JET721033 JOP721033 JYL721033 KIH721033 KSD721033 LBZ721033 LLV721033 LVR721033 MFN721033 MPJ721033 MZF721033 NJB721033 NSX721033 OCT721033 OMP721033 OWL721033 PGH721033 PQD721033 PZZ721033 QJV721033 QTR721033 RDN721033 RNJ721033 RXF721033 SHB721033 SQX721033 TAT721033 TKP721033 TUL721033 UEH721033 UOD721033 UXZ721033 VHV721033 VRR721033 WBN721033 WLJ721033 WVF721033 IT786569 SP786569 ACL786569 AMH786569 AWD786569 BFZ786569 BPV786569 BZR786569 CJN786569 CTJ786569 DDF786569 DNB786569 DWX786569 EGT786569 EQP786569 FAL786569 FKH786569 FUD786569 GDZ786569 GNV786569 GXR786569 HHN786569 HRJ786569 IBF786569 ILB786569 IUX786569 JET786569 JOP786569 JYL786569 KIH786569 KSD786569 LBZ786569 LLV786569 LVR786569 MFN786569 MPJ786569 MZF786569 NJB786569 NSX786569 OCT786569 OMP786569 OWL786569 PGH786569 PQD786569 PZZ786569 QJV786569 QTR786569 RDN786569 RNJ786569 RXF786569 SHB786569 SQX786569 TAT786569 TKP786569 TUL786569 UEH786569 UOD786569 UXZ786569 VHV786569 VRR786569 WBN786569 WLJ786569 WVF786569 IT852105 SP852105 ACL852105 AMH852105 AWD852105 BFZ852105 BPV852105 BZR852105 CJN852105 CTJ852105 DDF852105 DNB852105 DWX852105 EGT852105 EQP852105 FAL852105 FKH852105 FUD852105 GDZ852105 GNV852105 GXR852105 HHN852105 HRJ852105 IBF852105 ILB852105 IUX852105 JET852105 JOP852105 JYL852105 KIH852105 KSD852105 LBZ852105 LLV852105 LVR852105 MFN852105 MPJ852105 MZF852105 NJB852105 NSX852105 OCT852105 OMP852105 OWL852105 PGH852105 PQD852105 PZZ852105 QJV852105 QTR852105 RDN852105 RNJ852105 RXF852105 SHB852105 SQX852105 TAT852105 TKP852105 TUL852105 UEH852105 UOD852105 UXZ852105 VHV852105 VRR852105 WBN852105 WLJ852105 WVF852105 IT917641 SP917641 ACL917641 AMH917641 AWD917641 BFZ917641 BPV917641 BZR917641 CJN917641 CTJ917641 DDF917641 DNB917641 DWX917641 EGT917641 EQP917641 FAL917641 FKH917641 FUD917641 GDZ917641 GNV917641 GXR917641 HHN917641 HRJ917641 IBF917641 ILB917641 IUX917641 JET917641 JOP917641 JYL917641 KIH917641 KSD917641 LBZ917641 LLV917641 LVR917641 MFN917641 MPJ917641 MZF917641 NJB917641 NSX917641 OCT917641 OMP917641 OWL917641 PGH917641 PQD917641 PZZ917641 QJV917641 QTR917641 RDN917641 RNJ917641 RXF917641 SHB917641 SQX917641 TAT917641 TKP917641 TUL917641 UEH917641 UOD917641 UXZ917641 VHV917641 VRR917641 WBN917641 WLJ917641 WVF917641 IT983177 SP983177 ACL983177 AMH983177 AWD983177 BFZ983177 BPV983177 BZR983177 CJN983177 CTJ983177 DDF983177 DNB983177 DWX983177 EGT983177 EQP983177 FAL983177 FKH983177 FUD983177 GDZ983177 GNV983177 GXR983177 HHN983177 HRJ983177 IBF983177 ILB983177 IUX983177 JET983177 JOP983177 JYL983177 KIH983177 KSD983177 LBZ983177 LLV983177 LVR983177 MFN983177 MPJ983177 MZF983177 NJB983177 NSX983177 OCT983177 OMP983177 OWL983177 PGH983177 PQD983177 PZZ983177 QJV983177 QTR983177 RDN983177 RNJ983177 RXF983177 SHB983177 SQX983177 TAT983177 TKP983177 TUL983177 UEH983177 UOD983177 UXZ983177 VHV983177 VRR983177 WBN983177 WLJ983177 WVF983177" xr:uid="{00000000-0002-0000-0800-000097000000}">
      <formula1>0</formula1>
      <formula2>10000</formula2>
    </dataValidation>
    <dataValidation type="textLength" errorStyle="information" allowBlank="1" showInputMessage="1" error="XLBVal:6=1025051_x000d_" sqref="D137 IP137 SL137 ACH137 AMD137 AVZ137 BFV137 BPR137 BZN137 CJJ137 CTF137 DDB137 DMX137 DWT137 EGP137 EQL137 FAH137 FKD137 FTZ137 GDV137 GNR137 GXN137 HHJ137 HRF137 IBB137 IKX137 IUT137 JEP137 JOL137 JYH137 KID137 KRZ137 LBV137 LLR137 LVN137 MFJ137 MPF137 MZB137 NIX137 NST137 OCP137 OML137 OWH137 PGD137 PPZ137 PZV137 QJR137 QTN137 RDJ137 RNF137 RXB137 SGX137 SQT137 TAP137 TKL137 TUH137 UED137 UNZ137 UXV137 VHR137 VRN137 WBJ137 WLF137 WVB137 D65673 IP65673 SL65673 ACH65673 AMD65673 AVZ65673 BFV65673 BPR65673 BZN65673 CJJ65673 CTF65673 DDB65673 DMX65673 DWT65673 EGP65673 EQL65673 FAH65673 FKD65673 FTZ65673 GDV65673 GNR65673 GXN65673 HHJ65673 HRF65673 IBB65673 IKX65673 IUT65673 JEP65673 JOL65673 JYH65673 KID65673 KRZ65673 LBV65673 LLR65673 LVN65673 MFJ65673 MPF65673 MZB65673 NIX65673 NST65673 OCP65673 OML65673 OWH65673 PGD65673 PPZ65673 PZV65673 QJR65673 QTN65673 RDJ65673 RNF65673 RXB65673 SGX65673 SQT65673 TAP65673 TKL65673 TUH65673 UED65673 UNZ65673 UXV65673 VHR65673 VRN65673 WBJ65673 WLF65673 WVB65673 D131209 IP131209 SL131209 ACH131209 AMD131209 AVZ131209 BFV131209 BPR131209 BZN131209 CJJ131209 CTF131209 DDB131209 DMX131209 DWT131209 EGP131209 EQL131209 FAH131209 FKD131209 FTZ131209 GDV131209 GNR131209 GXN131209 HHJ131209 HRF131209 IBB131209 IKX131209 IUT131209 JEP131209 JOL131209 JYH131209 KID131209 KRZ131209 LBV131209 LLR131209 LVN131209 MFJ131209 MPF131209 MZB131209 NIX131209 NST131209 OCP131209 OML131209 OWH131209 PGD131209 PPZ131209 PZV131209 QJR131209 QTN131209 RDJ131209 RNF131209 RXB131209 SGX131209 SQT131209 TAP131209 TKL131209 TUH131209 UED131209 UNZ131209 UXV131209 VHR131209 VRN131209 WBJ131209 WLF131209 WVB131209 D196745 IP196745 SL196745 ACH196745 AMD196745 AVZ196745 BFV196745 BPR196745 BZN196745 CJJ196745 CTF196745 DDB196745 DMX196745 DWT196745 EGP196745 EQL196745 FAH196745 FKD196745 FTZ196745 GDV196745 GNR196745 GXN196745 HHJ196745 HRF196745 IBB196745 IKX196745 IUT196745 JEP196745 JOL196745 JYH196745 KID196745 KRZ196745 LBV196745 LLR196745 LVN196745 MFJ196745 MPF196745 MZB196745 NIX196745 NST196745 OCP196745 OML196745 OWH196745 PGD196745 PPZ196745 PZV196745 QJR196745 QTN196745 RDJ196745 RNF196745 RXB196745 SGX196745 SQT196745 TAP196745 TKL196745 TUH196745 UED196745 UNZ196745 UXV196745 VHR196745 VRN196745 WBJ196745 WLF196745 WVB196745 D262281 IP262281 SL262281 ACH262281 AMD262281 AVZ262281 BFV262281 BPR262281 BZN262281 CJJ262281 CTF262281 DDB262281 DMX262281 DWT262281 EGP262281 EQL262281 FAH262281 FKD262281 FTZ262281 GDV262281 GNR262281 GXN262281 HHJ262281 HRF262281 IBB262281 IKX262281 IUT262281 JEP262281 JOL262281 JYH262281 KID262281 KRZ262281 LBV262281 LLR262281 LVN262281 MFJ262281 MPF262281 MZB262281 NIX262281 NST262281 OCP262281 OML262281 OWH262281 PGD262281 PPZ262281 PZV262281 QJR262281 QTN262281 RDJ262281 RNF262281 RXB262281 SGX262281 SQT262281 TAP262281 TKL262281 TUH262281 UED262281 UNZ262281 UXV262281 VHR262281 VRN262281 WBJ262281 WLF262281 WVB262281 D327817 IP327817 SL327817 ACH327817 AMD327817 AVZ327817 BFV327817 BPR327817 BZN327817 CJJ327817 CTF327817 DDB327817 DMX327817 DWT327817 EGP327817 EQL327817 FAH327817 FKD327817 FTZ327817 GDV327817 GNR327817 GXN327817 HHJ327817 HRF327817 IBB327817 IKX327817 IUT327817 JEP327817 JOL327817 JYH327817 KID327817 KRZ327817 LBV327817 LLR327817 LVN327817 MFJ327817 MPF327817 MZB327817 NIX327817 NST327817 OCP327817 OML327817 OWH327817 PGD327817 PPZ327817 PZV327817 QJR327817 QTN327817 RDJ327817 RNF327817 RXB327817 SGX327817 SQT327817 TAP327817 TKL327817 TUH327817 UED327817 UNZ327817 UXV327817 VHR327817 VRN327817 WBJ327817 WLF327817 WVB327817 D393353 IP393353 SL393353 ACH393353 AMD393353 AVZ393353 BFV393353 BPR393353 BZN393353 CJJ393353 CTF393353 DDB393353 DMX393353 DWT393353 EGP393353 EQL393353 FAH393353 FKD393353 FTZ393353 GDV393353 GNR393353 GXN393353 HHJ393353 HRF393353 IBB393353 IKX393353 IUT393353 JEP393353 JOL393353 JYH393353 KID393353 KRZ393353 LBV393353 LLR393353 LVN393353 MFJ393353 MPF393353 MZB393353 NIX393353 NST393353 OCP393353 OML393353 OWH393353 PGD393353 PPZ393353 PZV393353 QJR393353 QTN393353 RDJ393353 RNF393353 RXB393353 SGX393353 SQT393353 TAP393353 TKL393353 TUH393353 UED393353 UNZ393353 UXV393353 VHR393353 VRN393353 WBJ393353 WLF393353 WVB393353 D458889 IP458889 SL458889 ACH458889 AMD458889 AVZ458889 BFV458889 BPR458889 BZN458889 CJJ458889 CTF458889 DDB458889 DMX458889 DWT458889 EGP458889 EQL458889 FAH458889 FKD458889 FTZ458889 GDV458889 GNR458889 GXN458889 HHJ458889 HRF458889 IBB458889 IKX458889 IUT458889 JEP458889 JOL458889 JYH458889 KID458889 KRZ458889 LBV458889 LLR458889 LVN458889 MFJ458889 MPF458889 MZB458889 NIX458889 NST458889 OCP458889 OML458889 OWH458889 PGD458889 PPZ458889 PZV458889 QJR458889 QTN458889 RDJ458889 RNF458889 RXB458889 SGX458889 SQT458889 TAP458889 TKL458889 TUH458889 UED458889 UNZ458889 UXV458889 VHR458889 VRN458889 WBJ458889 WLF458889 WVB458889 D524425 IP524425 SL524425 ACH524425 AMD524425 AVZ524425 BFV524425 BPR524425 BZN524425 CJJ524425 CTF524425 DDB524425 DMX524425 DWT524425 EGP524425 EQL524425 FAH524425 FKD524425 FTZ524425 GDV524425 GNR524425 GXN524425 HHJ524425 HRF524425 IBB524425 IKX524425 IUT524425 JEP524425 JOL524425 JYH524425 KID524425 KRZ524425 LBV524425 LLR524425 LVN524425 MFJ524425 MPF524425 MZB524425 NIX524425 NST524425 OCP524425 OML524425 OWH524425 PGD524425 PPZ524425 PZV524425 QJR524425 QTN524425 RDJ524425 RNF524425 RXB524425 SGX524425 SQT524425 TAP524425 TKL524425 TUH524425 UED524425 UNZ524425 UXV524425 VHR524425 VRN524425 WBJ524425 WLF524425 WVB524425 D589961 IP589961 SL589961 ACH589961 AMD589961 AVZ589961 BFV589961 BPR589961 BZN589961 CJJ589961 CTF589961 DDB589961 DMX589961 DWT589961 EGP589961 EQL589961 FAH589961 FKD589961 FTZ589961 GDV589961 GNR589961 GXN589961 HHJ589961 HRF589961 IBB589961 IKX589961 IUT589961 JEP589961 JOL589961 JYH589961 KID589961 KRZ589961 LBV589961 LLR589961 LVN589961 MFJ589961 MPF589961 MZB589961 NIX589961 NST589961 OCP589961 OML589961 OWH589961 PGD589961 PPZ589961 PZV589961 QJR589961 QTN589961 RDJ589961 RNF589961 RXB589961 SGX589961 SQT589961 TAP589961 TKL589961 TUH589961 UED589961 UNZ589961 UXV589961 VHR589961 VRN589961 WBJ589961 WLF589961 WVB589961 D655497 IP655497 SL655497 ACH655497 AMD655497 AVZ655497 BFV655497 BPR655497 BZN655497 CJJ655497 CTF655497 DDB655497 DMX655497 DWT655497 EGP655497 EQL655497 FAH655497 FKD655497 FTZ655497 GDV655497 GNR655497 GXN655497 HHJ655497 HRF655497 IBB655497 IKX655497 IUT655497 JEP655497 JOL655497 JYH655497 KID655497 KRZ655497 LBV655497 LLR655497 LVN655497 MFJ655497 MPF655497 MZB655497 NIX655497 NST655497 OCP655497 OML655497 OWH655497 PGD655497 PPZ655497 PZV655497 QJR655497 QTN655497 RDJ655497 RNF655497 RXB655497 SGX655497 SQT655497 TAP655497 TKL655497 TUH655497 UED655497 UNZ655497 UXV655497 VHR655497 VRN655497 WBJ655497 WLF655497 WVB655497 D721033 IP721033 SL721033 ACH721033 AMD721033 AVZ721033 BFV721033 BPR721033 BZN721033 CJJ721033 CTF721033 DDB721033 DMX721033 DWT721033 EGP721033 EQL721033 FAH721033 FKD721033 FTZ721033 GDV721033 GNR721033 GXN721033 HHJ721033 HRF721033 IBB721033 IKX721033 IUT721033 JEP721033 JOL721033 JYH721033 KID721033 KRZ721033 LBV721033 LLR721033 LVN721033 MFJ721033 MPF721033 MZB721033 NIX721033 NST721033 OCP721033 OML721033 OWH721033 PGD721033 PPZ721033 PZV721033 QJR721033 QTN721033 RDJ721033 RNF721033 RXB721033 SGX721033 SQT721033 TAP721033 TKL721033 TUH721033 UED721033 UNZ721033 UXV721033 VHR721033 VRN721033 WBJ721033 WLF721033 WVB721033 D786569 IP786569 SL786569 ACH786569 AMD786569 AVZ786569 BFV786569 BPR786569 BZN786569 CJJ786569 CTF786569 DDB786569 DMX786569 DWT786569 EGP786569 EQL786569 FAH786569 FKD786569 FTZ786569 GDV786569 GNR786569 GXN786569 HHJ786569 HRF786569 IBB786569 IKX786569 IUT786569 JEP786569 JOL786569 JYH786569 KID786569 KRZ786569 LBV786569 LLR786569 LVN786569 MFJ786569 MPF786569 MZB786569 NIX786569 NST786569 OCP786569 OML786569 OWH786569 PGD786569 PPZ786569 PZV786569 QJR786569 QTN786569 RDJ786569 RNF786569 RXB786569 SGX786569 SQT786569 TAP786569 TKL786569 TUH786569 UED786569 UNZ786569 UXV786569 VHR786569 VRN786569 WBJ786569 WLF786569 WVB786569 D852105 IP852105 SL852105 ACH852105 AMD852105 AVZ852105 BFV852105 BPR852105 BZN852105 CJJ852105 CTF852105 DDB852105 DMX852105 DWT852105 EGP852105 EQL852105 FAH852105 FKD852105 FTZ852105 GDV852105 GNR852105 GXN852105 HHJ852105 HRF852105 IBB852105 IKX852105 IUT852105 JEP852105 JOL852105 JYH852105 KID852105 KRZ852105 LBV852105 LLR852105 LVN852105 MFJ852105 MPF852105 MZB852105 NIX852105 NST852105 OCP852105 OML852105 OWH852105 PGD852105 PPZ852105 PZV852105 QJR852105 QTN852105 RDJ852105 RNF852105 RXB852105 SGX852105 SQT852105 TAP852105 TKL852105 TUH852105 UED852105 UNZ852105 UXV852105 VHR852105 VRN852105 WBJ852105 WLF852105 WVB852105 D917641 IP917641 SL917641 ACH917641 AMD917641 AVZ917641 BFV917641 BPR917641 BZN917641 CJJ917641 CTF917641 DDB917641 DMX917641 DWT917641 EGP917641 EQL917641 FAH917641 FKD917641 FTZ917641 GDV917641 GNR917641 GXN917641 HHJ917641 HRF917641 IBB917641 IKX917641 IUT917641 JEP917641 JOL917641 JYH917641 KID917641 KRZ917641 LBV917641 LLR917641 LVN917641 MFJ917641 MPF917641 MZB917641 NIX917641 NST917641 OCP917641 OML917641 OWH917641 PGD917641 PPZ917641 PZV917641 QJR917641 QTN917641 RDJ917641 RNF917641 RXB917641 SGX917641 SQT917641 TAP917641 TKL917641 TUH917641 UED917641 UNZ917641 UXV917641 VHR917641 VRN917641 WBJ917641 WLF917641 WVB917641 D983177 IP983177 SL983177 ACH983177 AMD983177 AVZ983177 BFV983177 BPR983177 BZN983177 CJJ983177 CTF983177 DDB983177 DMX983177 DWT983177 EGP983177 EQL983177 FAH983177 FKD983177 FTZ983177 GDV983177 GNR983177 GXN983177 HHJ983177 HRF983177 IBB983177 IKX983177 IUT983177 JEP983177 JOL983177 JYH983177 KID983177 KRZ983177 LBV983177 LLR983177 LVN983177 MFJ983177 MPF983177 MZB983177 NIX983177 NST983177 OCP983177 OML983177 OWH983177 PGD983177 PPZ983177 PZV983177 QJR983177 QTN983177 RDJ983177 RNF983177 RXB983177 SGX983177 SQT983177 TAP983177 TKL983177 TUH983177 UED983177 UNZ983177 UXV983177 VHR983177 VRN983177 WBJ983177 WLF983177 WVB983177" xr:uid="{00000000-0002-0000-0800-000098000000}">
      <formula1>0</formula1>
      <formula2>10000</formula2>
    </dataValidation>
    <dataValidation type="textLength" errorStyle="information" allowBlank="1" showInputMessage="1" error="XLBVal:6=-26898426.94_x000d_" sqref="IQ98:IS98 SM98:SO98 ACI98:ACK98 AME98:AMG98 AWA98:AWC98 BFW98:BFY98 BPS98:BPU98 BZO98:BZQ98 CJK98:CJM98 CTG98:CTI98 DDC98:DDE98 DMY98:DNA98 DWU98:DWW98 EGQ98:EGS98 EQM98:EQO98 FAI98:FAK98 FKE98:FKG98 FUA98:FUC98 GDW98:GDY98 GNS98:GNU98 GXO98:GXQ98 HHK98:HHM98 HRG98:HRI98 IBC98:IBE98 IKY98:ILA98 IUU98:IUW98 JEQ98:JES98 JOM98:JOO98 JYI98:JYK98 KIE98:KIG98 KSA98:KSC98 LBW98:LBY98 LLS98:LLU98 LVO98:LVQ98 MFK98:MFM98 MPG98:MPI98 MZC98:MZE98 NIY98:NJA98 NSU98:NSW98 OCQ98:OCS98 OMM98:OMO98 OWI98:OWK98 PGE98:PGG98 PQA98:PQC98 PZW98:PZY98 QJS98:QJU98 QTO98:QTQ98 RDK98:RDM98 RNG98:RNI98 RXC98:RXE98 SGY98:SHA98 SQU98:SQW98 TAQ98:TAS98 TKM98:TKO98 TUI98:TUK98 UEE98:UEG98 UOA98:UOC98 UXW98:UXY98 VHS98:VHU98 VRO98:VRQ98 WBK98:WBM98 WLG98:WLI98 WVC98:WVE98 IQ65634:IS65634 SM65634:SO65634 ACI65634:ACK65634 AME65634:AMG65634 AWA65634:AWC65634 BFW65634:BFY65634 BPS65634:BPU65634 BZO65634:BZQ65634 CJK65634:CJM65634 CTG65634:CTI65634 DDC65634:DDE65634 DMY65634:DNA65634 DWU65634:DWW65634 EGQ65634:EGS65634 EQM65634:EQO65634 FAI65634:FAK65634 FKE65634:FKG65634 FUA65634:FUC65634 GDW65634:GDY65634 GNS65634:GNU65634 GXO65634:GXQ65634 HHK65634:HHM65634 HRG65634:HRI65634 IBC65634:IBE65634 IKY65634:ILA65634 IUU65634:IUW65634 JEQ65634:JES65634 JOM65634:JOO65634 JYI65634:JYK65634 KIE65634:KIG65634 KSA65634:KSC65634 LBW65634:LBY65634 LLS65634:LLU65634 LVO65634:LVQ65634 MFK65634:MFM65634 MPG65634:MPI65634 MZC65634:MZE65634 NIY65634:NJA65634 NSU65634:NSW65634 OCQ65634:OCS65634 OMM65634:OMO65634 OWI65634:OWK65634 PGE65634:PGG65634 PQA65634:PQC65634 PZW65634:PZY65634 QJS65634:QJU65634 QTO65634:QTQ65634 RDK65634:RDM65634 RNG65634:RNI65634 RXC65634:RXE65634 SGY65634:SHA65634 SQU65634:SQW65634 TAQ65634:TAS65634 TKM65634:TKO65634 TUI65634:TUK65634 UEE65634:UEG65634 UOA65634:UOC65634 UXW65634:UXY65634 VHS65634:VHU65634 VRO65634:VRQ65634 WBK65634:WBM65634 WLG65634:WLI65634 WVC65634:WVE65634 IQ131170:IS131170 SM131170:SO131170 ACI131170:ACK131170 AME131170:AMG131170 AWA131170:AWC131170 BFW131170:BFY131170 BPS131170:BPU131170 BZO131170:BZQ131170 CJK131170:CJM131170 CTG131170:CTI131170 DDC131170:DDE131170 DMY131170:DNA131170 DWU131170:DWW131170 EGQ131170:EGS131170 EQM131170:EQO131170 FAI131170:FAK131170 FKE131170:FKG131170 FUA131170:FUC131170 GDW131170:GDY131170 GNS131170:GNU131170 GXO131170:GXQ131170 HHK131170:HHM131170 HRG131170:HRI131170 IBC131170:IBE131170 IKY131170:ILA131170 IUU131170:IUW131170 JEQ131170:JES131170 JOM131170:JOO131170 JYI131170:JYK131170 KIE131170:KIG131170 KSA131170:KSC131170 LBW131170:LBY131170 LLS131170:LLU131170 LVO131170:LVQ131170 MFK131170:MFM131170 MPG131170:MPI131170 MZC131170:MZE131170 NIY131170:NJA131170 NSU131170:NSW131170 OCQ131170:OCS131170 OMM131170:OMO131170 OWI131170:OWK131170 PGE131170:PGG131170 PQA131170:PQC131170 PZW131170:PZY131170 QJS131170:QJU131170 QTO131170:QTQ131170 RDK131170:RDM131170 RNG131170:RNI131170 RXC131170:RXE131170 SGY131170:SHA131170 SQU131170:SQW131170 TAQ131170:TAS131170 TKM131170:TKO131170 TUI131170:TUK131170 UEE131170:UEG131170 UOA131170:UOC131170 UXW131170:UXY131170 VHS131170:VHU131170 VRO131170:VRQ131170 WBK131170:WBM131170 WLG131170:WLI131170 WVC131170:WVE131170 IQ196706:IS196706 SM196706:SO196706 ACI196706:ACK196706 AME196706:AMG196706 AWA196706:AWC196706 BFW196706:BFY196706 BPS196706:BPU196706 BZO196706:BZQ196706 CJK196706:CJM196706 CTG196706:CTI196706 DDC196706:DDE196706 DMY196706:DNA196706 DWU196706:DWW196706 EGQ196706:EGS196706 EQM196706:EQO196706 FAI196706:FAK196706 FKE196706:FKG196706 FUA196706:FUC196706 GDW196706:GDY196706 GNS196706:GNU196706 GXO196706:GXQ196706 HHK196706:HHM196706 HRG196706:HRI196706 IBC196706:IBE196706 IKY196706:ILA196706 IUU196706:IUW196706 JEQ196706:JES196706 JOM196706:JOO196706 JYI196706:JYK196706 KIE196706:KIG196706 KSA196706:KSC196706 LBW196706:LBY196706 LLS196706:LLU196706 LVO196706:LVQ196706 MFK196706:MFM196706 MPG196706:MPI196706 MZC196706:MZE196706 NIY196706:NJA196706 NSU196706:NSW196706 OCQ196706:OCS196706 OMM196706:OMO196706 OWI196706:OWK196706 PGE196706:PGG196706 PQA196706:PQC196706 PZW196706:PZY196706 QJS196706:QJU196706 QTO196706:QTQ196706 RDK196706:RDM196706 RNG196706:RNI196706 RXC196706:RXE196706 SGY196706:SHA196706 SQU196706:SQW196706 TAQ196706:TAS196706 TKM196706:TKO196706 TUI196706:TUK196706 UEE196706:UEG196706 UOA196706:UOC196706 UXW196706:UXY196706 VHS196706:VHU196706 VRO196706:VRQ196706 WBK196706:WBM196706 WLG196706:WLI196706 WVC196706:WVE196706 IQ262242:IS262242 SM262242:SO262242 ACI262242:ACK262242 AME262242:AMG262242 AWA262242:AWC262242 BFW262242:BFY262242 BPS262242:BPU262242 BZO262242:BZQ262242 CJK262242:CJM262242 CTG262242:CTI262242 DDC262242:DDE262242 DMY262242:DNA262242 DWU262242:DWW262242 EGQ262242:EGS262242 EQM262242:EQO262242 FAI262242:FAK262242 FKE262242:FKG262242 FUA262242:FUC262242 GDW262242:GDY262242 GNS262242:GNU262242 GXO262242:GXQ262242 HHK262242:HHM262242 HRG262242:HRI262242 IBC262242:IBE262242 IKY262242:ILA262242 IUU262242:IUW262242 JEQ262242:JES262242 JOM262242:JOO262242 JYI262242:JYK262242 KIE262242:KIG262242 KSA262242:KSC262242 LBW262242:LBY262242 LLS262242:LLU262242 LVO262242:LVQ262242 MFK262242:MFM262242 MPG262242:MPI262242 MZC262242:MZE262242 NIY262242:NJA262242 NSU262242:NSW262242 OCQ262242:OCS262242 OMM262242:OMO262242 OWI262242:OWK262242 PGE262242:PGG262242 PQA262242:PQC262242 PZW262242:PZY262242 QJS262242:QJU262242 QTO262242:QTQ262242 RDK262242:RDM262242 RNG262242:RNI262242 RXC262242:RXE262242 SGY262242:SHA262242 SQU262242:SQW262242 TAQ262242:TAS262242 TKM262242:TKO262242 TUI262242:TUK262242 UEE262242:UEG262242 UOA262242:UOC262242 UXW262242:UXY262242 VHS262242:VHU262242 VRO262242:VRQ262242 WBK262242:WBM262242 WLG262242:WLI262242 WVC262242:WVE262242 IQ327778:IS327778 SM327778:SO327778 ACI327778:ACK327778 AME327778:AMG327778 AWA327778:AWC327778 BFW327778:BFY327778 BPS327778:BPU327778 BZO327778:BZQ327778 CJK327778:CJM327778 CTG327778:CTI327778 DDC327778:DDE327778 DMY327778:DNA327778 DWU327778:DWW327778 EGQ327778:EGS327778 EQM327778:EQO327778 FAI327778:FAK327778 FKE327778:FKG327778 FUA327778:FUC327778 GDW327778:GDY327778 GNS327778:GNU327778 GXO327778:GXQ327778 HHK327778:HHM327778 HRG327778:HRI327778 IBC327778:IBE327778 IKY327778:ILA327778 IUU327778:IUW327778 JEQ327778:JES327778 JOM327778:JOO327778 JYI327778:JYK327778 KIE327778:KIG327778 KSA327778:KSC327778 LBW327778:LBY327778 LLS327778:LLU327778 LVO327778:LVQ327778 MFK327778:MFM327778 MPG327778:MPI327778 MZC327778:MZE327778 NIY327778:NJA327778 NSU327778:NSW327778 OCQ327778:OCS327778 OMM327778:OMO327778 OWI327778:OWK327778 PGE327778:PGG327778 PQA327778:PQC327778 PZW327778:PZY327778 QJS327778:QJU327778 QTO327778:QTQ327778 RDK327778:RDM327778 RNG327778:RNI327778 RXC327778:RXE327778 SGY327778:SHA327778 SQU327778:SQW327778 TAQ327778:TAS327778 TKM327778:TKO327778 TUI327778:TUK327778 UEE327778:UEG327778 UOA327778:UOC327778 UXW327778:UXY327778 VHS327778:VHU327778 VRO327778:VRQ327778 WBK327778:WBM327778 WLG327778:WLI327778 WVC327778:WVE327778 IQ393314:IS393314 SM393314:SO393314 ACI393314:ACK393314 AME393314:AMG393314 AWA393314:AWC393314 BFW393314:BFY393314 BPS393314:BPU393314 BZO393314:BZQ393314 CJK393314:CJM393314 CTG393314:CTI393314 DDC393314:DDE393314 DMY393314:DNA393314 DWU393314:DWW393314 EGQ393314:EGS393314 EQM393314:EQO393314 FAI393314:FAK393314 FKE393314:FKG393314 FUA393314:FUC393314 GDW393314:GDY393314 GNS393314:GNU393314 GXO393314:GXQ393314 HHK393314:HHM393314 HRG393314:HRI393314 IBC393314:IBE393314 IKY393314:ILA393314 IUU393314:IUW393314 JEQ393314:JES393314 JOM393314:JOO393314 JYI393314:JYK393314 KIE393314:KIG393314 KSA393314:KSC393314 LBW393314:LBY393314 LLS393314:LLU393314 LVO393314:LVQ393314 MFK393314:MFM393314 MPG393314:MPI393314 MZC393314:MZE393314 NIY393314:NJA393314 NSU393314:NSW393314 OCQ393314:OCS393314 OMM393314:OMO393314 OWI393314:OWK393314 PGE393314:PGG393314 PQA393314:PQC393314 PZW393314:PZY393314 QJS393314:QJU393314 QTO393314:QTQ393314 RDK393314:RDM393314 RNG393314:RNI393314 RXC393314:RXE393314 SGY393314:SHA393314 SQU393314:SQW393314 TAQ393314:TAS393314 TKM393314:TKO393314 TUI393314:TUK393314 UEE393314:UEG393314 UOA393314:UOC393314 UXW393314:UXY393314 VHS393314:VHU393314 VRO393314:VRQ393314 WBK393314:WBM393314 WLG393314:WLI393314 WVC393314:WVE393314 IQ458850:IS458850 SM458850:SO458850 ACI458850:ACK458850 AME458850:AMG458850 AWA458850:AWC458850 BFW458850:BFY458850 BPS458850:BPU458850 BZO458850:BZQ458850 CJK458850:CJM458850 CTG458850:CTI458850 DDC458850:DDE458850 DMY458850:DNA458850 DWU458850:DWW458850 EGQ458850:EGS458850 EQM458850:EQO458850 FAI458850:FAK458850 FKE458850:FKG458850 FUA458850:FUC458850 GDW458850:GDY458850 GNS458850:GNU458850 GXO458850:GXQ458850 HHK458850:HHM458850 HRG458850:HRI458850 IBC458850:IBE458850 IKY458850:ILA458850 IUU458850:IUW458850 JEQ458850:JES458850 JOM458850:JOO458850 JYI458850:JYK458850 KIE458850:KIG458850 KSA458850:KSC458850 LBW458850:LBY458850 LLS458850:LLU458850 LVO458850:LVQ458850 MFK458850:MFM458850 MPG458850:MPI458850 MZC458850:MZE458850 NIY458850:NJA458850 NSU458850:NSW458850 OCQ458850:OCS458850 OMM458850:OMO458850 OWI458850:OWK458850 PGE458850:PGG458850 PQA458850:PQC458850 PZW458850:PZY458850 QJS458850:QJU458850 QTO458850:QTQ458850 RDK458850:RDM458850 RNG458850:RNI458850 RXC458850:RXE458850 SGY458850:SHA458850 SQU458850:SQW458850 TAQ458850:TAS458850 TKM458850:TKO458850 TUI458850:TUK458850 UEE458850:UEG458850 UOA458850:UOC458850 UXW458850:UXY458850 VHS458850:VHU458850 VRO458850:VRQ458850 WBK458850:WBM458850 WLG458850:WLI458850 WVC458850:WVE458850 IQ524386:IS524386 SM524386:SO524386 ACI524386:ACK524386 AME524386:AMG524386 AWA524386:AWC524386 BFW524386:BFY524386 BPS524386:BPU524386 BZO524386:BZQ524386 CJK524386:CJM524386 CTG524386:CTI524386 DDC524386:DDE524386 DMY524386:DNA524386 DWU524386:DWW524386 EGQ524386:EGS524386 EQM524386:EQO524386 FAI524386:FAK524386 FKE524386:FKG524386 FUA524386:FUC524386 GDW524386:GDY524386 GNS524386:GNU524386 GXO524386:GXQ524386 HHK524386:HHM524386 HRG524386:HRI524386 IBC524386:IBE524386 IKY524386:ILA524386 IUU524386:IUW524386 JEQ524386:JES524386 JOM524386:JOO524386 JYI524386:JYK524386 KIE524386:KIG524386 KSA524386:KSC524386 LBW524386:LBY524386 LLS524386:LLU524386 LVO524386:LVQ524386 MFK524386:MFM524386 MPG524386:MPI524386 MZC524386:MZE524386 NIY524386:NJA524386 NSU524386:NSW524386 OCQ524386:OCS524386 OMM524386:OMO524386 OWI524386:OWK524386 PGE524386:PGG524386 PQA524386:PQC524386 PZW524386:PZY524386 QJS524386:QJU524386 QTO524386:QTQ524386 RDK524386:RDM524386 RNG524386:RNI524386 RXC524386:RXE524386 SGY524386:SHA524386 SQU524386:SQW524386 TAQ524386:TAS524386 TKM524386:TKO524386 TUI524386:TUK524386 UEE524386:UEG524386 UOA524386:UOC524386 UXW524386:UXY524386 VHS524386:VHU524386 VRO524386:VRQ524386 WBK524386:WBM524386 WLG524386:WLI524386 WVC524386:WVE524386 IQ589922:IS589922 SM589922:SO589922 ACI589922:ACK589922 AME589922:AMG589922 AWA589922:AWC589922 BFW589922:BFY589922 BPS589922:BPU589922 BZO589922:BZQ589922 CJK589922:CJM589922 CTG589922:CTI589922 DDC589922:DDE589922 DMY589922:DNA589922 DWU589922:DWW589922 EGQ589922:EGS589922 EQM589922:EQO589922 FAI589922:FAK589922 FKE589922:FKG589922 FUA589922:FUC589922 GDW589922:GDY589922 GNS589922:GNU589922 GXO589922:GXQ589922 HHK589922:HHM589922 HRG589922:HRI589922 IBC589922:IBE589922 IKY589922:ILA589922 IUU589922:IUW589922 JEQ589922:JES589922 JOM589922:JOO589922 JYI589922:JYK589922 KIE589922:KIG589922 KSA589922:KSC589922 LBW589922:LBY589922 LLS589922:LLU589922 LVO589922:LVQ589922 MFK589922:MFM589922 MPG589922:MPI589922 MZC589922:MZE589922 NIY589922:NJA589922 NSU589922:NSW589922 OCQ589922:OCS589922 OMM589922:OMO589922 OWI589922:OWK589922 PGE589922:PGG589922 PQA589922:PQC589922 PZW589922:PZY589922 QJS589922:QJU589922 QTO589922:QTQ589922 RDK589922:RDM589922 RNG589922:RNI589922 RXC589922:RXE589922 SGY589922:SHA589922 SQU589922:SQW589922 TAQ589922:TAS589922 TKM589922:TKO589922 TUI589922:TUK589922 UEE589922:UEG589922 UOA589922:UOC589922 UXW589922:UXY589922 VHS589922:VHU589922 VRO589922:VRQ589922 WBK589922:WBM589922 WLG589922:WLI589922 WVC589922:WVE589922 IQ655458:IS655458 SM655458:SO655458 ACI655458:ACK655458 AME655458:AMG655458 AWA655458:AWC655458 BFW655458:BFY655458 BPS655458:BPU655458 BZO655458:BZQ655458 CJK655458:CJM655458 CTG655458:CTI655458 DDC655458:DDE655458 DMY655458:DNA655458 DWU655458:DWW655458 EGQ655458:EGS655458 EQM655458:EQO655458 FAI655458:FAK655458 FKE655458:FKG655458 FUA655458:FUC655458 GDW655458:GDY655458 GNS655458:GNU655458 GXO655458:GXQ655458 HHK655458:HHM655458 HRG655458:HRI655458 IBC655458:IBE655458 IKY655458:ILA655458 IUU655458:IUW655458 JEQ655458:JES655458 JOM655458:JOO655458 JYI655458:JYK655458 KIE655458:KIG655458 KSA655458:KSC655458 LBW655458:LBY655458 LLS655458:LLU655458 LVO655458:LVQ655458 MFK655458:MFM655458 MPG655458:MPI655458 MZC655458:MZE655458 NIY655458:NJA655458 NSU655458:NSW655458 OCQ655458:OCS655458 OMM655458:OMO655458 OWI655458:OWK655458 PGE655458:PGG655458 PQA655458:PQC655458 PZW655458:PZY655458 QJS655458:QJU655458 QTO655458:QTQ655458 RDK655458:RDM655458 RNG655458:RNI655458 RXC655458:RXE655458 SGY655458:SHA655458 SQU655458:SQW655458 TAQ655458:TAS655458 TKM655458:TKO655458 TUI655458:TUK655458 UEE655458:UEG655458 UOA655458:UOC655458 UXW655458:UXY655458 VHS655458:VHU655458 VRO655458:VRQ655458 WBK655458:WBM655458 WLG655458:WLI655458 WVC655458:WVE655458 IQ720994:IS720994 SM720994:SO720994 ACI720994:ACK720994 AME720994:AMG720994 AWA720994:AWC720994 BFW720994:BFY720994 BPS720994:BPU720994 BZO720994:BZQ720994 CJK720994:CJM720994 CTG720994:CTI720994 DDC720994:DDE720994 DMY720994:DNA720994 DWU720994:DWW720994 EGQ720994:EGS720994 EQM720994:EQO720994 FAI720994:FAK720994 FKE720994:FKG720994 FUA720994:FUC720994 GDW720994:GDY720994 GNS720994:GNU720994 GXO720994:GXQ720994 HHK720994:HHM720994 HRG720994:HRI720994 IBC720994:IBE720994 IKY720994:ILA720994 IUU720994:IUW720994 JEQ720994:JES720994 JOM720994:JOO720994 JYI720994:JYK720994 KIE720994:KIG720994 KSA720994:KSC720994 LBW720994:LBY720994 LLS720994:LLU720994 LVO720994:LVQ720994 MFK720994:MFM720994 MPG720994:MPI720994 MZC720994:MZE720994 NIY720994:NJA720994 NSU720994:NSW720994 OCQ720994:OCS720994 OMM720994:OMO720994 OWI720994:OWK720994 PGE720994:PGG720994 PQA720994:PQC720994 PZW720994:PZY720994 QJS720994:QJU720994 QTO720994:QTQ720994 RDK720994:RDM720994 RNG720994:RNI720994 RXC720994:RXE720994 SGY720994:SHA720994 SQU720994:SQW720994 TAQ720994:TAS720994 TKM720994:TKO720994 TUI720994:TUK720994 UEE720994:UEG720994 UOA720994:UOC720994 UXW720994:UXY720994 VHS720994:VHU720994 VRO720994:VRQ720994 WBK720994:WBM720994 WLG720994:WLI720994 WVC720994:WVE720994 IQ786530:IS786530 SM786530:SO786530 ACI786530:ACK786530 AME786530:AMG786530 AWA786530:AWC786530 BFW786530:BFY786530 BPS786530:BPU786530 BZO786530:BZQ786530 CJK786530:CJM786530 CTG786530:CTI786530 DDC786530:DDE786530 DMY786530:DNA786530 DWU786530:DWW786530 EGQ786530:EGS786530 EQM786530:EQO786530 FAI786530:FAK786530 FKE786530:FKG786530 FUA786530:FUC786530 GDW786530:GDY786530 GNS786530:GNU786530 GXO786530:GXQ786530 HHK786530:HHM786530 HRG786530:HRI786530 IBC786530:IBE786530 IKY786530:ILA786530 IUU786530:IUW786530 JEQ786530:JES786530 JOM786530:JOO786530 JYI786530:JYK786530 KIE786530:KIG786530 KSA786530:KSC786530 LBW786530:LBY786530 LLS786530:LLU786530 LVO786530:LVQ786530 MFK786530:MFM786530 MPG786530:MPI786530 MZC786530:MZE786530 NIY786530:NJA786530 NSU786530:NSW786530 OCQ786530:OCS786530 OMM786530:OMO786530 OWI786530:OWK786530 PGE786530:PGG786530 PQA786530:PQC786530 PZW786530:PZY786530 QJS786530:QJU786530 QTO786530:QTQ786530 RDK786530:RDM786530 RNG786530:RNI786530 RXC786530:RXE786530 SGY786530:SHA786530 SQU786530:SQW786530 TAQ786530:TAS786530 TKM786530:TKO786530 TUI786530:TUK786530 UEE786530:UEG786530 UOA786530:UOC786530 UXW786530:UXY786530 VHS786530:VHU786530 VRO786530:VRQ786530 WBK786530:WBM786530 WLG786530:WLI786530 WVC786530:WVE786530 IQ852066:IS852066 SM852066:SO852066 ACI852066:ACK852066 AME852066:AMG852066 AWA852066:AWC852066 BFW852066:BFY852066 BPS852066:BPU852066 BZO852066:BZQ852066 CJK852066:CJM852066 CTG852066:CTI852066 DDC852066:DDE852066 DMY852066:DNA852066 DWU852066:DWW852066 EGQ852066:EGS852066 EQM852066:EQO852066 FAI852066:FAK852066 FKE852066:FKG852066 FUA852066:FUC852066 GDW852066:GDY852066 GNS852066:GNU852066 GXO852066:GXQ852066 HHK852066:HHM852066 HRG852066:HRI852066 IBC852066:IBE852066 IKY852066:ILA852066 IUU852066:IUW852066 JEQ852066:JES852066 JOM852066:JOO852066 JYI852066:JYK852066 KIE852066:KIG852066 KSA852066:KSC852066 LBW852066:LBY852066 LLS852066:LLU852066 LVO852066:LVQ852066 MFK852066:MFM852066 MPG852066:MPI852066 MZC852066:MZE852066 NIY852066:NJA852066 NSU852066:NSW852066 OCQ852066:OCS852066 OMM852066:OMO852066 OWI852066:OWK852066 PGE852066:PGG852066 PQA852066:PQC852066 PZW852066:PZY852066 QJS852066:QJU852066 QTO852066:QTQ852066 RDK852066:RDM852066 RNG852066:RNI852066 RXC852066:RXE852066 SGY852066:SHA852066 SQU852066:SQW852066 TAQ852066:TAS852066 TKM852066:TKO852066 TUI852066:TUK852066 UEE852066:UEG852066 UOA852066:UOC852066 UXW852066:UXY852066 VHS852066:VHU852066 VRO852066:VRQ852066 WBK852066:WBM852066 WLG852066:WLI852066 WVC852066:WVE852066 IQ917602:IS917602 SM917602:SO917602 ACI917602:ACK917602 AME917602:AMG917602 AWA917602:AWC917602 BFW917602:BFY917602 BPS917602:BPU917602 BZO917602:BZQ917602 CJK917602:CJM917602 CTG917602:CTI917602 DDC917602:DDE917602 DMY917602:DNA917602 DWU917602:DWW917602 EGQ917602:EGS917602 EQM917602:EQO917602 FAI917602:FAK917602 FKE917602:FKG917602 FUA917602:FUC917602 GDW917602:GDY917602 GNS917602:GNU917602 GXO917602:GXQ917602 HHK917602:HHM917602 HRG917602:HRI917602 IBC917602:IBE917602 IKY917602:ILA917602 IUU917602:IUW917602 JEQ917602:JES917602 JOM917602:JOO917602 JYI917602:JYK917602 KIE917602:KIG917602 KSA917602:KSC917602 LBW917602:LBY917602 LLS917602:LLU917602 LVO917602:LVQ917602 MFK917602:MFM917602 MPG917602:MPI917602 MZC917602:MZE917602 NIY917602:NJA917602 NSU917602:NSW917602 OCQ917602:OCS917602 OMM917602:OMO917602 OWI917602:OWK917602 PGE917602:PGG917602 PQA917602:PQC917602 PZW917602:PZY917602 QJS917602:QJU917602 QTO917602:QTQ917602 RDK917602:RDM917602 RNG917602:RNI917602 RXC917602:RXE917602 SGY917602:SHA917602 SQU917602:SQW917602 TAQ917602:TAS917602 TKM917602:TKO917602 TUI917602:TUK917602 UEE917602:UEG917602 UOA917602:UOC917602 UXW917602:UXY917602 VHS917602:VHU917602 VRO917602:VRQ917602 WBK917602:WBM917602 WLG917602:WLI917602 WVC917602:WVE917602 IQ983138:IS983138 SM983138:SO983138 ACI983138:ACK983138 AME983138:AMG983138 AWA983138:AWC983138 BFW983138:BFY983138 BPS983138:BPU983138 BZO983138:BZQ983138 CJK983138:CJM983138 CTG983138:CTI983138 DDC983138:DDE983138 DMY983138:DNA983138 DWU983138:DWW983138 EGQ983138:EGS983138 EQM983138:EQO983138 FAI983138:FAK983138 FKE983138:FKG983138 FUA983138:FUC983138 GDW983138:GDY983138 GNS983138:GNU983138 GXO983138:GXQ983138 HHK983138:HHM983138 HRG983138:HRI983138 IBC983138:IBE983138 IKY983138:ILA983138 IUU983138:IUW983138 JEQ983138:JES983138 JOM983138:JOO983138 JYI983138:JYK983138 KIE983138:KIG983138 KSA983138:KSC983138 LBW983138:LBY983138 LLS983138:LLU983138 LVO983138:LVQ983138 MFK983138:MFM983138 MPG983138:MPI983138 MZC983138:MZE983138 NIY983138:NJA983138 NSU983138:NSW983138 OCQ983138:OCS983138 OMM983138:OMO983138 OWI983138:OWK983138 PGE983138:PGG983138 PQA983138:PQC983138 PZW983138:PZY983138 QJS983138:QJU983138 QTO983138:QTQ983138 RDK983138:RDM983138 RNG983138:RNI983138 RXC983138:RXE983138 SGY983138:SHA983138 SQU983138:SQW983138 TAQ983138:TAS983138 TKM983138:TKO983138 TUI983138:TUK983138 UEE983138:UEG983138 UOA983138:UOC983138 UXW983138:UXY983138 VHS983138:VHU983138 VRO983138:VRQ983138 WBK983138:WBM983138 WLG983138:WLI983138 WVC983138:WVE983138" xr:uid="{00000000-0002-0000-0800-000099000000}">
      <formula1>0</formula1>
      <formula2>10000</formula2>
    </dataValidation>
    <dataValidation type="textLength" errorStyle="information" allowBlank="1" showInputMessage="1" error="XLBVal:6=-2.73_x000d_" sqref="IU97 SQ97 ACM97 AMI97 AWE97 BGA97 BPW97 BZS97 CJO97 CTK97 DDG97 DNC97 DWY97 EGU97 EQQ97 FAM97 FKI97 FUE97 GEA97 GNW97 GXS97 HHO97 HRK97 IBG97 ILC97 IUY97 JEU97 JOQ97 JYM97 KII97 KSE97 LCA97 LLW97 LVS97 MFO97 MPK97 MZG97 NJC97 NSY97 OCU97 OMQ97 OWM97 PGI97 PQE97 QAA97 QJW97 QTS97 RDO97 RNK97 RXG97 SHC97 SQY97 TAU97 TKQ97 TUM97 UEI97 UOE97 UYA97 VHW97 VRS97 WBO97 WLK97 WVG97 IU65633 SQ65633 ACM65633 AMI65633 AWE65633 BGA65633 BPW65633 BZS65633 CJO65633 CTK65633 DDG65633 DNC65633 DWY65633 EGU65633 EQQ65633 FAM65633 FKI65633 FUE65633 GEA65633 GNW65633 GXS65633 HHO65633 HRK65633 IBG65633 ILC65633 IUY65633 JEU65633 JOQ65633 JYM65633 KII65633 KSE65633 LCA65633 LLW65633 LVS65633 MFO65633 MPK65633 MZG65633 NJC65633 NSY65633 OCU65633 OMQ65633 OWM65633 PGI65633 PQE65633 QAA65633 QJW65633 QTS65633 RDO65633 RNK65633 RXG65633 SHC65633 SQY65633 TAU65633 TKQ65633 TUM65633 UEI65633 UOE65633 UYA65633 VHW65633 VRS65633 WBO65633 WLK65633 WVG65633 IU131169 SQ131169 ACM131169 AMI131169 AWE131169 BGA131169 BPW131169 BZS131169 CJO131169 CTK131169 DDG131169 DNC131169 DWY131169 EGU131169 EQQ131169 FAM131169 FKI131169 FUE131169 GEA131169 GNW131169 GXS131169 HHO131169 HRK131169 IBG131169 ILC131169 IUY131169 JEU131169 JOQ131169 JYM131169 KII131169 KSE131169 LCA131169 LLW131169 LVS131169 MFO131169 MPK131169 MZG131169 NJC131169 NSY131169 OCU131169 OMQ131169 OWM131169 PGI131169 PQE131169 QAA131169 QJW131169 QTS131169 RDO131169 RNK131169 RXG131169 SHC131169 SQY131169 TAU131169 TKQ131169 TUM131169 UEI131169 UOE131169 UYA131169 VHW131169 VRS131169 WBO131169 WLK131169 WVG131169 IU196705 SQ196705 ACM196705 AMI196705 AWE196705 BGA196705 BPW196705 BZS196705 CJO196705 CTK196705 DDG196705 DNC196705 DWY196705 EGU196705 EQQ196705 FAM196705 FKI196705 FUE196705 GEA196705 GNW196705 GXS196705 HHO196705 HRK196705 IBG196705 ILC196705 IUY196705 JEU196705 JOQ196705 JYM196705 KII196705 KSE196705 LCA196705 LLW196705 LVS196705 MFO196705 MPK196705 MZG196705 NJC196705 NSY196705 OCU196705 OMQ196705 OWM196705 PGI196705 PQE196705 QAA196705 QJW196705 QTS196705 RDO196705 RNK196705 RXG196705 SHC196705 SQY196705 TAU196705 TKQ196705 TUM196705 UEI196705 UOE196705 UYA196705 VHW196705 VRS196705 WBO196705 WLK196705 WVG196705 IU262241 SQ262241 ACM262241 AMI262241 AWE262241 BGA262241 BPW262241 BZS262241 CJO262241 CTK262241 DDG262241 DNC262241 DWY262241 EGU262241 EQQ262241 FAM262241 FKI262241 FUE262241 GEA262241 GNW262241 GXS262241 HHO262241 HRK262241 IBG262241 ILC262241 IUY262241 JEU262241 JOQ262241 JYM262241 KII262241 KSE262241 LCA262241 LLW262241 LVS262241 MFO262241 MPK262241 MZG262241 NJC262241 NSY262241 OCU262241 OMQ262241 OWM262241 PGI262241 PQE262241 QAA262241 QJW262241 QTS262241 RDO262241 RNK262241 RXG262241 SHC262241 SQY262241 TAU262241 TKQ262241 TUM262241 UEI262241 UOE262241 UYA262241 VHW262241 VRS262241 WBO262241 WLK262241 WVG262241 IU327777 SQ327777 ACM327777 AMI327777 AWE327777 BGA327777 BPW327777 BZS327777 CJO327777 CTK327777 DDG327777 DNC327777 DWY327777 EGU327777 EQQ327777 FAM327777 FKI327777 FUE327777 GEA327777 GNW327777 GXS327777 HHO327777 HRK327777 IBG327777 ILC327777 IUY327777 JEU327777 JOQ327777 JYM327777 KII327777 KSE327777 LCA327777 LLW327777 LVS327777 MFO327777 MPK327777 MZG327777 NJC327777 NSY327777 OCU327777 OMQ327777 OWM327777 PGI327777 PQE327777 QAA327777 QJW327777 QTS327777 RDO327777 RNK327777 RXG327777 SHC327777 SQY327777 TAU327777 TKQ327777 TUM327777 UEI327777 UOE327777 UYA327777 VHW327777 VRS327777 WBO327777 WLK327777 WVG327777 IU393313 SQ393313 ACM393313 AMI393313 AWE393313 BGA393313 BPW393313 BZS393313 CJO393313 CTK393313 DDG393313 DNC393313 DWY393313 EGU393313 EQQ393313 FAM393313 FKI393313 FUE393313 GEA393313 GNW393313 GXS393313 HHO393313 HRK393313 IBG393313 ILC393313 IUY393313 JEU393313 JOQ393313 JYM393313 KII393313 KSE393313 LCA393313 LLW393313 LVS393313 MFO393313 MPK393313 MZG393313 NJC393313 NSY393313 OCU393313 OMQ393313 OWM393313 PGI393313 PQE393313 QAA393313 QJW393313 QTS393313 RDO393313 RNK393313 RXG393313 SHC393313 SQY393313 TAU393313 TKQ393313 TUM393313 UEI393313 UOE393313 UYA393313 VHW393313 VRS393313 WBO393313 WLK393313 WVG393313 IU458849 SQ458849 ACM458849 AMI458849 AWE458849 BGA458849 BPW458849 BZS458849 CJO458849 CTK458849 DDG458849 DNC458849 DWY458849 EGU458849 EQQ458849 FAM458849 FKI458849 FUE458849 GEA458849 GNW458849 GXS458849 HHO458849 HRK458849 IBG458849 ILC458849 IUY458849 JEU458849 JOQ458849 JYM458849 KII458849 KSE458849 LCA458849 LLW458849 LVS458849 MFO458849 MPK458849 MZG458849 NJC458849 NSY458849 OCU458849 OMQ458849 OWM458849 PGI458849 PQE458849 QAA458849 QJW458849 QTS458849 RDO458849 RNK458849 RXG458849 SHC458849 SQY458849 TAU458849 TKQ458849 TUM458849 UEI458849 UOE458849 UYA458849 VHW458849 VRS458849 WBO458849 WLK458849 WVG458849 IU524385 SQ524385 ACM524385 AMI524385 AWE524385 BGA524385 BPW524385 BZS524385 CJO524385 CTK524385 DDG524385 DNC524385 DWY524385 EGU524385 EQQ524385 FAM524385 FKI524385 FUE524385 GEA524385 GNW524385 GXS524385 HHO524385 HRK524385 IBG524385 ILC524385 IUY524385 JEU524385 JOQ524385 JYM524385 KII524385 KSE524385 LCA524385 LLW524385 LVS524385 MFO524385 MPK524385 MZG524385 NJC524385 NSY524385 OCU524385 OMQ524385 OWM524385 PGI524385 PQE524385 QAA524385 QJW524385 QTS524385 RDO524385 RNK524385 RXG524385 SHC524385 SQY524385 TAU524385 TKQ524385 TUM524385 UEI524385 UOE524385 UYA524385 VHW524385 VRS524385 WBO524385 WLK524385 WVG524385 IU589921 SQ589921 ACM589921 AMI589921 AWE589921 BGA589921 BPW589921 BZS589921 CJO589921 CTK589921 DDG589921 DNC589921 DWY589921 EGU589921 EQQ589921 FAM589921 FKI589921 FUE589921 GEA589921 GNW589921 GXS589921 HHO589921 HRK589921 IBG589921 ILC589921 IUY589921 JEU589921 JOQ589921 JYM589921 KII589921 KSE589921 LCA589921 LLW589921 LVS589921 MFO589921 MPK589921 MZG589921 NJC589921 NSY589921 OCU589921 OMQ589921 OWM589921 PGI589921 PQE589921 QAA589921 QJW589921 QTS589921 RDO589921 RNK589921 RXG589921 SHC589921 SQY589921 TAU589921 TKQ589921 TUM589921 UEI589921 UOE589921 UYA589921 VHW589921 VRS589921 WBO589921 WLK589921 WVG589921 IU655457 SQ655457 ACM655457 AMI655457 AWE655457 BGA655457 BPW655457 BZS655457 CJO655457 CTK655457 DDG655457 DNC655457 DWY655457 EGU655457 EQQ655457 FAM655457 FKI655457 FUE655457 GEA655457 GNW655457 GXS655457 HHO655457 HRK655457 IBG655457 ILC655457 IUY655457 JEU655457 JOQ655457 JYM655457 KII655457 KSE655457 LCA655457 LLW655457 LVS655457 MFO655457 MPK655457 MZG655457 NJC655457 NSY655457 OCU655457 OMQ655457 OWM655457 PGI655457 PQE655457 QAA655457 QJW655457 QTS655457 RDO655457 RNK655457 RXG655457 SHC655457 SQY655457 TAU655457 TKQ655457 TUM655457 UEI655457 UOE655457 UYA655457 VHW655457 VRS655457 WBO655457 WLK655457 WVG655457 IU720993 SQ720993 ACM720993 AMI720993 AWE720993 BGA720993 BPW720993 BZS720993 CJO720993 CTK720993 DDG720993 DNC720993 DWY720993 EGU720993 EQQ720993 FAM720993 FKI720993 FUE720993 GEA720993 GNW720993 GXS720993 HHO720993 HRK720993 IBG720993 ILC720993 IUY720993 JEU720993 JOQ720993 JYM720993 KII720993 KSE720993 LCA720993 LLW720993 LVS720993 MFO720993 MPK720993 MZG720993 NJC720993 NSY720993 OCU720993 OMQ720993 OWM720993 PGI720993 PQE720993 QAA720993 QJW720993 QTS720993 RDO720993 RNK720993 RXG720993 SHC720993 SQY720993 TAU720993 TKQ720993 TUM720993 UEI720993 UOE720993 UYA720993 VHW720993 VRS720993 WBO720993 WLK720993 WVG720993 IU786529 SQ786529 ACM786529 AMI786529 AWE786529 BGA786529 BPW786529 BZS786529 CJO786529 CTK786529 DDG786529 DNC786529 DWY786529 EGU786529 EQQ786529 FAM786529 FKI786529 FUE786529 GEA786529 GNW786529 GXS786529 HHO786529 HRK786529 IBG786529 ILC786529 IUY786529 JEU786529 JOQ786529 JYM786529 KII786529 KSE786529 LCA786529 LLW786529 LVS786529 MFO786529 MPK786529 MZG786529 NJC786529 NSY786529 OCU786529 OMQ786529 OWM786529 PGI786529 PQE786529 QAA786529 QJW786529 QTS786529 RDO786529 RNK786529 RXG786529 SHC786529 SQY786529 TAU786529 TKQ786529 TUM786529 UEI786529 UOE786529 UYA786529 VHW786529 VRS786529 WBO786529 WLK786529 WVG786529 IU852065 SQ852065 ACM852065 AMI852065 AWE852065 BGA852065 BPW852065 BZS852065 CJO852065 CTK852065 DDG852065 DNC852065 DWY852065 EGU852065 EQQ852065 FAM852065 FKI852065 FUE852065 GEA852065 GNW852065 GXS852065 HHO852065 HRK852065 IBG852065 ILC852065 IUY852065 JEU852065 JOQ852065 JYM852065 KII852065 KSE852065 LCA852065 LLW852065 LVS852065 MFO852065 MPK852065 MZG852065 NJC852065 NSY852065 OCU852065 OMQ852065 OWM852065 PGI852065 PQE852065 QAA852065 QJW852065 QTS852065 RDO852065 RNK852065 RXG852065 SHC852065 SQY852065 TAU852065 TKQ852065 TUM852065 UEI852065 UOE852065 UYA852065 VHW852065 VRS852065 WBO852065 WLK852065 WVG852065 IU917601 SQ917601 ACM917601 AMI917601 AWE917601 BGA917601 BPW917601 BZS917601 CJO917601 CTK917601 DDG917601 DNC917601 DWY917601 EGU917601 EQQ917601 FAM917601 FKI917601 FUE917601 GEA917601 GNW917601 GXS917601 HHO917601 HRK917601 IBG917601 ILC917601 IUY917601 JEU917601 JOQ917601 JYM917601 KII917601 KSE917601 LCA917601 LLW917601 LVS917601 MFO917601 MPK917601 MZG917601 NJC917601 NSY917601 OCU917601 OMQ917601 OWM917601 PGI917601 PQE917601 QAA917601 QJW917601 QTS917601 RDO917601 RNK917601 RXG917601 SHC917601 SQY917601 TAU917601 TKQ917601 TUM917601 UEI917601 UOE917601 UYA917601 VHW917601 VRS917601 WBO917601 WLK917601 WVG917601 IU983137 SQ983137 ACM983137 AMI983137 AWE983137 BGA983137 BPW983137 BZS983137 CJO983137 CTK983137 DDG983137 DNC983137 DWY983137 EGU983137 EQQ983137 FAM983137 FKI983137 FUE983137 GEA983137 GNW983137 GXS983137 HHO983137 HRK983137 IBG983137 ILC983137 IUY983137 JEU983137 JOQ983137 JYM983137 KII983137 KSE983137 LCA983137 LLW983137 LVS983137 MFO983137 MPK983137 MZG983137 NJC983137 NSY983137 OCU983137 OMQ983137 OWM983137 PGI983137 PQE983137 QAA983137 QJW983137 QTS983137 RDO983137 RNK983137 RXG983137 SHC983137 SQY983137 TAU983137 TKQ983137 TUM983137 UEI983137 UOE983137 UYA983137 VHW983137 VRS983137 WBO983137 WLK983137 WVG983137" xr:uid="{00000000-0002-0000-0800-00009A000000}">
      <formula1>0</formula1>
      <formula2>10000</formula2>
    </dataValidation>
    <dataValidation type="textLength" errorStyle="information" allowBlank="1" showInputMessage="1" error="XLBVal:6=-61626.89_x000d__x000a__x000d_" sqref="IU63 SQ63 ACM63 AMI63 AWE63 BGA63 BPW63 BZS63 CJO63 CTK63 DDG63 DNC63 DWY63 EGU63 EQQ63 FAM63 FKI63 FUE63 GEA63 GNW63 GXS63 HHO63 HRK63 IBG63 ILC63 IUY63 JEU63 JOQ63 JYM63 KII63 KSE63 LCA63 LLW63 LVS63 MFO63 MPK63 MZG63 NJC63 NSY63 OCU63 OMQ63 OWM63 PGI63 PQE63 QAA63 QJW63 QTS63 RDO63 RNK63 RXG63 SHC63 SQY63 TAU63 TKQ63 TUM63 UEI63 UOE63 UYA63 VHW63 VRS63 WBO63 WLK63 WVG63 IU65599 SQ65599 ACM65599 AMI65599 AWE65599 BGA65599 BPW65599 BZS65599 CJO65599 CTK65599 DDG65599 DNC65599 DWY65599 EGU65599 EQQ65599 FAM65599 FKI65599 FUE65599 GEA65599 GNW65599 GXS65599 HHO65599 HRK65599 IBG65599 ILC65599 IUY65599 JEU65599 JOQ65599 JYM65599 KII65599 KSE65599 LCA65599 LLW65599 LVS65599 MFO65599 MPK65599 MZG65599 NJC65599 NSY65599 OCU65599 OMQ65599 OWM65599 PGI65599 PQE65599 QAA65599 QJW65599 QTS65599 RDO65599 RNK65599 RXG65599 SHC65599 SQY65599 TAU65599 TKQ65599 TUM65599 UEI65599 UOE65599 UYA65599 VHW65599 VRS65599 WBO65599 WLK65599 WVG65599 IU131135 SQ131135 ACM131135 AMI131135 AWE131135 BGA131135 BPW131135 BZS131135 CJO131135 CTK131135 DDG131135 DNC131135 DWY131135 EGU131135 EQQ131135 FAM131135 FKI131135 FUE131135 GEA131135 GNW131135 GXS131135 HHO131135 HRK131135 IBG131135 ILC131135 IUY131135 JEU131135 JOQ131135 JYM131135 KII131135 KSE131135 LCA131135 LLW131135 LVS131135 MFO131135 MPK131135 MZG131135 NJC131135 NSY131135 OCU131135 OMQ131135 OWM131135 PGI131135 PQE131135 QAA131135 QJW131135 QTS131135 RDO131135 RNK131135 RXG131135 SHC131135 SQY131135 TAU131135 TKQ131135 TUM131135 UEI131135 UOE131135 UYA131135 VHW131135 VRS131135 WBO131135 WLK131135 WVG131135 IU196671 SQ196671 ACM196671 AMI196671 AWE196671 BGA196671 BPW196671 BZS196671 CJO196671 CTK196671 DDG196671 DNC196671 DWY196671 EGU196671 EQQ196671 FAM196671 FKI196671 FUE196671 GEA196671 GNW196671 GXS196671 HHO196671 HRK196671 IBG196671 ILC196671 IUY196671 JEU196671 JOQ196671 JYM196671 KII196671 KSE196671 LCA196671 LLW196671 LVS196671 MFO196671 MPK196671 MZG196671 NJC196671 NSY196671 OCU196671 OMQ196671 OWM196671 PGI196671 PQE196671 QAA196671 QJW196671 QTS196671 RDO196671 RNK196671 RXG196671 SHC196671 SQY196671 TAU196671 TKQ196671 TUM196671 UEI196671 UOE196671 UYA196671 VHW196671 VRS196671 WBO196671 WLK196671 WVG196671 IU262207 SQ262207 ACM262207 AMI262207 AWE262207 BGA262207 BPW262207 BZS262207 CJO262207 CTK262207 DDG262207 DNC262207 DWY262207 EGU262207 EQQ262207 FAM262207 FKI262207 FUE262207 GEA262207 GNW262207 GXS262207 HHO262207 HRK262207 IBG262207 ILC262207 IUY262207 JEU262207 JOQ262207 JYM262207 KII262207 KSE262207 LCA262207 LLW262207 LVS262207 MFO262207 MPK262207 MZG262207 NJC262207 NSY262207 OCU262207 OMQ262207 OWM262207 PGI262207 PQE262207 QAA262207 QJW262207 QTS262207 RDO262207 RNK262207 RXG262207 SHC262207 SQY262207 TAU262207 TKQ262207 TUM262207 UEI262207 UOE262207 UYA262207 VHW262207 VRS262207 WBO262207 WLK262207 WVG262207 IU327743 SQ327743 ACM327743 AMI327743 AWE327743 BGA327743 BPW327743 BZS327743 CJO327743 CTK327743 DDG327743 DNC327743 DWY327743 EGU327743 EQQ327743 FAM327743 FKI327743 FUE327743 GEA327743 GNW327743 GXS327743 HHO327743 HRK327743 IBG327743 ILC327743 IUY327743 JEU327743 JOQ327743 JYM327743 KII327743 KSE327743 LCA327743 LLW327743 LVS327743 MFO327743 MPK327743 MZG327743 NJC327743 NSY327743 OCU327743 OMQ327743 OWM327743 PGI327743 PQE327743 QAA327743 QJW327743 QTS327743 RDO327743 RNK327743 RXG327743 SHC327743 SQY327743 TAU327743 TKQ327743 TUM327743 UEI327743 UOE327743 UYA327743 VHW327743 VRS327743 WBO327743 WLK327743 WVG327743 IU393279 SQ393279 ACM393279 AMI393279 AWE393279 BGA393279 BPW393279 BZS393279 CJO393279 CTK393279 DDG393279 DNC393279 DWY393279 EGU393279 EQQ393279 FAM393279 FKI393279 FUE393279 GEA393279 GNW393279 GXS393279 HHO393279 HRK393279 IBG393279 ILC393279 IUY393279 JEU393279 JOQ393279 JYM393279 KII393279 KSE393279 LCA393279 LLW393279 LVS393279 MFO393279 MPK393279 MZG393279 NJC393279 NSY393279 OCU393279 OMQ393279 OWM393279 PGI393279 PQE393279 QAA393279 QJW393279 QTS393279 RDO393279 RNK393279 RXG393279 SHC393279 SQY393279 TAU393279 TKQ393279 TUM393279 UEI393279 UOE393279 UYA393279 VHW393279 VRS393279 WBO393279 WLK393279 WVG393279 IU458815 SQ458815 ACM458815 AMI458815 AWE458815 BGA458815 BPW458815 BZS458815 CJO458815 CTK458815 DDG458815 DNC458815 DWY458815 EGU458815 EQQ458815 FAM458815 FKI458815 FUE458815 GEA458815 GNW458815 GXS458815 HHO458815 HRK458815 IBG458815 ILC458815 IUY458815 JEU458815 JOQ458815 JYM458815 KII458815 KSE458815 LCA458815 LLW458815 LVS458815 MFO458815 MPK458815 MZG458815 NJC458815 NSY458815 OCU458815 OMQ458815 OWM458815 PGI458815 PQE458815 QAA458815 QJW458815 QTS458815 RDO458815 RNK458815 RXG458815 SHC458815 SQY458815 TAU458815 TKQ458815 TUM458815 UEI458815 UOE458815 UYA458815 VHW458815 VRS458815 WBO458815 WLK458815 WVG458815 IU524351 SQ524351 ACM524351 AMI524351 AWE524351 BGA524351 BPW524351 BZS524351 CJO524351 CTK524351 DDG524351 DNC524351 DWY524351 EGU524351 EQQ524351 FAM524351 FKI524351 FUE524351 GEA524351 GNW524351 GXS524351 HHO524351 HRK524351 IBG524351 ILC524351 IUY524351 JEU524351 JOQ524351 JYM524351 KII524351 KSE524351 LCA524351 LLW524351 LVS524351 MFO524351 MPK524351 MZG524351 NJC524351 NSY524351 OCU524351 OMQ524351 OWM524351 PGI524351 PQE524351 QAA524351 QJW524351 QTS524351 RDO524351 RNK524351 RXG524351 SHC524351 SQY524351 TAU524351 TKQ524351 TUM524351 UEI524351 UOE524351 UYA524351 VHW524351 VRS524351 WBO524351 WLK524351 WVG524351 IU589887 SQ589887 ACM589887 AMI589887 AWE589887 BGA589887 BPW589887 BZS589887 CJO589887 CTK589887 DDG589887 DNC589887 DWY589887 EGU589887 EQQ589887 FAM589887 FKI589887 FUE589887 GEA589887 GNW589887 GXS589887 HHO589887 HRK589887 IBG589887 ILC589887 IUY589887 JEU589887 JOQ589887 JYM589887 KII589887 KSE589887 LCA589887 LLW589887 LVS589887 MFO589887 MPK589887 MZG589887 NJC589887 NSY589887 OCU589887 OMQ589887 OWM589887 PGI589887 PQE589887 QAA589887 QJW589887 QTS589887 RDO589887 RNK589887 RXG589887 SHC589887 SQY589887 TAU589887 TKQ589887 TUM589887 UEI589887 UOE589887 UYA589887 VHW589887 VRS589887 WBO589887 WLK589887 WVG589887 IU655423 SQ655423 ACM655423 AMI655423 AWE655423 BGA655423 BPW655423 BZS655423 CJO655423 CTK655423 DDG655423 DNC655423 DWY655423 EGU655423 EQQ655423 FAM655423 FKI655423 FUE655423 GEA655423 GNW655423 GXS655423 HHO655423 HRK655423 IBG655423 ILC655423 IUY655423 JEU655423 JOQ655423 JYM655423 KII655423 KSE655423 LCA655423 LLW655423 LVS655423 MFO655423 MPK655423 MZG655423 NJC655423 NSY655423 OCU655423 OMQ655423 OWM655423 PGI655423 PQE655423 QAA655423 QJW655423 QTS655423 RDO655423 RNK655423 RXG655423 SHC655423 SQY655423 TAU655423 TKQ655423 TUM655423 UEI655423 UOE655423 UYA655423 VHW655423 VRS655423 WBO655423 WLK655423 WVG655423 IU720959 SQ720959 ACM720959 AMI720959 AWE720959 BGA720959 BPW720959 BZS720959 CJO720959 CTK720959 DDG720959 DNC720959 DWY720959 EGU720959 EQQ720959 FAM720959 FKI720959 FUE720959 GEA720959 GNW720959 GXS720959 HHO720959 HRK720959 IBG720959 ILC720959 IUY720959 JEU720959 JOQ720959 JYM720959 KII720959 KSE720959 LCA720959 LLW720959 LVS720959 MFO720959 MPK720959 MZG720959 NJC720959 NSY720959 OCU720959 OMQ720959 OWM720959 PGI720959 PQE720959 QAA720959 QJW720959 QTS720959 RDO720959 RNK720959 RXG720959 SHC720959 SQY720959 TAU720959 TKQ720959 TUM720959 UEI720959 UOE720959 UYA720959 VHW720959 VRS720959 WBO720959 WLK720959 WVG720959 IU786495 SQ786495 ACM786495 AMI786495 AWE786495 BGA786495 BPW786495 BZS786495 CJO786495 CTK786495 DDG786495 DNC786495 DWY786495 EGU786495 EQQ786495 FAM786495 FKI786495 FUE786495 GEA786495 GNW786495 GXS786495 HHO786495 HRK786495 IBG786495 ILC786495 IUY786495 JEU786495 JOQ786495 JYM786495 KII786495 KSE786495 LCA786495 LLW786495 LVS786495 MFO786495 MPK786495 MZG786495 NJC786495 NSY786495 OCU786495 OMQ786495 OWM786495 PGI786495 PQE786495 QAA786495 QJW786495 QTS786495 RDO786495 RNK786495 RXG786495 SHC786495 SQY786495 TAU786495 TKQ786495 TUM786495 UEI786495 UOE786495 UYA786495 VHW786495 VRS786495 WBO786495 WLK786495 WVG786495 IU852031 SQ852031 ACM852031 AMI852031 AWE852031 BGA852031 BPW852031 BZS852031 CJO852031 CTK852031 DDG852031 DNC852031 DWY852031 EGU852031 EQQ852031 FAM852031 FKI852031 FUE852031 GEA852031 GNW852031 GXS852031 HHO852031 HRK852031 IBG852031 ILC852031 IUY852031 JEU852031 JOQ852031 JYM852031 KII852031 KSE852031 LCA852031 LLW852031 LVS852031 MFO852031 MPK852031 MZG852031 NJC852031 NSY852031 OCU852031 OMQ852031 OWM852031 PGI852031 PQE852031 QAA852031 QJW852031 QTS852031 RDO852031 RNK852031 RXG852031 SHC852031 SQY852031 TAU852031 TKQ852031 TUM852031 UEI852031 UOE852031 UYA852031 VHW852031 VRS852031 WBO852031 WLK852031 WVG852031 IU917567 SQ917567 ACM917567 AMI917567 AWE917567 BGA917567 BPW917567 BZS917567 CJO917567 CTK917567 DDG917567 DNC917567 DWY917567 EGU917567 EQQ917567 FAM917567 FKI917567 FUE917567 GEA917567 GNW917567 GXS917567 HHO917567 HRK917567 IBG917567 ILC917567 IUY917567 JEU917567 JOQ917567 JYM917567 KII917567 KSE917567 LCA917567 LLW917567 LVS917567 MFO917567 MPK917567 MZG917567 NJC917567 NSY917567 OCU917567 OMQ917567 OWM917567 PGI917567 PQE917567 QAA917567 QJW917567 QTS917567 RDO917567 RNK917567 RXG917567 SHC917567 SQY917567 TAU917567 TKQ917567 TUM917567 UEI917567 UOE917567 UYA917567 VHW917567 VRS917567 WBO917567 WLK917567 WVG917567 IU983103 SQ983103 ACM983103 AMI983103 AWE983103 BGA983103 BPW983103 BZS983103 CJO983103 CTK983103 DDG983103 DNC983103 DWY983103 EGU983103 EQQ983103 FAM983103 FKI983103 FUE983103 GEA983103 GNW983103 GXS983103 HHO983103 HRK983103 IBG983103 ILC983103 IUY983103 JEU983103 JOQ983103 JYM983103 KII983103 KSE983103 LCA983103 LLW983103 LVS983103 MFO983103 MPK983103 MZG983103 NJC983103 NSY983103 OCU983103 OMQ983103 OWM983103 PGI983103 PQE983103 QAA983103 QJW983103 QTS983103 RDO983103 RNK983103 RXG983103 SHC983103 SQY983103 TAU983103 TKQ983103 TUM983103 UEI983103 UOE983103 UYA983103 VHW983103 VRS983103 WBO983103 WLK983103 WVG983103" xr:uid="{00000000-0002-0000-0800-00009B000000}">
      <formula1>0</formula1>
      <formula2>10000</formula2>
    </dataValidation>
    <dataValidation type="textLength" errorStyle="information" allowBlank="1" showInputMessage="1" error="XLBVal:6=151239.1_x000d__x000a__x000d_" sqref="IQ63:IS63 SM63:SO63 ACI63:ACK63 AME63:AMG63 AWA63:AWC63 BFW63:BFY63 BPS63:BPU63 BZO63:BZQ63 CJK63:CJM63 CTG63:CTI63 DDC63:DDE63 DMY63:DNA63 DWU63:DWW63 EGQ63:EGS63 EQM63:EQO63 FAI63:FAK63 FKE63:FKG63 FUA63:FUC63 GDW63:GDY63 GNS63:GNU63 GXO63:GXQ63 HHK63:HHM63 HRG63:HRI63 IBC63:IBE63 IKY63:ILA63 IUU63:IUW63 JEQ63:JES63 JOM63:JOO63 JYI63:JYK63 KIE63:KIG63 KSA63:KSC63 LBW63:LBY63 LLS63:LLU63 LVO63:LVQ63 MFK63:MFM63 MPG63:MPI63 MZC63:MZE63 NIY63:NJA63 NSU63:NSW63 OCQ63:OCS63 OMM63:OMO63 OWI63:OWK63 PGE63:PGG63 PQA63:PQC63 PZW63:PZY63 QJS63:QJU63 QTO63:QTQ63 RDK63:RDM63 RNG63:RNI63 RXC63:RXE63 SGY63:SHA63 SQU63:SQW63 TAQ63:TAS63 TKM63:TKO63 TUI63:TUK63 UEE63:UEG63 UOA63:UOC63 UXW63:UXY63 VHS63:VHU63 VRO63:VRQ63 WBK63:WBM63 WLG63:WLI63 WVC63:WVE63 IQ65599:IS65599 SM65599:SO65599 ACI65599:ACK65599 AME65599:AMG65599 AWA65599:AWC65599 BFW65599:BFY65599 BPS65599:BPU65599 BZO65599:BZQ65599 CJK65599:CJM65599 CTG65599:CTI65599 DDC65599:DDE65599 DMY65599:DNA65599 DWU65599:DWW65599 EGQ65599:EGS65599 EQM65599:EQO65599 FAI65599:FAK65599 FKE65599:FKG65599 FUA65599:FUC65599 GDW65599:GDY65599 GNS65599:GNU65599 GXO65599:GXQ65599 HHK65599:HHM65599 HRG65599:HRI65599 IBC65599:IBE65599 IKY65599:ILA65599 IUU65599:IUW65599 JEQ65599:JES65599 JOM65599:JOO65599 JYI65599:JYK65599 KIE65599:KIG65599 KSA65599:KSC65599 LBW65599:LBY65599 LLS65599:LLU65599 LVO65599:LVQ65599 MFK65599:MFM65599 MPG65599:MPI65599 MZC65599:MZE65599 NIY65599:NJA65599 NSU65599:NSW65599 OCQ65599:OCS65599 OMM65599:OMO65599 OWI65599:OWK65599 PGE65599:PGG65599 PQA65599:PQC65599 PZW65599:PZY65599 QJS65599:QJU65599 QTO65599:QTQ65599 RDK65599:RDM65599 RNG65599:RNI65599 RXC65599:RXE65599 SGY65599:SHA65599 SQU65599:SQW65599 TAQ65599:TAS65599 TKM65599:TKO65599 TUI65599:TUK65599 UEE65599:UEG65599 UOA65599:UOC65599 UXW65599:UXY65599 VHS65599:VHU65599 VRO65599:VRQ65599 WBK65599:WBM65599 WLG65599:WLI65599 WVC65599:WVE65599 IQ131135:IS131135 SM131135:SO131135 ACI131135:ACK131135 AME131135:AMG131135 AWA131135:AWC131135 BFW131135:BFY131135 BPS131135:BPU131135 BZO131135:BZQ131135 CJK131135:CJM131135 CTG131135:CTI131135 DDC131135:DDE131135 DMY131135:DNA131135 DWU131135:DWW131135 EGQ131135:EGS131135 EQM131135:EQO131135 FAI131135:FAK131135 FKE131135:FKG131135 FUA131135:FUC131135 GDW131135:GDY131135 GNS131135:GNU131135 GXO131135:GXQ131135 HHK131135:HHM131135 HRG131135:HRI131135 IBC131135:IBE131135 IKY131135:ILA131135 IUU131135:IUW131135 JEQ131135:JES131135 JOM131135:JOO131135 JYI131135:JYK131135 KIE131135:KIG131135 KSA131135:KSC131135 LBW131135:LBY131135 LLS131135:LLU131135 LVO131135:LVQ131135 MFK131135:MFM131135 MPG131135:MPI131135 MZC131135:MZE131135 NIY131135:NJA131135 NSU131135:NSW131135 OCQ131135:OCS131135 OMM131135:OMO131135 OWI131135:OWK131135 PGE131135:PGG131135 PQA131135:PQC131135 PZW131135:PZY131135 QJS131135:QJU131135 QTO131135:QTQ131135 RDK131135:RDM131135 RNG131135:RNI131135 RXC131135:RXE131135 SGY131135:SHA131135 SQU131135:SQW131135 TAQ131135:TAS131135 TKM131135:TKO131135 TUI131135:TUK131135 UEE131135:UEG131135 UOA131135:UOC131135 UXW131135:UXY131135 VHS131135:VHU131135 VRO131135:VRQ131135 WBK131135:WBM131135 WLG131135:WLI131135 WVC131135:WVE131135 IQ196671:IS196671 SM196671:SO196671 ACI196671:ACK196671 AME196671:AMG196671 AWA196671:AWC196671 BFW196671:BFY196671 BPS196671:BPU196671 BZO196671:BZQ196671 CJK196671:CJM196671 CTG196671:CTI196671 DDC196671:DDE196671 DMY196671:DNA196671 DWU196671:DWW196671 EGQ196671:EGS196671 EQM196671:EQO196671 FAI196671:FAK196671 FKE196671:FKG196671 FUA196671:FUC196671 GDW196671:GDY196671 GNS196671:GNU196671 GXO196671:GXQ196671 HHK196671:HHM196671 HRG196671:HRI196671 IBC196671:IBE196671 IKY196671:ILA196671 IUU196671:IUW196671 JEQ196671:JES196671 JOM196671:JOO196671 JYI196671:JYK196671 KIE196671:KIG196671 KSA196671:KSC196671 LBW196671:LBY196671 LLS196671:LLU196671 LVO196671:LVQ196671 MFK196671:MFM196671 MPG196671:MPI196671 MZC196671:MZE196671 NIY196671:NJA196671 NSU196671:NSW196671 OCQ196671:OCS196671 OMM196671:OMO196671 OWI196671:OWK196671 PGE196671:PGG196671 PQA196671:PQC196671 PZW196671:PZY196671 QJS196671:QJU196671 QTO196671:QTQ196671 RDK196671:RDM196671 RNG196671:RNI196671 RXC196671:RXE196671 SGY196671:SHA196671 SQU196671:SQW196671 TAQ196671:TAS196671 TKM196671:TKO196671 TUI196671:TUK196671 UEE196671:UEG196671 UOA196671:UOC196671 UXW196671:UXY196671 VHS196671:VHU196671 VRO196671:VRQ196671 WBK196671:WBM196671 WLG196671:WLI196671 WVC196671:WVE196671 IQ262207:IS262207 SM262207:SO262207 ACI262207:ACK262207 AME262207:AMG262207 AWA262207:AWC262207 BFW262207:BFY262207 BPS262207:BPU262207 BZO262207:BZQ262207 CJK262207:CJM262207 CTG262207:CTI262207 DDC262207:DDE262207 DMY262207:DNA262207 DWU262207:DWW262207 EGQ262207:EGS262207 EQM262207:EQO262207 FAI262207:FAK262207 FKE262207:FKG262207 FUA262207:FUC262207 GDW262207:GDY262207 GNS262207:GNU262207 GXO262207:GXQ262207 HHK262207:HHM262207 HRG262207:HRI262207 IBC262207:IBE262207 IKY262207:ILA262207 IUU262207:IUW262207 JEQ262207:JES262207 JOM262207:JOO262207 JYI262207:JYK262207 KIE262207:KIG262207 KSA262207:KSC262207 LBW262207:LBY262207 LLS262207:LLU262207 LVO262207:LVQ262207 MFK262207:MFM262207 MPG262207:MPI262207 MZC262207:MZE262207 NIY262207:NJA262207 NSU262207:NSW262207 OCQ262207:OCS262207 OMM262207:OMO262207 OWI262207:OWK262207 PGE262207:PGG262207 PQA262207:PQC262207 PZW262207:PZY262207 QJS262207:QJU262207 QTO262207:QTQ262207 RDK262207:RDM262207 RNG262207:RNI262207 RXC262207:RXE262207 SGY262207:SHA262207 SQU262207:SQW262207 TAQ262207:TAS262207 TKM262207:TKO262207 TUI262207:TUK262207 UEE262207:UEG262207 UOA262207:UOC262207 UXW262207:UXY262207 VHS262207:VHU262207 VRO262207:VRQ262207 WBK262207:WBM262207 WLG262207:WLI262207 WVC262207:WVE262207 IQ327743:IS327743 SM327743:SO327743 ACI327743:ACK327743 AME327743:AMG327743 AWA327743:AWC327743 BFW327743:BFY327743 BPS327743:BPU327743 BZO327743:BZQ327743 CJK327743:CJM327743 CTG327743:CTI327743 DDC327743:DDE327743 DMY327743:DNA327743 DWU327743:DWW327743 EGQ327743:EGS327743 EQM327743:EQO327743 FAI327743:FAK327743 FKE327743:FKG327743 FUA327743:FUC327743 GDW327743:GDY327743 GNS327743:GNU327743 GXO327743:GXQ327743 HHK327743:HHM327743 HRG327743:HRI327743 IBC327743:IBE327743 IKY327743:ILA327743 IUU327743:IUW327743 JEQ327743:JES327743 JOM327743:JOO327743 JYI327743:JYK327743 KIE327743:KIG327743 KSA327743:KSC327743 LBW327743:LBY327743 LLS327743:LLU327743 LVO327743:LVQ327743 MFK327743:MFM327743 MPG327743:MPI327743 MZC327743:MZE327743 NIY327743:NJA327743 NSU327743:NSW327743 OCQ327743:OCS327743 OMM327743:OMO327743 OWI327743:OWK327743 PGE327743:PGG327743 PQA327743:PQC327743 PZW327743:PZY327743 QJS327743:QJU327743 QTO327743:QTQ327743 RDK327743:RDM327743 RNG327743:RNI327743 RXC327743:RXE327743 SGY327743:SHA327743 SQU327743:SQW327743 TAQ327743:TAS327743 TKM327743:TKO327743 TUI327743:TUK327743 UEE327743:UEG327743 UOA327743:UOC327743 UXW327743:UXY327743 VHS327743:VHU327743 VRO327743:VRQ327743 WBK327743:WBM327743 WLG327743:WLI327743 WVC327743:WVE327743 IQ393279:IS393279 SM393279:SO393279 ACI393279:ACK393279 AME393279:AMG393279 AWA393279:AWC393279 BFW393279:BFY393279 BPS393279:BPU393279 BZO393279:BZQ393279 CJK393279:CJM393279 CTG393279:CTI393279 DDC393279:DDE393279 DMY393279:DNA393279 DWU393279:DWW393279 EGQ393279:EGS393279 EQM393279:EQO393279 FAI393279:FAK393279 FKE393279:FKG393279 FUA393279:FUC393279 GDW393279:GDY393279 GNS393279:GNU393279 GXO393279:GXQ393279 HHK393279:HHM393279 HRG393279:HRI393279 IBC393279:IBE393279 IKY393279:ILA393279 IUU393279:IUW393279 JEQ393279:JES393279 JOM393279:JOO393279 JYI393279:JYK393279 KIE393279:KIG393279 KSA393279:KSC393279 LBW393279:LBY393279 LLS393279:LLU393279 LVO393279:LVQ393279 MFK393279:MFM393279 MPG393279:MPI393279 MZC393279:MZE393279 NIY393279:NJA393279 NSU393279:NSW393279 OCQ393279:OCS393279 OMM393279:OMO393279 OWI393279:OWK393279 PGE393279:PGG393279 PQA393279:PQC393279 PZW393279:PZY393279 QJS393279:QJU393279 QTO393279:QTQ393279 RDK393279:RDM393279 RNG393279:RNI393279 RXC393279:RXE393279 SGY393279:SHA393279 SQU393279:SQW393279 TAQ393279:TAS393279 TKM393279:TKO393279 TUI393279:TUK393279 UEE393279:UEG393279 UOA393279:UOC393279 UXW393279:UXY393279 VHS393279:VHU393279 VRO393279:VRQ393279 WBK393279:WBM393279 WLG393279:WLI393279 WVC393279:WVE393279 IQ458815:IS458815 SM458815:SO458815 ACI458815:ACK458815 AME458815:AMG458815 AWA458815:AWC458815 BFW458815:BFY458815 BPS458815:BPU458815 BZO458815:BZQ458815 CJK458815:CJM458815 CTG458815:CTI458815 DDC458815:DDE458815 DMY458815:DNA458815 DWU458815:DWW458815 EGQ458815:EGS458815 EQM458815:EQO458815 FAI458815:FAK458815 FKE458815:FKG458815 FUA458815:FUC458815 GDW458815:GDY458815 GNS458815:GNU458815 GXO458815:GXQ458815 HHK458815:HHM458815 HRG458815:HRI458815 IBC458815:IBE458815 IKY458815:ILA458815 IUU458815:IUW458815 JEQ458815:JES458815 JOM458815:JOO458815 JYI458815:JYK458815 KIE458815:KIG458815 KSA458815:KSC458815 LBW458815:LBY458815 LLS458815:LLU458815 LVO458815:LVQ458815 MFK458815:MFM458815 MPG458815:MPI458815 MZC458815:MZE458815 NIY458815:NJA458815 NSU458815:NSW458815 OCQ458815:OCS458815 OMM458815:OMO458815 OWI458815:OWK458815 PGE458815:PGG458815 PQA458815:PQC458815 PZW458815:PZY458815 QJS458815:QJU458815 QTO458815:QTQ458815 RDK458815:RDM458815 RNG458815:RNI458815 RXC458815:RXE458815 SGY458815:SHA458815 SQU458815:SQW458815 TAQ458815:TAS458815 TKM458815:TKO458815 TUI458815:TUK458815 UEE458815:UEG458815 UOA458815:UOC458815 UXW458815:UXY458815 VHS458815:VHU458815 VRO458815:VRQ458815 WBK458815:WBM458815 WLG458815:WLI458815 WVC458815:WVE458815 IQ524351:IS524351 SM524351:SO524351 ACI524351:ACK524351 AME524351:AMG524351 AWA524351:AWC524351 BFW524351:BFY524351 BPS524351:BPU524351 BZO524351:BZQ524351 CJK524351:CJM524351 CTG524351:CTI524351 DDC524351:DDE524351 DMY524351:DNA524351 DWU524351:DWW524351 EGQ524351:EGS524351 EQM524351:EQO524351 FAI524351:FAK524351 FKE524351:FKG524351 FUA524351:FUC524351 GDW524351:GDY524351 GNS524351:GNU524351 GXO524351:GXQ524351 HHK524351:HHM524351 HRG524351:HRI524351 IBC524351:IBE524351 IKY524351:ILA524351 IUU524351:IUW524351 JEQ524351:JES524351 JOM524351:JOO524351 JYI524351:JYK524351 KIE524351:KIG524351 KSA524351:KSC524351 LBW524351:LBY524351 LLS524351:LLU524351 LVO524351:LVQ524351 MFK524351:MFM524351 MPG524351:MPI524351 MZC524351:MZE524351 NIY524351:NJA524351 NSU524351:NSW524351 OCQ524351:OCS524351 OMM524351:OMO524351 OWI524351:OWK524351 PGE524351:PGG524351 PQA524351:PQC524351 PZW524351:PZY524351 QJS524351:QJU524351 QTO524351:QTQ524351 RDK524351:RDM524351 RNG524351:RNI524351 RXC524351:RXE524351 SGY524351:SHA524351 SQU524351:SQW524351 TAQ524351:TAS524351 TKM524351:TKO524351 TUI524351:TUK524351 UEE524351:UEG524351 UOA524351:UOC524351 UXW524351:UXY524351 VHS524351:VHU524351 VRO524351:VRQ524351 WBK524351:WBM524351 WLG524351:WLI524351 WVC524351:WVE524351 IQ589887:IS589887 SM589887:SO589887 ACI589887:ACK589887 AME589887:AMG589887 AWA589887:AWC589887 BFW589887:BFY589887 BPS589887:BPU589887 BZO589887:BZQ589887 CJK589887:CJM589887 CTG589887:CTI589887 DDC589887:DDE589887 DMY589887:DNA589887 DWU589887:DWW589887 EGQ589887:EGS589887 EQM589887:EQO589887 FAI589887:FAK589887 FKE589887:FKG589887 FUA589887:FUC589887 GDW589887:GDY589887 GNS589887:GNU589887 GXO589887:GXQ589887 HHK589887:HHM589887 HRG589887:HRI589887 IBC589887:IBE589887 IKY589887:ILA589887 IUU589887:IUW589887 JEQ589887:JES589887 JOM589887:JOO589887 JYI589887:JYK589887 KIE589887:KIG589887 KSA589887:KSC589887 LBW589887:LBY589887 LLS589887:LLU589887 LVO589887:LVQ589887 MFK589887:MFM589887 MPG589887:MPI589887 MZC589887:MZE589887 NIY589887:NJA589887 NSU589887:NSW589887 OCQ589887:OCS589887 OMM589887:OMO589887 OWI589887:OWK589887 PGE589887:PGG589887 PQA589887:PQC589887 PZW589887:PZY589887 QJS589887:QJU589887 QTO589887:QTQ589887 RDK589887:RDM589887 RNG589887:RNI589887 RXC589887:RXE589887 SGY589887:SHA589887 SQU589887:SQW589887 TAQ589887:TAS589887 TKM589887:TKO589887 TUI589887:TUK589887 UEE589887:UEG589887 UOA589887:UOC589887 UXW589887:UXY589887 VHS589887:VHU589887 VRO589887:VRQ589887 WBK589887:WBM589887 WLG589887:WLI589887 WVC589887:WVE589887 IQ655423:IS655423 SM655423:SO655423 ACI655423:ACK655423 AME655423:AMG655423 AWA655423:AWC655423 BFW655423:BFY655423 BPS655423:BPU655423 BZO655423:BZQ655423 CJK655423:CJM655423 CTG655423:CTI655423 DDC655423:DDE655423 DMY655423:DNA655423 DWU655423:DWW655423 EGQ655423:EGS655423 EQM655423:EQO655423 FAI655423:FAK655423 FKE655423:FKG655423 FUA655423:FUC655423 GDW655423:GDY655423 GNS655423:GNU655423 GXO655423:GXQ655423 HHK655423:HHM655423 HRG655423:HRI655423 IBC655423:IBE655423 IKY655423:ILA655423 IUU655423:IUW655423 JEQ655423:JES655423 JOM655423:JOO655423 JYI655423:JYK655423 KIE655423:KIG655423 KSA655423:KSC655423 LBW655423:LBY655423 LLS655423:LLU655423 LVO655423:LVQ655423 MFK655423:MFM655423 MPG655423:MPI655423 MZC655423:MZE655423 NIY655423:NJA655423 NSU655423:NSW655423 OCQ655423:OCS655423 OMM655423:OMO655423 OWI655423:OWK655423 PGE655423:PGG655423 PQA655423:PQC655423 PZW655423:PZY655423 QJS655423:QJU655423 QTO655423:QTQ655423 RDK655423:RDM655423 RNG655423:RNI655423 RXC655423:RXE655423 SGY655423:SHA655423 SQU655423:SQW655423 TAQ655423:TAS655423 TKM655423:TKO655423 TUI655423:TUK655423 UEE655423:UEG655423 UOA655423:UOC655423 UXW655423:UXY655423 VHS655423:VHU655423 VRO655423:VRQ655423 WBK655423:WBM655423 WLG655423:WLI655423 WVC655423:WVE655423 IQ720959:IS720959 SM720959:SO720959 ACI720959:ACK720959 AME720959:AMG720959 AWA720959:AWC720959 BFW720959:BFY720959 BPS720959:BPU720959 BZO720959:BZQ720959 CJK720959:CJM720959 CTG720959:CTI720959 DDC720959:DDE720959 DMY720959:DNA720959 DWU720959:DWW720959 EGQ720959:EGS720959 EQM720959:EQO720959 FAI720959:FAK720959 FKE720959:FKG720959 FUA720959:FUC720959 GDW720959:GDY720959 GNS720959:GNU720959 GXO720959:GXQ720959 HHK720959:HHM720959 HRG720959:HRI720959 IBC720959:IBE720959 IKY720959:ILA720959 IUU720959:IUW720959 JEQ720959:JES720959 JOM720959:JOO720959 JYI720959:JYK720959 KIE720959:KIG720959 KSA720959:KSC720959 LBW720959:LBY720959 LLS720959:LLU720959 LVO720959:LVQ720959 MFK720959:MFM720959 MPG720959:MPI720959 MZC720959:MZE720959 NIY720959:NJA720959 NSU720959:NSW720959 OCQ720959:OCS720959 OMM720959:OMO720959 OWI720959:OWK720959 PGE720959:PGG720959 PQA720959:PQC720959 PZW720959:PZY720959 QJS720959:QJU720959 QTO720959:QTQ720959 RDK720959:RDM720959 RNG720959:RNI720959 RXC720959:RXE720959 SGY720959:SHA720959 SQU720959:SQW720959 TAQ720959:TAS720959 TKM720959:TKO720959 TUI720959:TUK720959 UEE720959:UEG720959 UOA720959:UOC720959 UXW720959:UXY720959 VHS720959:VHU720959 VRO720959:VRQ720959 WBK720959:WBM720959 WLG720959:WLI720959 WVC720959:WVE720959 IQ786495:IS786495 SM786495:SO786495 ACI786495:ACK786495 AME786495:AMG786495 AWA786495:AWC786495 BFW786495:BFY786495 BPS786495:BPU786495 BZO786495:BZQ786495 CJK786495:CJM786495 CTG786495:CTI786495 DDC786495:DDE786495 DMY786495:DNA786495 DWU786495:DWW786495 EGQ786495:EGS786495 EQM786495:EQO786495 FAI786495:FAK786495 FKE786495:FKG786495 FUA786495:FUC786495 GDW786495:GDY786495 GNS786495:GNU786495 GXO786495:GXQ786495 HHK786495:HHM786495 HRG786495:HRI786495 IBC786495:IBE786495 IKY786495:ILA786495 IUU786495:IUW786495 JEQ786495:JES786495 JOM786495:JOO786495 JYI786495:JYK786495 KIE786495:KIG786495 KSA786495:KSC786495 LBW786495:LBY786495 LLS786495:LLU786495 LVO786495:LVQ786495 MFK786495:MFM786495 MPG786495:MPI786495 MZC786495:MZE786495 NIY786495:NJA786495 NSU786495:NSW786495 OCQ786495:OCS786495 OMM786495:OMO786495 OWI786495:OWK786495 PGE786495:PGG786495 PQA786495:PQC786495 PZW786495:PZY786495 QJS786495:QJU786495 QTO786495:QTQ786495 RDK786495:RDM786495 RNG786495:RNI786495 RXC786495:RXE786495 SGY786495:SHA786495 SQU786495:SQW786495 TAQ786495:TAS786495 TKM786495:TKO786495 TUI786495:TUK786495 UEE786495:UEG786495 UOA786495:UOC786495 UXW786495:UXY786495 VHS786495:VHU786495 VRO786495:VRQ786495 WBK786495:WBM786495 WLG786495:WLI786495 WVC786495:WVE786495 IQ852031:IS852031 SM852031:SO852031 ACI852031:ACK852031 AME852031:AMG852031 AWA852031:AWC852031 BFW852031:BFY852031 BPS852031:BPU852031 BZO852031:BZQ852031 CJK852031:CJM852031 CTG852031:CTI852031 DDC852031:DDE852031 DMY852031:DNA852031 DWU852031:DWW852031 EGQ852031:EGS852031 EQM852031:EQO852031 FAI852031:FAK852031 FKE852031:FKG852031 FUA852031:FUC852031 GDW852031:GDY852031 GNS852031:GNU852031 GXO852031:GXQ852031 HHK852031:HHM852031 HRG852031:HRI852031 IBC852031:IBE852031 IKY852031:ILA852031 IUU852031:IUW852031 JEQ852031:JES852031 JOM852031:JOO852031 JYI852031:JYK852031 KIE852031:KIG852031 KSA852031:KSC852031 LBW852031:LBY852031 LLS852031:LLU852031 LVO852031:LVQ852031 MFK852031:MFM852031 MPG852031:MPI852031 MZC852031:MZE852031 NIY852031:NJA852031 NSU852031:NSW852031 OCQ852031:OCS852031 OMM852031:OMO852031 OWI852031:OWK852031 PGE852031:PGG852031 PQA852031:PQC852031 PZW852031:PZY852031 QJS852031:QJU852031 QTO852031:QTQ852031 RDK852031:RDM852031 RNG852031:RNI852031 RXC852031:RXE852031 SGY852031:SHA852031 SQU852031:SQW852031 TAQ852031:TAS852031 TKM852031:TKO852031 TUI852031:TUK852031 UEE852031:UEG852031 UOA852031:UOC852031 UXW852031:UXY852031 VHS852031:VHU852031 VRO852031:VRQ852031 WBK852031:WBM852031 WLG852031:WLI852031 WVC852031:WVE852031 IQ917567:IS917567 SM917567:SO917567 ACI917567:ACK917567 AME917567:AMG917567 AWA917567:AWC917567 BFW917567:BFY917567 BPS917567:BPU917567 BZO917567:BZQ917567 CJK917567:CJM917567 CTG917567:CTI917567 DDC917567:DDE917567 DMY917567:DNA917567 DWU917567:DWW917567 EGQ917567:EGS917567 EQM917567:EQO917567 FAI917567:FAK917567 FKE917567:FKG917567 FUA917567:FUC917567 GDW917567:GDY917567 GNS917567:GNU917567 GXO917567:GXQ917567 HHK917567:HHM917567 HRG917567:HRI917567 IBC917567:IBE917567 IKY917567:ILA917567 IUU917567:IUW917567 JEQ917567:JES917567 JOM917567:JOO917567 JYI917567:JYK917567 KIE917567:KIG917567 KSA917567:KSC917567 LBW917567:LBY917567 LLS917567:LLU917567 LVO917567:LVQ917567 MFK917567:MFM917567 MPG917567:MPI917567 MZC917567:MZE917567 NIY917567:NJA917567 NSU917567:NSW917567 OCQ917567:OCS917567 OMM917567:OMO917567 OWI917567:OWK917567 PGE917567:PGG917567 PQA917567:PQC917567 PZW917567:PZY917567 QJS917567:QJU917567 QTO917567:QTQ917567 RDK917567:RDM917567 RNG917567:RNI917567 RXC917567:RXE917567 SGY917567:SHA917567 SQU917567:SQW917567 TAQ917567:TAS917567 TKM917567:TKO917567 TUI917567:TUK917567 UEE917567:UEG917567 UOA917567:UOC917567 UXW917567:UXY917567 VHS917567:VHU917567 VRO917567:VRQ917567 WBK917567:WBM917567 WLG917567:WLI917567 WVC917567:WVE917567 IQ983103:IS983103 SM983103:SO983103 ACI983103:ACK983103 AME983103:AMG983103 AWA983103:AWC983103 BFW983103:BFY983103 BPS983103:BPU983103 BZO983103:BZQ983103 CJK983103:CJM983103 CTG983103:CTI983103 DDC983103:DDE983103 DMY983103:DNA983103 DWU983103:DWW983103 EGQ983103:EGS983103 EQM983103:EQO983103 FAI983103:FAK983103 FKE983103:FKG983103 FUA983103:FUC983103 GDW983103:GDY983103 GNS983103:GNU983103 GXO983103:GXQ983103 HHK983103:HHM983103 HRG983103:HRI983103 IBC983103:IBE983103 IKY983103:ILA983103 IUU983103:IUW983103 JEQ983103:JES983103 JOM983103:JOO983103 JYI983103:JYK983103 KIE983103:KIG983103 KSA983103:KSC983103 LBW983103:LBY983103 LLS983103:LLU983103 LVO983103:LVQ983103 MFK983103:MFM983103 MPG983103:MPI983103 MZC983103:MZE983103 NIY983103:NJA983103 NSU983103:NSW983103 OCQ983103:OCS983103 OMM983103:OMO983103 OWI983103:OWK983103 PGE983103:PGG983103 PQA983103:PQC983103 PZW983103:PZY983103 QJS983103:QJU983103 QTO983103:QTQ983103 RDK983103:RDM983103 RNG983103:RNI983103 RXC983103:RXE983103 SGY983103:SHA983103 SQU983103:SQW983103 TAQ983103:TAS983103 TKM983103:TKO983103 TUI983103:TUK983103 UEE983103:UEG983103 UOA983103:UOC983103 UXW983103:UXY983103 VHS983103:VHU983103 VRO983103:VRQ983103 WBK983103:WBM983103 WLG983103:WLI983103 WVC983103:WVE983103" xr:uid="{00000000-0002-0000-0800-00009C000000}">
      <formula1>0</formula1>
      <formula2>10000</formula2>
    </dataValidation>
    <dataValidation type="textLength" errorStyle="information" allowBlank="1" showInputMessage="1" error="XLBVal:6=403925.93_x000d__x000a__x000d_" sqref="IU62 SQ62 ACM62 AMI62 AWE62 BGA62 BPW62 BZS62 CJO62 CTK62 DDG62 DNC62 DWY62 EGU62 EQQ62 FAM62 FKI62 FUE62 GEA62 GNW62 GXS62 HHO62 HRK62 IBG62 ILC62 IUY62 JEU62 JOQ62 JYM62 KII62 KSE62 LCA62 LLW62 LVS62 MFO62 MPK62 MZG62 NJC62 NSY62 OCU62 OMQ62 OWM62 PGI62 PQE62 QAA62 QJW62 QTS62 RDO62 RNK62 RXG62 SHC62 SQY62 TAU62 TKQ62 TUM62 UEI62 UOE62 UYA62 VHW62 VRS62 WBO62 WLK62 WVG62 IU65598 SQ65598 ACM65598 AMI65598 AWE65598 BGA65598 BPW65598 BZS65598 CJO65598 CTK65598 DDG65598 DNC65598 DWY65598 EGU65598 EQQ65598 FAM65598 FKI65598 FUE65598 GEA65598 GNW65598 GXS65598 HHO65598 HRK65598 IBG65598 ILC65598 IUY65598 JEU65598 JOQ65598 JYM65598 KII65598 KSE65598 LCA65598 LLW65598 LVS65598 MFO65598 MPK65598 MZG65598 NJC65598 NSY65598 OCU65598 OMQ65598 OWM65598 PGI65598 PQE65598 QAA65598 QJW65598 QTS65598 RDO65598 RNK65598 RXG65598 SHC65598 SQY65598 TAU65598 TKQ65598 TUM65598 UEI65598 UOE65598 UYA65598 VHW65598 VRS65598 WBO65598 WLK65598 WVG65598 IU131134 SQ131134 ACM131134 AMI131134 AWE131134 BGA131134 BPW131134 BZS131134 CJO131134 CTK131134 DDG131134 DNC131134 DWY131134 EGU131134 EQQ131134 FAM131134 FKI131134 FUE131134 GEA131134 GNW131134 GXS131134 HHO131134 HRK131134 IBG131134 ILC131134 IUY131134 JEU131134 JOQ131134 JYM131134 KII131134 KSE131134 LCA131134 LLW131134 LVS131134 MFO131134 MPK131134 MZG131134 NJC131134 NSY131134 OCU131134 OMQ131134 OWM131134 PGI131134 PQE131134 QAA131134 QJW131134 QTS131134 RDO131134 RNK131134 RXG131134 SHC131134 SQY131134 TAU131134 TKQ131134 TUM131134 UEI131134 UOE131134 UYA131134 VHW131134 VRS131134 WBO131134 WLK131134 WVG131134 IU196670 SQ196670 ACM196670 AMI196670 AWE196670 BGA196670 BPW196670 BZS196670 CJO196670 CTK196670 DDG196670 DNC196670 DWY196670 EGU196670 EQQ196670 FAM196670 FKI196670 FUE196670 GEA196670 GNW196670 GXS196670 HHO196670 HRK196670 IBG196670 ILC196670 IUY196670 JEU196670 JOQ196670 JYM196670 KII196670 KSE196670 LCA196670 LLW196670 LVS196670 MFO196670 MPK196670 MZG196670 NJC196670 NSY196670 OCU196670 OMQ196670 OWM196670 PGI196670 PQE196670 QAA196670 QJW196670 QTS196670 RDO196670 RNK196670 RXG196670 SHC196670 SQY196670 TAU196670 TKQ196670 TUM196670 UEI196670 UOE196670 UYA196670 VHW196670 VRS196670 WBO196670 WLK196670 WVG196670 IU262206 SQ262206 ACM262206 AMI262206 AWE262206 BGA262206 BPW262206 BZS262206 CJO262206 CTK262206 DDG262206 DNC262206 DWY262206 EGU262206 EQQ262206 FAM262206 FKI262206 FUE262206 GEA262206 GNW262206 GXS262206 HHO262206 HRK262206 IBG262206 ILC262206 IUY262206 JEU262206 JOQ262206 JYM262206 KII262206 KSE262206 LCA262206 LLW262206 LVS262206 MFO262206 MPK262206 MZG262206 NJC262206 NSY262206 OCU262206 OMQ262206 OWM262206 PGI262206 PQE262206 QAA262206 QJW262206 QTS262206 RDO262206 RNK262206 RXG262206 SHC262206 SQY262206 TAU262206 TKQ262206 TUM262206 UEI262206 UOE262206 UYA262206 VHW262206 VRS262206 WBO262206 WLK262206 WVG262206 IU327742 SQ327742 ACM327742 AMI327742 AWE327742 BGA327742 BPW327742 BZS327742 CJO327742 CTK327742 DDG327742 DNC327742 DWY327742 EGU327742 EQQ327742 FAM327742 FKI327742 FUE327742 GEA327742 GNW327742 GXS327742 HHO327742 HRK327742 IBG327742 ILC327742 IUY327742 JEU327742 JOQ327742 JYM327742 KII327742 KSE327742 LCA327742 LLW327742 LVS327742 MFO327742 MPK327742 MZG327742 NJC327742 NSY327742 OCU327742 OMQ327742 OWM327742 PGI327742 PQE327742 QAA327742 QJW327742 QTS327742 RDO327742 RNK327742 RXG327742 SHC327742 SQY327742 TAU327742 TKQ327742 TUM327742 UEI327742 UOE327742 UYA327742 VHW327742 VRS327742 WBO327742 WLK327742 WVG327742 IU393278 SQ393278 ACM393278 AMI393278 AWE393278 BGA393278 BPW393278 BZS393278 CJO393278 CTK393278 DDG393278 DNC393278 DWY393278 EGU393278 EQQ393278 FAM393278 FKI393278 FUE393278 GEA393278 GNW393278 GXS393278 HHO393278 HRK393278 IBG393278 ILC393278 IUY393278 JEU393278 JOQ393278 JYM393278 KII393278 KSE393278 LCA393278 LLW393278 LVS393278 MFO393278 MPK393278 MZG393278 NJC393278 NSY393278 OCU393278 OMQ393278 OWM393278 PGI393278 PQE393278 QAA393278 QJW393278 QTS393278 RDO393278 RNK393278 RXG393278 SHC393278 SQY393278 TAU393278 TKQ393278 TUM393278 UEI393278 UOE393278 UYA393278 VHW393278 VRS393278 WBO393278 WLK393278 WVG393278 IU458814 SQ458814 ACM458814 AMI458814 AWE458814 BGA458814 BPW458814 BZS458814 CJO458814 CTK458814 DDG458814 DNC458814 DWY458814 EGU458814 EQQ458814 FAM458814 FKI458814 FUE458814 GEA458814 GNW458814 GXS458814 HHO458814 HRK458814 IBG458814 ILC458814 IUY458814 JEU458814 JOQ458814 JYM458814 KII458814 KSE458814 LCA458814 LLW458814 LVS458814 MFO458814 MPK458814 MZG458814 NJC458814 NSY458814 OCU458814 OMQ458814 OWM458814 PGI458814 PQE458814 QAA458814 QJW458814 QTS458814 RDO458814 RNK458814 RXG458814 SHC458814 SQY458814 TAU458814 TKQ458814 TUM458814 UEI458814 UOE458814 UYA458814 VHW458814 VRS458814 WBO458814 WLK458814 WVG458814 IU524350 SQ524350 ACM524350 AMI524350 AWE524350 BGA524350 BPW524350 BZS524350 CJO524350 CTK524350 DDG524350 DNC524350 DWY524350 EGU524350 EQQ524350 FAM524350 FKI524350 FUE524350 GEA524350 GNW524350 GXS524350 HHO524350 HRK524350 IBG524350 ILC524350 IUY524350 JEU524350 JOQ524350 JYM524350 KII524350 KSE524350 LCA524350 LLW524350 LVS524350 MFO524350 MPK524350 MZG524350 NJC524350 NSY524350 OCU524350 OMQ524350 OWM524350 PGI524350 PQE524350 QAA524350 QJW524350 QTS524350 RDO524350 RNK524350 RXG524350 SHC524350 SQY524350 TAU524350 TKQ524350 TUM524350 UEI524350 UOE524350 UYA524350 VHW524350 VRS524350 WBO524350 WLK524350 WVG524350 IU589886 SQ589886 ACM589886 AMI589886 AWE589886 BGA589886 BPW589886 BZS589886 CJO589886 CTK589886 DDG589886 DNC589886 DWY589886 EGU589886 EQQ589886 FAM589886 FKI589886 FUE589886 GEA589886 GNW589886 GXS589886 HHO589886 HRK589886 IBG589886 ILC589886 IUY589886 JEU589886 JOQ589886 JYM589886 KII589886 KSE589886 LCA589886 LLW589886 LVS589886 MFO589886 MPK589886 MZG589886 NJC589886 NSY589886 OCU589886 OMQ589886 OWM589886 PGI589886 PQE589886 QAA589886 QJW589886 QTS589886 RDO589886 RNK589886 RXG589886 SHC589886 SQY589886 TAU589886 TKQ589886 TUM589886 UEI589886 UOE589886 UYA589886 VHW589886 VRS589886 WBO589886 WLK589886 WVG589886 IU655422 SQ655422 ACM655422 AMI655422 AWE655422 BGA655422 BPW655422 BZS655422 CJO655422 CTK655422 DDG655422 DNC655422 DWY655422 EGU655422 EQQ655422 FAM655422 FKI655422 FUE655422 GEA655422 GNW655422 GXS655422 HHO655422 HRK655422 IBG655422 ILC655422 IUY655422 JEU655422 JOQ655422 JYM655422 KII655422 KSE655422 LCA655422 LLW655422 LVS655422 MFO655422 MPK655422 MZG655422 NJC655422 NSY655422 OCU655422 OMQ655422 OWM655422 PGI655422 PQE655422 QAA655422 QJW655422 QTS655422 RDO655422 RNK655422 RXG655422 SHC655422 SQY655422 TAU655422 TKQ655422 TUM655422 UEI655422 UOE655422 UYA655422 VHW655422 VRS655422 WBO655422 WLK655422 WVG655422 IU720958 SQ720958 ACM720958 AMI720958 AWE720958 BGA720958 BPW720958 BZS720958 CJO720958 CTK720958 DDG720958 DNC720958 DWY720958 EGU720958 EQQ720958 FAM720958 FKI720958 FUE720958 GEA720958 GNW720958 GXS720958 HHO720958 HRK720958 IBG720958 ILC720958 IUY720958 JEU720958 JOQ720958 JYM720958 KII720958 KSE720958 LCA720958 LLW720958 LVS720958 MFO720958 MPK720958 MZG720958 NJC720958 NSY720958 OCU720958 OMQ720958 OWM720958 PGI720958 PQE720958 QAA720958 QJW720958 QTS720958 RDO720958 RNK720958 RXG720958 SHC720958 SQY720958 TAU720958 TKQ720958 TUM720958 UEI720958 UOE720958 UYA720958 VHW720958 VRS720958 WBO720958 WLK720958 WVG720958 IU786494 SQ786494 ACM786494 AMI786494 AWE786494 BGA786494 BPW786494 BZS786494 CJO786494 CTK786494 DDG786494 DNC786494 DWY786494 EGU786494 EQQ786494 FAM786494 FKI786494 FUE786494 GEA786494 GNW786494 GXS786494 HHO786494 HRK786494 IBG786494 ILC786494 IUY786494 JEU786494 JOQ786494 JYM786494 KII786494 KSE786494 LCA786494 LLW786494 LVS786494 MFO786494 MPK786494 MZG786494 NJC786494 NSY786494 OCU786494 OMQ786494 OWM786494 PGI786494 PQE786494 QAA786494 QJW786494 QTS786494 RDO786494 RNK786494 RXG786494 SHC786494 SQY786494 TAU786494 TKQ786494 TUM786494 UEI786494 UOE786494 UYA786494 VHW786494 VRS786494 WBO786494 WLK786494 WVG786494 IU852030 SQ852030 ACM852030 AMI852030 AWE852030 BGA852030 BPW852030 BZS852030 CJO852030 CTK852030 DDG852030 DNC852030 DWY852030 EGU852030 EQQ852030 FAM852030 FKI852030 FUE852030 GEA852030 GNW852030 GXS852030 HHO852030 HRK852030 IBG852030 ILC852030 IUY852030 JEU852030 JOQ852030 JYM852030 KII852030 KSE852030 LCA852030 LLW852030 LVS852030 MFO852030 MPK852030 MZG852030 NJC852030 NSY852030 OCU852030 OMQ852030 OWM852030 PGI852030 PQE852030 QAA852030 QJW852030 QTS852030 RDO852030 RNK852030 RXG852030 SHC852030 SQY852030 TAU852030 TKQ852030 TUM852030 UEI852030 UOE852030 UYA852030 VHW852030 VRS852030 WBO852030 WLK852030 WVG852030 IU917566 SQ917566 ACM917566 AMI917566 AWE917566 BGA917566 BPW917566 BZS917566 CJO917566 CTK917566 DDG917566 DNC917566 DWY917566 EGU917566 EQQ917566 FAM917566 FKI917566 FUE917566 GEA917566 GNW917566 GXS917566 HHO917566 HRK917566 IBG917566 ILC917566 IUY917566 JEU917566 JOQ917566 JYM917566 KII917566 KSE917566 LCA917566 LLW917566 LVS917566 MFO917566 MPK917566 MZG917566 NJC917566 NSY917566 OCU917566 OMQ917566 OWM917566 PGI917566 PQE917566 QAA917566 QJW917566 QTS917566 RDO917566 RNK917566 RXG917566 SHC917566 SQY917566 TAU917566 TKQ917566 TUM917566 UEI917566 UOE917566 UYA917566 VHW917566 VRS917566 WBO917566 WLK917566 WVG917566 IU983102 SQ983102 ACM983102 AMI983102 AWE983102 BGA983102 BPW983102 BZS983102 CJO983102 CTK983102 DDG983102 DNC983102 DWY983102 EGU983102 EQQ983102 FAM983102 FKI983102 FUE983102 GEA983102 GNW983102 GXS983102 HHO983102 HRK983102 IBG983102 ILC983102 IUY983102 JEU983102 JOQ983102 JYM983102 KII983102 KSE983102 LCA983102 LLW983102 LVS983102 MFO983102 MPK983102 MZG983102 NJC983102 NSY983102 OCU983102 OMQ983102 OWM983102 PGI983102 PQE983102 QAA983102 QJW983102 QTS983102 RDO983102 RNK983102 RXG983102 SHC983102 SQY983102 TAU983102 TKQ983102 TUM983102 UEI983102 UOE983102 UYA983102 VHW983102 VRS983102 WBO983102 WLK983102 WVG983102" xr:uid="{00000000-0002-0000-0800-00009D000000}">
      <formula1>0</formula1>
      <formula2>10000</formula2>
    </dataValidation>
    <dataValidation type="textLength" errorStyle="information" allowBlank="1" showInputMessage="1" error="XLBVal:6=436524.21_x000d__x000a__x000d_" sqref="IQ62:IS62 SM62:SO62 ACI62:ACK62 AME62:AMG62 AWA62:AWC62 BFW62:BFY62 BPS62:BPU62 BZO62:BZQ62 CJK62:CJM62 CTG62:CTI62 DDC62:DDE62 DMY62:DNA62 DWU62:DWW62 EGQ62:EGS62 EQM62:EQO62 FAI62:FAK62 FKE62:FKG62 FUA62:FUC62 GDW62:GDY62 GNS62:GNU62 GXO62:GXQ62 HHK62:HHM62 HRG62:HRI62 IBC62:IBE62 IKY62:ILA62 IUU62:IUW62 JEQ62:JES62 JOM62:JOO62 JYI62:JYK62 KIE62:KIG62 KSA62:KSC62 LBW62:LBY62 LLS62:LLU62 LVO62:LVQ62 MFK62:MFM62 MPG62:MPI62 MZC62:MZE62 NIY62:NJA62 NSU62:NSW62 OCQ62:OCS62 OMM62:OMO62 OWI62:OWK62 PGE62:PGG62 PQA62:PQC62 PZW62:PZY62 QJS62:QJU62 QTO62:QTQ62 RDK62:RDM62 RNG62:RNI62 RXC62:RXE62 SGY62:SHA62 SQU62:SQW62 TAQ62:TAS62 TKM62:TKO62 TUI62:TUK62 UEE62:UEG62 UOA62:UOC62 UXW62:UXY62 VHS62:VHU62 VRO62:VRQ62 WBK62:WBM62 WLG62:WLI62 WVC62:WVE62 IQ65598:IS65598 SM65598:SO65598 ACI65598:ACK65598 AME65598:AMG65598 AWA65598:AWC65598 BFW65598:BFY65598 BPS65598:BPU65598 BZO65598:BZQ65598 CJK65598:CJM65598 CTG65598:CTI65598 DDC65598:DDE65598 DMY65598:DNA65598 DWU65598:DWW65598 EGQ65598:EGS65598 EQM65598:EQO65598 FAI65598:FAK65598 FKE65598:FKG65598 FUA65598:FUC65598 GDW65598:GDY65598 GNS65598:GNU65598 GXO65598:GXQ65598 HHK65598:HHM65598 HRG65598:HRI65598 IBC65598:IBE65598 IKY65598:ILA65598 IUU65598:IUW65598 JEQ65598:JES65598 JOM65598:JOO65598 JYI65598:JYK65598 KIE65598:KIG65598 KSA65598:KSC65598 LBW65598:LBY65598 LLS65598:LLU65598 LVO65598:LVQ65598 MFK65598:MFM65598 MPG65598:MPI65598 MZC65598:MZE65598 NIY65598:NJA65598 NSU65598:NSW65598 OCQ65598:OCS65598 OMM65598:OMO65598 OWI65598:OWK65598 PGE65598:PGG65598 PQA65598:PQC65598 PZW65598:PZY65598 QJS65598:QJU65598 QTO65598:QTQ65598 RDK65598:RDM65598 RNG65598:RNI65598 RXC65598:RXE65598 SGY65598:SHA65598 SQU65598:SQW65598 TAQ65598:TAS65598 TKM65598:TKO65598 TUI65598:TUK65598 UEE65598:UEG65598 UOA65598:UOC65598 UXW65598:UXY65598 VHS65598:VHU65598 VRO65598:VRQ65598 WBK65598:WBM65598 WLG65598:WLI65598 WVC65598:WVE65598 IQ131134:IS131134 SM131134:SO131134 ACI131134:ACK131134 AME131134:AMG131134 AWA131134:AWC131134 BFW131134:BFY131134 BPS131134:BPU131134 BZO131134:BZQ131134 CJK131134:CJM131134 CTG131134:CTI131134 DDC131134:DDE131134 DMY131134:DNA131134 DWU131134:DWW131134 EGQ131134:EGS131134 EQM131134:EQO131134 FAI131134:FAK131134 FKE131134:FKG131134 FUA131134:FUC131134 GDW131134:GDY131134 GNS131134:GNU131134 GXO131134:GXQ131134 HHK131134:HHM131134 HRG131134:HRI131134 IBC131134:IBE131134 IKY131134:ILA131134 IUU131134:IUW131134 JEQ131134:JES131134 JOM131134:JOO131134 JYI131134:JYK131134 KIE131134:KIG131134 KSA131134:KSC131134 LBW131134:LBY131134 LLS131134:LLU131134 LVO131134:LVQ131134 MFK131134:MFM131134 MPG131134:MPI131134 MZC131134:MZE131134 NIY131134:NJA131134 NSU131134:NSW131134 OCQ131134:OCS131134 OMM131134:OMO131134 OWI131134:OWK131134 PGE131134:PGG131134 PQA131134:PQC131134 PZW131134:PZY131134 QJS131134:QJU131134 QTO131134:QTQ131134 RDK131134:RDM131134 RNG131134:RNI131134 RXC131134:RXE131134 SGY131134:SHA131134 SQU131134:SQW131134 TAQ131134:TAS131134 TKM131134:TKO131134 TUI131134:TUK131134 UEE131134:UEG131134 UOA131134:UOC131134 UXW131134:UXY131134 VHS131134:VHU131134 VRO131134:VRQ131134 WBK131134:WBM131134 WLG131134:WLI131134 WVC131134:WVE131134 IQ196670:IS196670 SM196670:SO196670 ACI196670:ACK196670 AME196670:AMG196670 AWA196670:AWC196670 BFW196670:BFY196670 BPS196670:BPU196670 BZO196670:BZQ196670 CJK196670:CJM196670 CTG196670:CTI196670 DDC196670:DDE196670 DMY196670:DNA196670 DWU196670:DWW196670 EGQ196670:EGS196670 EQM196670:EQO196670 FAI196670:FAK196670 FKE196670:FKG196670 FUA196670:FUC196670 GDW196670:GDY196670 GNS196670:GNU196670 GXO196670:GXQ196670 HHK196670:HHM196670 HRG196670:HRI196670 IBC196670:IBE196670 IKY196670:ILA196670 IUU196670:IUW196670 JEQ196670:JES196670 JOM196670:JOO196670 JYI196670:JYK196670 KIE196670:KIG196670 KSA196670:KSC196670 LBW196670:LBY196670 LLS196670:LLU196670 LVO196670:LVQ196670 MFK196670:MFM196670 MPG196670:MPI196670 MZC196670:MZE196670 NIY196670:NJA196670 NSU196670:NSW196670 OCQ196670:OCS196670 OMM196670:OMO196670 OWI196670:OWK196670 PGE196670:PGG196670 PQA196670:PQC196670 PZW196670:PZY196670 QJS196670:QJU196670 QTO196670:QTQ196670 RDK196670:RDM196670 RNG196670:RNI196670 RXC196670:RXE196670 SGY196670:SHA196670 SQU196670:SQW196670 TAQ196670:TAS196670 TKM196670:TKO196670 TUI196670:TUK196670 UEE196670:UEG196670 UOA196670:UOC196670 UXW196670:UXY196670 VHS196670:VHU196670 VRO196670:VRQ196670 WBK196670:WBM196670 WLG196670:WLI196670 WVC196670:WVE196670 IQ262206:IS262206 SM262206:SO262206 ACI262206:ACK262206 AME262206:AMG262206 AWA262206:AWC262206 BFW262206:BFY262206 BPS262206:BPU262206 BZO262206:BZQ262206 CJK262206:CJM262206 CTG262206:CTI262206 DDC262206:DDE262206 DMY262206:DNA262206 DWU262206:DWW262206 EGQ262206:EGS262206 EQM262206:EQO262206 FAI262206:FAK262206 FKE262206:FKG262206 FUA262206:FUC262206 GDW262206:GDY262206 GNS262206:GNU262206 GXO262206:GXQ262206 HHK262206:HHM262206 HRG262206:HRI262206 IBC262206:IBE262206 IKY262206:ILA262206 IUU262206:IUW262206 JEQ262206:JES262206 JOM262206:JOO262206 JYI262206:JYK262206 KIE262206:KIG262206 KSA262206:KSC262206 LBW262206:LBY262206 LLS262206:LLU262206 LVO262206:LVQ262206 MFK262206:MFM262206 MPG262206:MPI262206 MZC262206:MZE262206 NIY262206:NJA262206 NSU262206:NSW262206 OCQ262206:OCS262206 OMM262206:OMO262206 OWI262206:OWK262206 PGE262206:PGG262206 PQA262206:PQC262206 PZW262206:PZY262206 QJS262206:QJU262206 QTO262206:QTQ262206 RDK262206:RDM262206 RNG262206:RNI262206 RXC262206:RXE262206 SGY262206:SHA262206 SQU262206:SQW262206 TAQ262206:TAS262206 TKM262206:TKO262206 TUI262206:TUK262206 UEE262206:UEG262206 UOA262206:UOC262206 UXW262206:UXY262206 VHS262206:VHU262206 VRO262206:VRQ262206 WBK262206:WBM262206 WLG262206:WLI262206 WVC262206:WVE262206 IQ327742:IS327742 SM327742:SO327742 ACI327742:ACK327742 AME327742:AMG327742 AWA327742:AWC327742 BFW327742:BFY327742 BPS327742:BPU327742 BZO327742:BZQ327742 CJK327742:CJM327742 CTG327742:CTI327742 DDC327742:DDE327742 DMY327742:DNA327742 DWU327742:DWW327742 EGQ327742:EGS327742 EQM327742:EQO327742 FAI327742:FAK327742 FKE327742:FKG327742 FUA327742:FUC327742 GDW327742:GDY327742 GNS327742:GNU327742 GXO327742:GXQ327742 HHK327742:HHM327742 HRG327742:HRI327742 IBC327742:IBE327742 IKY327742:ILA327742 IUU327742:IUW327742 JEQ327742:JES327742 JOM327742:JOO327742 JYI327742:JYK327742 KIE327742:KIG327742 KSA327742:KSC327742 LBW327742:LBY327742 LLS327742:LLU327742 LVO327742:LVQ327742 MFK327742:MFM327742 MPG327742:MPI327742 MZC327742:MZE327742 NIY327742:NJA327742 NSU327742:NSW327742 OCQ327742:OCS327742 OMM327742:OMO327742 OWI327742:OWK327742 PGE327742:PGG327742 PQA327742:PQC327742 PZW327742:PZY327742 QJS327742:QJU327742 QTO327742:QTQ327742 RDK327742:RDM327742 RNG327742:RNI327742 RXC327742:RXE327742 SGY327742:SHA327742 SQU327742:SQW327742 TAQ327742:TAS327742 TKM327742:TKO327742 TUI327742:TUK327742 UEE327742:UEG327742 UOA327742:UOC327742 UXW327742:UXY327742 VHS327742:VHU327742 VRO327742:VRQ327742 WBK327742:WBM327742 WLG327742:WLI327742 WVC327742:WVE327742 IQ393278:IS393278 SM393278:SO393278 ACI393278:ACK393278 AME393278:AMG393278 AWA393278:AWC393278 BFW393278:BFY393278 BPS393278:BPU393278 BZO393278:BZQ393278 CJK393278:CJM393278 CTG393278:CTI393278 DDC393278:DDE393278 DMY393278:DNA393278 DWU393278:DWW393278 EGQ393278:EGS393278 EQM393278:EQO393278 FAI393278:FAK393278 FKE393278:FKG393278 FUA393278:FUC393278 GDW393278:GDY393278 GNS393278:GNU393278 GXO393278:GXQ393278 HHK393278:HHM393278 HRG393278:HRI393278 IBC393278:IBE393278 IKY393278:ILA393278 IUU393278:IUW393278 JEQ393278:JES393278 JOM393278:JOO393278 JYI393278:JYK393278 KIE393278:KIG393278 KSA393278:KSC393278 LBW393278:LBY393278 LLS393278:LLU393278 LVO393278:LVQ393278 MFK393278:MFM393278 MPG393278:MPI393278 MZC393278:MZE393278 NIY393278:NJA393278 NSU393278:NSW393278 OCQ393278:OCS393278 OMM393278:OMO393278 OWI393278:OWK393278 PGE393278:PGG393278 PQA393278:PQC393278 PZW393278:PZY393278 QJS393278:QJU393278 QTO393278:QTQ393278 RDK393278:RDM393278 RNG393278:RNI393278 RXC393278:RXE393278 SGY393278:SHA393278 SQU393278:SQW393278 TAQ393278:TAS393278 TKM393278:TKO393278 TUI393278:TUK393278 UEE393278:UEG393278 UOA393278:UOC393278 UXW393278:UXY393278 VHS393278:VHU393278 VRO393278:VRQ393278 WBK393278:WBM393278 WLG393278:WLI393278 WVC393278:WVE393278 IQ458814:IS458814 SM458814:SO458814 ACI458814:ACK458814 AME458814:AMG458814 AWA458814:AWC458814 BFW458814:BFY458814 BPS458814:BPU458814 BZO458814:BZQ458814 CJK458814:CJM458814 CTG458814:CTI458814 DDC458814:DDE458814 DMY458814:DNA458814 DWU458814:DWW458814 EGQ458814:EGS458814 EQM458814:EQO458814 FAI458814:FAK458814 FKE458814:FKG458814 FUA458814:FUC458814 GDW458814:GDY458814 GNS458814:GNU458814 GXO458814:GXQ458814 HHK458814:HHM458814 HRG458814:HRI458814 IBC458814:IBE458814 IKY458814:ILA458814 IUU458814:IUW458814 JEQ458814:JES458814 JOM458814:JOO458814 JYI458814:JYK458814 KIE458814:KIG458814 KSA458814:KSC458814 LBW458814:LBY458814 LLS458814:LLU458814 LVO458814:LVQ458814 MFK458814:MFM458814 MPG458814:MPI458814 MZC458814:MZE458814 NIY458814:NJA458814 NSU458814:NSW458814 OCQ458814:OCS458814 OMM458814:OMO458814 OWI458814:OWK458814 PGE458814:PGG458814 PQA458814:PQC458814 PZW458814:PZY458814 QJS458814:QJU458814 QTO458814:QTQ458814 RDK458814:RDM458814 RNG458814:RNI458814 RXC458814:RXE458814 SGY458814:SHA458814 SQU458814:SQW458814 TAQ458814:TAS458814 TKM458814:TKO458814 TUI458814:TUK458814 UEE458814:UEG458814 UOA458814:UOC458814 UXW458814:UXY458814 VHS458814:VHU458814 VRO458814:VRQ458814 WBK458814:WBM458814 WLG458814:WLI458814 WVC458814:WVE458814 IQ524350:IS524350 SM524350:SO524350 ACI524350:ACK524350 AME524350:AMG524350 AWA524350:AWC524350 BFW524350:BFY524350 BPS524350:BPU524350 BZO524350:BZQ524350 CJK524350:CJM524350 CTG524350:CTI524350 DDC524350:DDE524350 DMY524350:DNA524350 DWU524350:DWW524350 EGQ524350:EGS524350 EQM524350:EQO524350 FAI524350:FAK524350 FKE524350:FKG524350 FUA524350:FUC524350 GDW524350:GDY524350 GNS524350:GNU524350 GXO524350:GXQ524350 HHK524350:HHM524350 HRG524350:HRI524350 IBC524350:IBE524350 IKY524350:ILA524350 IUU524350:IUW524350 JEQ524350:JES524350 JOM524350:JOO524350 JYI524350:JYK524350 KIE524350:KIG524350 KSA524350:KSC524350 LBW524350:LBY524350 LLS524350:LLU524350 LVO524350:LVQ524350 MFK524350:MFM524350 MPG524350:MPI524350 MZC524350:MZE524350 NIY524350:NJA524350 NSU524350:NSW524350 OCQ524350:OCS524350 OMM524350:OMO524350 OWI524350:OWK524350 PGE524350:PGG524350 PQA524350:PQC524350 PZW524350:PZY524350 QJS524350:QJU524350 QTO524350:QTQ524350 RDK524350:RDM524350 RNG524350:RNI524350 RXC524350:RXE524350 SGY524350:SHA524350 SQU524350:SQW524350 TAQ524350:TAS524350 TKM524350:TKO524350 TUI524350:TUK524350 UEE524350:UEG524350 UOA524350:UOC524350 UXW524350:UXY524350 VHS524350:VHU524350 VRO524350:VRQ524350 WBK524350:WBM524350 WLG524350:WLI524350 WVC524350:WVE524350 IQ589886:IS589886 SM589886:SO589886 ACI589886:ACK589886 AME589886:AMG589886 AWA589886:AWC589886 BFW589886:BFY589886 BPS589886:BPU589886 BZO589886:BZQ589886 CJK589886:CJM589886 CTG589886:CTI589886 DDC589886:DDE589886 DMY589886:DNA589886 DWU589886:DWW589886 EGQ589886:EGS589886 EQM589886:EQO589886 FAI589886:FAK589886 FKE589886:FKG589886 FUA589886:FUC589886 GDW589886:GDY589886 GNS589886:GNU589886 GXO589886:GXQ589886 HHK589886:HHM589886 HRG589886:HRI589886 IBC589886:IBE589886 IKY589886:ILA589886 IUU589886:IUW589886 JEQ589886:JES589886 JOM589886:JOO589886 JYI589886:JYK589886 KIE589886:KIG589886 KSA589886:KSC589886 LBW589886:LBY589886 LLS589886:LLU589886 LVO589886:LVQ589886 MFK589886:MFM589886 MPG589886:MPI589886 MZC589886:MZE589886 NIY589886:NJA589886 NSU589886:NSW589886 OCQ589886:OCS589886 OMM589886:OMO589886 OWI589886:OWK589886 PGE589886:PGG589886 PQA589886:PQC589886 PZW589886:PZY589886 QJS589886:QJU589886 QTO589886:QTQ589886 RDK589886:RDM589886 RNG589886:RNI589886 RXC589886:RXE589886 SGY589886:SHA589886 SQU589886:SQW589886 TAQ589886:TAS589886 TKM589886:TKO589886 TUI589886:TUK589886 UEE589886:UEG589886 UOA589886:UOC589886 UXW589886:UXY589886 VHS589886:VHU589886 VRO589886:VRQ589886 WBK589886:WBM589886 WLG589886:WLI589886 WVC589886:WVE589886 IQ655422:IS655422 SM655422:SO655422 ACI655422:ACK655422 AME655422:AMG655422 AWA655422:AWC655422 BFW655422:BFY655422 BPS655422:BPU655422 BZO655422:BZQ655422 CJK655422:CJM655422 CTG655422:CTI655422 DDC655422:DDE655422 DMY655422:DNA655422 DWU655422:DWW655422 EGQ655422:EGS655422 EQM655422:EQO655422 FAI655422:FAK655422 FKE655422:FKG655422 FUA655422:FUC655422 GDW655422:GDY655422 GNS655422:GNU655422 GXO655422:GXQ655422 HHK655422:HHM655422 HRG655422:HRI655422 IBC655422:IBE655422 IKY655422:ILA655422 IUU655422:IUW655422 JEQ655422:JES655422 JOM655422:JOO655422 JYI655422:JYK655422 KIE655422:KIG655422 KSA655422:KSC655422 LBW655422:LBY655422 LLS655422:LLU655422 LVO655422:LVQ655422 MFK655422:MFM655422 MPG655422:MPI655422 MZC655422:MZE655422 NIY655422:NJA655422 NSU655422:NSW655422 OCQ655422:OCS655422 OMM655422:OMO655422 OWI655422:OWK655422 PGE655422:PGG655422 PQA655422:PQC655422 PZW655422:PZY655422 QJS655422:QJU655422 QTO655422:QTQ655422 RDK655422:RDM655422 RNG655422:RNI655422 RXC655422:RXE655422 SGY655422:SHA655422 SQU655422:SQW655422 TAQ655422:TAS655422 TKM655422:TKO655422 TUI655422:TUK655422 UEE655422:UEG655422 UOA655422:UOC655422 UXW655422:UXY655422 VHS655422:VHU655422 VRO655422:VRQ655422 WBK655422:WBM655422 WLG655422:WLI655422 WVC655422:WVE655422 IQ720958:IS720958 SM720958:SO720958 ACI720958:ACK720958 AME720958:AMG720958 AWA720958:AWC720958 BFW720958:BFY720958 BPS720958:BPU720958 BZO720958:BZQ720958 CJK720958:CJM720958 CTG720958:CTI720958 DDC720958:DDE720958 DMY720958:DNA720958 DWU720958:DWW720958 EGQ720958:EGS720958 EQM720958:EQO720958 FAI720958:FAK720958 FKE720958:FKG720958 FUA720958:FUC720958 GDW720958:GDY720958 GNS720958:GNU720958 GXO720958:GXQ720958 HHK720958:HHM720958 HRG720958:HRI720958 IBC720958:IBE720958 IKY720958:ILA720958 IUU720958:IUW720958 JEQ720958:JES720958 JOM720958:JOO720958 JYI720958:JYK720958 KIE720958:KIG720958 KSA720958:KSC720958 LBW720958:LBY720958 LLS720958:LLU720958 LVO720958:LVQ720958 MFK720958:MFM720958 MPG720958:MPI720958 MZC720958:MZE720958 NIY720958:NJA720958 NSU720958:NSW720958 OCQ720958:OCS720958 OMM720958:OMO720958 OWI720958:OWK720958 PGE720958:PGG720958 PQA720958:PQC720958 PZW720958:PZY720958 QJS720958:QJU720958 QTO720958:QTQ720958 RDK720958:RDM720958 RNG720958:RNI720958 RXC720958:RXE720958 SGY720958:SHA720958 SQU720958:SQW720958 TAQ720958:TAS720958 TKM720958:TKO720958 TUI720958:TUK720958 UEE720958:UEG720958 UOA720958:UOC720958 UXW720958:UXY720958 VHS720958:VHU720958 VRO720958:VRQ720958 WBK720958:WBM720958 WLG720958:WLI720958 WVC720958:WVE720958 IQ786494:IS786494 SM786494:SO786494 ACI786494:ACK786494 AME786494:AMG786494 AWA786494:AWC786494 BFW786494:BFY786494 BPS786494:BPU786494 BZO786494:BZQ786494 CJK786494:CJM786494 CTG786494:CTI786494 DDC786494:DDE786494 DMY786494:DNA786494 DWU786494:DWW786494 EGQ786494:EGS786494 EQM786494:EQO786494 FAI786494:FAK786494 FKE786494:FKG786494 FUA786494:FUC786494 GDW786494:GDY786494 GNS786494:GNU786494 GXO786494:GXQ786494 HHK786494:HHM786494 HRG786494:HRI786494 IBC786494:IBE786494 IKY786494:ILA786494 IUU786494:IUW786494 JEQ786494:JES786494 JOM786494:JOO786494 JYI786494:JYK786494 KIE786494:KIG786494 KSA786494:KSC786494 LBW786494:LBY786494 LLS786494:LLU786494 LVO786494:LVQ786494 MFK786494:MFM786494 MPG786494:MPI786494 MZC786494:MZE786494 NIY786494:NJA786494 NSU786494:NSW786494 OCQ786494:OCS786494 OMM786494:OMO786494 OWI786494:OWK786494 PGE786494:PGG786494 PQA786494:PQC786494 PZW786494:PZY786494 QJS786494:QJU786494 QTO786494:QTQ786494 RDK786494:RDM786494 RNG786494:RNI786494 RXC786494:RXE786494 SGY786494:SHA786494 SQU786494:SQW786494 TAQ786494:TAS786494 TKM786494:TKO786494 TUI786494:TUK786494 UEE786494:UEG786494 UOA786494:UOC786494 UXW786494:UXY786494 VHS786494:VHU786494 VRO786494:VRQ786494 WBK786494:WBM786494 WLG786494:WLI786494 WVC786494:WVE786494 IQ852030:IS852030 SM852030:SO852030 ACI852030:ACK852030 AME852030:AMG852030 AWA852030:AWC852030 BFW852030:BFY852030 BPS852030:BPU852030 BZO852030:BZQ852030 CJK852030:CJM852030 CTG852030:CTI852030 DDC852030:DDE852030 DMY852030:DNA852030 DWU852030:DWW852030 EGQ852030:EGS852030 EQM852030:EQO852030 FAI852030:FAK852030 FKE852030:FKG852030 FUA852030:FUC852030 GDW852030:GDY852030 GNS852030:GNU852030 GXO852030:GXQ852030 HHK852030:HHM852030 HRG852030:HRI852030 IBC852030:IBE852030 IKY852030:ILA852030 IUU852030:IUW852030 JEQ852030:JES852030 JOM852030:JOO852030 JYI852030:JYK852030 KIE852030:KIG852030 KSA852030:KSC852030 LBW852030:LBY852030 LLS852030:LLU852030 LVO852030:LVQ852030 MFK852030:MFM852030 MPG852030:MPI852030 MZC852030:MZE852030 NIY852030:NJA852030 NSU852030:NSW852030 OCQ852030:OCS852030 OMM852030:OMO852030 OWI852030:OWK852030 PGE852030:PGG852030 PQA852030:PQC852030 PZW852030:PZY852030 QJS852030:QJU852030 QTO852030:QTQ852030 RDK852030:RDM852030 RNG852030:RNI852030 RXC852030:RXE852030 SGY852030:SHA852030 SQU852030:SQW852030 TAQ852030:TAS852030 TKM852030:TKO852030 TUI852030:TUK852030 UEE852030:UEG852030 UOA852030:UOC852030 UXW852030:UXY852030 VHS852030:VHU852030 VRO852030:VRQ852030 WBK852030:WBM852030 WLG852030:WLI852030 WVC852030:WVE852030 IQ917566:IS917566 SM917566:SO917566 ACI917566:ACK917566 AME917566:AMG917566 AWA917566:AWC917566 BFW917566:BFY917566 BPS917566:BPU917566 BZO917566:BZQ917566 CJK917566:CJM917566 CTG917566:CTI917566 DDC917566:DDE917566 DMY917566:DNA917566 DWU917566:DWW917566 EGQ917566:EGS917566 EQM917566:EQO917566 FAI917566:FAK917566 FKE917566:FKG917566 FUA917566:FUC917566 GDW917566:GDY917566 GNS917566:GNU917566 GXO917566:GXQ917566 HHK917566:HHM917566 HRG917566:HRI917566 IBC917566:IBE917566 IKY917566:ILA917566 IUU917566:IUW917566 JEQ917566:JES917566 JOM917566:JOO917566 JYI917566:JYK917566 KIE917566:KIG917566 KSA917566:KSC917566 LBW917566:LBY917566 LLS917566:LLU917566 LVO917566:LVQ917566 MFK917566:MFM917566 MPG917566:MPI917566 MZC917566:MZE917566 NIY917566:NJA917566 NSU917566:NSW917566 OCQ917566:OCS917566 OMM917566:OMO917566 OWI917566:OWK917566 PGE917566:PGG917566 PQA917566:PQC917566 PZW917566:PZY917566 QJS917566:QJU917566 QTO917566:QTQ917566 RDK917566:RDM917566 RNG917566:RNI917566 RXC917566:RXE917566 SGY917566:SHA917566 SQU917566:SQW917566 TAQ917566:TAS917566 TKM917566:TKO917566 TUI917566:TUK917566 UEE917566:UEG917566 UOA917566:UOC917566 UXW917566:UXY917566 VHS917566:VHU917566 VRO917566:VRQ917566 WBK917566:WBM917566 WLG917566:WLI917566 WVC917566:WVE917566 IQ983102:IS983102 SM983102:SO983102 ACI983102:ACK983102 AME983102:AMG983102 AWA983102:AWC983102 BFW983102:BFY983102 BPS983102:BPU983102 BZO983102:BZQ983102 CJK983102:CJM983102 CTG983102:CTI983102 DDC983102:DDE983102 DMY983102:DNA983102 DWU983102:DWW983102 EGQ983102:EGS983102 EQM983102:EQO983102 FAI983102:FAK983102 FKE983102:FKG983102 FUA983102:FUC983102 GDW983102:GDY983102 GNS983102:GNU983102 GXO983102:GXQ983102 HHK983102:HHM983102 HRG983102:HRI983102 IBC983102:IBE983102 IKY983102:ILA983102 IUU983102:IUW983102 JEQ983102:JES983102 JOM983102:JOO983102 JYI983102:JYK983102 KIE983102:KIG983102 KSA983102:KSC983102 LBW983102:LBY983102 LLS983102:LLU983102 LVO983102:LVQ983102 MFK983102:MFM983102 MPG983102:MPI983102 MZC983102:MZE983102 NIY983102:NJA983102 NSU983102:NSW983102 OCQ983102:OCS983102 OMM983102:OMO983102 OWI983102:OWK983102 PGE983102:PGG983102 PQA983102:PQC983102 PZW983102:PZY983102 QJS983102:QJU983102 QTO983102:QTQ983102 RDK983102:RDM983102 RNG983102:RNI983102 RXC983102:RXE983102 SGY983102:SHA983102 SQU983102:SQW983102 TAQ983102:TAS983102 TKM983102:TKO983102 TUI983102:TUK983102 UEE983102:UEG983102 UOA983102:UOC983102 UXW983102:UXY983102 VHS983102:VHU983102 VRO983102:VRQ983102 WBK983102:WBM983102 WLG983102:WLI983102 WVC983102:WVE983102" xr:uid="{00000000-0002-0000-0800-00009E000000}">
      <formula1>0</formula1>
      <formula2>10000</formula2>
    </dataValidation>
    <dataValidation type="textLength" errorStyle="information" allowBlank="1" showInputMessage="1" error="XLBVal:6=184464.4_x000d__x000a__x000d_" sqref="IU61 SQ61 ACM61 AMI61 AWE61 BGA61 BPW61 BZS61 CJO61 CTK61 DDG61 DNC61 DWY61 EGU61 EQQ61 FAM61 FKI61 FUE61 GEA61 GNW61 GXS61 HHO61 HRK61 IBG61 ILC61 IUY61 JEU61 JOQ61 JYM61 KII61 KSE61 LCA61 LLW61 LVS61 MFO61 MPK61 MZG61 NJC61 NSY61 OCU61 OMQ61 OWM61 PGI61 PQE61 QAA61 QJW61 QTS61 RDO61 RNK61 RXG61 SHC61 SQY61 TAU61 TKQ61 TUM61 UEI61 UOE61 UYA61 VHW61 VRS61 WBO61 WLK61 WVG61 IU65597 SQ65597 ACM65597 AMI65597 AWE65597 BGA65597 BPW65597 BZS65597 CJO65597 CTK65597 DDG65597 DNC65597 DWY65597 EGU65597 EQQ65597 FAM65597 FKI65597 FUE65597 GEA65597 GNW65597 GXS65597 HHO65597 HRK65597 IBG65597 ILC65597 IUY65597 JEU65597 JOQ65597 JYM65597 KII65597 KSE65597 LCA65597 LLW65597 LVS65597 MFO65597 MPK65597 MZG65597 NJC65597 NSY65597 OCU65597 OMQ65597 OWM65597 PGI65597 PQE65597 QAA65597 QJW65597 QTS65597 RDO65597 RNK65597 RXG65597 SHC65597 SQY65597 TAU65597 TKQ65597 TUM65597 UEI65597 UOE65597 UYA65597 VHW65597 VRS65597 WBO65597 WLK65597 WVG65597 IU131133 SQ131133 ACM131133 AMI131133 AWE131133 BGA131133 BPW131133 BZS131133 CJO131133 CTK131133 DDG131133 DNC131133 DWY131133 EGU131133 EQQ131133 FAM131133 FKI131133 FUE131133 GEA131133 GNW131133 GXS131133 HHO131133 HRK131133 IBG131133 ILC131133 IUY131133 JEU131133 JOQ131133 JYM131133 KII131133 KSE131133 LCA131133 LLW131133 LVS131133 MFO131133 MPK131133 MZG131133 NJC131133 NSY131133 OCU131133 OMQ131133 OWM131133 PGI131133 PQE131133 QAA131133 QJW131133 QTS131133 RDO131133 RNK131133 RXG131133 SHC131133 SQY131133 TAU131133 TKQ131133 TUM131133 UEI131133 UOE131133 UYA131133 VHW131133 VRS131133 WBO131133 WLK131133 WVG131133 IU196669 SQ196669 ACM196669 AMI196669 AWE196669 BGA196669 BPW196669 BZS196669 CJO196669 CTK196669 DDG196669 DNC196669 DWY196669 EGU196669 EQQ196669 FAM196669 FKI196669 FUE196669 GEA196669 GNW196669 GXS196669 HHO196669 HRK196669 IBG196669 ILC196669 IUY196669 JEU196669 JOQ196669 JYM196669 KII196669 KSE196669 LCA196669 LLW196669 LVS196669 MFO196669 MPK196669 MZG196669 NJC196669 NSY196669 OCU196669 OMQ196669 OWM196669 PGI196669 PQE196669 QAA196669 QJW196669 QTS196669 RDO196669 RNK196669 RXG196669 SHC196669 SQY196669 TAU196669 TKQ196669 TUM196669 UEI196669 UOE196669 UYA196669 VHW196669 VRS196669 WBO196669 WLK196669 WVG196669 IU262205 SQ262205 ACM262205 AMI262205 AWE262205 BGA262205 BPW262205 BZS262205 CJO262205 CTK262205 DDG262205 DNC262205 DWY262205 EGU262205 EQQ262205 FAM262205 FKI262205 FUE262205 GEA262205 GNW262205 GXS262205 HHO262205 HRK262205 IBG262205 ILC262205 IUY262205 JEU262205 JOQ262205 JYM262205 KII262205 KSE262205 LCA262205 LLW262205 LVS262205 MFO262205 MPK262205 MZG262205 NJC262205 NSY262205 OCU262205 OMQ262205 OWM262205 PGI262205 PQE262205 QAA262205 QJW262205 QTS262205 RDO262205 RNK262205 RXG262205 SHC262205 SQY262205 TAU262205 TKQ262205 TUM262205 UEI262205 UOE262205 UYA262205 VHW262205 VRS262205 WBO262205 WLK262205 WVG262205 IU327741 SQ327741 ACM327741 AMI327741 AWE327741 BGA327741 BPW327741 BZS327741 CJO327741 CTK327741 DDG327741 DNC327741 DWY327741 EGU327741 EQQ327741 FAM327741 FKI327741 FUE327741 GEA327741 GNW327741 GXS327741 HHO327741 HRK327741 IBG327741 ILC327741 IUY327741 JEU327741 JOQ327741 JYM327741 KII327741 KSE327741 LCA327741 LLW327741 LVS327741 MFO327741 MPK327741 MZG327741 NJC327741 NSY327741 OCU327741 OMQ327741 OWM327741 PGI327741 PQE327741 QAA327741 QJW327741 QTS327741 RDO327741 RNK327741 RXG327741 SHC327741 SQY327741 TAU327741 TKQ327741 TUM327741 UEI327741 UOE327741 UYA327741 VHW327741 VRS327741 WBO327741 WLK327741 WVG327741 IU393277 SQ393277 ACM393277 AMI393277 AWE393277 BGA393277 BPW393277 BZS393277 CJO393277 CTK393277 DDG393277 DNC393277 DWY393277 EGU393277 EQQ393277 FAM393277 FKI393277 FUE393277 GEA393277 GNW393277 GXS393277 HHO393277 HRK393277 IBG393277 ILC393277 IUY393277 JEU393277 JOQ393277 JYM393277 KII393277 KSE393277 LCA393277 LLW393277 LVS393277 MFO393277 MPK393277 MZG393277 NJC393277 NSY393277 OCU393277 OMQ393277 OWM393277 PGI393277 PQE393277 QAA393277 QJW393277 QTS393277 RDO393277 RNK393277 RXG393277 SHC393277 SQY393277 TAU393277 TKQ393277 TUM393277 UEI393277 UOE393277 UYA393277 VHW393277 VRS393277 WBO393277 WLK393277 WVG393277 IU458813 SQ458813 ACM458813 AMI458813 AWE458813 BGA458813 BPW458813 BZS458813 CJO458813 CTK458813 DDG458813 DNC458813 DWY458813 EGU458813 EQQ458813 FAM458813 FKI458813 FUE458813 GEA458813 GNW458813 GXS458813 HHO458813 HRK458813 IBG458813 ILC458813 IUY458813 JEU458813 JOQ458813 JYM458813 KII458813 KSE458813 LCA458813 LLW458813 LVS458813 MFO458813 MPK458813 MZG458813 NJC458813 NSY458813 OCU458813 OMQ458813 OWM458813 PGI458813 PQE458813 QAA458813 QJW458813 QTS458813 RDO458813 RNK458813 RXG458813 SHC458813 SQY458813 TAU458813 TKQ458813 TUM458813 UEI458813 UOE458813 UYA458813 VHW458813 VRS458813 WBO458813 WLK458813 WVG458813 IU524349 SQ524349 ACM524349 AMI524349 AWE524349 BGA524349 BPW524349 BZS524349 CJO524349 CTK524349 DDG524349 DNC524349 DWY524349 EGU524349 EQQ524349 FAM524349 FKI524349 FUE524349 GEA524349 GNW524349 GXS524349 HHO524349 HRK524349 IBG524349 ILC524349 IUY524349 JEU524349 JOQ524349 JYM524349 KII524349 KSE524349 LCA524349 LLW524349 LVS524349 MFO524349 MPK524349 MZG524349 NJC524349 NSY524349 OCU524349 OMQ524349 OWM524349 PGI524349 PQE524349 QAA524349 QJW524349 QTS524349 RDO524349 RNK524349 RXG524349 SHC524349 SQY524349 TAU524349 TKQ524349 TUM524349 UEI524349 UOE524349 UYA524349 VHW524349 VRS524349 WBO524349 WLK524349 WVG524349 IU589885 SQ589885 ACM589885 AMI589885 AWE589885 BGA589885 BPW589885 BZS589885 CJO589885 CTK589885 DDG589885 DNC589885 DWY589885 EGU589885 EQQ589885 FAM589885 FKI589885 FUE589885 GEA589885 GNW589885 GXS589885 HHO589885 HRK589885 IBG589885 ILC589885 IUY589885 JEU589885 JOQ589885 JYM589885 KII589885 KSE589885 LCA589885 LLW589885 LVS589885 MFO589885 MPK589885 MZG589885 NJC589885 NSY589885 OCU589885 OMQ589885 OWM589885 PGI589885 PQE589885 QAA589885 QJW589885 QTS589885 RDO589885 RNK589885 RXG589885 SHC589885 SQY589885 TAU589885 TKQ589885 TUM589885 UEI589885 UOE589885 UYA589885 VHW589885 VRS589885 WBO589885 WLK589885 WVG589885 IU655421 SQ655421 ACM655421 AMI655421 AWE655421 BGA655421 BPW655421 BZS655421 CJO655421 CTK655421 DDG655421 DNC655421 DWY655421 EGU655421 EQQ655421 FAM655421 FKI655421 FUE655421 GEA655421 GNW655421 GXS655421 HHO655421 HRK655421 IBG655421 ILC655421 IUY655421 JEU655421 JOQ655421 JYM655421 KII655421 KSE655421 LCA655421 LLW655421 LVS655421 MFO655421 MPK655421 MZG655421 NJC655421 NSY655421 OCU655421 OMQ655421 OWM655421 PGI655421 PQE655421 QAA655421 QJW655421 QTS655421 RDO655421 RNK655421 RXG655421 SHC655421 SQY655421 TAU655421 TKQ655421 TUM655421 UEI655421 UOE655421 UYA655421 VHW655421 VRS655421 WBO655421 WLK655421 WVG655421 IU720957 SQ720957 ACM720957 AMI720957 AWE720957 BGA720957 BPW720957 BZS720957 CJO720957 CTK720957 DDG720957 DNC720957 DWY720957 EGU720957 EQQ720957 FAM720957 FKI720957 FUE720957 GEA720957 GNW720957 GXS720957 HHO720957 HRK720957 IBG720957 ILC720957 IUY720957 JEU720957 JOQ720957 JYM720957 KII720957 KSE720957 LCA720957 LLW720957 LVS720957 MFO720957 MPK720957 MZG720957 NJC720957 NSY720957 OCU720957 OMQ720957 OWM720957 PGI720957 PQE720957 QAA720957 QJW720957 QTS720957 RDO720957 RNK720957 RXG720957 SHC720957 SQY720957 TAU720957 TKQ720957 TUM720957 UEI720957 UOE720957 UYA720957 VHW720957 VRS720957 WBO720957 WLK720957 WVG720957 IU786493 SQ786493 ACM786493 AMI786493 AWE786493 BGA786493 BPW786493 BZS786493 CJO786493 CTK786493 DDG786493 DNC786493 DWY786493 EGU786493 EQQ786493 FAM786493 FKI786493 FUE786493 GEA786493 GNW786493 GXS786493 HHO786493 HRK786493 IBG786493 ILC786493 IUY786493 JEU786493 JOQ786493 JYM786493 KII786493 KSE786493 LCA786493 LLW786493 LVS786493 MFO786493 MPK786493 MZG786493 NJC786493 NSY786493 OCU786493 OMQ786493 OWM786493 PGI786493 PQE786493 QAA786493 QJW786493 QTS786493 RDO786493 RNK786493 RXG786493 SHC786493 SQY786493 TAU786493 TKQ786493 TUM786493 UEI786493 UOE786493 UYA786493 VHW786493 VRS786493 WBO786493 WLK786493 WVG786493 IU852029 SQ852029 ACM852029 AMI852029 AWE852029 BGA852029 BPW852029 BZS852029 CJO852029 CTK852029 DDG852029 DNC852029 DWY852029 EGU852029 EQQ852029 FAM852029 FKI852029 FUE852029 GEA852029 GNW852029 GXS852029 HHO852029 HRK852029 IBG852029 ILC852029 IUY852029 JEU852029 JOQ852029 JYM852029 KII852029 KSE852029 LCA852029 LLW852029 LVS852029 MFO852029 MPK852029 MZG852029 NJC852029 NSY852029 OCU852029 OMQ852029 OWM852029 PGI852029 PQE852029 QAA852029 QJW852029 QTS852029 RDO852029 RNK852029 RXG852029 SHC852029 SQY852029 TAU852029 TKQ852029 TUM852029 UEI852029 UOE852029 UYA852029 VHW852029 VRS852029 WBO852029 WLK852029 WVG852029 IU917565 SQ917565 ACM917565 AMI917565 AWE917565 BGA917565 BPW917565 BZS917565 CJO917565 CTK917565 DDG917565 DNC917565 DWY917565 EGU917565 EQQ917565 FAM917565 FKI917565 FUE917565 GEA917565 GNW917565 GXS917565 HHO917565 HRK917565 IBG917565 ILC917565 IUY917565 JEU917565 JOQ917565 JYM917565 KII917565 KSE917565 LCA917565 LLW917565 LVS917565 MFO917565 MPK917565 MZG917565 NJC917565 NSY917565 OCU917565 OMQ917565 OWM917565 PGI917565 PQE917565 QAA917565 QJW917565 QTS917565 RDO917565 RNK917565 RXG917565 SHC917565 SQY917565 TAU917565 TKQ917565 TUM917565 UEI917565 UOE917565 UYA917565 VHW917565 VRS917565 WBO917565 WLK917565 WVG917565 IU983101 SQ983101 ACM983101 AMI983101 AWE983101 BGA983101 BPW983101 BZS983101 CJO983101 CTK983101 DDG983101 DNC983101 DWY983101 EGU983101 EQQ983101 FAM983101 FKI983101 FUE983101 GEA983101 GNW983101 GXS983101 HHO983101 HRK983101 IBG983101 ILC983101 IUY983101 JEU983101 JOQ983101 JYM983101 KII983101 KSE983101 LCA983101 LLW983101 LVS983101 MFO983101 MPK983101 MZG983101 NJC983101 NSY983101 OCU983101 OMQ983101 OWM983101 PGI983101 PQE983101 QAA983101 QJW983101 QTS983101 RDO983101 RNK983101 RXG983101 SHC983101 SQY983101 TAU983101 TKQ983101 TUM983101 UEI983101 UOE983101 UYA983101 VHW983101 VRS983101 WBO983101 WLK983101 WVG983101" xr:uid="{00000000-0002-0000-0800-00009F000000}">
      <formula1>0</formula1>
      <formula2>10000</formula2>
    </dataValidation>
    <dataValidation type="textLength" errorStyle="information" allowBlank="1" showInputMessage="1" error="XLBVal:6=-694674.46_x000d__x000a__x000d_" sqref="IQ61:IS61 SM61:SO61 ACI61:ACK61 AME61:AMG61 AWA61:AWC61 BFW61:BFY61 BPS61:BPU61 BZO61:BZQ61 CJK61:CJM61 CTG61:CTI61 DDC61:DDE61 DMY61:DNA61 DWU61:DWW61 EGQ61:EGS61 EQM61:EQO61 FAI61:FAK61 FKE61:FKG61 FUA61:FUC61 GDW61:GDY61 GNS61:GNU61 GXO61:GXQ61 HHK61:HHM61 HRG61:HRI61 IBC61:IBE61 IKY61:ILA61 IUU61:IUW61 JEQ61:JES61 JOM61:JOO61 JYI61:JYK61 KIE61:KIG61 KSA61:KSC61 LBW61:LBY61 LLS61:LLU61 LVO61:LVQ61 MFK61:MFM61 MPG61:MPI61 MZC61:MZE61 NIY61:NJA61 NSU61:NSW61 OCQ61:OCS61 OMM61:OMO61 OWI61:OWK61 PGE61:PGG61 PQA61:PQC61 PZW61:PZY61 QJS61:QJU61 QTO61:QTQ61 RDK61:RDM61 RNG61:RNI61 RXC61:RXE61 SGY61:SHA61 SQU61:SQW61 TAQ61:TAS61 TKM61:TKO61 TUI61:TUK61 UEE61:UEG61 UOA61:UOC61 UXW61:UXY61 VHS61:VHU61 VRO61:VRQ61 WBK61:WBM61 WLG61:WLI61 WVC61:WVE61 IQ65597:IS65597 SM65597:SO65597 ACI65597:ACK65597 AME65597:AMG65597 AWA65597:AWC65597 BFW65597:BFY65597 BPS65597:BPU65597 BZO65597:BZQ65597 CJK65597:CJM65597 CTG65597:CTI65597 DDC65597:DDE65597 DMY65597:DNA65597 DWU65597:DWW65597 EGQ65597:EGS65597 EQM65597:EQO65597 FAI65597:FAK65597 FKE65597:FKG65597 FUA65597:FUC65597 GDW65597:GDY65597 GNS65597:GNU65597 GXO65597:GXQ65597 HHK65597:HHM65597 HRG65597:HRI65597 IBC65597:IBE65597 IKY65597:ILA65597 IUU65597:IUW65597 JEQ65597:JES65597 JOM65597:JOO65597 JYI65597:JYK65597 KIE65597:KIG65597 KSA65597:KSC65597 LBW65597:LBY65597 LLS65597:LLU65597 LVO65597:LVQ65597 MFK65597:MFM65597 MPG65597:MPI65597 MZC65597:MZE65597 NIY65597:NJA65597 NSU65597:NSW65597 OCQ65597:OCS65597 OMM65597:OMO65597 OWI65597:OWK65597 PGE65597:PGG65597 PQA65597:PQC65597 PZW65597:PZY65597 QJS65597:QJU65597 QTO65597:QTQ65597 RDK65597:RDM65597 RNG65597:RNI65597 RXC65597:RXE65597 SGY65597:SHA65597 SQU65597:SQW65597 TAQ65597:TAS65597 TKM65597:TKO65597 TUI65597:TUK65597 UEE65597:UEG65597 UOA65597:UOC65597 UXW65597:UXY65597 VHS65597:VHU65597 VRO65597:VRQ65597 WBK65597:WBM65597 WLG65597:WLI65597 WVC65597:WVE65597 IQ131133:IS131133 SM131133:SO131133 ACI131133:ACK131133 AME131133:AMG131133 AWA131133:AWC131133 BFW131133:BFY131133 BPS131133:BPU131133 BZO131133:BZQ131133 CJK131133:CJM131133 CTG131133:CTI131133 DDC131133:DDE131133 DMY131133:DNA131133 DWU131133:DWW131133 EGQ131133:EGS131133 EQM131133:EQO131133 FAI131133:FAK131133 FKE131133:FKG131133 FUA131133:FUC131133 GDW131133:GDY131133 GNS131133:GNU131133 GXO131133:GXQ131133 HHK131133:HHM131133 HRG131133:HRI131133 IBC131133:IBE131133 IKY131133:ILA131133 IUU131133:IUW131133 JEQ131133:JES131133 JOM131133:JOO131133 JYI131133:JYK131133 KIE131133:KIG131133 KSA131133:KSC131133 LBW131133:LBY131133 LLS131133:LLU131133 LVO131133:LVQ131133 MFK131133:MFM131133 MPG131133:MPI131133 MZC131133:MZE131133 NIY131133:NJA131133 NSU131133:NSW131133 OCQ131133:OCS131133 OMM131133:OMO131133 OWI131133:OWK131133 PGE131133:PGG131133 PQA131133:PQC131133 PZW131133:PZY131133 QJS131133:QJU131133 QTO131133:QTQ131133 RDK131133:RDM131133 RNG131133:RNI131133 RXC131133:RXE131133 SGY131133:SHA131133 SQU131133:SQW131133 TAQ131133:TAS131133 TKM131133:TKO131133 TUI131133:TUK131133 UEE131133:UEG131133 UOA131133:UOC131133 UXW131133:UXY131133 VHS131133:VHU131133 VRO131133:VRQ131133 WBK131133:WBM131133 WLG131133:WLI131133 WVC131133:WVE131133 IQ196669:IS196669 SM196669:SO196669 ACI196669:ACK196669 AME196669:AMG196669 AWA196669:AWC196669 BFW196669:BFY196669 BPS196669:BPU196669 BZO196669:BZQ196669 CJK196669:CJM196669 CTG196669:CTI196669 DDC196669:DDE196669 DMY196669:DNA196669 DWU196669:DWW196669 EGQ196669:EGS196669 EQM196669:EQO196669 FAI196669:FAK196669 FKE196669:FKG196669 FUA196669:FUC196669 GDW196669:GDY196669 GNS196669:GNU196669 GXO196669:GXQ196669 HHK196669:HHM196669 HRG196669:HRI196669 IBC196669:IBE196669 IKY196669:ILA196669 IUU196669:IUW196669 JEQ196669:JES196669 JOM196669:JOO196669 JYI196669:JYK196669 KIE196669:KIG196669 KSA196669:KSC196669 LBW196669:LBY196669 LLS196669:LLU196669 LVO196669:LVQ196669 MFK196669:MFM196669 MPG196669:MPI196669 MZC196669:MZE196669 NIY196669:NJA196669 NSU196669:NSW196669 OCQ196669:OCS196669 OMM196669:OMO196669 OWI196669:OWK196669 PGE196669:PGG196669 PQA196669:PQC196669 PZW196669:PZY196669 QJS196669:QJU196669 QTO196669:QTQ196669 RDK196669:RDM196669 RNG196669:RNI196669 RXC196669:RXE196669 SGY196669:SHA196669 SQU196669:SQW196669 TAQ196669:TAS196669 TKM196669:TKO196669 TUI196669:TUK196669 UEE196669:UEG196669 UOA196669:UOC196669 UXW196669:UXY196669 VHS196669:VHU196669 VRO196669:VRQ196669 WBK196669:WBM196669 WLG196669:WLI196669 WVC196669:WVE196669 IQ262205:IS262205 SM262205:SO262205 ACI262205:ACK262205 AME262205:AMG262205 AWA262205:AWC262205 BFW262205:BFY262205 BPS262205:BPU262205 BZO262205:BZQ262205 CJK262205:CJM262205 CTG262205:CTI262205 DDC262205:DDE262205 DMY262205:DNA262205 DWU262205:DWW262205 EGQ262205:EGS262205 EQM262205:EQO262205 FAI262205:FAK262205 FKE262205:FKG262205 FUA262205:FUC262205 GDW262205:GDY262205 GNS262205:GNU262205 GXO262205:GXQ262205 HHK262205:HHM262205 HRG262205:HRI262205 IBC262205:IBE262205 IKY262205:ILA262205 IUU262205:IUW262205 JEQ262205:JES262205 JOM262205:JOO262205 JYI262205:JYK262205 KIE262205:KIG262205 KSA262205:KSC262205 LBW262205:LBY262205 LLS262205:LLU262205 LVO262205:LVQ262205 MFK262205:MFM262205 MPG262205:MPI262205 MZC262205:MZE262205 NIY262205:NJA262205 NSU262205:NSW262205 OCQ262205:OCS262205 OMM262205:OMO262205 OWI262205:OWK262205 PGE262205:PGG262205 PQA262205:PQC262205 PZW262205:PZY262205 QJS262205:QJU262205 QTO262205:QTQ262205 RDK262205:RDM262205 RNG262205:RNI262205 RXC262205:RXE262205 SGY262205:SHA262205 SQU262205:SQW262205 TAQ262205:TAS262205 TKM262205:TKO262205 TUI262205:TUK262205 UEE262205:UEG262205 UOA262205:UOC262205 UXW262205:UXY262205 VHS262205:VHU262205 VRO262205:VRQ262205 WBK262205:WBM262205 WLG262205:WLI262205 WVC262205:WVE262205 IQ327741:IS327741 SM327741:SO327741 ACI327741:ACK327741 AME327741:AMG327741 AWA327741:AWC327741 BFW327741:BFY327741 BPS327741:BPU327741 BZO327741:BZQ327741 CJK327741:CJM327741 CTG327741:CTI327741 DDC327741:DDE327741 DMY327741:DNA327741 DWU327741:DWW327741 EGQ327741:EGS327741 EQM327741:EQO327741 FAI327741:FAK327741 FKE327741:FKG327741 FUA327741:FUC327741 GDW327741:GDY327741 GNS327741:GNU327741 GXO327741:GXQ327741 HHK327741:HHM327741 HRG327741:HRI327741 IBC327741:IBE327741 IKY327741:ILA327741 IUU327741:IUW327741 JEQ327741:JES327741 JOM327741:JOO327741 JYI327741:JYK327741 KIE327741:KIG327741 KSA327741:KSC327741 LBW327741:LBY327741 LLS327741:LLU327741 LVO327741:LVQ327741 MFK327741:MFM327741 MPG327741:MPI327741 MZC327741:MZE327741 NIY327741:NJA327741 NSU327741:NSW327741 OCQ327741:OCS327741 OMM327741:OMO327741 OWI327741:OWK327741 PGE327741:PGG327741 PQA327741:PQC327741 PZW327741:PZY327741 QJS327741:QJU327741 QTO327741:QTQ327741 RDK327741:RDM327741 RNG327741:RNI327741 RXC327741:RXE327741 SGY327741:SHA327741 SQU327741:SQW327741 TAQ327741:TAS327741 TKM327741:TKO327741 TUI327741:TUK327741 UEE327741:UEG327741 UOA327741:UOC327741 UXW327741:UXY327741 VHS327741:VHU327741 VRO327741:VRQ327741 WBK327741:WBM327741 WLG327741:WLI327741 WVC327741:WVE327741 IQ393277:IS393277 SM393277:SO393277 ACI393277:ACK393277 AME393277:AMG393277 AWA393277:AWC393277 BFW393277:BFY393277 BPS393277:BPU393277 BZO393277:BZQ393277 CJK393277:CJM393277 CTG393277:CTI393277 DDC393277:DDE393277 DMY393277:DNA393277 DWU393277:DWW393277 EGQ393277:EGS393277 EQM393277:EQO393277 FAI393277:FAK393277 FKE393277:FKG393277 FUA393277:FUC393277 GDW393277:GDY393277 GNS393277:GNU393277 GXO393277:GXQ393277 HHK393277:HHM393277 HRG393277:HRI393277 IBC393277:IBE393277 IKY393277:ILA393277 IUU393277:IUW393277 JEQ393277:JES393277 JOM393277:JOO393277 JYI393277:JYK393277 KIE393277:KIG393277 KSA393277:KSC393277 LBW393277:LBY393277 LLS393277:LLU393277 LVO393277:LVQ393277 MFK393277:MFM393277 MPG393277:MPI393277 MZC393277:MZE393277 NIY393277:NJA393277 NSU393277:NSW393277 OCQ393277:OCS393277 OMM393277:OMO393277 OWI393277:OWK393277 PGE393277:PGG393277 PQA393277:PQC393277 PZW393277:PZY393277 QJS393277:QJU393277 QTO393277:QTQ393277 RDK393277:RDM393277 RNG393277:RNI393277 RXC393277:RXE393277 SGY393277:SHA393277 SQU393277:SQW393277 TAQ393277:TAS393277 TKM393277:TKO393277 TUI393277:TUK393277 UEE393277:UEG393277 UOA393277:UOC393277 UXW393277:UXY393277 VHS393277:VHU393277 VRO393277:VRQ393277 WBK393277:WBM393277 WLG393277:WLI393277 WVC393277:WVE393277 IQ458813:IS458813 SM458813:SO458813 ACI458813:ACK458813 AME458813:AMG458813 AWA458813:AWC458813 BFW458813:BFY458813 BPS458813:BPU458813 BZO458813:BZQ458813 CJK458813:CJM458813 CTG458813:CTI458813 DDC458813:DDE458813 DMY458813:DNA458813 DWU458813:DWW458813 EGQ458813:EGS458813 EQM458813:EQO458813 FAI458813:FAK458813 FKE458813:FKG458813 FUA458813:FUC458813 GDW458813:GDY458813 GNS458813:GNU458813 GXO458813:GXQ458813 HHK458813:HHM458813 HRG458813:HRI458813 IBC458813:IBE458813 IKY458813:ILA458813 IUU458813:IUW458813 JEQ458813:JES458813 JOM458813:JOO458813 JYI458813:JYK458813 KIE458813:KIG458813 KSA458813:KSC458813 LBW458813:LBY458813 LLS458813:LLU458813 LVO458813:LVQ458813 MFK458813:MFM458813 MPG458813:MPI458813 MZC458813:MZE458813 NIY458813:NJA458813 NSU458813:NSW458813 OCQ458813:OCS458813 OMM458813:OMO458813 OWI458813:OWK458813 PGE458813:PGG458813 PQA458813:PQC458813 PZW458813:PZY458813 QJS458813:QJU458813 QTO458813:QTQ458813 RDK458813:RDM458813 RNG458813:RNI458813 RXC458813:RXE458813 SGY458813:SHA458813 SQU458813:SQW458813 TAQ458813:TAS458813 TKM458813:TKO458813 TUI458813:TUK458813 UEE458813:UEG458813 UOA458813:UOC458813 UXW458813:UXY458813 VHS458813:VHU458813 VRO458813:VRQ458813 WBK458813:WBM458813 WLG458813:WLI458813 WVC458813:WVE458813 IQ524349:IS524349 SM524349:SO524349 ACI524349:ACK524349 AME524349:AMG524349 AWA524349:AWC524349 BFW524349:BFY524349 BPS524349:BPU524349 BZO524349:BZQ524349 CJK524349:CJM524349 CTG524349:CTI524349 DDC524349:DDE524349 DMY524349:DNA524349 DWU524349:DWW524349 EGQ524349:EGS524349 EQM524349:EQO524349 FAI524349:FAK524349 FKE524349:FKG524349 FUA524349:FUC524349 GDW524349:GDY524349 GNS524349:GNU524349 GXO524349:GXQ524349 HHK524349:HHM524349 HRG524349:HRI524349 IBC524349:IBE524349 IKY524349:ILA524349 IUU524349:IUW524349 JEQ524349:JES524349 JOM524349:JOO524349 JYI524349:JYK524349 KIE524349:KIG524349 KSA524349:KSC524349 LBW524349:LBY524349 LLS524349:LLU524349 LVO524349:LVQ524349 MFK524349:MFM524349 MPG524349:MPI524349 MZC524349:MZE524349 NIY524349:NJA524349 NSU524349:NSW524349 OCQ524349:OCS524349 OMM524349:OMO524349 OWI524349:OWK524349 PGE524349:PGG524349 PQA524349:PQC524349 PZW524349:PZY524349 QJS524349:QJU524349 QTO524349:QTQ524349 RDK524349:RDM524349 RNG524349:RNI524349 RXC524349:RXE524349 SGY524349:SHA524349 SQU524349:SQW524349 TAQ524349:TAS524349 TKM524349:TKO524349 TUI524349:TUK524349 UEE524349:UEG524349 UOA524349:UOC524349 UXW524349:UXY524349 VHS524349:VHU524349 VRO524349:VRQ524349 WBK524349:WBM524349 WLG524349:WLI524349 WVC524349:WVE524349 IQ589885:IS589885 SM589885:SO589885 ACI589885:ACK589885 AME589885:AMG589885 AWA589885:AWC589885 BFW589885:BFY589885 BPS589885:BPU589885 BZO589885:BZQ589885 CJK589885:CJM589885 CTG589885:CTI589885 DDC589885:DDE589885 DMY589885:DNA589885 DWU589885:DWW589885 EGQ589885:EGS589885 EQM589885:EQO589885 FAI589885:FAK589885 FKE589885:FKG589885 FUA589885:FUC589885 GDW589885:GDY589885 GNS589885:GNU589885 GXO589885:GXQ589885 HHK589885:HHM589885 HRG589885:HRI589885 IBC589885:IBE589885 IKY589885:ILA589885 IUU589885:IUW589885 JEQ589885:JES589885 JOM589885:JOO589885 JYI589885:JYK589885 KIE589885:KIG589885 KSA589885:KSC589885 LBW589885:LBY589885 LLS589885:LLU589885 LVO589885:LVQ589885 MFK589885:MFM589885 MPG589885:MPI589885 MZC589885:MZE589885 NIY589885:NJA589885 NSU589885:NSW589885 OCQ589885:OCS589885 OMM589885:OMO589885 OWI589885:OWK589885 PGE589885:PGG589885 PQA589885:PQC589885 PZW589885:PZY589885 QJS589885:QJU589885 QTO589885:QTQ589885 RDK589885:RDM589885 RNG589885:RNI589885 RXC589885:RXE589885 SGY589885:SHA589885 SQU589885:SQW589885 TAQ589885:TAS589885 TKM589885:TKO589885 TUI589885:TUK589885 UEE589885:UEG589885 UOA589885:UOC589885 UXW589885:UXY589885 VHS589885:VHU589885 VRO589885:VRQ589885 WBK589885:WBM589885 WLG589885:WLI589885 WVC589885:WVE589885 IQ655421:IS655421 SM655421:SO655421 ACI655421:ACK655421 AME655421:AMG655421 AWA655421:AWC655421 BFW655421:BFY655421 BPS655421:BPU655421 BZO655421:BZQ655421 CJK655421:CJM655421 CTG655421:CTI655421 DDC655421:DDE655421 DMY655421:DNA655421 DWU655421:DWW655421 EGQ655421:EGS655421 EQM655421:EQO655421 FAI655421:FAK655421 FKE655421:FKG655421 FUA655421:FUC655421 GDW655421:GDY655421 GNS655421:GNU655421 GXO655421:GXQ655421 HHK655421:HHM655421 HRG655421:HRI655421 IBC655421:IBE655421 IKY655421:ILA655421 IUU655421:IUW655421 JEQ655421:JES655421 JOM655421:JOO655421 JYI655421:JYK655421 KIE655421:KIG655421 KSA655421:KSC655421 LBW655421:LBY655421 LLS655421:LLU655421 LVO655421:LVQ655421 MFK655421:MFM655421 MPG655421:MPI655421 MZC655421:MZE655421 NIY655421:NJA655421 NSU655421:NSW655421 OCQ655421:OCS655421 OMM655421:OMO655421 OWI655421:OWK655421 PGE655421:PGG655421 PQA655421:PQC655421 PZW655421:PZY655421 QJS655421:QJU655421 QTO655421:QTQ655421 RDK655421:RDM655421 RNG655421:RNI655421 RXC655421:RXE655421 SGY655421:SHA655421 SQU655421:SQW655421 TAQ655421:TAS655421 TKM655421:TKO655421 TUI655421:TUK655421 UEE655421:UEG655421 UOA655421:UOC655421 UXW655421:UXY655421 VHS655421:VHU655421 VRO655421:VRQ655421 WBK655421:WBM655421 WLG655421:WLI655421 WVC655421:WVE655421 IQ720957:IS720957 SM720957:SO720957 ACI720957:ACK720957 AME720957:AMG720957 AWA720957:AWC720957 BFW720957:BFY720957 BPS720957:BPU720957 BZO720957:BZQ720957 CJK720957:CJM720957 CTG720957:CTI720957 DDC720957:DDE720957 DMY720957:DNA720957 DWU720957:DWW720957 EGQ720957:EGS720957 EQM720957:EQO720957 FAI720957:FAK720957 FKE720957:FKG720957 FUA720957:FUC720957 GDW720957:GDY720957 GNS720957:GNU720957 GXO720957:GXQ720957 HHK720957:HHM720957 HRG720957:HRI720957 IBC720957:IBE720957 IKY720957:ILA720957 IUU720957:IUW720957 JEQ720957:JES720957 JOM720957:JOO720957 JYI720957:JYK720957 KIE720957:KIG720957 KSA720957:KSC720957 LBW720957:LBY720957 LLS720957:LLU720957 LVO720957:LVQ720957 MFK720957:MFM720957 MPG720957:MPI720957 MZC720957:MZE720957 NIY720957:NJA720957 NSU720957:NSW720957 OCQ720957:OCS720957 OMM720957:OMO720957 OWI720957:OWK720957 PGE720957:PGG720957 PQA720957:PQC720957 PZW720957:PZY720957 QJS720957:QJU720957 QTO720957:QTQ720957 RDK720957:RDM720957 RNG720957:RNI720957 RXC720957:RXE720957 SGY720957:SHA720957 SQU720957:SQW720957 TAQ720957:TAS720957 TKM720957:TKO720957 TUI720957:TUK720957 UEE720957:UEG720957 UOA720957:UOC720957 UXW720957:UXY720957 VHS720957:VHU720957 VRO720957:VRQ720957 WBK720957:WBM720957 WLG720957:WLI720957 WVC720957:WVE720957 IQ786493:IS786493 SM786493:SO786493 ACI786493:ACK786493 AME786493:AMG786493 AWA786493:AWC786493 BFW786493:BFY786493 BPS786493:BPU786493 BZO786493:BZQ786493 CJK786493:CJM786493 CTG786493:CTI786493 DDC786493:DDE786493 DMY786493:DNA786493 DWU786493:DWW786493 EGQ786493:EGS786493 EQM786493:EQO786493 FAI786493:FAK786493 FKE786493:FKG786493 FUA786493:FUC786493 GDW786493:GDY786493 GNS786493:GNU786493 GXO786493:GXQ786493 HHK786493:HHM786493 HRG786493:HRI786493 IBC786493:IBE786493 IKY786493:ILA786493 IUU786493:IUW786493 JEQ786493:JES786493 JOM786493:JOO786493 JYI786493:JYK786493 KIE786493:KIG786493 KSA786493:KSC786493 LBW786493:LBY786493 LLS786493:LLU786493 LVO786493:LVQ786493 MFK786493:MFM786493 MPG786493:MPI786493 MZC786493:MZE786493 NIY786493:NJA786493 NSU786493:NSW786493 OCQ786493:OCS786493 OMM786493:OMO786493 OWI786493:OWK786493 PGE786493:PGG786493 PQA786493:PQC786493 PZW786493:PZY786493 QJS786493:QJU786493 QTO786493:QTQ786493 RDK786493:RDM786493 RNG786493:RNI786493 RXC786493:RXE786493 SGY786493:SHA786493 SQU786493:SQW786493 TAQ786493:TAS786493 TKM786493:TKO786493 TUI786493:TUK786493 UEE786493:UEG786493 UOA786493:UOC786493 UXW786493:UXY786493 VHS786493:VHU786493 VRO786493:VRQ786493 WBK786493:WBM786493 WLG786493:WLI786493 WVC786493:WVE786493 IQ852029:IS852029 SM852029:SO852029 ACI852029:ACK852029 AME852029:AMG852029 AWA852029:AWC852029 BFW852029:BFY852029 BPS852029:BPU852029 BZO852029:BZQ852029 CJK852029:CJM852029 CTG852029:CTI852029 DDC852029:DDE852029 DMY852029:DNA852029 DWU852029:DWW852029 EGQ852029:EGS852029 EQM852029:EQO852029 FAI852029:FAK852029 FKE852029:FKG852029 FUA852029:FUC852029 GDW852029:GDY852029 GNS852029:GNU852029 GXO852029:GXQ852029 HHK852029:HHM852029 HRG852029:HRI852029 IBC852029:IBE852029 IKY852029:ILA852029 IUU852029:IUW852029 JEQ852029:JES852029 JOM852029:JOO852029 JYI852029:JYK852029 KIE852029:KIG852029 KSA852029:KSC852029 LBW852029:LBY852029 LLS852029:LLU852029 LVO852029:LVQ852029 MFK852029:MFM852029 MPG852029:MPI852029 MZC852029:MZE852029 NIY852029:NJA852029 NSU852029:NSW852029 OCQ852029:OCS852029 OMM852029:OMO852029 OWI852029:OWK852029 PGE852029:PGG852029 PQA852029:PQC852029 PZW852029:PZY852029 QJS852029:QJU852029 QTO852029:QTQ852029 RDK852029:RDM852029 RNG852029:RNI852029 RXC852029:RXE852029 SGY852029:SHA852029 SQU852029:SQW852029 TAQ852029:TAS852029 TKM852029:TKO852029 TUI852029:TUK852029 UEE852029:UEG852029 UOA852029:UOC852029 UXW852029:UXY852029 VHS852029:VHU852029 VRO852029:VRQ852029 WBK852029:WBM852029 WLG852029:WLI852029 WVC852029:WVE852029 IQ917565:IS917565 SM917565:SO917565 ACI917565:ACK917565 AME917565:AMG917565 AWA917565:AWC917565 BFW917565:BFY917565 BPS917565:BPU917565 BZO917565:BZQ917565 CJK917565:CJM917565 CTG917565:CTI917565 DDC917565:DDE917565 DMY917565:DNA917565 DWU917565:DWW917565 EGQ917565:EGS917565 EQM917565:EQO917565 FAI917565:FAK917565 FKE917565:FKG917565 FUA917565:FUC917565 GDW917565:GDY917565 GNS917565:GNU917565 GXO917565:GXQ917565 HHK917565:HHM917565 HRG917565:HRI917565 IBC917565:IBE917565 IKY917565:ILA917565 IUU917565:IUW917565 JEQ917565:JES917565 JOM917565:JOO917565 JYI917565:JYK917565 KIE917565:KIG917565 KSA917565:KSC917565 LBW917565:LBY917565 LLS917565:LLU917565 LVO917565:LVQ917565 MFK917565:MFM917565 MPG917565:MPI917565 MZC917565:MZE917565 NIY917565:NJA917565 NSU917565:NSW917565 OCQ917565:OCS917565 OMM917565:OMO917565 OWI917565:OWK917565 PGE917565:PGG917565 PQA917565:PQC917565 PZW917565:PZY917565 QJS917565:QJU917565 QTO917565:QTQ917565 RDK917565:RDM917565 RNG917565:RNI917565 RXC917565:RXE917565 SGY917565:SHA917565 SQU917565:SQW917565 TAQ917565:TAS917565 TKM917565:TKO917565 TUI917565:TUK917565 UEE917565:UEG917565 UOA917565:UOC917565 UXW917565:UXY917565 VHS917565:VHU917565 VRO917565:VRQ917565 WBK917565:WBM917565 WLG917565:WLI917565 WVC917565:WVE917565 IQ983101:IS983101 SM983101:SO983101 ACI983101:ACK983101 AME983101:AMG983101 AWA983101:AWC983101 BFW983101:BFY983101 BPS983101:BPU983101 BZO983101:BZQ983101 CJK983101:CJM983101 CTG983101:CTI983101 DDC983101:DDE983101 DMY983101:DNA983101 DWU983101:DWW983101 EGQ983101:EGS983101 EQM983101:EQO983101 FAI983101:FAK983101 FKE983101:FKG983101 FUA983101:FUC983101 GDW983101:GDY983101 GNS983101:GNU983101 GXO983101:GXQ983101 HHK983101:HHM983101 HRG983101:HRI983101 IBC983101:IBE983101 IKY983101:ILA983101 IUU983101:IUW983101 JEQ983101:JES983101 JOM983101:JOO983101 JYI983101:JYK983101 KIE983101:KIG983101 KSA983101:KSC983101 LBW983101:LBY983101 LLS983101:LLU983101 LVO983101:LVQ983101 MFK983101:MFM983101 MPG983101:MPI983101 MZC983101:MZE983101 NIY983101:NJA983101 NSU983101:NSW983101 OCQ983101:OCS983101 OMM983101:OMO983101 OWI983101:OWK983101 PGE983101:PGG983101 PQA983101:PQC983101 PZW983101:PZY983101 QJS983101:QJU983101 QTO983101:QTQ983101 RDK983101:RDM983101 RNG983101:RNI983101 RXC983101:RXE983101 SGY983101:SHA983101 SQU983101:SQW983101 TAQ983101:TAS983101 TKM983101:TKO983101 TUI983101:TUK983101 UEE983101:UEG983101 UOA983101:UOC983101 UXW983101:UXY983101 VHS983101:VHU983101 VRO983101:VRQ983101 WBK983101:WBM983101 WLG983101:WLI983101 WVC983101:WVE983101" xr:uid="{00000000-0002-0000-0800-0000A0000000}">
      <formula1>0</formula1>
      <formula2>10000</formula2>
    </dataValidation>
    <dataValidation type="textLength" errorStyle="information" allowBlank="1" showInputMessage="1" error="XLBVal:6=4581620.85_x000d__x000a__x000d_" sqref="IU60 SQ60 ACM60 AMI60 AWE60 BGA60 BPW60 BZS60 CJO60 CTK60 DDG60 DNC60 DWY60 EGU60 EQQ60 FAM60 FKI60 FUE60 GEA60 GNW60 GXS60 HHO60 HRK60 IBG60 ILC60 IUY60 JEU60 JOQ60 JYM60 KII60 KSE60 LCA60 LLW60 LVS60 MFO60 MPK60 MZG60 NJC60 NSY60 OCU60 OMQ60 OWM60 PGI60 PQE60 QAA60 QJW60 QTS60 RDO60 RNK60 RXG60 SHC60 SQY60 TAU60 TKQ60 TUM60 UEI60 UOE60 UYA60 VHW60 VRS60 WBO60 WLK60 WVG60 IU65596 SQ65596 ACM65596 AMI65596 AWE65596 BGA65596 BPW65596 BZS65596 CJO65596 CTK65596 DDG65596 DNC65596 DWY65596 EGU65596 EQQ65596 FAM65596 FKI65596 FUE65596 GEA65596 GNW65596 GXS65596 HHO65596 HRK65596 IBG65596 ILC65596 IUY65596 JEU65596 JOQ65596 JYM65596 KII65596 KSE65596 LCA65596 LLW65596 LVS65596 MFO65596 MPK65596 MZG65596 NJC65596 NSY65596 OCU65596 OMQ65596 OWM65596 PGI65596 PQE65596 QAA65596 QJW65596 QTS65596 RDO65596 RNK65596 RXG65596 SHC65596 SQY65596 TAU65596 TKQ65596 TUM65596 UEI65596 UOE65596 UYA65596 VHW65596 VRS65596 WBO65596 WLK65596 WVG65596 IU131132 SQ131132 ACM131132 AMI131132 AWE131132 BGA131132 BPW131132 BZS131132 CJO131132 CTK131132 DDG131132 DNC131132 DWY131132 EGU131132 EQQ131132 FAM131132 FKI131132 FUE131132 GEA131132 GNW131132 GXS131132 HHO131132 HRK131132 IBG131132 ILC131132 IUY131132 JEU131132 JOQ131132 JYM131132 KII131132 KSE131132 LCA131132 LLW131132 LVS131132 MFO131132 MPK131132 MZG131132 NJC131132 NSY131132 OCU131132 OMQ131132 OWM131132 PGI131132 PQE131132 QAA131132 QJW131132 QTS131132 RDO131132 RNK131132 RXG131132 SHC131132 SQY131132 TAU131132 TKQ131132 TUM131132 UEI131132 UOE131132 UYA131132 VHW131132 VRS131132 WBO131132 WLK131132 WVG131132 IU196668 SQ196668 ACM196668 AMI196668 AWE196668 BGA196668 BPW196668 BZS196668 CJO196668 CTK196668 DDG196668 DNC196668 DWY196668 EGU196668 EQQ196668 FAM196668 FKI196668 FUE196668 GEA196668 GNW196668 GXS196668 HHO196668 HRK196668 IBG196668 ILC196668 IUY196668 JEU196668 JOQ196668 JYM196668 KII196668 KSE196668 LCA196668 LLW196668 LVS196668 MFO196668 MPK196668 MZG196668 NJC196668 NSY196668 OCU196668 OMQ196668 OWM196668 PGI196668 PQE196668 QAA196668 QJW196668 QTS196668 RDO196668 RNK196668 RXG196668 SHC196668 SQY196668 TAU196668 TKQ196668 TUM196668 UEI196668 UOE196668 UYA196668 VHW196668 VRS196668 WBO196668 WLK196668 WVG196668 IU262204 SQ262204 ACM262204 AMI262204 AWE262204 BGA262204 BPW262204 BZS262204 CJO262204 CTK262204 DDG262204 DNC262204 DWY262204 EGU262204 EQQ262204 FAM262204 FKI262204 FUE262204 GEA262204 GNW262204 GXS262204 HHO262204 HRK262204 IBG262204 ILC262204 IUY262204 JEU262204 JOQ262204 JYM262204 KII262204 KSE262204 LCA262204 LLW262204 LVS262204 MFO262204 MPK262204 MZG262204 NJC262204 NSY262204 OCU262204 OMQ262204 OWM262204 PGI262204 PQE262204 QAA262204 QJW262204 QTS262204 RDO262204 RNK262204 RXG262204 SHC262204 SQY262204 TAU262204 TKQ262204 TUM262204 UEI262204 UOE262204 UYA262204 VHW262204 VRS262204 WBO262204 WLK262204 WVG262204 IU327740 SQ327740 ACM327740 AMI327740 AWE327740 BGA327740 BPW327740 BZS327740 CJO327740 CTK327740 DDG327740 DNC327740 DWY327740 EGU327740 EQQ327740 FAM327740 FKI327740 FUE327740 GEA327740 GNW327740 GXS327740 HHO327740 HRK327740 IBG327740 ILC327740 IUY327740 JEU327740 JOQ327740 JYM327740 KII327740 KSE327740 LCA327740 LLW327740 LVS327740 MFO327740 MPK327740 MZG327740 NJC327740 NSY327740 OCU327740 OMQ327740 OWM327740 PGI327740 PQE327740 QAA327740 QJW327740 QTS327740 RDO327740 RNK327740 RXG327740 SHC327740 SQY327740 TAU327740 TKQ327740 TUM327740 UEI327740 UOE327740 UYA327740 VHW327740 VRS327740 WBO327740 WLK327740 WVG327740 IU393276 SQ393276 ACM393276 AMI393276 AWE393276 BGA393276 BPW393276 BZS393276 CJO393276 CTK393276 DDG393276 DNC393276 DWY393276 EGU393276 EQQ393276 FAM393276 FKI393276 FUE393276 GEA393276 GNW393276 GXS393276 HHO393276 HRK393276 IBG393276 ILC393276 IUY393276 JEU393276 JOQ393276 JYM393276 KII393276 KSE393276 LCA393276 LLW393276 LVS393276 MFO393276 MPK393276 MZG393276 NJC393276 NSY393276 OCU393276 OMQ393276 OWM393276 PGI393276 PQE393276 QAA393276 QJW393276 QTS393276 RDO393276 RNK393276 RXG393276 SHC393276 SQY393276 TAU393276 TKQ393276 TUM393276 UEI393276 UOE393276 UYA393276 VHW393276 VRS393276 WBO393276 WLK393276 WVG393276 IU458812 SQ458812 ACM458812 AMI458812 AWE458812 BGA458812 BPW458812 BZS458812 CJO458812 CTK458812 DDG458812 DNC458812 DWY458812 EGU458812 EQQ458812 FAM458812 FKI458812 FUE458812 GEA458812 GNW458812 GXS458812 HHO458812 HRK458812 IBG458812 ILC458812 IUY458812 JEU458812 JOQ458812 JYM458812 KII458812 KSE458812 LCA458812 LLW458812 LVS458812 MFO458812 MPK458812 MZG458812 NJC458812 NSY458812 OCU458812 OMQ458812 OWM458812 PGI458812 PQE458812 QAA458812 QJW458812 QTS458812 RDO458812 RNK458812 RXG458812 SHC458812 SQY458812 TAU458812 TKQ458812 TUM458812 UEI458812 UOE458812 UYA458812 VHW458812 VRS458812 WBO458812 WLK458812 WVG458812 IU524348 SQ524348 ACM524348 AMI524348 AWE524348 BGA524348 BPW524348 BZS524348 CJO524348 CTK524348 DDG524348 DNC524348 DWY524348 EGU524348 EQQ524348 FAM524348 FKI524348 FUE524348 GEA524348 GNW524348 GXS524348 HHO524348 HRK524348 IBG524348 ILC524348 IUY524348 JEU524348 JOQ524348 JYM524348 KII524348 KSE524348 LCA524348 LLW524348 LVS524348 MFO524348 MPK524348 MZG524348 NJC524348 NSY524348 OCU524348 OMQ524348 OWM524348 PGI524348 PQE524348 QAA524348 QJW524348 QTS524348 RDO524348 RNK524348 RXG524348 SHC524348 SQY524348 TAU524348 TKQ524348 TUM524348 UEI524348 UOE524348 UYA524348 VHW524348 VRS524348 WBO524348 WLK524348 WVG524348 IU589884 SQ589884 ACM589884 AMI589884 AWE589884 BGA589884 BPW589884 BZS589884 CJO589884 CTK589884 DDG589884 DNC589884 DWY589884 EGU589884 EQQ589884 FAM589884 FKI589884 FUE589884 GEA589884 GNW589884 GXS589884 HHO589884 HRK589884 IBG589884 ILC589884 IUY589884 JEU589884 JOQ589884 JYM589884 KII589884 KSE589884 LCA589884 LLW589884 LVS589884 MFO589884 MPK589884 MZG589884 NJC589884 NSY589884 OCU589884 OMQ589884 OWM589884 PGI589884 PQE589884 QAA589884 QJW589884 QTS589884 RDO589884 RNK589884 RXG589884 SHC589884 SQY589884 TAU589884 TKQ589884 TUM589884 UEI589884 UOE589884 UYA589884 VHW589884 VRS589884 WBO589884 WLK589884 WVG589884 IU655420 SQ655420 ACM655420 AMI655420 AWE655420 BGA655420 BPW655420 BZS655420 CJO655420 CTK655420 DDG655420 DNC655420 DWY655420 EGU655420 EQQ655420 FAM655420 FKI655420 FUE655420 GEA655420 GNW655420 GXS655420 HHO655420 HRK655420 IBG655420 ILC655420 IUY655420 JEU655420 JOQ655420 JYM655420 KII655420 KSE655420 LCA655420 LLW655420 LVS655420 MFO655420 MPK655420 MZG655420 NJC655420 NSY655420 OCU655420 OMQ655420 OWM655420 PGI655420 PQE655420 QAA655420 QJW655420 QTS655420 RDO655420 RNK655420 RXG655420 SHC655420 SQY655420 TAU655420 TKQ655420 TUM655420 UEI655420 UOE655420 UYA655420 VHW655420 VRS655420 WBO655420 WLK655420 WVG655420 IU720956 SQ720956 ACM720956 AMI720956 AWE720956 BGA720956 BPW720956 BZS720956 CJO720956 CTK720956 DDG720956 DNC720956 DWY720956 EGU720956 EQQ720956 FAM720956 FKI720956 FUE720956 GEA720956 GNW720956 GXS720956 HHO720956 HRK720956 IBG720956 ILC720956 IUY720956 JEU720956 JOQ720956 JYM720956 KII720956 KSE720956 LCA720956 LLW720956 LVS720956 MFO720956 MPK720956 MZG720956 NJC720956 NSY720956 OCU720956 OMQ720956 OWM720956 PGI720956 PQE720956 QAA720956 QJW720956 QTS720956 RDO720956 RNK720956 RXG720956 SHC720956 SQY720956 TAU720956 TKQ720956 TUM720956 UEI720956 UOE720956 UYA720956 VHW720956 VRS720956 WBO720956 WLK720956 WVG720956 IU786492 SQ786492 ACM786492 AMI786492 AWE786492 BGA786492 BPW786492 BZS786492 CJO786492 CTK786492 DDG786492 DNC786492 DWY786492 EGU786492 EQQ786492 FAM786492 FKI786492 FUE786492 GEA786492 GNW786492 GXS786492 HHO786492 HRK786492 IBG786492 ILC786492 IUY786492 JEU786492 JOQ786492 JYM786492 KII786492 KSE786492 LCA786492 LLW786492 LVS786492 MFO786492 MPK786492 MZG786492 NJC786492 NSY786492 OCU786492 OMQ786492 OWM786492 PGI786492 PQE786492 QAA786492 QJW786492 QTS786492 RDO786492 RNK786492 RXG786492 SHC786492 SQY786492 TAU786492 TKQ786492 TUM786492 UEI786492 UOE786492 UYA786492 VHW786492 VRS786492 WBO786492 WLK786492 WVG786492 IU852028 SQ852028 ACM852028 AMI852028 AWE852028 BGA852028 BPW852028 BZS852028 CJO852028 CTK852028 DDG852028 DNC852028 DWY852028 EGU852028 EQQ852028 FAM852028 FKI852028 FUE852028 GEA852028 GNW852028 GXS852028 HHO852028 HRK852028 IBG852028 ILC852028 IUY852028 JEU852028 JOQ852028 JYM852028 KII852028 KSE852028 LCA852028 LLW852028 LVS852028 MFO852028 MPK852028 MZG852028 NJC852028 NSY852028 OCU852028 OMQ852028 OWM852028 PGI852028 PQE852028 QAA852028 QJW852028 QTS852028 RDO852028 RNK852028 RXG852028 SHC852028 SQY852028 TAU852028 TKQ852028 TUM852028 UEI852028 UOE852028 UYA852028 VHW852028 VRS852028 WBO852028 WLK852028 WVG852028 IU917564 SQ917564 ACM917564 AMI917564 AWE917564 BGA917564 BPW917564 BZS917564 CJO917564 CTK917564 DDG917564 DNC917564 DWY917564 EGU917564 EQQ917564 FAM917564 FKI917564 FUE917564 GEA917564 GNW917564 GXS917564 HHO917564 HRK917564 IBG917564 ILC917564 IUY917564 JEU917564 JOQ917564 JYM917564 KII917564 KSE917564 LCA917564 LLW917564 LVS917564 MFO917564 MPK917564 MZG917564 NJC917564 NSY917564 OCU917564 OMQ917564 OWM917564 PGI917564 PQE917564 QAA917564 QJW917564 QTS917564 RDO917564 RNK917564 RXG917564 SHC917564 SQY917564 TAU917564 TKQ917564 TUM917564 UEI917564 UOE917564 UYA917564 VHW917564 VRS917564 WBO917564 WLK917564 WVG917564 IU983100 SQ983100 ACM983100 AMI983100 AWE983100 BGA983100 BPW983100 BZS983100 CJO983100 CTK983100 DDG983100 DNC983100 DWY983100 EGU983100 EQQ983100 FAM983100 FKI983100 FUE983100 GEA983100 GNW983100 GXS983100 HHO983100 HRK983100 IBG983100 ILC983100 IUY983100 JEU983100 JOQ983100 JYM983100 KII983100 KSE983100 LCA983100 LLW983100 LVS983100 MFO983100 MPK983100 MZG983100 NJC983100 NSY983100 OCU983100 OMQ983100 OWM983100 PGI983100 PQE983100 QAA983100 QJW983100 QTS983100 RDO983100 RNK983100 RXG983100 SHC983100 SQY983100 TAU983100 TKQ983100 TUM983100 UEI983100 UOE983100 UYA983100 VHW983100 VRS983100 WBO983100 WLK983100 WVG983100" xr:uid="{00000000-0002-0000-0800-0000A1000000}">
      <formula1>0</formula1>
      <formula2>10000</formula2>
    </dataValidation>
    <dataValidation type="textLength" errorStyle="information" allowBlank="1" showInputMessage="1" error="XLBVal:6=3424332.38_x000d__x000a__x000d_" sqref="IQ60:IS60 SM60:SO60 ACI60:ACK60 AME60:AMG60 AWA60:AWC60 BFW60:BFY60 BPS60:BPU60 BZO60:BZQ60 CJK60:CJM60 CTG60:CTI60 DDC60:DDE60 DMY60:DNA60 DWU60:DWW60 EGQ60:EGS60 EQM60:EQO60 FAI60:FAK60 FKE60:FKG60 FUA60:FUC60 GDW60:GDY60 GNS60:GNU60 GXO60:GXQ60 HHK60:HHM60 HRG60:HRI60 IBC60:IBE60 IKY60:ILA60 IUU60:IUW60 JEQ60:JES60 JOM60:JOO60 JYI60:JYK60 KIE60:KIG60 KSA60:KSC60 LBW60:LBY60 LLS60:LLU60 LVO60:LVQ60 MFK60:MFM60 MPG60:MPI60 MZC60:MZE60 NIY60:NJA60 NSU60:NSW60 OCQ60:OCS60 OMM60:OMO60 OWI60:OWK60 PGE60:PGG60 PQA60:PQC60 PZW60:PZY60 QJS60:QJU60 QTO60:QTQ60 RDK60:RDM60 RNG60:RNI60 RXC60:RXE60 SGY60:SHA60 SQU60:SQW60 TAQ60:TAS60 TKM60:TKO60 TUI60:TUK60 UEE60:UEG60 UOA60:UOC60 UXW60:UXY60 VHS60:VHU60 VRO60:VRQ60 WBK60:WBM60 WLG60:WLI60 WVC60:WVE60 IQ65596:IS65596 SM65596:SO65596 ACI65596:ACK65596 AME65596:AMG65596 AWA65596:AWC65596 BFW65596:BFY65596 BPS65596:BPU65596 BZO65596:BZQ65596 CJK65596:CJM65596 CTG65596:CTI65596 DDC65596:DDE65596 DMY65596:DNA65596 DWU65596:DWW65596 EGQ65596:EGS65596 EQM65596:EQO65596 FAI65596:FAK65596 FKE65596:FKG65596 FUA65596:FUC65596 GDW65596:GDY65596 GNS65596:GNU65596 GXO65596:GXQ65596 HHK65596:HHM65596 HRG65596:HRI65596 IBC65596:IBE65596 IKY65596:ILA65596 IUU65596:IUW65596 JEQ65596:JES65596 JOM65596:JOO65596 JYI65596:JYK65596 KIE65596:KIG65596 KSA65596:KSC65596 LBW65596:LBY65596 LLS65596:LLU65596 LVO65596:LVQ65596 MFK65596:MFM65596 MPG65596:MPI65596 MZC65596:MZE65596 NIY65596:NJA65596 NSU65596:NSW65596 OCQ65596:OCS65596 OMM65596:OMO65596 OWI65596:OWK65596 PGE65596:PGG65596 PQA65596:PQC65596 PZW65596:PZY65596 QJS65596:QJU65596 QTO65596:QTQ65596 RDK65596:RDM65596 RNG65596:RNI65596 RXC65596:RXE65596 SGY65596:SHA65596 SQU65596:SQW65596 TAQ65596:TAS65596 TKM65596:TKO65596 TUI65596:TUK65596 UEE65596:UEG65596 UOA65596:UOC65596 UXW65596:UXY65596 VHS65596:VHU65596 VRO65596:VRQ65596 WBK65596:WBM65596 WLG65596:WLI65596 WVC65596:WVE65596 IQ131132:IS131132 SM131132:SO131132 ACI131132:ACK131132 AME131132:AMG131132 AWA131132:AWC131132 BFW131132:BFY131132 BPS131132:BPU131132 BZO131132:BZQ131132 CJK131132:CJM131132 CTG131132:CTI131132 DDC131132:DDE131132 DMY131132:DNA131132 DWU131132:DWW131132 EGQ131132:EGS131132 EQM131132:EQO131132 FAI131132:FAK131132 FKE131132:FKG131132 FUA131132:FUC131132 GDW131132:GDY131132 GNS131132:GNU131132 GXO131132:GXQ131132 HHK131132:HHM131132 HRG131132:HRI131132 IBC131132:IBE131132 IKY131132:ILA131132 IUU131132:IUW131132 JEQ131132:JES131132 JOM131132:JOO131132 JYI131132:JYK131132 KIE131132:KIG131132 KSA131132:KSC131132 LBW131132:LBY131132 LLS131132:LLU131132 LVO131132:LVQ131132 MFK131132:MFM131132 MPG131132:MPI131132 MZC131132:MZE131132 NIY131132:NJA131132 NSU131132:NSW131132 OCQ131132:OCS131132 OMM131132:OMO131132 OWI131132:OWK131132 PGE131132:PGG131132 PQA131132:PQC131132 PZW131132:PZY131132 QJS131132:QJU131132 QTO131132:QTQ131132 RDK131132:RDM131132 RNG131132:RNI131132 RXC131132:RXE131132 SGY131132:SHA131132 SQU131132:SQW131132 TAQ131132:TAS131132 TKM131132:TKO131132 TUI131132:TUK131132 UEE131132:UEG131132 UOA131132:UOC131132 UXW131132:UXY131132 VHS131132:VHU131132 VRO131132:VRQ131132 WBK131132:WBM131132 WLG131132:WLI131132 WVC131132:WVE131132 IQ196668:IS196668 SM196668:SO196668 ACI196668:ACK196668 AME196668:AMG196668 AWA196668:AWC196668 BFW196668:BFY196668 BPS196668:BPU196668 BZO196668:BZQ196668 CJK196668:CJM196668 CTG196668:CTI196668 DDC196668:DDE196668 DMY196668:DNA196668 DWU196668:DWW196668 EGQ196668:EGS196668 EQM196668:EQO196668 FAI196668:FAK196668 FKE196668:FKG196668 FUA196668:FUC196668 GDW196668:GDY196668 GNS196668:GNU196668 GXO196668:GXQ196668 HHK196668:HHM196668 HRG196668:HRI196668 IBC196668:IBE196668 IKY196668:ILA196668 IUU196668:IUW196668 JEQ196668:JES196668 JOM196668:JOO196668 JYI196668:JYK196668 KIE196668:KIG196668 KSA196668:KSC196668 LBW196668:LBY196668 LLS196668:LLU196668 LVO196668:LVQ196668 MFK196668:MFM196668 MPG196668:MPI196668 MZC196668:MZE196668 NIY196668:NJA196668 NSU196668:NSW196668 OCQ196668:OCS196668 OMM196668:OMO196668 OWI196668:OWK196668 PGE196668:PGG196668 PQA196668:PQC196668 PZW196668:PZY196668 QJS196668:QJU196668 QTO196668:QTQ196668 RDK196668:RDM196668 RNG196668:RNI196668 RXC196668:RXE196668 SGY196668:SHA196668 SQU196668:SQW196668 TAQ196668:TAS196668 TKM196668:TKO196668 TUI196668:TUK196668 UEE196668:UEG196668 UOA196668:UOC196668 UXW196668:UXY196668 VHS196668:VHU196668 VRO196668:VRQ196668 WBK196668:WBM196668 WLG196668:WLI196668 WVC196668:WVE196668 IQ262204:IS262204 SM262204:SO262204 ACI262204:ACK262204 AME262204:AMG262204 AWA262204:AWC262204 BFW262204:BFY262204 BPS262204:BPU262204 BZO262204:BZQ262204 CJK262204:CJM262204 CTG262204:CTI262204 DDC262204:DDE262204 DMY262204:DNA262204 DWU262204:DWW262204 EGQ262204:EGS262204 EQM262204:EQO262204 FAI262204:FAK262204 FKE262204:FKG262204 FUA262204:FUC262204 GDW262204:GDY262204 GNS262204:GNU262204 GXO262204:GXQ262204 HHK262204:HHM262204 HRG262204:HRI262204 IBC262204:IBE262204 IKY262204:ILA262204 IUU262204:IUW262204 JEQ262204:JES262204 JOM262204:JOO262204 JYI262204:JYK262204 KIE262204:KIG262204 KSA262204:KSC262204 LBW262204:LBY262204 LLS262204:LLU262204 LVO262204:LVQ262204 MFK262204:MFM262204 MPG262204:MPI262204 MZC262204:MZE262204 NIY262204:NJA262204 NSU262204:NSW262204 OCQ262204:OCS262204 OMM262204:OMO262204 OWI262204:OWK262204 PGE262204:PGG262204 PQA262204:PQC262204 PZW262204:PZY262204 QJS262204:QJU262204 QTO262204:QTQ262204 RDK262204:RDM262204 RNG262204:RNI262204 RXC262204:RXE262204 SGY262204:SHA262204 SQU262204:SQW262204 TAQ262204:TAS262204 TKM262204:TKO262204 TUI262204:TUK262204 UEE262204:UEG262204 UOA262204:UOC262204 UXW262204:UXY262204 VHS262204:VHU262204 VRO262204:VRQ262204 WBK262204:WBM262204 WLG262204:WLI262204 WVC262204:WVE262204 IQ327740:IS327740 SM327740:SO327740 ACI327740:ACK327740 AME327740:AMG327740 AWA327740:AWC327740 BFW327740:BFY327740 BPS327740:BPU327740 BZO327740:BZQ327740 CJK327740:CJM327740 CTG327740:CTI327740 DDC327740:DDE327740 DMY327740:DNA327740 DWU327740:DWW327740 EGQ327740:EGS327740 EQM327740:EQO327740 FAI327740:FAK327740 FKE327740:FKG327740 FUA327740:FUC327740 GDW327740:GDY327740 GNS327740:GNU327740 GXO327740:GXQ327740 HHK327740:HHM327740 HRG327740:HRI327740 IBC327740:IBE327740 IKY327740:ILA327740 IUU327740:IUW327740 JEQ327740:JES327740 JOM327740:JOO327740 JYI327740:JYK327740 KIE327740:KIG327740 KSA327740:KSC327740 LBW327740:LBY327740 LLS327740:LLU327740 LVO327740:LVQ327740 MFK327740:MFM327740 MPG327740:MPI327740 MZC327740:MZE327740 NIY327740:NJA327740 NSU327740:NSW327740 OCQ327740:OCS327740 OMM327740:OMO327740 OWI327740:OWK327740 PGE327740:PGG327740 PQA327740:PQC327740 PZW327740:PZY327740 QJS327740:QJU327740 QTO327740:QTQ327740 RDK327740:RDM327740 RNG327740:RNI327740 RXC327740:RXE327740 SGY327740:SHA327740 SQU327740:SQW327740 TAQ327740:TAS327740 TKM327740:TKO327740 TUI327740:TUK327740 UEE327740:UEG327740 UOA327740:UOC327740 UXW327740:UXY327740 VHS327740:VHU327740 VRO327740:VRQ327740 WBK327740:WBM327740 WLG327740:WLI327740 WVC327740:WVE327740 IQ393276:IS393276 SM393276:SO393276 ACI393276:ACK393276 AME393276:AMG393276 AWA393276:AWC393276 BFW393276:BFY393276 BPS393276:BPU393276 BZO393276:BZQ393276 CJK393276:CJM393276 CTG393276:CTI393276 DDC393276:DDE393276 DMY393276:DNA393276 DWU393276:DWW393276 EGQ393276:EGS393276 EQM393276:EQO393276 FAI393276:FAK393276 FKE393276:FKG393276 FUA393276:FUC393276 GDW393276:GDY393276 GNS393276:GNU393276 GXO393276:GXQ393276 HHK393276:HHM393276 HRG393276:HRI393276 IBC393276:IBE393276 IKY393276:ILA393276 IUU393276:IUW393276 JEQ393276:JES393276 JOM393276:JOO393276 JYI393276:JYK393276 KIE393276:KIG393276 KSA393276:KSC393276 LBW393276:LBY393276 LLS393276:LLU393276 LVO393276:LVQ393276 MFK393276:MFM393276 MPG393276:MPI393276 MZC393276:MZE393276 NIY393276:NJA393276 NSU393276:NSW393276 OCQ393276:OCS393276 OMM393276:OMO393276 OWI393276:OWK393276 PGE393276:PGG393276 PQA393276:PQC393276 PZW393276:PZY393276 QJS393276:QJU393276 QTO393276:QTQ393276 RDK393276:RDM393276 RNG393276:RNI393276 RXC393276:RXE393276 SGY393276:SHA393276 SQU393276:SQW393276 TAQ393276:TAS393276 TKM393276:TKO393276 TUI393276:TUK393276 UEE393276:UEG393276 UOA393276:UOC393276 UXW393276:UXY393276 VHS393276:VHU393276 VRO393276:VRQ393276 WBK393276:WBM393276 WLG393276:WLI393276 WVC393276:WVE393276 IQ458812:IS458812 SM458812:SO458812 ACI458812:ACK458812 AME458812:AMG458812 AWA458812:AWC458812 BFW458812:BFY458812 BPS458812:BPU458812 BZO458812:BZQ458812 CJK458812:CJM458812 CTG458812:CTI458812 DDC458812:DDE458812 DMY458812:DNA458812 DWU458812:DWW458812 EGQ458812:EGS458812 EQM458812:EQO458812 FAI458812:FAK458812 FKE458812:FKG458812 FUA458812:FUC458812 GDW458812:GDY458812 GNS458812:GNU458812 GXO458812:GXQ458812 HHK458812:HHM458812 HRG458812:HRI458812 IBC458812:IBE458812 IKY458812:ILA458812 IUU458812:IUW458812 JEQ458812:JES458812 JOM458812:JOO458812 JYI458812:JYK458812 KIE458812:KIG458812 KSA458812:KSC458812 LBW458812:LBY458812 LLS458812:LLU458812 LVO458812:LVQ458812 MFK458812:MFM458812 MPG458812:MPI458812 MZC458812:MZE458812 NIY458812:NJA458812 NSU458812:NSW458812 OCQ458812:OCS458812 OMM458812:OMO458812 OWI458812:OWK458812 PGE458812:PGG458812 PQA458812:PQC458812 PZW458812:PZY458812 QJS458812:QJU458812 QTO458812:QTQ458812 RDK458812:RDM458812 RNG458812:RNI458812 RXC458812:RXE458812 SGY458812:SHA458812 SQU458812:SQW458812 TAQ458812:TAS458812 TKM458812:TKO458812 TUI458812:TUK458812 UEE458812:UEG458812 UOA458812:UOC458812 UXW458812:UXY458812 VHS458812:VHU458812 VRO458812:VRQ458812 WBK458812:WBM458812 WLG458812:WLI458812 WVC458812:WVE458812 IQ524348:IS524348 SM524348:SO524348 ACI524348:ACK524348 AME524348:AMG524348 AWA524348:AWC524348 BFW524348:BFY524348 BPS524348:BPU524348 BZO524348:BZQ524348 CJK524348:CJM524348 CTG524348:CTI524348 DDC524348:DDE524348 DMY524348:DNA524348 DWU524348:DWW524348 EGQ524348:EGS524348 EQM524348:EQO524348 FAI524348:FAK524348 FKE524348:FKG524348 FUA524348:FUC524348 GDW524348:GDY524348 GNS524348:GNU524348 GXO524348:GXQ524348 HHK524348:HHM524348 HRG524348:HRI524348 IBC524348:IBE524348 IKY524348:ILA524348 IUU524348:IUW524348 JEQ524348:JES524348 JOM524348:JOO524348 JYI524348:JYK524348 KIE524348:KIG524348 KSA524348:KSC524348 LBW524348:LBY524348 LLS524348:LLU524348 LVO524348:LVQ524348 MFK524348:MFM524348 MPG524348:MPI524348 MZC524348:MZE524348 NIY524348:NJA524348 NSU524348:NSW524348 OCQ524348:OCS524348 OMM524348:OMO524348 OWI524348:OWK524348 PGE524348:PGG524348 PQA524348:PQC524348 PZW524348:PZY524348 QJS524348:QJU524348 QTO524348:QTQ524348 RDK524348:RDM524348 RNG524348:RNI524348 RXC524348:RXE524348 SGY524348:SHA524348 SQU524348:SQW524348 TAQ524348:TAS524348 TKM524348:TKO524348 TUI524348:TUK524348 UEE524348:UEG524348 UOA524348:UOC524348 UXW524348:UXY524348 VHS524348:VHU524348 VRO524348:VRQ524348 WBK524348:WBM524348 WLG524348:WLI524348 WVC524348:WVE524348 IQ589884:IS589884 SM589884:SO589884 ACI589884:ACK589884 AME589884:AMG589884 AWA589884:AWC589884 BFW589884:BFY589884 BPS589884:BPU589884 BZO589884:BZQ589884 CJK589884:CJM589884 CTG589884:CTI589884 DDC589884:DDE589884 DMY589884:DNA589884 DWU589884:DWW589884 EGQ589884:EGS589884 EQM589884:EQO589884 FAI589884:FAK589884 FKE589884:FKG589884 FUA589884:FUC589884 GDW589884:GDY589884 GNS589884:GNU589884 GXO589884:GXQ589884 HHK589884:HHM589884 HRG589884:HRI589884 IBC589884:IBE589884 IKY589884:ILA589884 IUU589884:IUW589884 JEQ589884:JES589884 JOM589884:JOO589884 JYI589884:JYK589884 KIE589884:KIG589884 KSA589884:KSC589884 LBW589884:LBY589884 LLS589884:LLU589884 LVO589884:LVQ589884 MFK589884:MFM589884 MPG589884:MPI589884 MZC589884:MZE589884 NIY589884:NJA589884 NSU589884:NSW589884 OCQ589884:OCS589884 OMM589884:OMO589884 OWI589884:OWK589884 PGE589884:PGG589884 PQA589884:PQC589884 PZW589884:PZY589884 QJS589884:QJU589884 QTO589884:QTQ589884 RDK589884:RDM589884 RNG589884:RNI589884 RXC589884:RXE589884 SGY589884:SHA589884 SQU589884:SQW589884 TAQ589884:TAS589884 TKM589884:TKO589884 TUI589884:TUK589884 UEE589884:UEG589884 UOA589884:UOC589884 UXW589884:UXY589884 VHS589884:VHU589884 VRO589884:VRQ589884 WBK589884:WBM589884 WLG589884:WLI589884 WVC589884:WVE589884 IQ655420:IS655420 SM655420:SO655420 ACI655420:ACK655420 AME655420:AMG655420 AWA655420:AWC655420 BFW655420:BFY655420 BPS655420:BPU655420 BZO655420:BZQ655420 CJK655420:CJM655420 CTG655420:CTI655420 DDC655420:DDE655420 DMY655420:DNA655420 DWU655420:DWW655420 EGQ655420:EGS655420 EQM655420:EQO655420 FAI655420:FAK655420 FKE655420:FKG655420 FUA655420:FUC655420 GDW655420:GDY655420 GNS655420:GNU655420 GXO655420:GXQ655420 HHK655420:HHM655420 HRG655420:HRI655420 IBC655420:IBE655420 IKY655420:ILA655420 IUU655420:IUW655420 JEQ655420:JES655420 JOM655420:JOO655420 JYI655420:JYK655420 KIE655420:KIG655420 KSA655420:KSC655420 LBW655420:LBY655420 LLS655420:LLU655420 LVO655420:LVQ655420 MFK655420:MFM655420 MPG655420:MPI655420 MZC655420:MZE655420 NIY655420:NJA655420 NSU655420:NSW655420 OCQ655420:OCS655420 OMM655420:OMO655420 OWI655420:OWK655420 PGE655420:PGG655420 PQA655420:PQC655420 PZW655420:PZY655420 QJS655420:QJU655420 QTO655420:QTQ655420 RDK655420:RDM655420 RNG655420:RNI655420 RXC655420:RXE655420 SGY655420:SHA655420 SQU655420:SQW655420 TAQ655420:TAS655420 TKM655420:TKO655420 TUI655420:TUK655420 UEE655420:UEG655420 UOA655420:UOC655420 UXW655420:UXY655420 VHS655420:VHU655420 VRO655420:VRQ655420 WBK655420:WBM655420 WLG655420:WLI655420 WVC655420:WVE655420 IQ720956:IS720956 SM720956:SO720956 ACI720956:ACK720956 AME720956:AMG720956 AWA720956:AWC720956 BFW720956:BFY720956 BPS720956:BPU720956 BZO720956:BZQ720956 CJK720956:CJM720956 CTG720956:CTI720956 DDC720956:DDE720956 DMY720956:DNA720956 DWU720956:DWW720956 EGQ720956:EGS720956 EQM720956:EQO720956 FAI720956:FAK720956 FKE720956:FKG720956 FUA720956:FUC720956 GDW720956:GDY720956 GNS720956:GNU720956 GXO720956:GXQ720956 HHK720956:HHM720956 HRG720956:HRI720956 IBC720956:IBE720956 IKY720956:ILA720956 IUU720956:IUW720956 JEQ720956:JES720956 JOM720956:JOO720956 JYI720956:JYK720956 KIE720956:KIG720956 KSA720956:KSC720956 LBW720956:LBY720956 LLS720956:LLU720956 LVO720956:LVQ720956 MFK720956:MFM720956 MPG720956:MPI720956 MZC720956:MZE720956 NIY720956:NJA720956 NSU720956:NSW720956 OCQ720956:OCS720956 OMM720956:OMO720956 OWI720956:OWK720956 PGE720956:PGG720956 PQA720956:PQC720956 PZW720956:PZY720956 QJS720956:QJU720956 QTO720956:QTQ720956 RDK720956:RDM720956 RNG720956:RNI720956 RXC720956:RXE720956 SGY720956:SHA720956 SQU720956:SQW720956 TAQ720956:TAS720956 TKM720956:TKO720956 TUI720956:TUK720956 UEE720956:UEG720956 UOA720956:UOC720956 UXW720956:UXY720956 VHS720956:VHU720956 VRO720956:VRQ720956 WBK720956:WBM720956 WLG720956:WLI720956 WVC720956:WVE720956 IQ786492:IS786492 SM786492:SO786492 ACI786492:ACK786492 AME786492:AMG786492 AWA786492:AWC786492 BFW786492:BFY786492 BPS786492:BPU786492 BZO786492:BZQ786492 CJK786492:CJM786492 CTG786492:CTI786492 DDC786492:DDE786492 DMY786492:DNA786492 DWU786492:DWW786492 EGQ786492:EGS786492 EQM786492:EQO786492 FAI786492:FAK786492 FKE786492:FKG786492 FUA786492:FUC786492 GDW786492:GDY786492 GNS786492:GNU786492 GXO786492:GXQ786492 HHK786492:HHM786492 HRG786492:HRI786492 IBC786492:IBE786492 IKY786492:ILA786492 IUU786492:IUW786492 JEQ786492:JES786492 JOM786492:JOO786492 JYI786492:JYK786492 KIE786492:KIG786492 KSA786492:KSC786492 LBW786492:LBY786492 LLS786492:LLU786492 LVO786492:LVQ786492 MFK786492:MFM786492 MPG786492:MPI786492 MZC786492:MZE786492 NIY786492:NJA786492 NSU786492:NSW786492 OCQ786492:OCS786492 OMM786492:OMO786492 OWI786492:OWK786492 PGE786492:PGG786492 PQA786492:PQC786492 PZW786492:PZY786492 QJS786492:QJU786492 QTO786492:QTQ786492 RDK786492:RDM786492 RNG786492:RNI786492 RXC786492:RXE786492 SGY786492:SHA786492 SQU786492:SQW786492 TAQ786492:TAS786492 TKM786492:TKO786492 TUI786492:TUK786492 UEE786492:UEG786492 UOA786492:UOC786492 UXW786492:UXY786492 VHS786492:VHU786492 VRO786492:VRQ786492 WBK786492:WBM786492 WLG786492:WLI786492 WVC786492:WVE786492 IQ852028:IS852028 SM852028:SO852028 ACI852028:ACK852028 AME852028:AMG852028 AWA852028:AWC852028 BFW852028:BFY852028 BPS852028:BPU852028 BZO852028:BZQ852028 CJK852028:CJM852028 CTG852028:CTI852028 DDC852028:DDE852028 DMY852028:DNA852028 DWU852028:DWW852028 EGQ852028:EGS852028 EQM852028:EQO852028 FAI852028:FAK852028 FKE852028:FKG852028 FUA852028:FUC852028 GDW852028:GDY852028 GNS852028:GNU852028 GXO852028:GXQ852028 HHK852028:HHM852028 HRG852028:HRI852028 IBC852028:IBE852028 IKY852028:ILA852028 IUU852028:IUW852028 JEQ852028:JES852028 JOM852028:JOO852028 JYI852028:JYK852028 KIE852028:KIG852028 KSA852028:KSC852028 LBW852028:LBY852028 LLS852028:LLU852028 LVO852028:LVQ852028 MFK852028:MFM852028 MPG852028:MPI852028 MZC852028:MZE852028 NIY852028:NJA852028 NSU852028:NSW852028 OCQ852028:OCS852028 OMM852028:OMO852028 OWI852028:OWK852028 PGE852028:PGG852028 PQA852028:PQC852028 PZW852028:PZY852028 QJS852028:QJU852028 QTO852028:QTQ852028 RDK852028:RDM852028 RNG852028:RNI852028 RXC852028:RXE852028 SGY852028:SHA852028 SQU852028:SQW852028 TAQ852028:TAS852028 TKM852028:TKO852028 TUI852028:TUK852028 UEE852028:UEG852028 UOA852028:UOC852028 UXW852028:UXY852028 VHS852028:VHU852028 VRO852028:VRQ852028 WBK852028:WBM852028 WLG852028:WLI852028 WVC852028:WVE852028 IQ917564:IS917564 SM917564:SO917564 ACI917564:ACK917564 AME917564:AMG917564 AWA917564:AWC917564 BFW917564:BFY917564 BPS917564:BPU917564 BZO917564:BZQ917564 CJK917564:CJM917564 CTG917564:CTI917564 DDC917564:DDE917564 DMY917564:DNA917564 DWU917564:DWW917564 EGQ917564:EGS917564 EQM917564:EQO917564 FAI917564:FAK917564 FKE917564:FKG917564 FUA917564:FUC917564 GDW917564:GDY917564 GNS917564:GNU917564 GXO917564:GXQ917564 HHK917564:HHM917564 HRG917564:HRI917564 IBC917564:IBE917564 IKY917564:ILA917564 IUU917564:IUW917564 JEQ917564:JES917564 JOM917564:JOO917564 JYI917564:JYK917564 KIE917564:KIG917564 KSA917564:KSC917564 LBW917564:LBY917564 LLS917564:LLU917564 LVO917564:LVQ917564 MFK917564:MFM917564 MPG917564:MPI917564 MZC917564:MZE917564 NIY917564:NJA917564 NSU917564:NSW917564 OCQ917564:OCS917564 OMM917564:OMO917564 OWI917564:OWK917564 PGE917564:PGG917564 PQA917564:PQC917564 PZW917564:PZY917564 QJS917564:QJU917564 QTO917564:QTQ917564 RDK917564:RDM917564 RNG917564:RNI917564 RXC917564:RXE917564 SGY917564:SHA917564 SQU917564:SQW917564 TAQ917564:TAS917564 TKM917564:TKO917564 TUI917564:TUK917564 UEE917564:UEG917564 UOA917564:UOC917564 UXW917564:UXY917564 VHS917564:VHU917564 VRO917564:VRQ917564 WBK917564:WBM917564 WLG917564:WLI917564 WVC917564:WVE917564 IQ983100:IS983100 SM983100:SO983100 ACI983100:ACK983100 AME983100:AMG983100 AWA983100:AWC983100 BFW983100:BFY983100 BPS983100:BPU983100 BZO983100:BZQ983100 CJK983100:CJM983100 CTG983100:CTI983100 DDC983100:DDE983100 DMY983100:DNA983100 DWU983100:DWW983100 EGQ983100:EGS983100 EQM983100:EQO983100 FAI983100:FAK983100 FKE983100:FKG983100 FUA983100:FUC983100 GDW983100:GDY983100 GNS983100:GNU983100 GXO983100:GXQ983100 HHK983100:HHM983100 HRG983100:HRI983100 IBC983100:IBE983100 IKY983100:ILA983100 IUU983100:IUW983100 JEQ983100:JES983100 JOM983100:JOO983100 JYI983100:JYK983100 KIE983100:KIG983100 KSA983100:KSC983100 LBW983100:LBY983100 LLS983100:LLU983100 LVO983100:LVQ983100 MFK983100:MFM983100 MPG983100:MPI983100 MZC983100:MZE983100 NIY983100:NJA983100 NSU983100:NSW983100 OCQ983100:OCS983100 OMM983100:OMO983100 OWI983100:OWK983100 PGE983100:PGG983100 PQA983100:PQC983100 PZW983100:PZY983100 QJS983100:QJU983100 QTO983100:QTQ983100 RDK983100:RDM983100 RNG983100:RNI983100 RXC983100:RXE983100 SGY983100:SHA983100 SQU983100:SQW983100 TAQ983100:TAS983100 TKM983100:TKO983100 TUI983100:TUK983100 UEE983100:UEG983100 UOA983100:UOC983100 UXW983100:UXY983100 VHS983100:VHU983100 VRO983100:VRQ983100 WBK983100:WBM983100 WLG983100:WLI983100 WVC983100:WVE983100" xr:uid="{00000000-0002-0000-0800-0000A2000000}">
      <formula1>0</formula1>
      <formula2>10000</formula2>
    </dataValidation>
    <dataValidation type="textLength" errorStyle="information" allowBlank="1" showInputMessage="1" error="XLBVal:6=14418590_x000d__x000a__x000d_" sqref="IT55 SP55 ACL55 AMH55 AWD55 BFZ55 BPV55 BZR55 CJN55 CTJ55 DDF55 DNB55 DWX55 EGT55 EQP55 FAL55 FKH55 FUD55 GDZ55 GNV55 GXR55 HHN55 HRJ55 IBF55 ILB55 IUX55 JET55 JOP55 JYL55 KIH55 KSD55 LBZ55 LLV55 LVR55 MFN55 MPJ55 MZF55 NJB55 NSX55 OCT55 OMP55 OWL55 PGH55 PQD55 PZZ55 QJV55 QTR55 RDN55 RNJ55 RXF55 SHB55 SQX55 TAT55 TKP55 TUL55 UEH55 UOD55 UXZ55 VHV55 VRR55 WBN55 WLJ55 WVF55 IT65591 SP65591 ACL65591 AMH65591 AWD65591 BFZ65591 BPV65591 BZR65591 CJN65591 CTJ65591 DDF65591 DNB65591 DWX65591 EGT65591 EQP65591 FAL65591 FKH65591 FUD65591 GDZ65591 GNV65591 GXR65591 HHN65591 HRJ65591 IBF65591 ILB65591 IUX65591 JET65591 JOP65591 JYL65591 KIH65591 KSD65591 LBZ65591 LLV65591 LVR65591 MFN65591 MPJ65591 MZF65591 NJB65591 NSX65591 OCT65591 OMP65591 OWL65591 PGH65591 PQD65591 PZZ65591 QJV65591 QTR65591 RDN65591 RNJ65591 RXF65591 SHB65591 SQX65591 TAT65591 TKP65591 TUL65591 UEH65591 UOD65591 UXZ65591 VHV65591 VRR65591 WBN65591 WLJ65591 WVF65591 IT131127 SP131127 ACL131127 AMH131127 AWD131127 BFZ131127 BPV131127 BZR131127 CJN131127 CTJ131127 DDF131127 DNB131127 DWX131127 EGT131127 EQP131127 FAL131127 FKH131127 FUD131127 GDZ131127 GNV131127 GXR131127 HHN131127 HRJ131127 IBF131127 ILB131127 IUX131127 JET131127 JOP131127 JYL131127 KIH131127 KSD131127 LBZ131127 LLV131127 LVR131127 MFN131127 MPJ131127 MZF131127 NJB131127 NSX131127 OCT131127 OMP131127 OWL131127 PGH131127 PQD131127 PZZ131127 QJV131127 QTR131127 RDN131127 RNJ131127 RXF131127 SHB131127 SQX131127 TAT131127 TKP131127 TUL131127 UEH131127 UOD131127 UXZ131127 VHV131127 VRR131127 WBN131127 WLJ131127 WVF131127 IT196663 SP196663 ACL196663 AMH196663 AWD196663 BFZ196663 BPV196663 BZR196663 CJN196663 CTJ196663 DDF196663 DNB196663 DWX196663 EGT196663 EQP196663 FAL196663 FKH196663 FUD196663 GDZ196663 GNV196663 GXR196663 HHN196663 HRJ196663 IBF196663 ILB196663 IUX196663 JET196663 JOP196663 JYL196663 KIH196663 KSD196663 LBZ196663 LLV196663 LVR196663 MFN196663 MPJ196663 MZF196663 NJB196663 NSX196663 OCT196663 OMP196663 OWL196663 PGH196663 PQD196663 PZZ196663 QJV196663 QTR196663 RDN196663 RNJ196663 RXF196663 SHB196663 SQX196663 TAT196663 TKP196663 TUL196663 UEH196663 UOD196663 UXZ196663 VHV196663 VRR196663 WBN196663 WLJ196663 WVF196663 IT262199 SP262199 ACL262199 AMH262199 AWD262199 BFZ262199 BPV262199 BZR262199 CJN262199 CTJ262199 DDF262199 DNB262199 DWX262199 EGT262199 EQP262199 FAL262199 FKH262199 FUD262199 GDZ262199 GNV262199 GXR262199 HHN262199 HRJ262199 IBF262199 ILB262199 IUX262199 JET262199 JOP262199 JYL262199 KIH262199 KSD262199 LBZ262199 LLV262199 LVR262199 MFN262199 MPJ262199 MZF262199 NJB262199 NSX262199 OCT262199 OMP262199 OWL262199 PGH262199 PQD262199 PZZ262199 QJV262199 QTR262199 RDN262199 RNJ262199 RXF262199 SHB262199 SQX262199 TAT262199 TKP262199 TUL262199 UEH262199 UOD262199 UXZ262199 VHV262199 VRR262199 WBN262199 WLJ262199 WVF262199 IT327735 SP327735 ACL327735 AMH327735 AWD327735 BFZ327735 BPV327735 BZR327735 CJN327735 CTJ327735 DDF327735 DNB327735 DWX327735 EGT327735 EQP327735 FAL327735 FKH327735 FUD327735 GDZ327735 GNV327735 GXR327735 HHN327735 HRJ327735 IBF327735 ILB327735 IUX327735 JET327735 JOP327735 JYL327735 KIH327735 KSD327735 LBZ327735 LLV327735 LVR327735 MFN327735 MPJ327735 MZF327735 NJB327735 NSX327735 OCT327735 OMP327735 OWL327735 PGH327735 PQD327735 PZZ327735 QJV327735 QTR327735 RDN327735 RNJ327735 RXF327735 SHB327735 SQX327735 TAT327735 TKP327735 TUL327735 UEH327735 UOD327735 UXZ327735 VHV327735 VRR327735 WBN327735 WLJ327735 WVF327735 IT393271 SP393271 ACL393271 AMH393271 AWD393271 BFZ393271 BPV393271 BZR393271 CJN393271 CTJ393271 DDF393271 DNB393271 DWX393271 EGT393271 EQP393271 FAL393271 FKH393271 FUD393271 GDZ393271 GNV393271 GXR393271 HHN393271 HRJ393271 IBF393271 ILB393271 IUX393271 JET393271 JOP393271 JYL393271 KIH393271 KSD393271 LBZ393271 LLV393271 LVR393271 MFN393271 MPJ393271 MZF393271 NJB393271 NSX393271 OCT393271 OMP393271 OWL393271 PGH393271 PQD393271 PZZ393271 QJV393271 QTR393271 RDN393271 RNJ393271 RXF393271 SHB393271 SQX393271 TAT393271 TKP393271 TUL393271 UEH393271 UOD393271 UXZ393271 VHV393271 VRR393271 WBN393271 WLJ393271 WVF393271 IT458807 SP458807 ACL458807 AMH458807 AWD458807 BFZ458807 BPV458807 BZR458807 CJN458807 CTJ458807 DDF458807 DNB458807 DWX458807 EGT458807 EQP458807 FAL458807 FKH458807 FUD458807 GDZ458807 GNV458807 GXR458807 HHN458807 HRJ458807 IBF458807 ILB458807 IUX458807 JET458807 JOP458807 JYL458807 KIH458807 KSD458807 LBZ458807 LLV458807 LVR458807 MFN458807 MPJ458807 MZF458807 NJB458807 NSX458807 OCT458807 OMP458807 OWL458807 PGH458807 PQD458807 PZZ458807 QJV458807 QTR458807 RDN458807 RNJ458807 RXF458807 SHB458807 SQX458807 TAT458807 TKP458807 TUL458807 UEH458807 UOD458807 UXZ458807 VHV458807 VRR458807 WBN458807 WLJ458807 WVF458807 IT524343 SP524343 ACL524343 AMH524343 AWD524343 BFZ524343 BPV524343 BZR524343 CJN524343 CTJ524343 DDF524343 DNB524343 DWX524343 EGT524343 EQP524343 FAL524343 FKH524343 FUD524343 GDZ524343 GNV524343 GXR524343 HHN524343 HRJ524343 IBF524343 ILB524343 IUX524343 JET524343 JOP524343 JYL524343 KIH524343 KSD524343 LBZ524343 LLV524343 LVR524343 MFN524343 MPJ524343 MZF524343 NJB524343 NSX524343 OCT524343 OMP524343 OWL524343 PGH524343 PQD524343 PZZ524343 QJV524343 QTR524343 RDN524343 RNJ524343 RXF524343 SHB524343 SQX524343 TAT524343 TKP524343 TUL524343 UEH524343 UOD524343 UXZ524343 VHV524343 VRR524343 WBN524343 WLJ524343 WVF524343 IT589879 SP589879 ACL589879 AMH589879 AWD589879 BFZ589879 BPV589879 BZR589879 CJN589879 CTJ589879 DDF589879 DNB589879 DWX589879 EGT589879 EQP589879 FAL589879 FKH589879 FUD589879 GDZ589879 GNV589879 GXR589879 HHN589879 HRJ589879 IBF589879 ILB589879 IUX589879 JET589879 JOP589879 JYL589879 KIH589879 KSD589879 LBZ589879 LLV589879 LVR589879 MFN589879 MPJ589879 MZF589879 NJB589879 NSX589879 OCT589879 OMP589879 OWL589879 PGH589879 PQD589879 PZZ589879 QJV589879 QTR589879 RDN589879 RNJ589879 RXF589879 SHB589879 SQX589879 TAT589879 TKP589879 TUL589879 UEH589879 UOD589879 UXZ589879 VHV589879 VRR589879 WBN589879 WLJ589879 WVF589879 IT655415 SP655415 ACL655415 AMH655415 AWD655415 BFZ655415 BPV655415 BZR655415 CJN655415 CTJ655415 DDF655415 DNB655415 DWX655415 EGT655415 EQP655415 FAL655415 FKH655415 FUD655415 GDZ655415 GNV655415 GXR655415 HHN655415 HRJ655415 IBF655415 ILB655415 IUX655415 JET655415 JOP655415 JYL655415 KIH655415 KSD655415 LBZ655415 LLV655415 LVR655415 MFN655415 MPJ655415 MZF655415 NJB655415 NSX655415 OCT655415 OMP655415 OWL655415 PGH655415 PQD655415 PZZ655415 QJV655415 QTR655415 RDN655415 RNJ655415 RXF655415 SHB655415 SQX655415 TAT655415 TKP655415 TUL655415 UEH655415 UOD655415 UXZ655415 VHV655415 VRR655415 WBN655415 WLJ655415 WVF655415 IT720951 SP720951 ACL720951 AMH720951 AWD720951 BFZ720951 BPV720951 BZR720951 CJN720951 CTJ720951 DDF720951 DNB720951 DWX720951 EGT720951 EQP720951 FAL720951 FKH720951 FUD720951 GDZ720951 GNV720951 GXR720951 HHN720951 HRJ720951 IBF720951 ILB720951 IUX720951 JET720951 JOP720951 JYL720951 KIH720951 KSD720951 LBZ720951 LLV720951 LVR720951 MFN720951 MPJ720951 MZF720951 NJB720951 NSX720951 OCT720951 OMP720951 OWL720951 PGH720951 PQD720951 PZZ720951 QJV720951 QTR720951 RDN720951 RNJ720951 RXF720951 SHB720951 SQX720951 TAT720951 TKP720951 TUL720951 UEH720951 UOD720951 UXZ720951 VHV720951 VRR720951 WBN720951 WLJ720951 WVF720951 IT786487 SP786487 ACL786487 AMH786487 AWD786487 BFZ786487 BPV786487 BZR786487 CJN786487 CTJ786487 DDF786487 DNB786487 DWX786487 EGT786487 EQP786487 FAL786487 FKH786487 FUD786487 GDZ786487 GNV786487 GXR786487 HHN786487 HRJ786487 IBF786487 ILB786487 IUX786487 JET786487 JOP786487 JYL786487 KIH786487 KSD786487 LBZ786487 LLV786487 LVR786487 MFN786487 MPJ786487 MZF786487 NJB786487 NSX786487 OCT786487 OMP786487 OWL786487 PGH786487 PQD786487 PZZ786487 QJV786487 QTR786487 RDN786487 RNJ786487 RXF786487 SHB786487 SQX786487 TAT786487 TKP786487 TUL786487 UEH786487 UOD786487 UXZ786487 VHV786487 VRR786487 WBN786487 WLJ786487 WVF786487 IT852023 SP852023 ACL852023 AMH852023 AWD852023 BFZ852023 BPV852023 BZR852023 CJN852023 CTJ852023 DDF852023 DNB852023 DWX852023 EGT852023 EQP852023 FAL852023 FKH852023 FUD852023 GDZ852023 GNV852023 GXR852023 HHN852023 HRJ852023 IBF852023 ILB852023 IUX852023 JET852023 JOP852023 JYL852023 KIH852023 KSD852023 LBZ852023 LLV852023 LVR852023 MFN852023 MPJ852023 MZF852023 NJB852023 NSX852023 OCT852023 OMP852023 OWL852023 PGH852023 PQD852023 PZZ852023 QJV852023 QTR852023 RDN852023 RNJ852023 RXF852023 SHB852023 SQX852023 TAT852023 TKP852023 TUL852023 UEH852023 UOD852023 UXZ852023 VHV852023 VRR852023 WBN852023 WLJ852023 WVF852023 IT917559 SP917559 ACL917559 AMH917559 AWD917559 BFZ917559 BPV917559 BZR917559 CJN917559 CTJ917559 DDF917559 DNB917559 DWX917559 EGT917559 EQP917559 FAL917559 FKH917559 FUD917559 GDZ917559 GNV917559 GXR917559 HHN917559 HRJ917559 IBF917559 ILB917559 IUX917559 JET917559 JOP917559 JYL917559 KIH917559 KSD917559 LBZ917559 LLV917559 LVR917559 MFN917559 MPJ917559 MZF917559 NJB917559 NSX917559 OCT917559 OMP917559 OWL917559 PGH917559 PQD917559 PZZ917559 QJV917559 QTR917559 RDN917559 RNJ917559 RXF917559 SHB917559 SQX917559 TAT917559 TKP917559 TUL917559 UEH917559 UOD917559 UXZ917559 VHV917559 VRR917559 WBN917559 WLJ917559 WVF917559 IT983095 SP983095 ACL983095 AMH983095 AWD983095 BFZ983095 BPV983095 BZR983095 CJN983095 CTJ983095 DDF983095 DNB983095 DWX983095 EGT983095 EQP983095 FAL983095 FKH983095 FUD983095 GDZ983095 GNV983095 GXR983095 HHN983095 HRJ983095 IBF983095 ILB983095 IUX983095 JET983095 JOP983095 JYL983095 KIH983095 KSD983095 LBZ983095 LLV983095 LVR983095 MFN983095 MPJ983095 MZF983095 NJB983095 NSX983095 OCT983095 OMP983095 OWL983095 PGH983095 PQD983095 PZZ983095 QJV983095 QTR983095 RDN983095 RNJ983095 RXF983095 SHB983095 SQX983095 TAT983095 TKP983095 TUL983095 UEH983095 UOD983095 UXZ983095 VHV983095 VRR983095 WBN983095 WLJ983095 WVF983095" xr:uid="{00000000-0002-0000-0800-0000A3000000}">
      <formula1>0</formula1>
      <formula2>10000</formula2>
    </dataValidation>
    <dataValidation type="textLength" errorStyle="information" allowBlank="1" showInputMessage="1" error="XLBVal:6=12398590_x000d__x000a__x000d_" sqref="D55 IP55 SL55 ACH55 AMD55 AVZ55 BFV55 BPR55 BZN55 CJJ55 CTF55 DDB55 DMX55 DWT55 EGP55 EQL55 FAH55 FKD55 FTZ55 GDV55 GNR55 GXN55 HHJ55 HRF55 IBB55 IKX55 IUT55 JEP55 JOL55 JYH55 KID55 KRZ55 LBV55 LLR55 LVN55 MFJ55 MPF55 MZB55 NIX55 NST55 OCP55 OML55 OWH55 PGD55 PPZ55 PZV55 QJR55 QTN55 RDJ55 RNF55 RXB55 SGX55 SQT55 TAP55 TKL55 TUH55 UED55 UNZ55 UXV55 VHR55 VRN55 WBJ55 WLF55 WVB55 D65591 IP65591 SL65591 ACH65591 AMD65591 AVZ65591 BFV65591 BPR65591 BZN65591 CJJ65591 CTF65591 DDB65591 DMX65591 DWT65591 EGP65591 EQL65591 FAH65591 FKD65591 FTZ65591 GDV65591 GNR65591 GXN65591 HHJ65591 HRF65591 IBB65591 IKX65591 IUT65591 JEP65591 JOL65591 JYH65591 KID65591 KRZ65591 LBV65591 LLR65591 LVN65591 MFJ65591 MPF65591 MZB65591 NIX65591 NST65591 OCP65591 OML65591 OWH65591 PGD65591 PPZ65591 PZV65591 QJR65591 QTN65591 RDJ65591 RNF65591 RXB65591 SGX65591 SQT65591 TAP65591 TKL65591 TUH65591 UED65591 UNZ65591 UXV65591 VHR65591 VRN65591 WBJ65591 WLF65591 WVB65591 D131127 IP131127 SL131127 ACH131127 AMD131127 AVZ131127 BFV131127 BPR131127 BZN131127 CJJ131127 CTF131127 DDB131127 DMX131127 DWT131127 EGP131127 EQL131127 FAH131127 FKD131127 FTZ131127 GDV131127 GNR131127 GXN131127 HHJ131127 HRF131127 IBB131127 IKX131127 IUT131127 JEP131127 JOL131127 JYH131127 KID131127 KRZ131127 LBV131127 LLR131127 LVN131127 MFJ131127 MPF131127 MZB131127 NIX131127 NST131127 OCP131127 OML131127 OWH131127 PGD131127 PPZ131127 PZV131127 QJR131127 QTN131127 RDJ131127 RNF131127 RXB131127 SGX131127 SQT131127 TAP131127 TKL131127 TUH131127 UED131127 UNZ131127 UXV131127 VHR131127 VRN131127 WBJ131127 WLF131127 WVB131127 D196663 IP196663 SL196663 ACH196663 AMD196663 AVZ196663 BFV196663 BPR196663 BZN196663 CJJ196663 CTF196663 DDB196663 DMX196663 DWT196663 EGP196663 EQL196663 FAH196663 FKD196663 FTZ196663 GDV196663 GNR196663 GXN196663 HHJ196663 HRF196663 IBB196663 IKX196663 IUT196663 JEP196663 JOL196663 JYH196663 KID196663 KRZ196663 LBV196663 LLR196663 LVN196663 MFJ196663 MPF196663 MZB196663 NIX196663 NST196663 OCP196663 OML196663 OWH196663 PGD196663 PPZ196663 PZV196663 QJR196663 QTN196663 RDJ196663 RNF196663 RXB196663 SGX196663 SQT196663 TAP196663 TKL196663 TUH196663 UED196663 UNZ196663 UXV196663 VHR196663 VRN196663 WBJ196663 WLF196663 WVB196663 D262199 IP262199 SL262199 ACH262199 AMD262199 AVZ262199 BFV262199 BPR262199 BZN262199 CJJ262199 CTF262199 DDB262199 DMX262199 DWT262199 EGP262199 EQL262199 FAH262199 FKD262199 FTZ262199 GDV262199 GNR262199 GXN262199 HHJ262199 HRF262199 IBB262199 IKX262199 IUT262199 JEP262199 JOL262199 JYH262199 KID262199 KRZ262199 LBV262199 LLR262199 LVN262199 MFJ262199 MPF262199 MZB262199 NIX262199 NST262199 OCP262199 OML262199 OWH262199 PGD262199 PPZ262199 PZV262199 QJR262199 QTN262199 RDJ262199 RNF262199 RXB262199 SGX262199 SQT262199 TAP262199 TKL262199 TUH262199 UED262199 UNZ262199 UXV262199 VHR262199 VRN262199 WBJ262199 WLF262199 WVB262199 D327735 IP327735 SL327735 ACH327735 AMD327735 AVZ327735 BFV327735 BPR327735 BZN327735 CJJ327735 CTF327735 DDB327735 DMX327735 DWT327735 EGP327735 EQL327735 FAH327735 FKD327735 FTZ327735 GDV327735 GNR327735 GXN327735 HHJ327735 HRF327735 IBB327735 IKX327735 IUT327735 JEP327735 JOL327735 JYH327735 KID327735 KRZ327735 LBV327735 LLR327735 LVN327735 MFJ327735 MPF327735 MZB327735 NIX327735 NST327735 OCP327735 OML327735 OWH327735 PGD327735 PPZ327735 PZV327735 QJR327735 QTN327735 RDJ327735 RNF327735 RXB327735 SGX327735 SQT327735 TAP327735 TKL327735 TUH327735 UED327735 UNZ327735 UXV327735 VHR327735 VRN327735 WBJ327735 WLF327735 WVB327735 D393271 IP393271 SL393271 ACH393271 AMD393271 AVZ393271 BFV393271 BPR393271 BZN393271 CJJ393271 CTF393271 DDB393271 DMX393271 DWT393271 EGP393271 EQL393271 FAH393271 FKD393271 FTZ393271 GDV393271 GNR393271 GXN393271 HHJ393271 HRF393271 IBB393271 IKX393271 IUT393271 JEP393271 JOL393271 JYH393271 KID393271 KRZ393271 LBV393271 LLR393271 LVN393271 MFJ393271 MPF393271 MZB393271 NIX393271 NST393271 OCP393271 OML393271 OWH393271 PGD393271 PPZ393271 PZV393271 QJR393271 QTN393271 RDJ393271 RNF393271 RXB393271 SGX393271 SQT393271 TAP393271 TKL393271 TUH393271 UED393271 UNZ393271 UXV393271 VHR393271 VRN393271 WBJ393271 WLF393271 WVB393271 D458807 IP458807 SL458807 ACH458807 AMD458807 AVZ458807 BFV458807 BPR458807 BZN458807 CJJ458807 CTF458807 DDB458807 DMX458807 DWT458807 EGP458807 EQL458807 FAH458807 FKD458807 FTZ458807 GDV458807 GNR458807 GXN458807 HHJ458807 HRF458807 IBB458807 IKX458807 IUT458807 JEP458807 JOL458807 JYH458807 KID458807 KRZ458807 LBV458807 LLR458807 LVN458807 MFJ458807 MPF458807 MZB458807 NIX458807 NST458807 OCP458807 OML458807 OWH458807 PGD458807 PPZ458807 PZV458807 QJR458807 QTN458807 RDJ458807 RNF458807 RXB458807 SGX458807 SQT458807 TAP458807 TKL458807 TUH458807 UED458807 UNZ458807 UXV458807 VHR458807 VRN458807 WBJ458807 WLF458807 WVB458807 D524343 IP524343 SL524343 ACH524343 AMD524343 AVZ524343 BFV524343 BPR524343 BZN524343 CJJ524343 CTF524343 DDB524343 DMX524343 DWT524343 EGP524343 EQL524343 FAH524343 FKD524343 FTZ524343 GDV524343 GNR524343 GXN524343 HHJ524343 HRF524343 IBB524343 IKX524343 IUT524343 JEP524343 JOL524343 JYH524343 KID524343 KRZ524343 LBV524343 LLR524343 LVN524343 MFJ524343 MPF524343 MZB524343 NIX524343 NST524343 OCP524343 OML524343 OWH524343 PGD524343 PPZ524343 PZV524343 QJR524343 QTN524343 RDJ524343 RNF524343 RXB524343 SGX524343 SQT524343 TAP524343 TKL524343 TUH524343 UED524343 UNZ524343 UXV524343 VHR524343 VRN524343 WBJ524343 WLF524343 WVB524343 D589879 IP589879 SL589879 ACH589879 AMD589879 AVZ589879 BFV589879 BPR589879 BZN589879 CJJ589879 CTF589879 DDB589879 DMX589879 DWT589879 EGP589879 EQL589879 FAH589879 FKD589879 FTZ589879 GDV589879 GNR589879 GXN589879 HHJ589879 HRF589879 IBB589879 IKX589879 IUT589879 JEP589879 JOL589879 JYH589879 KID589879 KRZ589879 LBV589879 LLR589879 LVN589879 MFJ589879 MPF589879 MZB589879 NIX589879 NST589879 OCP589879 OML589879 OWH589879 PGD589879 PPZ589879 PZV589879 QJR589879 QTN589879 RDJ589879 RNF589879 RXB589879 SGX589879 SQT589879 TAP589879 TKL589879 TUH589879 UED589879 UNZ589879 UXV589879 VHR589879 VRN589879 WBJ589879 WLF589879 WVB589879 D655415 IP655415 SL655415 ACH655415 AMD655415 AVZ655415 BFV655415 BPR655415 BZN655415 CJJ655415 CTF655415 DDB655415 DMX655415 DWT655415 EGP655415 EQL655415 FAH655415 FKD655415 FTZ655415 GDV655415 GNR655415 GXN655415 HHJ655415 HRF655415 IBB655415 IKX655415 IUT655415 JEP655415 JOL655415 JYH655415 KID655415 KRZ655415 LBV655415 LLR655415 LVN655415 MFJ655415 MPF655415 MZB655415 NIX655415 NST655415 OCP655415 OML655415 OWH655415 PGD655415 PPZ655415 PZV655415 QJR655415 QTN655415 RDJ655415 RNF655415 RXB655415 SGX655415 SQT655415 TAP655415 TKL655415 TUH655415 UED655415 UNZ655415 UXV655415 VHR655415 VRN655415 WBJ655415 WLF655415 WVB655415 D720951 IP720951 SL720951 ACH720951 AMD720951 AVZ720951 BFV720951 BPR720951 BZN720951 CJJ720951 CTF720951 DDB720951 DMX720951 DWT720951 EGP720951 EQL720951 FAH720951 FKD720951 FTZ720951 GDV720951 GNR720951 GXN720951 HHJ720951 HRF720951 IBB720951 IKX720951 IUT720951 JEP720951 JOL720951 JYH720951 KID720951 KRZ720951 LBV720951 LLR720951 LVN720951 MFJ720951 MPF720951 MZB720951 NIX720951 NST720951 OCP720951 OML720951 OWH720951 PGD720951 PPZ720951 PZV720951 QJR720951 QTN720951 RDJ720951 RNF720951 RXB720951 SGX720951 SQT720951 TAP720951 TKL720951 TUH720951 UED720951 UNZ720951 UXV720951 VHR720951 VRN720951 WBJ720951 WLF720951 WVB720951 D786487 IP786487 SL786487 ACH786487 AMD786487 AVZ786487 BFV786487 BPR786487 BZN786487 CJJ786487 CTF786487 DDB786487 DMX786487 DWT786487 EGP786487 EQL786487 FAH786487 FKD786487 FTZ786487 GDV786487 GNR786487 GXN786487 HHJ786487 HRF786487 IBB786487 IKX786487 IUT786487 JEP786487 JOL786487 JYH786487 KID786487 KRZ786487 LBV786487 LLR786487 LVN786487 MFJ786487 MPF786487 MZB786487 NIX786487 NST786487 OCP786487 OML786487 OWH786487 PGD786487 PPZ786487 PZV786487 QJR786487 QTN786487 RDJ786487 RNF786487 RXB786487 SGX786487 SQT786487 TAP786487 TKL786487 TUH786487 UED786487 UNZ786487 UXV786487 VHR786487 VRN786487 WBJ786487 WLF786487 WVB786487 D852023 IP852023 SL852023 ACH852023 AMD852023 AVZ852023 BFV852023 BPR852023 BZN852023 CJJ852023 CTF852023 DDB852023 DMX852023 DWT852023 EGP852023 EQL852023 FAH852023 FKD852023 FTZ852023 GDV852023 GNR852023 GXN852023 HHJ852023 HRF852023 IBB852023 IKX852023 IUT852023 JEP852023 JOL852023 JYH852023 KID852023 KRZ852023 LBV852023 LLR852023 LVN852023 MFJ852023 MPF852023 MZB852023 NIX852023 NST852023 OCP852023 OML852023 OWH852023 PGD852023 PPZ852023 PZV852023 QJR852023 QTN852023 RDJ852023 RNF852023 RXB852023 SGX852023 SQT852023 TAP852023 TKL852023 TUH852023 UED852023 UNZ852023 UXV852023 VHR852023 VRN852023 WBJ852023 WLF852023 WVB852023 D917559 IP917559 SL917559 ACH917559 AMD917559 AVZ917559 BFV917559 BPR917559 BZN917559 CJJ917559 CTF917559 DDB917559 DMX917559 DWT917559 EGP917559 EQL917559 FAH917559 FKD917559 FTZ917559 GDV917559 GNR917559 GXN917559 HHJ917559 HRF917559 IBB917559 IKX917559 IUT917559 JEP917559 JOL917559 JYH917559 KID917559 KRZ917559 LBV917559 LLR917559 LVN917559 MFJ917559 MPF917559 MZB917559 NIX917559 NST917559 OCP917559 OML917559 OWH917559 PGD917559 PPZ917559 PZV917559 QJR917559 QTN917559 RDJ917559 RNF917559 RXB917559 SGX917559 SQT917559 TAP917559 TKL917559 TUH917559 UED917559 UNZ917559 UXV917559 VHR917559 VRN917559 WBJ917559 WLF917559 WVB917559 D983095 IP983095 SL983095 ACH983095 AMD983095 AVZ983095 BFV983095 BPR983095 BZN983095 CJJ983095 CTF983095 DDB983095 DMX983095 DWT983095 EGP983095 EQL983095 FAH983095 FKD983095 FTZ983095 GDV983095 GNR983095 GXN983095 HHJ983095 HRF983095 IBB983095 IKX983095 IUT983095 JEP983095 JOL983095 JYH983095 KID983095 KRZ983095 LBV983095 LLR983095 LVN983095 MFJ983095 MPF983095 MZB983095 NIX983095 NST983095 OCP983095 OML983095 OWH983095 PGD983095 PPZ983095 PZV983095 QJR983095 QTN983095 RDJ983095 RNF983095 RXB983095 SGX983095 SQT983095 TAP983095 TKL983095 TUH983095 UED983095 UNZ983095 UXV983095 VHR983095 VRN983095 WBJ983095 WLF983095 WVB983095" xr:uid="{00000000-0002-0000-0800-0000A4000000}">
      <formula1>0</formula1>
      <formula2>10000</formula2>
    </dataValidation>
    <dataValidation type="textLength" errorStyle="information" allowBlank="1" showInputMessage="1" error="XLBVal:6=-4566967.36_x000d__x000a__x000d_" sqref="IT54 SP54 ACL54 AMH54 AWD54 BFZ54 BPV54 BZR54 CJN54 CTJ54 DDF54 DNB54 DWX54 EGT54 EQP54 FAL54 FKH54 FUD54 GDZ54 GNV54 GXR54 HHN54 HRJ54 IBF54 ILB54 IUX54 JET54 JOP54 JYL54 KIH54 KSD54 LBZ54 LLV54 LVR54 MFN54 MPJ54 MZF54 NJB54 NSX54 OCT54 OMP54 OWL54 PGH54 PQD54 PZZ54 QJV54 QTR54 RDN54 RNJ54 RXF54 SHB54 SQX54 TAT54 TKP54 TUL54 UEH54 UOD54 UXZ54 VHV54 VRR54 WBN54 WLJ54 WVF54 IT65590 SP65590 ACL65590 AMH65590 AWD65590 BFZ65590 BPV65590 BZR65590 CJN65590 CTJ65590 DDF65590 DNB65590 DWX65590 EGT65590 EQP65590 FAL65590 FKH65590 FUD65590 GDZ65590 GNV65590 GXR65590 HHN65590 HRJ65590 IBF65590 ILB65590 IUX65590 JET65590 JOP65590 JYL65590 KIH65590 KSD65590 LBZ65590 LLV65590 LVR65590 MFN65590 MPJ65590 MZF65590 NJB65590 NSX65590 OCT65590 OMP65590 OWL65590 PGH65590 PQD65590 PZZ65590 QJV65590 QTR65590 RDN65590 RNJ65590 RXF65590 SHB65590 SQX65590 TAT65590 TKP65590 TUL65590 UEH65590 UOD65590 UXZ65590 VHV65590 VRR65590 WBN65590 WLJ65590 WVF65590 IT131126 SP131126 ACL131126 AMH131126 AWD131126 BFZ131126 BPV131126 BZR131126 CJN131126 CTJ131126 DDF131126 DNB131126 DWX131126 EGT131126 EQP131126 FAL131126 FKH131126 FUD131126 GDZ131126 GNV131126 GXR131126 HHN131126 HRJ131126 IBF131126 ILB131126 IUX131126 JET131126 JOP131126 JYL131126 KIH131126 KSD131126 LBZ131126 LLV131126 LVR131126 MFN131126 MPJ131126 MZF131126 NJB131126 NSX131126 OCT131126 OMP131126 OWL131126 PGH131126 PQD131126 PZZ131126 QJV131126 QTR131126 RDN131126 RNJ131126 RXF131126 SHB131126 SQX131126 TAT131126 TKP131126 TUL131126 UEH131126 UOD131126 UXZ131126 VHV131126 VRR131126 WBN131126 WLJ131126 WVF131126 IT196662 SP196662 ACL196662 AMH196662 AWD196662 BFZ196662 BPV196662 BZR196662 CJN196662 CTJ196662 DDF196662 DNB196662 DWX196662 EGT196662 EQP196662 FAL196662 FKH196662 FUD196662 GDZ196662 GNV196662 GXR196662 HHN196662 HRJ196662 IBF196662 ILB196662 IUX196662 JET196662 JOP196662 JYL196662 KIH196662 KSD196662 LBZ196662 LLV196662 LVR196662 MFN196662 MPJ196662 MZF196662 NJB196662 NSX196662 OCT196662 OMP196662 OWL196662 PGH196662 PQD196662 PZZ196662 QJV196662 QTR196662 RDN196662 RNJ196662 RXF196662 SHB196662 SQX196662 TAT196662 TKP196662 TUL196662 UEH196662 UOD196662 UXZ196662 VHV196662 VRR196662 WBN196662 WLJ196662 WVF196662 IT262198 SP262198 ACL262198 AMH262198 AWD262198 BFZ262198 BPV262198 BZR262198 CJN262198 CTJ262198 DDF262198 DNB262198 DWX262198 EGT262198 EQP262198 FAL262198 FKH262198 FUD262198 GDZ262198 GNV262198 GXR262198 HHN262198 HRJ262198 IBF262198 ILB262198 IUX262198 JET262198 JOP262198 JYL262198 KIH262198 KSD262198 LBZ262198 LLV262198 LVR262198 MFN262198 MPJ262198 MZF262198 NJB262198 NSX262198 OCT262198 OMP262198 OWL262198 PGH262198 PQD262198 PZZ262198 QJV262198 QTR262198 RDN262198 RNJ262198 RXF262198 SHB262198 SQX262198 TAT262198 TKP262198 TUL262198 UEH262198 UOD262198 UXZ262198 VHV262198 VRR262198 WBN262198 WLJ262198 WVF262198 IT327734 SP327734 ACL327734 AMH327734 AWD327734 BFZ327734 BPV327734 BZR327734 CJN327734 CTJ327734 DDF327734 DNB327734 DWX327734 EGT327734 EQP327734 FAL327734 FKH327734 FUD327734 GDZ327734 GNV327734 GXR327734 HHN327734 HRJ327734 IBF327734 ILB327734 IUX327734 JET327734 JOP327734 JYL327734 KIH327734 KSD327734 LBZ327734 LLV327734 LVR327734 MFN327734 MPJ327734 MZF327734 NJB327734 NSX327734 OCT327734 OMP327734 OWL327734 PGH327734 PQD327734 PZZ327734 QJV327734 QTR327734 RDN327734 RNJ327734 RXF327734 SHB327734 SQX327734 TAT327734 TKP327734 TUL327734 UEH327734 UOD327734 UXZ327734 VHV327734 VRR327734 WBN327734 WLJ327734 WVF327734 IT393270 SP393270 ACL393270 AMH393270 AWD393270 BFZ393270 BPV393270 BZR393270 CJN393270 CTJ393270 DDF393270 DNB393270 DWX393270 EGT393270 EQP393270 FAL393270 FKH393270 FUD393270 GDZ393270 GNV393270 GXR393270 HHN393270 HRJ393270 IBF393270 ILB393270 IUX393270 JET393270 JOP393270 JYL393270 KIH393270 KSD393270 LBZ393270 LLV393270 LVR393270 MFN393270 MPJ393270 MZF393270 NJB393270 NSX393270 OCT393270 OMP393270 OWL393270 PGH393270 PQD393270 PZZ393270 QJV393270 QTR393270 RDN393270 RNJ393270 RXF393270 SHB393270 SQX393270 TAT393270 TKP393270 TUL393270 UEH393270 UOD393270 UXZ393270 VHV393270 VRR393270 WBN393270 WLJ393270 WVF393270 IT458806 SP458806 ACL458806 AMH458806 AWD458806 BFZ458806 BPV458806 BZR458806 CJN458806 CTJ458806 DDF458806 DNB458806 DWX458806 EGT458806 EQP458806 FAL458806 FKH458806 FUD458806 GDZ458806 GNV458806 GXR458806 HHN458806 HRJ458806 IBF458806 ILB458806 IUX458806 JET458806 JOP458806 JYL458806 KIH458806 KSD458806 LBZ458806 LLV458806 LVR458806 MFN458806 MPJ458806 MZF458806 NJB458806 NSX458806 OCT458806 OMP458806 OWL458806 PGH458806 PQD458806 PZZ458806 QJV458806 QTR458806 RDN458806 RNJ458806 RXF458806 SHB458806 SQX458806 TAT458806 TKP458806 TUL458806 UEH458806 UOD458806 UXZ458806 VHV458806 VRR458806 WBN458806 WLJ458806 WVF458806 IT524342 SP524342 ACL524342 AMH524342 AWD524342 BFZ524342 BPV524342 BZR524342 CJN524342 CTJ524342 DDF524342 DNB524342 DWX524342 EGT524342 EQP524342 FAL524342 FKH524342 FUD524342 GDZ524342 GNV524342 GXR524342 HHN524342 HRJ524342 IBF524342 ILB524342 IUX524342 JET524342 JOP524342 JYL524342 KIH524342 KSD524342 LBZ524342 LLV524342 LVR524342 MFN524342 MPJ524342 MZF524342 NJB524342 NSX524342 OCT524342 OMP524342 OWL524342 PGH524342 PQD524342 PZZ524342 QJV524342 QTR524342 RDN524342 RNJ524342 RXF524342 SHB524342 SQX524342 TAT524342 TKP524342 TUL524342 UEH524342 UOD524342 UXZ524342 VHV524342 VRR524342 WBN524342 WLJ524342 WVF524342 IT589878 SP589878 ACL589878 AMH589878 AWD589878 BFZ589878 BPV589878 BZR589878 CJN589878 CTJ589878 DDF589878 DNB589878 DWX589878 EGT589878 EQP589878 FAL589878 FKH589878 FUD589878 GDZ589878 GNV589878 GXR589878 HHN589878 HRJ589878 IBF589878 ILB589878 IUX589878 JET589878 JOP589878 JYL589878 KIH589878 KSD589878 LBZ589878 LLV589878 LVR589878 MFN589878 MPJ589878 MZF589878 NJB589878 NSX589878 OCT589878 OMP589878 OWL589878 PGH589878 PQD589878 PZZ589878 QJV589878 QTR589878 RDN589878 RNJ589878 RXF589878 SHB589878 SQX589878 TAT589878 TKP589878 TUL589878 UEH589878 UOD589878 UXZ589878 VHV589878 VRR589878 WBN589878 WLJ589878 WVF589878 IT655414 SP655414 ACL655414 AMH655414 AWD655414 BFZ655414 BPV655414 BZR655414 CJN655414 CTJ655414 DDF655414 DNB655414 DWX655414 EGT655414 EQP655414 FAL655414 FKH655414 FUD655414 GDZ655414 GNV655414 GXR655414 HHN655414 HRJ655414 IBF655414 ILB655414 IUX655414 JET655414 JOP655414 JYL655414 KIH655414 KSD655414 LBZ655414 LLV655414 LVR655414 MFN655414 MPJ655414 MZF655414 NJB655414 NSX655414 OCT655414 OMP655414 OWL655414 PGH655414 PQD655414 PZZ655414 QJV655414 QTR655414 RDN655414 RNJ655414 RXF655414 SHB655414 SQX655414 TAT655414 TKP655414 TUL655414 UEH655414 UOD655414 UXZ655414 VHV655414 VRR655414 WBN655414 WLJ655414 WVF655414 IT720950 SP720950 ACL720950 AMH720950 AWD720950 BFZ720950 BPV720950 BZR720950 CJN720950 CTJ720950 DDF720950 DNB720950 DWX720950 EGT720950 EQP720950 FAL720950 FKH720950 FUD720950 GDZ720950 GNV720950 GXR720950 HHN720950 HRJ720950 IBF720950 ILB720950 IUX720950 JET720950 JOP720950 JYL720950 KIH720950 KSD720950 LBZ720950 LLV720950 LVR720950 MFN720950 MPJ720950 MZF720950 NJB720950 NSX720950 OCT720950 OMP720950 OWL720950 PGH720950 PQD720950 PZZ720950 QJV720950 QTR720950 RDN720950 RNJ720950 RXF720950 SHB720950 SQX720950 TAT720950 TKP720950 TUL720950 UEH720950 UOD720950 UXZ720950 VHV720950 VRR720950 WBN720950 WLJ720950 WVF720950 IT786486 SP786486 ACL786486 AMH786486 AWD786486 BFZ786486 BPV786486 BZR786486 CJN786486 CTJ786486 DDF786486 DNB786486 DWX786486 EGT786486 EQP786486 FAL786486 FKH786486 FUD786486 GDZ786486 GNV786486 GXR786486 HHN786486 HRJ786486 IBF786486 ILB786486 IUX786486 JET786486 JOP786486 JYL786486 KIH786486 KSD786486 LBZ786486 LLV786486 LVR786486 MFN786486 MPJ786486 MZF786486 NJB786486 NSX786486 OCT786486 OMP786486 OWL786486 PGH786486 PQD786486 PZZ786486 QJV786486 QTR786486 RDN786486 RNJ786486 RXF786486 SHB786486 SQX786486 TAT786486 TKP786486 TUL786486 UEH786486 UOD786486 UXZ786486 VHV786486 VRR786486 WBN786486 WLJ786486 WVF786486 IT852022 SP852022 ACL852022 AMH852022 AWD852022 BFZ852022 BPV852022 BZR852022 CJN852022 CTJ852022 DDF852022 DNB852022 DWX852022 EGT852022 EQP852022 FAL852022 FKH852022 FUD852022 GDZ852022 GNV852022 GXR852022 HHN852022 HRJ852022 IBF852022 ILB852022 IUX852022 JET852022 JOP852022 JYL852022 KIH852022 KSD852022 LBZ852022 LLV852022 LVR852022 MFN852022 MPJ852022 MZF852022 NJB852022 NSX852022 OCT852022 OMP852022 OWL852022 PGH852022 PQD852022 PZZ852022 QJV852022 QTR852022 RDN852022 RNJ852022 RXF852022 SHB852022 SQX852022 TAT852022 TKP852022 TUL852022 UEH852022 UOD852022 UXZ852022 VHV852022 VRR852022 WBN852022 WLJ852022 WVF852022 IT917558 SP917558 ACL917558 AMH917558 AWD917558 BFZ917558 BPV917558 BZR917558 CJN917558 CTJ917558 DDF917558 DNB917558 DWX917558 EGT917558 EQP917558 FAL917558 FKH917558 FUD917558 GDZ917558 GNV917558 GXR917558 HHN917558 HRJ917558 IBF917558 ILB917558 IUX917558 JET917558 JOP917558 JYL917558 KIH917558 KSD917558 LBZ917558 LLV917558 LVR917558 MFN917558 MPJ917558 MZF917558 NJB917558 NSX917558 OCT917558 OMP917558 OWL917558 PGH917558 PQD917558 PZZ917558 QJV917558 QTR917558 RDN917558 RNJ917558 RXF917558 SHB917558 SQX917558 TAT917558 TKP917558 TUL917558 UEH917558 UOD917558 UXZ917558 VHV917558 VRR917558 WBN917558 WLJ917558 WVF917558 IT983094 SP983094 ACL983094 AMH983094 AWD983094 BFZ983094 BPV983094 BZR983094 CJN983094 CTJ983094 DDF983094 DNB983094 DWX983094 EGT983094 EQP983094 FAL983094 FKH983094 FUD983094 GDZ983094 GNV983094 GXR983094 HHN983094 HRJ983094 IBF983094 ILB983094 IUX983094 JET983094 JOP983094 JYL983094 KIH983094 KSD983094 LBZ983094 LLV983094 LVR983094 MFN983094 MPJ983094 MZF983094 NJB983094 NSX983094 OCT983094 OMP983094 OWL983094 PGH983094 PQD983094 PZZ983094 QJV983094 QTR983094 RDN983094 RNJ983094 RXF983094 SHB983094 SQX983094 TAT983094 TKP983094 TUL983094 UEH983094 UOD983094 UXZ983094 VHV983094 VRR983094 WBN983094 WLJ983094 WVF983094" xr:uid="{00000000-0002-0000-0800-0000A5000000}">
      <formula1>0</formula1>
      <formula2>10000</formula2>
    </dataValidation>
    <dataValidation type="textLength" errorStyle="information" allowBlank="1" showInputMessage="1" error="XLBVal:6=-4993107.38_x000d__x000a__x000d_" sqref="D54 IP54 SL54 ACH54 AMD54 AVZ54 BFV54 BPR54 BZN54 CJJ54 CTF54 DDB54 DMX54 DWT54 EGP54 EQL54 FAH54 FKD54 FTZ54 GDV54 GNR54 GXN54 HHJ54 HRF54 IBB54 IKX54 IUT54 JEP54 JOL54 JYH54 KID54 KRZ54 LBV54 LLR54 LVN54 MFJ54 MPF54 MZB54 NIX54 NST54 OCP54 OML54 OWH54 PGD54 PPZ54 PZV54 QJR54 QTN54 RDJ54 RNF54 RXB54 SGX54 SQT54 TAP54 TKL54 TUH54 UED54 UNZ54 UXV54 VHR54 VRN54 WBJ54 WLF54 WVB54 D65590 IP65590 SL65590 ACH65590 AMD65590 AVZ65590 BFV65590 BPR65590 BZN65590 CJJ65590 CTF65590 DDB65590 DMX65590 DWT65590 EGP65590 EQL65590 FAH65590 FKD65590 FTZ65590 GDV65590 GNR65590 GXN65590 HHJ65590 HRF65590 IBB65590 IKX65590 IUT65590 JEP65590 JOL65590 JYH65590 KID65590 KRZ65590 LBV65590 LLR65590 LVN65590 MFJ65590 MPF65590 MZB65590 NIX65590 NST65590 OCP65590 OML65590 OWH65590 PGD65590 PPZ65590 PZV65590 QJR65590 QTN65590 RDJ65590 RNF65590 RXB65590 SGX65590 SQT65590 TAP65590 TKL65590 TUH65590 UED65590 UNZ65590 UXV65590 VHR65590 VRN65590 WBJ65590 WLF65590 WVB65590 D131126 IP131126 SL131126 ACH131126 AMD131126 AVZ131126 BFV131126 BPR131126 BZN131126 CJJ131126 CTF131126 DDB131126 DMX131126 DWT131126 EGP131126 EQL131126 FAH131126 FKD131126 FTZ131126 GDV131126 GNR131126 GXN131126 HHJ131126 HRF131126 IBB131126 IKX131126 IUT131126 JEP131126 JOL131126 JYH131126 KID131126 KRZ131126 LBV131126 LLR131126 LVN131126 MFJ131126 MPF131126 MZB131126 NIX131126 NST131126 OCP131126 OML131126 OWH131126 PGD131126 PPZ131126 PZV131126 QJR131126 QTN131126 RDJ131126 RNF131126 RXB131126 SGX131126 SQT131126 TAP131126 TKL131126 TUH131126 UED131126 UNZ131126 UXV131126 VHR131126 VRN131126 WBJ131126 WLF131126 WVB131126 D196662 IP196662 SL196662 ACH196662 AMD196662 AVZ196662 BFV196662 BPR196662 BZN196662 CJJ196662 CTF196662 DDB196662 DMX196662 DWT196662 EGP196662 EQL196662 FAH196662 FKD196662 FTZ196662 GDV196662 GNR196662 GXN196662 HHJ196662 HRF196662 IBB196662 IKX196662 IUT196662 JEP196662 JOL196662 JYH196662 KID196662 KRZ196662 LBV196662 LLR196662 LVN196662 MFJ196662 MPF196662 MZB196662 NIX196662 NST196662 OCP196662 OML196662 OWH196662 PGD196662 PPZ196662 PZV196662 QJR196662 QTN196662 RDJ196662 RNF196662 RXB196662 SGX196662 SQT196662 TAP196662 TKL196662 TUH196662 UED196662 UNZ196662 UXV196662 VHR196662 VRN196662 WBJ196662 WLF196662 WVB196662 D262198 IP262198 SL262198 ACH262198 AMD262198 AVZ262198 BFV262198 BPR262198 BZN262198 CJJ262198 CTF262198 DDB262198 DMX262198 DWT262198 EGP262198 EQL262198 FAH262198 FKD262198 FTZ262198 GDV262198 GNR262198 GXN262198 HHJ262198 HRF262198 IBB262198 IKX262198 IUT262198 JEP262198 JOL262198 JYH262198 KID262198 KRZ262198 LBV262198 LLR262198 LVN262198 MFJ262198 MPF262198 MZB262198 NIX262198 NST262198 OCP262198 OML262198 OWH262198 PGD262198 PPZ262198 PZV262198 QJR262198 QTN262198 RDJ262198 RNF262198 RXB262198 SGX262198 SQT262198 TAP262198 TKL262198 TUH262198 UED262198 UNZ262198 UXV262198 VHR262198 VRN262198 WBJ262198 WLF262198 WVB262198 D327734 IP327734 SL327734 ACH327734 AMD327734 AVZ327734 BFV327734 BPR327734 BZN327734 CJJ327734 CTF327734 DDB327734 DMX327734 DWT327734 EGP327734 EQL327734 FAH327734 FKD327734 FTZ327734 GDV327734 GNR327734 GXN327734 HHJ327734 HRF327734 IBB327734 IKX327734 IUT327734 JEP327734 JOL327734 JYH327734 KID327734 KRZ327734 LBV327734 LLR327734 LVN327734 MFJ327734 MPF327734 MZB327734 NIX327734 NST327734 OCP327734 OML327734 OWH327734 PGD327734 PPZ327734 PZV327734 QJR327734 QTN327734 RDJ327734 RNF327734 RXB327734 SGX327734 SQT327734 TAP327734 TKL327734 TUH327734 UED327734 UNZ327734 UXV327734 VHR327734 VRN327734 WBJ327734 WLF327734 WVB327734 D393270 IP393270 SL393270 ACH393270 AMD393270 AVZ393270 BFV393270 BPR393270 BZN393270 CJJ393270 CTF393270 DDB393270 DMX393270 DWT393270 EGP393270 EQL393270 FAH393270 FKD393270 FTZ393270 GDV393270 GNR393270 GXN393270 HHJ393270 HRF393270 IBB393270 IKX393270 IUT393270 JEP393270 JOL393270 JYH393270 KID393270 KRZ393270 LBV393270 LLR393270 LVN393270 MFJ393270 MPF393270 MZB393270 NIX393270 NST393270 OCP393270 OML393270 OWH393270 PGD393270 PPZ393270 PZV393270 QJR393270 QTN393270 RDJ393270 RNF393270 RXB393270 SGX393270 SQT393270 TAP393270 TKL393270 TUH393270 UED393270 UNZ393270 UXV393270 VHR393270 VRN393270 WBJ393270 WLF393270 WVB393270 D458806 IP458806 SL458806 ACH458806 AMD458806 AVZ458806 BFV458806 BPR458806 BZN458806 CJJ458806 CTF458806 DDB458806 DMX458806 DWT458806 EGP458806 EQL458806 FAH458806 FKD458806 FTZ458806 GDV458806 GNR458806 GXN458806 HHJ458806 HRF458806 IBB458806 IKX458806 IUT458806 JEP458806 JOL458806 JYH458806 KID458806 KRZ458806 LBV458806 LLR458806 LVN458806 MFJ458806 MPF458806 MZB458806 NIX458806 NST458806 OCP458806 OML458806 OWH458806 PGD458806 PPZ458806 PZV458806 QJR458806 QTN458806 RDJ458806 RNF458806 RXB458806 SGX458806 SQT458806 TAP458806 TKL458806 TUH458806 UED458806 UNZ458806 UXV458806 VHR458806 VRN458806 WBJ458806 WLF458806 WVB458806 D524342 IP524342 SL524342 ACH524342 AMD524342 AVZ524342 BFV524342 BPR524342 BZN524342 CJJ524342 CTF524342 DDB524342 DMX524342 DWT524342 EGP524342 EQL524342 FAH524342 FKD524342 FTZ524342 GDV524342 GNR524342 GXN524342 HHJ524342 HRF524342 IBB524342 IKX524342 IUT524342 JEP524342 JOL524342 JYH524342 KID524342 KRZ524342 LBV524342 LLR524342 LVN524342 MFJ524342 MPF524342 MZB524342 NIX524342 NST524342 OCP524342 OML524342 OWH524342 PGD524342 PPZ524342 PZV524342 QJR524342 QTN524342 RDJ524342 RNF524342 RXB524342 SGX524342 SQT524342 TAP524342 TKL524342 TUH524342 UED524342 UNZ524342 UXV524342 VHR524342 VRN524342 WBJ524342 WLF524342 WVB524342 D589878 IP589878 SL589878 ACH589878 AMD589878 AVZ589878 BFV589878 BPR589878 BZN589878 CJJ589878 CTF589878 DDB589878 DMX589878 DWT589878 EGP589878 EQL589878 FAH589878 FKD589878 FTZ589878 GDV589878 GNR589878 GXN589878 HHJ589878 HRF589878 IBB589878 IKX589878 IUT589878 JEP589878 JOL589878 JYH589878 KID589878 KRZ589878 LBV589878 LLR589878 LVN589878 MFJ589878 MPF589878 MZB589878 NIX589878 NST589878 OCP589878 OML589878 OWH589878 PGD589878 PPZ589878 PZV589878 QJR589878 QTN589878 RDJ589878 RNF589878 RXB589878 SGX589878 SQT589878 TAP589878 TKL589878 TUH589878 UED589878 UNZ589878 UXV589878 VHR589878 VRN589878 WBJ589878 WLF589878 WVB589878 D655414 IP655414 SL655414 ACH655414 AMD655414 AVZ655414 BFV655414 BPR655414 BZN655414 CJJ655414 CTF655414 DDB655414 DMX655414 DWT655414 EGP655414 EQL655414 FAH655414 FKD655414 FTZ655414 GDV655414 GNR655414 GXN655414 HHJ655414 HRF655414 IBB655414 IKX655414 IUT655414 JEP655414 JOL655414 JYH655414 KID655414 KRZ655414 LBV655414 LLR655414 LVN655414 MFJ655414 MPF655414 MZB655414 NIX655414 NST655414 OCP655414 OML655414 OWH655414 PGD655414 PPZ655414 PZV655414 QJR655414 QTN655414 RDJ655414 RNF655414 RXB655414 SGX655414 SQT655414 TAP655414 TKL655414 TUH655414 UED655414 UNZ655414 UXV655414 VHR655414 VRN655414 WBJ655414 WLF655414 WVB655414 D720950 IP720950 SL720950 ACH720950 AMD720950 AVZ720950 BFV720950 BPR720950 BZN720950 CJJ720950 CTF720950 DDB720950 DMX720950 DWT720950 EGP720950 EQL720950 FAH720950 FKD720950 FTZ720950 GDV720950 GNR720950 GXN720950 HHJ720950 HRF720950 IBB720950 IKX720950 IUT720950 JEP720950 JOL720950 JYH720950 KID720950 KRZ720950 LBV720950 LLR720950 LVN720950 MFJ720950 MPF720950 MZB720950 NIX720950 NST720950 OCP720950 OML720950 OWH720950 PGD720950 PPZ720950 PZV720950 QJR720950 QTN720950 RDJ720950 RNF720950 RXB720950 SGX720950 SQT720950 TAP720950 TKL720950 TUH720950 UED720950 UNZ720950 UXV720950 VHR720950 VRN720950 WBJ720950 WLF720950 WVB720950 D786486 IP786486 SL786486 ACH786486 AMD786486 AVZ786486 BFV786486 BPR786486 BZN786486 CJJ786486 CTF786486 DDB786486 DMX786486 DWT786486 EGP786486 EQL786486 FAH786486 FKD786486 FTZ786486 GDV786486 GNR786486 GXN786486 HHJ786486 HRF786486 IBB786486 IKX786486 IUT786486 JEP786486 JOL786486 JYH786486 KID786486 KRZ786486 LBV786486 LLR786486 LVN786486 MFJ786486 MPF786486 MZB786486 NIX786486 NST786486 OCP786486 OML786486 OWH786486 PGD786486 PPZ786486 PZV786486 QJR786486 QTN786486 RDJ786486 RNF786486 RXB786486 SGX786486 SQT786486 TAP786486 TKL786486 TUH786486 UED786486 UNZ786486 UXV786486 VHR786486 VRN786486 WBJ786486 WLF786486 WVB786486 D852022 IP852022 SL852022 ACH852022 AMD852022 AVZ852022 BFV852022 BPR852022 BZN852022 CJJ852022 CTF852022 DDB852022 DMX852022 DWT852022 EGP852022 EQL852022 FAH852022 FKD852022 FTZ852022 GDV852022 GNR852022 GXN852022 HHJ852022 HRF852022 IBB852022 IKX852022 IUT852022 JEP852022 JOL852022 JYH852022 KID852022 KRZ852022 LBV852022 LLR852022 LVN852022 MFJ852022 MPF852022 MZB852022 NIX852022 NST852022 OCP852022 OML852022 OWH852022 PGD852022 PPZ852022 PZV852022 QJR852022 QTN852022 RDJ852022 RNF852022 RXB852022 SGX852022 SQT852022 TAP852022 TKL852022 TUH852022 UED852022 UNZ852022 UXV852022 VHR852022 VRN852022 WBJ852022 WLF852022 WVB852022 D917558 IP917558 SL917558 ACH917558 AMD917558 AVZ917558 BFV917558 BPR917558 BZN917558 CJJ917558 CTF917558 DDB917558 DMX917558 DWT917558 EGP917558 EQL917558 FAH917558 FKD917558 FTZ917558 GDV917558 GNR917558 GXN917558 HHJ917558 HRF917558 IBB917558 IKX917558 IUT917558 JEP917558 JOL917558 JYH917558 KID917558 KRZ917558 LBV917558 LLR917558 LVN917558 MFJ917558 MPF917558 MZB917558 NIX917558 NST917558 OCP917558 OML917558 OWH917558 PGD917558 PPZ917558 PZV917558 QJR917558 QTN917558 RDJ917558 RNF917558 RXB917558 SGX917558 SQT917558 TAP917558 TKL917558 TUH917558 UED917558 UNZ917558 UXV917558 VHR917558 VRN917558 WBJ917558 WLF917558 WVB917558 D983094 IP983094 SL983094 ACH983094 AMD983094 AVZ983094 BFV983094 BPR983094 BZN983094 CJJ983094 CTF983094 DDB983094 DMX983094 DWT983094 EGP983094 EQL983094 FAH983094 FKD983094 FTZ983094 GDV983094 GNR983094 GXN983094 HHJ983094 HRF983094 IBB983094 IKX983094 IUT983094 JEP983094 JOL983094 JYH983094 KID983094 KRZ983094 LBV983094 LLR983094 LVN983094 MFJ983094 MPF983094 MZB983094 NIX983094 NST983094 OCP983094 OML983094 OWH983094 PGD983094 PPZ983094 PZV983094 QJR983094 QTN983094 RDJ983094 RNF983094 RXB983094 SGX983094 SQT983094 TAP983094 TKL983094 TUH983094 UED983094 UNZ983094 UXV983094 VHR983094 VRN983094 WBJ983094 WLF983094 WVB983094" xr:uid="{00000000-0002-0000-0800-0000A6000000}">
      <formula1>0</formula1>
      <formula2>10000</formula2>
    </dataValidation>
    <dataValidation type="textLength" errorStyle="information" allowBlank="1" showInputMessage="1" error="XLBVal:6=-3423791.41_x000d__x000a__x000d_" sqref="IT53 SP53 ACL53 AMH53 AWD53 BFZ53 BPV53 BZR53 CJN53 CTJ53 DDF53 DNB53 DWX53 EGT53 EQP53 FAL53 FKH53 FUD53 GDZ53 GNV53 GXR53 HHN53 HRJ53 IBF53 ILB53 IUX53 JET53 JOP53 JYL53 KIH53 KSD53 LBZ53 LLV53 LVR53 MFN53 MPJ53 MZF53 NJB53 NSX53 OCT53 OMP53 OWL53 PGH53 PQD53 PZZ53 QJV53 QTR53 RDN53 RNJ53 RXF53 SHB53 SQX53 TAT53 TKP53 TUL53 UEH53 UOD53 UXZ53 VHV53 VRR53 WBN53 WLJ53 WVF53 IT65589 SP65589 ACL65589 AMH65589 AWD65589 BFZ65589 BPV65589 BZR65589 CJN65589 CTJ65589 DDF65589 DNB65589 DWX65589 EGT65589 EQP65589 FAL65589 FKH65589 FUD65589 GDZ65589 GNV65589 GXR65589 HHN65589 HRJ65589 IBF65589 ILB65589 IUX65589 JET65589 JOP65589 JYL65589 KIH65589 KSD65589 LBZ65589 LLV65589 LVR65589 MFN65589 MPJ65589 MZF65589 NJB65589 NSX65589 OCT65589 OMP65589 OWL65589 PGH65589 PQD65589 PZZ65589 QJV65589 QTR65589 RDN65589 RNJ65589 RXF65589 SHB65589 SQX65589 TAT65589 TKP65589 TUL65589 UEH65589 UOD65589 UXZ65589 VHV65589 VRR65589 WBN65589 WLJ65589 WVF65589 IT131125 SP131125 ACL131125 AMH131125 AWD131125 BFZ131125 BPV131125 BZR131125 CJN131125 CTJ131125 DDF131125 DNB131125 DWX131125 EGT131125 EQP131125 FAL131125 FKH131125 FUD131125 GDZ131125 GNV131125 GXR131125 HHN131125 HRJ131125 IBF131125 ILB131125 IUX131125 JET131125 JOP131125 JYL131125 KIH131125 KSD131125 LBZ131125 LLV131125 LVR131125 MFN131125 MPJ131125 MZF131125 NJB131125 NSX131125 OCT131125 OMP131125 OWL131125 PGH131125 PQD131125 PZZ131125 QJV131125 QTR131125 RDN131125 RNJ131125 RXF131125 SHB131125 SQX131125 TAT131125 TKP131125 TUL131125 UEH131125 UOD131125 UXZ131125 VHV131125 VRR131125 WBN131125 WLJ131125 WVF131125 IT196661 SP196661 ACL196661 AMH196661 AWD196661 BFZ196661 BPV196661 BZR196661 CJN196661 CTJ196661 DDF196661 DNB196661 DWX196661 EGT196661 EQP196661 FAL196661 FKH196661 FUD196661 GDZ196661 GNV196661 GXR196661 HHN196661 HRJ196661 IBF196661 ILB196661 IUX196661 JET196661 JOP196661 JYL196661 KIH196661 KSD196661 LBZ196661 LLV196661 LVR196661 MFN196661 MPJ196661 MZF196661 NJB196661 NSX196661 OCT196661 OMP196661 OWL196661 PGH196661 PQD196661 PZZ196661 QJV196661 QTR196661 RDN196661 RNJ196661 RXF196661 SHB196661 SQX196661 TAT196661 TKP196661 TUL196661 UEH196661 UOD196661 UXZ196661 VHV196661 VRR196661 WBN196661 WLJ196661 WVF196661 IT262197 SP262197 ACL262197 AMH262197 AWD262197 BFZ262197 BPV262197 BZR262197 CJN262197 CTJ262197 DDF262197 DNB262197 DWX262197 EGT262197 EQP262197 FAL262197 FKH262197 FUD262197 GDZ262197 GNV262197 GXR262197 HHN262197 HRJ262197 IBF262197 ILB262197 IUX262197 JET262197 JOP262197 JYL262197 KIH262197 KSD262197 LBZ262197 LLV262197 LVR262197 MFN262197 MPJ262197 MZF262197 NJB262197 NSX262197 OCT262197 OMP262197 OWL262197 PGH262197 PQD262197 PZZ262197 QJV262197 QTR262197 RDN262197 RNJ262197 RXF262197 SHB262197 SQX262197 TAT262197 TKP262197 TUL262197 UEH262197 UOD262197 UXZ262197 VHV262197 VRR262197 WBN262197 WLJ262197 WVF262197 IT327733 SP327733 ACL327733 AMH327733 AWD327733 BFZ327733 BPV327733 BZR327733 CJN327733 CTJ327733 DDF327733 DNB327733 DWX327733 EGT327733 EQP327733 FAL327733 FKH327733 FUD327733 GDZ327733 GNV327733 GXR327733 HHN327733 HRJ327733 IBF327733 ILB327733 IUX327733 JET327733 JOP327733 JYL327733 KIH327733 KSD327733 LBZ327733 LLV327733 LVR327733 MFN327733 MPJ327733 MZF327733 NJB327733 NSX327733 OCT327733 OMP327733 OWL327733 PGH327733 PQD327733 PZZ327733 QJV327733 QTR327733 RDN327733 RNJ327733 RXF327733 SHB327733 SQX327733 TAT327733 TKP327733 TUL327733 UEH327733 UOD327733 UXZ327733 VHV327733 VRR327733 WBN327733 WLJ327733 WVF327733 IT393269 SP393269 ACL393269 AMH393269 AWD393269 BFZ393269 BPV393269 BZR393269 CJN393269 CTJ393269 DDF393269 DNB393269 DWX393269 EGT393269 EQP393269 FAL393269 FKH393269 FUD393269 GDZ393269 GNV393269 GXR393269 HHN393269 HRJ393269 IBF393269 ILB393269 IUX393269 JET393269 JOP393269 JYL393269 KIH393269 KSD393269 LBZ393269 LLV393269 LVR393269 MFN393269 MPJ393269 MZF393269 NJB393269 NSX393269 OCT393269 OMP393269 OWL393269 PGH393269 PQD393269 PZZ393269 QJV393269 QTR393269 RDN393269 RNJ393269 RXF393269 SHB393269 SQX393269 TAT393269 TKP393269 TUL393269 UEH393269 UOD393269 UXZ393269 VHV393269 VRR393269 WBN393269 WLJ393269 WVF393269 IT458805 SP458805 ACL458805 AMH458805 AWD458805 BFZ458805 BPV458805 BZR458805 CJN458805 CTJ458805 DDF458805 DNB458805 DWX458805 EGT458805 EQP458805 FAL458805 FKH458805 FUD458805 GDZ458805 GNV458805 GXR458805 HHN458805 HRJ458805 IBF458805 ILB458805 IUX458805 JET458805 JOP458805 JYL458805 KIH458805 KSD458805 LBZ458805 LLV458805 LVR458805 MFN458805 MPJ458805 MZF458805 NJB458805 NSX458805 OCT458805 OMP458805 OWL458805 PGH458805 PQD458805 PZZ458805 QJV458805 QTR458805 RDN458805 RNJ458805 RXF458805 SHB458805 SQX458805 TAT458805 TKP458805 TUL458805 UEH458805 UOD458805 UXZ458805 VHV458805 VRR458805 WBN458805 WLJ458805 WVF458805 IT524341 SP524341 ACL524341 AMH524341 AWD524341 BFZ524341 BPV524341 BZR524341 CJN524341 CTJ524341 DDF524341 DNB524341 DWX524341 EGT524341 EQP524341 FAL524341 FKH524341 FUD524341 GDZ524341 GNV524341 GXR524341 HHN524341 HRJ524341 IBF524341 ILB524341 IUX524341 JET524341 JOP524341 JYL524341 KIH524341 KSD524341 LBZ524341 LLV524341 LVR524341 MFN524341 MPJ524341 MZF524341 NJB524341 NSX524341 OCT524341 OMP524341 OWL524341 PGH524341 PQD524341 PZZ524341 QJV524341 QTR524341 RDN524341 RNJ524341 RXF524341 SHB524341 SQX524341 TAT524341 TKP524341 TUL524341 UEH524341 UOD524341 UXZ524341 VHV524341 VRR524341 WBN524341 WLJ524341 WVF524341 IT589877 SP589877 ACL589877 AMH589877 AWD589877 BFZ589877 BPV589877 BZR589877 CJN589877 CTJ589877 DDF589877 DNB589877 DWX589877 EGT589877 EQP589877 FAL589877 FKH589877 FUD589877 GDZ589877 GNV589877 GXR589877 HHN589877 HRJ589877 IBF589877 ILB589877 IUX589877 JET589877 JOP589877 JYL589877 KIH589877 KSD589877 LBZ589877 LLV589877 LVR589877 MFN589877 MPJ589877 MZF589877 NJB589877 NSX589877 OCT589877 OMP589877 OWL589877 PGH589877 PQD589877 PZZ589877 QJV589877 QTR589877 RDN589877 RNJ589877 RXF589877 SHB589877 SQX589877 TAT589877 TKP589877 TUL589877 UEH589877 UOD589877 UXZ589877 VHV589877 VRR589877 WBN589877 WLJ589877 WVF589877 IT655413 SP655413 ACL655413 AMH655413 AWD655413 BFZ655413 BPV655413 BZR655413 CJN655413 CTJ655413 DDF655413 DNB655413 DWX655413 EGT655413 EQP655413 FAL655413 FKH655413 FUD655413 GDZ655413 GNV655413 GXR655413 HHN655413 HRJ655413 IBF655413 ILB655413 IUX655413 JET655413 JOP655413 JYL655413 KIH655413 KSD655413 LBZ655413 LLV655413 LVR655413 MFN655413 MPJ655413 MZF655413 NJB655413 NSX655413 OCT655413 OMP655413 OWL655413 PGH655413 PQD655413 PZZ655413 QJV655413 QTR655413 RDN655413 RNJ655413 RXF655413 SHB655413 SQX655413 TAT655413 TKP655413 TUL655413 UEH655413 UOD655413 UXZ655413 VHV655413 VRR655413 WBN655413 WLJ655413 WVF655413 IT720949 SP720949 ACL720949 AMH720949 AWD720949 BFZ720949 BPV720949 BZR720949 CJN720949 CTJ720949 DDF720949 DNB720949 DWX720949 EGT720949 EQP720949 FAL720949 FKH720949 FUD720949 GDZ720949 GNV720949 GXR720949 HHN720949 HRJ720949 IBF720949 ILB720949 IUX720949 JET720949 JOP720949 JYL720949 KIH720949 KSD720949 LBZ720949 LLV720949 LVR720949 MFN720949 MPJ720949 MZF720949 NJB720949 NSX720949 OCT720949 OMP720949 OWL720949 PGH720949 PQD720949 PZZ720949 QJV720949 QTR720949 RDN720949 RNJ720949 RXF720949 SHB720949 SQX720949 TAT720949 TKP720949 TUL720949 UEH720949 UOD720949 UXZ720949 VHV720949 VRR720949 WBN720949 WLJ720949 WVF720949 IT786485 SP786485 ACL786485 AMH786485 AWD786485 BFZ786485 BPV786485 BZR786485 CJN786485 CTJ786485 DDF786485 DNB786485 DWX786485 EGT786485 EQP786485 FAL786485 FKH786485 FUD786485 GDZ786485 GNV786485 GXR786485 HHN786485 HRJ786485 IBF786485 ILB786485 IUX786485 JET786485 JOP786485 JYL786485 KIH786485 KSD786485 LBZ786485 LLV786485 LVR786485 MFN786485 MPJ786485 MZF786485 NJB786485 NSX786485 OCT786485 OMP786485 OWL786485 PGH786485 PQD786485 PZZ786485 QJV786485 QTR786485 RDN786485 RNJ786485 RXF786485 SHB786485 SQX786485 TAT786485 TKP786485 TUL786485 UEH786485 UOD786485 UXZ786485 VHV786485 VRR786485 WBN786485 WLJ786485 WVF786485 IT852021 SP852021 ACL852021 AMH852021 AWD852021 BFZ852021 BPV852021 BZR852021 CJN852021 CTJ852021 DDF852021 DNB852021 DWX852021 EGT852021 EQP852021 FAL852021 FKH852021 FUD852021 GDZ852021 GNV852021 GXR852021 HHN852021 HRJ852021 IBF852021 ILB852021 IUX852021 JET852021 JOP852021 JYL852021 KIH852021 KSD852021 LBZ852021 LLV852021 LVR852021 MFN852021 MPJ852021 MZF852021 NJB852021 NSX852021 OCT852021 OMP852021 OWL852021 PGH852021 PQD852021 PZZ852021 QJV852021 QTR852021 RDN852021 RNJ852021 RXF852021 SHB852021 SQX852021 TAT852021 TKP852021 TUL852021 UEH852021 UOD852021 UXZ852021 VHV852021 VRR852021 WBN852021 WLJ852021 WVF852021 IT917557 SP917557 ACL917557 AMH917557 AWD917557 BFZ917557 BPV917557 BZR917557 CJN917557 CTJ917557 DDF917557 DNB917557 DWX917557 EGT917557 EQP917557 FAL917557 FKH917557 FUD917557 GDZ917557 GNV917557 GXR917557 HHN917557 HRJ917557 IBF917557 ILB917557 IUX917557 JET917557 JOP917557 JYL917557 KIH917557 KSD917557 LBZ917557 LLV917557 LVR917557 MFN917557 MPJ917557 MZF917557 NJB917557 NSX917557 OCT917557 OMP917557 OWL917557 PGH917557 PQD917557 PZZ917557 QJV917557 QTR917557 RDN917557 RNJ917557 RXF917557 SHB917557 SQX917557 TAT917557 TKP917557 TUL917557 UEH917557 UOD917557 UXZ917557 VHV917557 VRR917557 WBN917557 WLJ917557 WVF917557 IT983093 SP983093 ACL983093 AMH983093 AWD983093 BFZ983093 BPV983093 BZR983093 CJN983093 CTJ983093 DDF983093 DNB983093 DWX983093 EGT983093 EQP983093 FAL983093 FKH983093 FUD983093 GDZ983093 GNV983093 GXR983093 HHN983093 HRJ983093 IBF983093 ILB983093 IUX983093 JET983093 JOP983093 JYL983093 KIH983093 KSD983093 LBZ983093 LLV983093 LVR983093 MFN983093 MPJ983093 MZF983093 NJB983093 NSX983093 OCT983093 OMP983093 OWL983093 PGH983093 PQD983093 PZZ983093 QJV983093 QTR983093 RDN983093 RNJ983093 RXF983093 SHB983093 SQX983093 TAT983093 TKP983093 TUL983093 UEH983093 UOD983093 UXZ983093 VHV983093 VRR983093 WBN983093 WLJ983093 WVF983093" xr:uid="{00000000-0002-0000-0800-0000A7000000}">
      <formula1>0</formula1>
      <formula2>10000</formula2>
    </dataValidation>
    <dataValidation type="textLength" errorStyle="information" allowBlank="1" showInputMessage="1" error="XLBVal:6=-4535600.05_x000d__x000a__x000d_" sqref="D53 IP53 SL53 ACH53 AMD53 AVZ53 BFV53 BPR53 BZN53 CJJ53 CTF53 DDB53 DMX53 DWT53 EGP53 EQL53 FAH53 FKD53 FTZ53 GDV53 GNR53 GXN53 HHJ53 HRF53 IBB53 IKX53 IUT53 JEP53 JOL53 JYH53 KID53 KRZ53 LBV53 LLR53 LVN53 MFJ53 MPF53 MZB53 NIX53 NST53 OCP53 OML53 OWH53 PGD53 PPZ53 PZV53 QJR53 QTN53 RDJ53 RNF53 RXB53 SGX53 SQT53 TAP53 TKL53 TUH53 UED53 UNZ53 UXV53 VHR53 VRN53 WBJ53 WLF53 WVB53 D65589 IP65589 SL65589 ACH65589 AMD65589 AVZ65589 BFV65589 BPR65589 BZN65589 CJJ65589 CTF65589 DDB65589 DMX65589 DWT65589 EGP65589 EQL65589 FAH65589 FKD65589 FTZ65589 GDV65589 GNR65589 GXN65589 HHJ65589 HRF65589 IBB65589 IKX65589 IUT65589 JEP65589 JOL65589 JYH65589 KID65589 KRZ65589 LBV65589 LLR65589 LVN65589 MFJ65589 MPF65589 MZB65589 NIX65589 NST65589 OCP65589 OML65589 OWH65589 PGD65589 PPZ65589 PZV65589 QJR65589 QTN65589 RDJ65589 RNF65589 RXB65589 SGX65589 SQT65589 TAP65589 TKL65589 TUH65589 UED65589 UNZ65589 UXV65589 VHR65589 VRN65589 WBJ65589 WLF65589 WVB65589 D131125 IP131125 SL131125 ACH131125 AMD131125 AVZ131125 BFV131125 BPR131125 BZN131125 CJJ131125 CTF131125 DDB131125 DMX131125 DWT131125 EGP131125 EQL131125 FAH131125 FKD131125 FTZ131125 GDV131125 GNR131125 GXN131125 HHJ131125 HRF131125 IBB131125 IKX131125 IUT131125 JEP131125 JOL131125 JYH131125 KID131125 KRZ131125 LBV131125 LLR131125 LVN131125 MFJ131125 MPF131125 MZB131125 NIX131125 NST131125 OCP131125 OML131125 OWH131125 PGD131125 PPZ131125 PZV131125 QJR131125 QTN131125 RDJ131125 RNF131125 RXB131125 SGX131125 SQT131125 TAP131125 TKL131125 TUH131125 UED131125 UNZ131125 UXV131125 VHR131125 VRN131125 WBJ131125 WLF131125 WVB131125 D196661 IP196661 SL196661 ACH196661 AMD196661 AVZ196661 BFV196661 BPR196661 BZN196661 CJJ196661 CTF196661 DDB196661 DMX196661 DWT196661 EGP196661 EQL196661 FAH196661 FKD196661 FTZ196661 GDV196661 GNR196661 GXN196661 HHJ196661 HRF196661 IBB196661 IKX196661 IUT196661 JEP196661 JOL196661 JYH196661 KID196661 KRZ196661 LBV196661 LLR196661 LVN196661 MFJ196661 MPF196661 MZB196661 NIX196661 NST196661 OCP196661 OML196661 OWH196661 PGD196661 PPZ196661 PZV196661 QJR196661 QTN196661 RDJ196661 RNF196661 RXB196661 SGX196661 SQT196661 TAP196661 TKL196661 TUH196661 UED196661 UNZ196661 UXV196661 VHR196661 VRN196661 WBJ196661 WLF196661 WVB196661 D262197 IP262197 SL262197 ACH262197 AMD262197 AVZ262197 BFV262197 BPR262197 BZN262197 CJJ262197 CTF262197 DDB262197 DMX262197 DWT262197 EGP262197 EQL262197 FAH262197 FKD262197 FTZ262197 GDV262197 GNR262197 GXN262197 HHJ262197 HRF262197 IBB262197 IKX262197 IUT262197 JEP262197 JOL262197 JYH262197 KID262197 KRZ262197 LBV262197 LLR262197 LVN262197 MFJ262197 MPF262197 MZB262197 NIX262197 NST262197 OCP262197 OML262197 OWH262197 PGD262197 PPZ262197 PZV262197 QJR262197 QTN262197 RDJ262197 RNF262197 RXB262197 SGX262197 SQT262197 TAP262197 TKL262197 TUH262197 UED262197 UNZ262197 UXV262197 VHR262197 VRN262197 WBJ262197 WLF262197 WVB262197 D327733 IP327733 SL327733 ACH327733 AMD327733 AVZ327733 BFV327733 BPR327733 BZN327733 CJJ327733 CTF327733 DDB327733 DMX327733 DWT327733 EGP327733 EQL327733 FAH327733 FKD327733 FTZ327733 GDV327733 GNR327733 GXN327733 HHJ327733 HRF327733 IBB327733 IKX327733 IUT327733 JEP327733 JOL327733 JYH327733 KID327733 KRZ327733 LBV327733 LLR327733 LVN327733 MFJ327733 MPF327733 MZB327733 NIX327733 NST327733 OCP327733 OML327733 OWH327733 PGD327733 PPZ327733 PZV327733 QJR327733 QTN327733 RDJ327733 RNF327733 RXB327733 SGX327733 SQT327733 TAP327733 TKL327733 TUH327733 UED327733 UNZ327733 UXV327733 VHR327733 VRN327733 WBJ327733 WLF327733 WVB327733 D393269 IP393269 SL393269 ACH393269 AMD393269 AVZ393269 BFV393269 BPR393269 BZN393269 CJJ393269 CTF393269 DDB393269 DMX393269 DWT393269 EGP393269 EQL393269 FAH393269 FKD393269 FTZ393269 GDV393269 GNR393269 GXN393269 HHJ393269 HRF393269 IBB393269 IKX393269 IUT393269 JEP393269 JOL393269 JYH393269 KID393269 KRZ393269 LBV393269 LLR393269 LVN393269 MFJ393269 MPF393269 MZB393269 NIX393269 NST393269 OCP393269 OML393269 OWH393269 PGD393269 PPZ393269 PZV393269 QJR393269 QTN393269 RDJ393269 RNF393269 RXB393269 SGX393269 SQT393269 TAP393269 TKL393269 TUH393269 UED393269 UNZ393269 UXV393269 VHR393269 VRN393269 WBJ393269 WLF393269 WVB393269 D458805 IP458805 SL458805 ACH458805 AMD458805 AVZ458805 BFV458805 BPR458805 BZN458805 CJJ458805 CTF458805 DDB458805 DMX458805 DWT458805 EGP458805 EQL458805 FAH458805 FKD458805 FTZ458805 GDV458805 GNR458805 GXN458805 HHJ458805 HRF458805 IBB458805 IKX458805 IUT458805 JEP458805 JOL458805 JYH458805 KID458805 KRZ458805 LBV458805 LLR458805 LVN458805 MFJ458805 MPF458805 MZB458805 NIX458805 NST458805 OCP458805 OML458805 OWH458805 PGD458805 PPZ458805 PZV458805 QJR458805 QTN458805 RDJ458805 RNF458805 RXB458805 SGX458805 SQT458805 TAP458805 TKL458805 TUH458805 UED458805 UNZ458805 UXV458805 VHR458805 VRN458805 WBJ458805 WLF458805 WVB458805 D524341 IP524341 SL524341 ACH524341 AMD524341 AVZ524341 BFV524341 BPR524341 BZN524341 CJJ524341 CTF524341 DDB524341 DMX524341 DWT524341 EGP524341 EQL524341 FAH524341 FKD524341 FTZ524341 GDV524341 GNR524341 GXN524341 HHJ524341 HRF524341 IBB524341 IKX524341 IUT524341 JEP524341 JOL524341 JYH524341 KID524341 KRZ524341 LBV524341 LLR524341 LVN524341 MFJ524341 MPF524341 MZB524341 NIX524341 NST524341 OCP524341 OML524341 OWH524341 PGD524341 PPZ524341 PZV524341 QJR524341 QTN524341 RDJ524341 RNF524341 RXB524341 SGX524341 SQT524341 TAP524341 TKL524341 TUH524341 UED524341 UNZ524341 UXV524341 VHR524341 VRN524341 WBJ524341 WLF524341 WVB524341 D589877 IP589877 SL589877 ACH589877 AMD589877 AVZ589877 BFV589877 BPR589877 BZN589877 CJJ589877 CTF589877 DDB589877 DMX589877 DWT589877 EGP589877 EQL589877 FAH589877 FKD589877 FTZ589877 GDV589877 GNR589877 GXN589877 HHJ589877 HRF589877 IBB589877 IKX589877 IUT589877 JEP589877 JOL589877 JYH589877 KID589877 KRZ589877 LBV589877 LLR589877 LVN589877 MFJ589877 MPF589877 MZB589877 NIX589877 NST589877 OCP589877 OML589877 OWH589877 PGD589877 PPZ589877 PZV589877 QJR589877 QTN589877 RDJ589877 RNF589877 RXB589877 SGX589877 SQT589877 TAP589877 TKL589877 TUH589877 UED589877 UNZ589877 UXV589877 VHR589877 VRN589877 WBJ589877 WLF589877 WVB589877 D655413 IP655413 SL655413 ACH655413 AMD655413 AVZ655413 BFV655413 BPR655413 BZN655413 CJJ655413 CTF655413 DDB655413 DMX655413 DWT655413 EGP655413 EQL655413 FAH655413 FKD655413 FTZ655413 GDV655413 GNR655413 GXN655413 HHJ655413 HRF655413 IBB655413 IKX655413 IUT655413 JEP655413 JOL655413 JYH655413 KID655413 KRZ655413 LBV655413 LLR655413 LVN655413 MFJ655413 MPF655413 MZB655413 NIX655413 NST655413 OCP655413 OML655413 OWH655413 PGD655413 PPZ655413 PZV655413 QJR655413 QTN655413 RDJ655413 RNF655413 RXB655413 SGX655413 SQT655413 TAP655413 TKL655413 TUH655413 UED655413 UNZ655413 UXV655413 VHR655413 VRN655413 WBJ655413 WLF655413 WVB655413 D720949 IP720949 SL720949 ACH720949 AMD720949 AVZ720949 BFV720949 BPR720949 BZN720949 CJJ720949 CTF720949 DDB720949 DMX720949 DWT720949 EGP720949 EQL720949 FAH720949 FKD720949 FTZ720949 GDV720949 GNR720949 GXN720949 HHJ720949 HRF720949 IBB720949 IKX720949 IUT720949 JEP720949 JOL720949 JYH720949 KID720949 KRZ720949 LBV720949 LLR720949 LVN720949 MFJ720949 MPF720949 MZB720949 NIX720949 NST720949 OCP720949 OML720949 OWH720949 PGD720949 PPZ720949 PZV720949 QJR720949 QTN720949 RDJ720949 RNF720949 RXB720949 SGX720949 SQT720949 TAP720949 TKL720949 TUH720949 UED720949 UNZ720949 UXV720949 VHR720949 VRN720949 WBJ720949 WLF720949 WVB720949 D786485 IP786485 SL786485 ACH786485 AMD786485 AVZ786485 BFV786485 BPR786485 BZN786485 CJJ786485 CTF786485 DDB786485 DMX786485 DWT786485 EGP786485 EQL786485 FAH786485 FKD786485 FTZ786485 GDV786485 GNR786485 GXN786485 HHJ786485 HRF786485 IBB786485 IKX786485 IUT786485 JEP786485 JOL786485 JYH786485 KID786485 KRZ786485 LBV786485 LLR786485 LVN786485 MFJ786485 MPF786485 MZB786485 NIX786485 NST786485 OCP786485 OML786485 OWH786485 PGD786485 PPZ786485 PZV786485 QJR786485 QTN786485 RDJ786485 RNF786485 RXB786485 SGX786485 SQT786485 TAP786485 TKL786485 TUH786485 UED786485 UNZ786485 UXV786485 VHR786485 VRN786485 WBJ786485 WLF786485 WVB786485 D852021 IP852021 SL852021 ACH852021 AMD852021 AVZ852021 BFV852021 BPR852021 BZN852021 CJJ852021 CTF852021 DDB852021 DMX852021 DWT852021 EGP852021 EQL852021 FAH852021 FKD852021 FTZ852021 GDV852021 GNR852021 GXN852021 HHJ852021 HRF852021 IBB852021 IKX852021 IUT852021 JEP852021 JOL852021 JYH852021 KID852021 KRZ852021 LBV852021 LLR852021 LVN852021 MFJ852021 MPF852021 MZB852021 NIX852021 NST852021 OCP852021 OML852021 OWH852021 PGD852021 PPZ852021 PZV852021 QJR852021 QTN852021 RDJ852021 RNF852021 RXB852021 SGX852021 SQT852021 TAP852021 TKL852021 TUH852021 UED852021 UNZ852021 UXV852021 VHR852021 VRN852021 WBJ852021 WLF852021 WVB852021 D917557 IP917557 SL917557 ACH917557 AMD917557 AVZ917557 BFV917557 BPR917557 BZN917557 CJJ917557 CTF917557 DDB917557 DMX917557 DWT917557 EGP917557 EQL917557 FAH917557 FKD917557 FTZ917557 GDV917557 GNR917557 GXN917557 HHJ917557 HRF917557 IBB917557 IKX917557 IUT917557 JEP917557 JOL917557 JYH917557 KID917557 KRZ917557 LBV917557 LLR917557 LVN917557 MFJ917557 MPF917557 MZB917557 NIX917557 NST917557 OCP917557 OML917557 OWH917557 PGD917557 PPZ917557 PZV917557 QJR917557 QTN917557 RDJ917557 RNF917557 RXB917557 SGX917557 SQT917557 TAP917557 TKL917557 TUH917557 UED917557 UNZ917557 UXV917557 VHR917557 VRN917557 WBJ917557 WLF917557 WVB917557 D983093 IP983093 SL983093 ACH983093 AMD983093 AVZ983093 BFV983093 BPR983093 BZN983093 CJJ983093 CTF983093 DDB983093 DMX983093 DWT983093 EGP983093 EQL983093 FAH983093 FKD983093 FTZ983093 GDV983093 GNR983093 GXN983093 HHJ983093 HRF983093 IBB983093 IKX983093 IUT983093 JEP983093 JOL983093 JYH983093 KID983093 KRZ983093 LBV983093 LLR983093 LVN983093 MFJ983093 MPF983093 MZB983093 NIX983093 NST983093 OCP983093 OML983093 OWH983093 PGD983093 PPZ983093 PZV983093 QJR983093 QTN983093 RDJ983093 RNF983093 RXB983093 SGX983093 SQT983093 TAP983093 TKL983093 TUH983093 UED983093 UNZ983093 UXV983093 VHR983093 VRN983093 WBJ983093 WLF983093 WVB983093" xr:uid="{00000000-0002-0000-0800-0000A8000000}">
      <formula1>0</formula1>
      <formula2>10000</formula2>
    </dataValidation>
    <dataValidation type="textLength" errorStyle="information" allowBlank="1" showInputMessage="1" error="XLBVal:6=-171666.67_x000d__x000a__x000d_" sqref="IT52 SP52 ACL52 AMH52 AWD52 BFZ52 BPV52 BZR52 CJN52 CTJ52 DDF52 DNB52 DWX52 EGT52 EQP52 FAL52 FKH52 FUD52 GDZ52 GNV52 GXR52 HHN52 HRJ52 IBF52 ILB52 IUX52 JET52 JOP52 JYL52 KIH52 KSD52 LBZ52 LLV52 LVR52 MFN52 MPJ52 MZF52 NJB52 NSX52 OCT52 OMP52 OWL52 PGH52 PQD52 PZZ52 QJV52 QTR52 RDN52 RNJ52 RXF52 SHB52 SQX52 TAT52 TKP52 TUL52 UEH52 UOD52 UXZ52 VHV52 VRR52 WBN52 WLJ52 WVF52 IT65588 SP65588 ACL65588 AMH65588 AWD65588 BFZ65588 BPV65588 BZR65588 CJN65588 CTJ65588 DDF65588 DNB65588 DWX65588 EGT65588 EQP65588 FAL65588 FKH65588 FUD65588 GDZ65588 GNV65588 GXR65588 HHN65588 HRJ65588 IBF65588 ILB65588 IUX65588 JET65588 JOP65588 JYL65588 KIH65588 KSD65588 LBZ65588 LLV65588 LVR65588 MFN65588 MPJ65588 MZF65588 NJB65588 NSX65588 OCT65588 OMP65588 OWL65588 PGH65588 PQD65588 PZZ65588 QJV65588 QTR65588 RDN65588 RNJ65588 RXF65588 SHB65588 SQX65588 TAT65588 TKP65588 TUL65588 UEH65588 UOD65588 UXZ65588 VHV65588 VRR65588 WBN65588 WLJ65588 WVF65588 IT131124 SP131124 ACL131124 AMH131124 AWD131124 BFZ131124 BPV131124 BZR131124 CJN131124 CTJ131124 DDF131124 DNB131124 DWX131124 EGT131124 EQP131124 FAL131124 FKH131124 FUD131124 GDZ131124 GNV131124 GXR131124 HHN131124 HRJ131124 IBF131124 ILB131124 IUX131124 JET131124 JOP131124 JYL131124 KIH131124 KSD131124 LBZ131124 LLV131124 LVR131124 MFN131124 MPJ131124 MZF131124 NJB131124 NSX131124 OCT131124 OMP131124 OWL131124 PGH131124 PQD131124 PZZ131124 QJV131124 QTR131124 RDN131124 RNJ131124 RXF131124 SHB131124 SQX131124 TAT131124 TKP131124 TUL131124 UEH131124 UOD131124 UXZ131124 VHV131124 VRR131124 WBN131124 WLJ131124 WVF131124 IT196660 SP196660 ACL196660 AMH196660 AWD196660 BFZ196660 BPV196660 BZR196660 CJN196660 CTJ196660 DDF196660 DNB196660 DWX196660 EGT196660 EQP196660 FAL196660 FKH196660 FUD196660 GDZ196660 GNV196660 GXR196660 HHN196660 HRJ196660 IBF196660 ILB196660 IUX196660 JET196660 JOP196660 JYL196660 KIH196660 KSD196660 LBZ196660 LLV196660 LVR196660 MFN196660 MPJ196660 MZF196660 NJB196660 NSX196660 OCT196660 OMP196660 OWL196660 PGH196660 PQD196660 PZZ196660 QJV196660 QTR196660 RDN196660 RNJ196660 RXF196660 SHB196660 SQX196660 TAT196660 TKP196660 TUL196660 UEH196660 UOD196660 UXZ196660 VHV196660 VRR196660 WBN196660 WLJ196660 WVF196660 IT262196 SP262196 ACL262196 AMH262196 AWD262196 BFZ262196 BPV262196 BZR262196 CJN262196 CTJ262196 DDF262196 DNB262196 DWX262196 EGT262196 EQP262196 FAL262196 FKH262196 FUD262196 GDZ262196 GNV262196 GXR262196 HHN262196 HRJ262196 IBF262196 ILB262196 IUX262196 JET262196 JOP262196 JYL262196 KIH262196 KSD262196 LBZ262196 LLV262196 LVR262196 MFN262196 MPJ262196 MZF262196 NJB262196 NSX262196 OCT262196 OMP262196 OWL262196 PGH262196 PQD262196 PZZ262196 QJV262196 QTR262196 RDN262196 RNJ262196 RXF262196 SHB262196 SQX262196 TAT262196 TKP262196 TUL262196 UEH262196 UOD262196 UXZ262196 VHV262196 VRR262196 WBN262196 WLJ262196 WVF262196 IT327732 SP327732 ACL327732 AMH327732 AWD327732 BFZ327732 BPV327732 BZR327732 CJN327732 CTJ327732 DDF327732 DNB327732 DWX327732 EGT327732 EQP327732 FAL327732 FKH327732 FUD327732 GDZ327732 GNV327732 GXR327732 HHN327732 HRJ327732 IBF327732 ILB327732 IUX327732 JET327732 JOP327732 JYL327732 KIH327732 KSD327732 LBZ327732 LLV327732 LVR327732 MFN327732 MPJ327732 MZF327732 NJB327732 NSX327732 OCT327732 OMP327732 OWL327732 PGH327732 PQD327732 PZZ327732 QJV327732 QTR327732 RDN327732 RNJ327732 RXF327732 SHB327732 SQX327732 TAT327732 TKP327732 TUL327732 UEH327732 UOD327732 UXZ327732 VHV327732 VRR327732 WBN327732 WLJ327732 WVF327732 IT393268 SP393268 ACL393268 AMH393268 AWD393268 BFZ393268 BPV393268 BZR393268 CJN393268 CTJ393268 DDF393268 DNB393268 DWX393268 EGT393268 EQP393268 FAL393268 FKH393268 FUD393268 GDZ393268 GNV393268 GXR393268 HHN393268 HRJ393268 IBF393268 ILB393268 IUX393268 JET393268 JOP393268 JYL393268 KIH393268 KSD393268 LBZ393268 LLV393268 LVR393268 MFN393268 MPJ393268 MZF393268 NJB393268 NSX393268 OCT393268 OMP393268 OWL393268 PGH393268 PQD393268 PZZ393268 QJV393268 QTR393268 RDN393268 RNJ393268 RXF393268 SHB393268 SQX393268 TAT393268 TKP393268 TUL393268 UEH393268 UOD393268 UXZ393268 VHV393268 VRR393268 WBN393268 WLJ393268 WVF393268 IT458804 SP458804 ACL458804 AMH458804 AWD458804 BFZ458804 BPV458804 BZR458804 CJN458804 CTJ458804 DDF458804 DNB458804 DWX458804 EGT458804 EQP458804 FAL458804 FKH458804 FUD458804 GDZ458804 GNV458804 GXR458804 HHN458804 HRJ458804 IBF458804 ILB458804 IUX458804 JET458804 JOP458804 JYL458804 KIH458804 KSD458804 LBZ458804 LLV458804 LVR458804 MFN458804 MPJ458804 MZF458804 NJB458804 NSX458804 OCT458804 OMP458804 OWL458804 PGH458804 PQD458804 PZZ458804 QJV458804 QTR458804 RDN458804 RNJ458804 RXF458804 SHB458804 SQX458804 TAT458804 TKP458804 TUL458804 UEH458804 UOD458804 UXZ458804 VHV458804 VRR458804 WBN458804 WLJ458804 WVF458804 IT524340 SP524340 ACL524340 AMH524340 AWD524340 BFZ524340 BPV524340 BZR524340 CJN524340 CTJ524340 DDF524340 DNB524340 DWX524340 EGT524340 EQP524340 FAL524340 FKH524340 FUD524340 GDZ524340 GNV524340 GXR524340 HHN524340 HRJ524340 IBF524340 ILB524340 IUX524340 JET524340 JOP524340 JYL524340 KIH524340 KSD524340 LBZ524340 LLV524340 LVR524340 MFN524340 MPJ524340 MZF524340 NJB524340 NSX524340 OCT524340 OMP524340 OWL524340 PGH524340 PQD524340 PZZ524340 QJV524340 QTR524340 RDN524340 RNJ524340 RXF524340 SHB524340 SQX524340 TAT524340 TKP524340 TUL524340 UEH524340 UOD524340 UXZ524340 VHV524340 VRR524340 WBN524340 WLJ524340 WVF524340 IT589876 SP589876 ACL589876 AMH589876 AWD589876 BFZ589876 BPV589876 BZR589876 CJN589876 CTJ589876 DDF589876 DNB589876 DWX589876 EGT589876 EQP589876 FAL589876 FKH589876 FUD589876 GDZ589876 GNV589876 GXR589876 HHN589876 HRJ589876 IBF589876 ILB589876 IUX589876 JET589876 JOP589876 JYL589876 KIH589876 KSD589876 LBZ589876 LLV589876 LVR589876 MFN589876 MPJ589876 MZF589876 NJB589876 NSX589876 OCT589876 OMP589876 OWL589876 PGH589876 PQD589876 PZZ589876 QJV589876 QTR589876 RDN589876 RNJ589876 RXF589876 SHB589876 SQX589876 TAT589876 TKP589876 TUL589876 UEH589876 UOD589876 UXZ589876 VHV589876 VRR589876 WBN589876 WLJ589876 WVF589876 IT655412 SP655412 ACL655412 AMH655412 AWD655412 BFZ655412 BPV655412 BZR655412 CJN655412 CTJ655412 DDF655412 DNB655412 DWX655412 EGT655412 EQP655412 FAL655412 FKH655412 FUD655412 GDZ655412 GNV655412 GXR655412 HHN655412 HRJ655412 IBF655412 ILB655412 IUX655412 JET655412 JOP655412 JYL655412 KIH655412 KSD655412 LBZ655412 LLV655412 LVR655412 MFN655412 MPJ655412 MZF655412 NJB655412 NSX655412 OCT655412 OMP655412 OWL655412 PGH655412 PQD655412 PZZ655412 QJV655412 QTR655412 RDN655412 RNJ655412 RXF655412 SHB655412 SQX655412 TAT655412 TKP655412 TUL655412 UEH655412 UOD655412 UXZ655412 VHV655412 VRR655412 WBN655412 WLJ655412 WVF655412 IT720948 SP720948 ACL720948 AMH720948 AWD720948 BFZ720948 BPV720948 BZR720948 CJN720948 CTJ720948 DDF720948 DNB720948 DWX720948 EGT720948 EQP720948 FAL720948 FKH720948 FUD720948 GDZ720948 GNV720948 GXR720948 HHN720948 HRJ720948 IBF720948 ILB720948 IUX720948 JET720948 JOP720948 JYL720948 KIH720948 KSD720948 LBZ720948 LLV720948 LVR720948 MFN720948 MPJ720948 MZF720948 NJB720948 NSX720948 OCT720948 OMP720948 OWL720948 PGH720948 PQD720948 PZZ720948 QJV720948 QTR720948 RDN720948 RNJ720948 RXF720948 SHB720948 SQX720948 TAT720948 TKP720948 TUL720948 UEH720948 UOD720948 UXZ720948 VHV720948 VRR720948 WBN720948 WLJ720948 WVF720948 IT786484 SP786484 ACL786484 AMH786484 AWD786484 BFZ786484 BPV786484 BZR786484 CJN786484 CTJ786484 DDF786484 DNB786484 DWX786484 EGT786484 EQP786484 FAL786484 FKH786484 FUD786484 GDZ786484 GNV786484 GXR786484 HHN786484 HRJ786484 IBF786484 ILB786484 IUX786484 JET786484 JOP786484 JYL786484 KIH786484 KSD786484 LBZ786484 LLV786484 LVR786484 MFN786484 MPJ786484 MZF786484 NJB786484 NSX786484 OCT786484 OMP786484 OWL786484 PGH786484 PQD786484 PZZ786484 QJV786484 QTR786484 RDN786484 RNJ786484 RXF786484 SHB786484 SQX786484 TAT786484 TKP786484 TUL786484 UEH786484 UOD786484 UXZ786484 VHV786484 VRR786484 WBN786484 WLJ786484 WVF786484 IT852020 SP852020 ACL852020 AMH852020 AWD852020 BFZ852020 BPV852020 BZR852020 CJN852020 CTJ852020 DDF852020 DNB852020 DWX852020 EGT852020 EQP852020 FAL852020 FKH852020 FUD852020 GDZ852020 GNV852020 GXR852020 HHN852020 HRJ852020 IBF852020 ILB852020 IUX852020 JET852020 JOP852020 JYL852020 KIH852020 KSD852020 LBZ852020 LLV852020 LVR852020 MFN852020 MPJ852020 MZF852020 NJB852020 NSX852020 OCT852020 OMP852020 OWL852020 PGH852020 PQD852020 PZZ852020 QJV852020 QTR852020 RDN852020 RNJ852020 RXF852020 SHB852020 SQX852020 TAT852020 TKP852020 TUL852020 UEH852020 UOD852020 UXZ852020 VHV852020 VRR852020 WBN852020 WLJ852020 WVF852020 IT917556 SP917556 ACL917556 AMH917556 AWD917556 BFZ917556 BPV917556 BZR917556 CJN917556 CTJ917556 DDF917556 DNB917556 DWX917556 EGT917556 EQP917556 FAL917556 FKH917556 FUD917556 GDZ917556 GNV917556 GXR917556 HHN917556 HRJ917556 IBF917556 ILB917556 IUX917556 JET917556 JOP917556 JYL917556 KIH917556 KSD917556 LBZ917556 LLV917556 LVR917556 MFN917556 MPJ917556 MZF917556 NJB917556 NSX917556 OCT917556 OMP917556 OWL917556 PGH917556 PQD917556 PZZ917556 QJV917556 QTR917556 RDN917556 RNJ917556 RXF917556 SHB917556 SQX917556 TAT917556 TKP917556 TUL917556 UEH917556 UOD917556 UXZ917556 VHV917556 VRR917556 WBN917556 WLJ917556 WVF917556 IT983092 SP983092 ACL983092 AMH983092 AWD983092 BFZ983092 BPV983092 BZR983092 CJN983092 CTJ983092 DDF983092 DNB983092 DWX983092 EGT983092 EQP983092 FAL983092 FKH983092 FUD983092 GDZ983092 GNV983092 GXR983092 HHN983092 HRJ983092 IBF983092 ILB983092 IUX983092 JET983092 JOP983092 JYL983092 KIH983092 KSD983092 LBZ983092 LLV983092 LVR983092 MFN983092 MPJ983092 MZF983092 NJB983092 NSX983092 OCT983092 OMP983092 OWL983092 PGH983092 PQD983092 PZZ983092 QJV983092 QTR983092 RDN983092 RNJ983092 RXF983092 SHB983092 SQX983092 TAT983092 TKP983092 TUL983092 UEH983092 UOD983092 UXZ983092 VHV983092 VRR983092 WBN983092 WLJ983092 WVF983092" xr:uid="{00000000-0002-0000-0800-0000A9000000}">
      <formula1>0</formula1>
      <formula2>10000</formula2>
    </dataValidation>
    <dataValidation type="textLength" errorStyle="information" allowBlank="1" showInputMessage="1" error="XLBVal:6=-1020181.95_x000d__x000a__x000d_" sqref="D52 IP52 SL52 ACH52 AMD52 AVZ52 BFV52 BPR52 BZN52 CJJ52 CTF52 DDB52 DMX52 DWT52 EGP52 EQL52 FAH52 FKD52 FTZ52 GDV52 GNR52 GXN52 HHJ52 HRF52 IBB52 IKX52 IUT52 JEP52 JOL52 JYH52 KID52 KRZ52 LBV52 LLR52 LVN52 MFJ52 MPF52 MZB52 NIX52 NST52 OCP52 OML52 OWH52 PGD52 PPZ52 PZV52 QJR52 QTN52 RDJ52 RNF52 RXB52 SGX52 SQT52 TAP52 TKL52 TUH52 UED52 UNZ52 UXV52 VHR52 VRN52 WBJ52 WLF52 WVB52 D65588 IP65588 SL65588 ACH65588 AMD65588 AVZ65588 BFV65588 BPR65588 BZN65588 CJJ65588 CTF65588 DDB65588 DMX65588 DWT65588 EGP65588 EQL65588 FAH65588 FKD65588 FTZ65588 GDV65588 GNR65588 GXN65588 HHJ65588 HRF65588 IBB65588 IKX65588 IUT65588 JEP65588 JOL65588 JYH65588 KID65588 KRZ65588 LBV65588 LLR65588 LVN65588 MFJ65588 MPF65588 MZB65588 NIX65588 NST65588 OCP65588 OML65588 OWH65588 PGD65588 PPZ65588 PZV65588 QJR65588 QTN65588 RDJ65588 RNF65588 RXB65588 SGX65588 SQT65588 TAP65588 TKL65588 TUH65588 UED65588 UNZ65588 UXV65588 VHR65588 VRN65588 WBJ65588 WLF65588 WVB65588 D131124 IP131124 SL131124 ACH131124 AMD131124 AVZ131124 BFV131124 BPR131124 BZN131124 CJJ131124 CTF131124 DDB131124 DMX131124 DWT131124 EGP131124 EQL131124 FAH131124 FKD131124 FTZ131124 GDV131124 GNR131124 GXN131124 HHJ131124 HRF131124 IBB131124 IKX131124 IUT131124 JEP131124 JOL131124 JYH131124 KID131124 KRZ131124 LBV131124 LLR131124 LVN131124 MFJ131124 MPF131124 MZB131124 NIX131124 NST131124 OCP131124 OML131124 OWH131124 PGD131124 PPZ131124 PZV131124 QJR131124 QTN131124 RDJ131124 RNF131124 RXB131124 SGX131124 SQT131124 TAP131124 TKL131124 TUH131124 UED131124 UNZ131124 UXV131124 VHR131124 VRN131124 WBJ131124 WLF131124 WVB131124 D196660 IP196660 SL196660 ACH196660 AMD196660 AVZ196660 BFV196660 BPR196660 BZN196660 CJJ196660 CTF196660 DDB196660 DMX196660 DWT196660 EGP196660 EQL196660 FAH196660 FKD196660 FTZ196660 GDV196660 GNR196660 GXN196660 HHJ196660 HRF196660 IBB196660 IKX196660 IUT196660 JEP196660 JOL196660 JYH196660 KID196660 KRZ196660 LBV196660 LLR196660 LVN196660 MFJ196660 MPF196660 MZB196660 NIX196660 NST196660 OCP196660 OML196660 OWH196660 PGD196660 PPZ196660 PZV196660 QJR196660 QTN196660 RDJ196660 RNF196660 RXB196660 SGX196660 SQT196660 TAP196660 TKL196660 TUH196660 UED196660 UNZ196660 UXV196660 VHR196660 VRN196660 WBJ196660 WLF196660 WVB196660 D262196 IP262196 SL262196 ACH262196 AMD262196 AVZ262196 BFV262196 BPR262196 BZN262196 CJJ262196 CTF262196 DDB262196 DMX262196 DWT262196 EGP262196 EQL262196 FAH262196 FKD262196 FTZ262196 GDV262196 GNR262196 GXN262196 HHJ262196 HRF262196 IBB262196 IKX262196 IUT262196 JEP262196 JOL262196 JYH262196 KID262196 KRZ262196 LBV262196 LLR262196 LVN262196 MFJ262196 MPF262196 MZB262196 NIX262196 NST262196 OCP262196 OML262196 OWH262196 PGD262196 PPZ262196 PZV262196 QJR262196 QTN262196 RDJ262196 RNF262196 RXB262196 SGX262196 SQT262196 TAP262196 TKL262196 TUH262196 UED262196 UNZ262196 UXV262196 VHR262196 VRN262196 WBJ262196 WLF262196 WVB262196 D327732 IP327732 SL327732 ACH327732 AMD327732 AVZ327732 BFV327732 BPR327732 BZN327732 CJJ327732 CTF327732 DDB327732 DMX327732 DWT327732 EGP327732 EQL327732 FAH327732 FKD327732 FTZ327732 GDV327732 GNR327732 GXN327732 HHJ327732 HRF327732 IBB327732 IKX327732 IUT327732 JEP327732 JOL327732 JYH327732 KID327732 KRZ327732 LBV327732 LLR327732 LVN327732 MFJ327732 MPF327732 MZB327732 NIX327732 NST327732 OCP327732 OML327732 OWH327732 PGD327732 PPZ327732 PZV327732 QJR327732 QTN327732 RDJ327732 RNF327732 RXB327732 SGX327732 SQT327732 TAP327732 TKL327732 TUH327732 UED327732 UNZ327732 UXV327732 VHR327732 VRN327732 WBJ327732 WLF327732 WVB327732 D393268 IP393268 SL393268 ACH393268 AMD393268 AVZ393268 BFV393268 BPR393268 BZN393268 CJJ393268 CTF393268 DDB393268 DMX393268 DWT393268 EGP393268 EQL393268 FAH393268 FKD393268 FTZ393268 GDV393268 GNR393268 GXN393268 HHJ393268 HRF393268 IBB393268 IKX393268 IUT393268 JEP393268 JOL393268 JYH393268 KID393268 KRZ393268 LBV393268 LLR393268 LVN393268 MFJ393268 MPF393268 MZB393268 NIX393268 NST393268 OCP393268 OML393268 OWH393268 PGD393268 PPZ393268 PZV393268 QJR393268 QTN393268 RDJ393268 RNF393268 RXB393268 SGX393268 SQT393268 TAP393268 TKL393268 TUH393268 UED393268 UNZ393268 UXV393268 VHR393268 VRN393268 WBJ393268 WLF393268 WVB393268 D458804 IP458804 SL458804 ACH458804 AMD458804 AVZ458804 BFV458804 BPR458804 BZN458804 CJJ458804 CTF458804 DDB458804 DMX458804 DWT458804 EGP458804 EQL458804 FAH458804 FKD458804 FTZ458804 GDV458804 GNR458804 GXN458804 HHJ458804 HRF458804 IBB458804 IKX458804 IUT458804 JEP458804 JOL458804 JYH458804 KID458804 KRZ458804 LBV458804 LLR458804 LVN458804 MFJ458804 MPF458804 MZB458804 NIX458804 NST458804 OCP458804 OML458804 OWH458804 PGD458804 PPZ458804 PZV458804 QJR458804 QTN458804 RDJ458804 RNF458804 RXB458804 SGX458804 SQT458804 TAP458804 TKL458804 TUH458804 UED458804 UNZ458804 UXV458804 VHR458804 VRN458804 WBJ458804 WLF458804 WVB458804 D524340 IP524340 SL524340 ACH524340 AMD524340 AVZ524340 BFV524340 BPR524340 BZN524340 CJJ524340 CTF524340 DDB524340 DMX524340 DWT524340 EGP524340 EQL524340 FAH524340 FKD524340 FTZ524340 GDV524340 GNR524340 GXN524340 HHJ524340 HRF524340 IBB524340 IKX524340 IUT524340 JEP524340 JOL524340 JYH524340 KID524340 KRZ524340 LBV524340 LLR524340 LVN524340 MFJ524340 MPF524340 MZB524340 NIX524340 NST524340 OCP524340 OML524340 OWH524340 PGD524340 PPZ524340 PZV524340 QJR524340 QTN524340 RDJ524340 RNF524340 RXB524340 SGX524340 SQT524340 TAP524340 TKL524340 TUH524340 UED524340 UNZ524340 UXV524340 VHR524340 VRN524340 WBJ524340 WLF524340 WVB524340 D589876 IP589876 SL589876 ACH589876 AMD589876 AVZ589876 BFV589876 BPR589876 BZN589876 CJJ589876 CTF589876 DDB589876 DMX589876 DWT589876 EGP589876 EQL589876 FAH589876 FKD589876 FTZ589876 GDV589876 GNR589876 GXN589876 HHJ589876 HRF589876 IBB589876 IKX589876 IUT589876 JEP589876 JOL589876 JYH589876 KID589876 KRZ589876 LBV589876 LLR589876 LVN589876 MFJ589876 MPF589876 MZB589876 NIX589876 NST589876 OCP589876 OML589876 OWH589876 PGD589876 PPZ589876 PZV589876 QJR589876 QTN589876 RDJ589876 RNF589876 RXB589876 SGX589876 SQT589876 TAP589876 TKL589876 TUH589876 UED589876 UNZ589876 UXV589876 VHR589876 VRN589876 WBJ589876 WLF589876 WVB589876 D655412 IP655412 SL655412 ACH655412 AMD655412 AVZ655412 BFV655412 BPR655412 BZN655412 CJJ655412 CTF655412 DDB655412 DMX655412 DWT655412 EGP655412 EQL655412 FAH655412 FKD655412 FTZ655412 GDV655412 GNR655412 GXN655412 HHJ655412 HRF655412 IBB655412 IKX655412 IUT655412 JEP655412 JOL655412 JYH655412 KID655412 KRZ655412 LBV655412 LLR655412 LVN655412 MFJ655412 MPF655412 MZB655412 NIX655412 NST655412 OCP655412 OML655412 OWH655412 PGD655412 PPZ655412 PZV655412 QJR655412 QTN655412 RDJ655412 RNF655412 RXB655412 SGX655412 SQT655412 TAP655412 TKL655412 TUH655412 UED655412 UNZ655412 UXV655412 VHR655412 VRN655412 WBJ655412 WLF655412 WVB655412 D720948 IP720948 SL720948 ACH720948 AMD720948 AVZ720948 BFV720948 BPR720948 BZN720948 CJJ720948 CTF720948 DDB720948 DMX720948 DWT720948 EGP720948 EQL720948 FAH720948 FKD720948 FTZ720948 GDV720948 GNR720948 GXN720948 HHJ720948 HRF720948 IBB720948 IKX720948 IUT720948 JEP720948 JOL720948 JYH720948 KID720948 KRZ720948 LBV720948 LLR720948 LVN720948 MFJ720948 MPF720948 MZB720948 NIX720948 NST720948 OCP720948 OML720948 OWH720948 PGD720948 PPZ720948 PZV720948 QJR720948 QTN720948 RDJ720948 RNF720948 RXB720948 SGX720948 SQT720948 TAP720948 TKL720948 TUH720948 UED720948 UNZ720948 UXV720948 VHR720948 VRN720948 WBJ720948 WLF720948 WVB720948 D786484 IP786484 SL786484 ACH786484 AMD786484 AVZ786484 BFV786484 BPR786484 BZN786484 CJJ786484 CTF786484 DDB786484 DMX786484 DWT786484 EGP786484 EQL786484 FAH786484 FKD786484 FTZ786484 GDV786484 GNR786484 GXN786484 HHJ786484 HRF786484 IBB786484 IKX786484 IUT786484 JEP786484 JOL786484 JYH786484 KID786484 KRZ786484 LBV786484 LLR786484 LVN786484 MFJ786484 MPF786484 MZB786484 NIX786484 NST786484 OCP786484 OML786484 OWH786484 PGD786484 PPZ786484 PZV786484 QJR786484 QTN786484 RDJ786484 RNF786484 RXB786484 SGX786484 SQT786484 TAP786484 TKL786484 TUH786484 UED786484 UNZ786484 UXV786484 VHR786484 VRN786484 WBJ786484 WLF786484 WVB786484 D852020 IP852020 SL852020 ACH852020 AMD852020 AVZ852020 BFV852020 BPR852020 BZN852020 CJJ852020 CTF852020 DDB852020 DMX852020 DWT852020 EGP852020 EQL852020 FAH852020 FKD852020 FTZ852020 GDV852020 GNR852020 GXN852020 HHJ852020 HRF852020 IBB852020 IKX852020 IUT852020 JEP852020 JOL852020 JYH852020 KID852020 KRZ852020 LBV852020 LLR852020 LVN852020 MFJ852020 MPF852020 MZB852020 NIX852020 NST852020 OCP852020 OML852020 OWH852020 PGD852020 PPZ852020 PZV852020 QJR852020 QTN852020 RDJ852020 RNF852020 RXB852020 SGX852020 SQT852020 TAP852020 TKL852020 TUH852020 UED852020 UNZ852020 UXV852020 VHR852020 VRN852020 WBJ852020 WLF852020 WVB852020 D917556 IP917556 SL917556 ACH917556 AMD917556 AVZ917556 BFV917556 BPR917556 BZN917556 CJJ917556 CTF917556 DDB917556 DMX917556 DWT917556 EGP917556 EQL917556 FAH917556 FKD917556 FTZ917556 GDV917556 GNR917556 GXN917556 HHJ917556 HRF917556 IBB917556 IKX917556 IUT917556 JEP917556 JOL917556 JYH917556 KID917556 KRZ917556 LBV917556 LLR917556 LVN917556 MFJ917556 MPF917556 MZB917556 NIX917556 NST917556 OCP917556 OML917556 OWH917556 PGD917556 PPZ917556 PZV917556 QJR917556 QTN917556 RDJ917556 RNF917556 RXB917556 SGX917556 SQT917556 TAP917556 TKL917556 TUH917556 UED917556 UNZ917556 UXV917556 VHR917556 VRN917556 WBJ917556 WLF917556 WVB917556 D983092 IP983092 SL983092 ACH983092 AMD983092 AVZ983092 BFV983092 BPR983092 BZN983092 CJJ983092 CTF983092 DDB983092 DMX983092 DWT983092 EGP983092 EQL983092 FAH983092 FKD983092 FTZ983092 GDV983092 GNR983092 GXN983092 HHJ983092 HRF983092 IBB983092 IKX983092 IUT983092 JEP983092 JOL983092 JYH983092 KID983092 KRZ983092 LBV983092 LLR983092 LVN983092 MFJ983092 MPF983092 MZB983092 NIX983092 NST983092 OCP983092 OML983092 OWH983092 PGD983092 PPZ983092 PZV983092 QJR983092 QTN983092 RDJ983092 RNF983092 RXB983092 SGX983092 SQT983092 TAP983092 TKL983092 TUH983092 UED983092 UNZ983092 UXV983092 VHR983092 VRN983092 WBJ983092 WLF983092 WVB983092" xr:uid="{00000000-0002-0000-0800-0000AA000000}">
      <formula1>0</formula1>
      <formula2>10000</formula2>
    </dataValidation>
    <dataValidation type="textLength" errorStyle="information" allowBlank="1" showInputMessage="1" error="XLBVal:6=276040919.16_x000d__x000a__x000d_" sqref="IT51 SP51 ACL51 AMH51 AWD51 BFZ51 BPV51 BZR51 CJN51 CTJ51 DDF51 DNB51 DWX51 EGT51 EQP51 FAL51 FKH51 FUD51 GDZ51 GNV51 GXR51 HHN51 HRJ51 IBF51 ILB51 IUX51 JET51 JOP51 JYL51 KIH51 KSD51 LBZ51 LLV51 LVR51 MFN51 MPJ51 MZF51 NJB51 NSX51 OCT51 OMP51 OWL51 PGH51 PQD51 PZZ51 QJV51 QTR51 RDN51 RNJ51 RXF51 SHB51 SQX51 TAT51 TKP51 TUL51 UEH51 UOD51 UXZ51 VHV51 VRR51 WBN51 WLJ51 WVF51 IT65587 SP65587 ACL65587 AMH65587 AWD65587 BFZ65587 BPV65587 BZR65587 CJN65587 CTJ65587 DDF65587 DNB65587 DWX65587 EGT65587 EQP65587 FAL65587 FKH65587 FUD65587 GDZ65587 GNV65587 GXR65587 HHN65587 HRJ65587 IBF65587 ILB65587 IUX65587 JET65587 JOP65587 JYL65587 KIH65587 KSD65587 LBZ65587 LLV65587 LVR65587 MFN65587 MPJ65587 MZF65587 NJB65587 NSX65587 OCT65587 OMP65587 OWL65587 PGH65587 PQD65587 PZZ65587 QJV65587 QTR65587 RDN65587 RNJ65587 RXF65587 SHB65587 SQX65587 TAT65587 TKP65587 TUL65587 UEH65587 UOD65587 UXZ65587 VHV65587 VRR65587 WBN65587 WLJ65587 WVF65587 IT131123 SP131123 ACL131123 AMH131123 AWD131123 BFZ131123 BPV131123 BZR131123 CJN131123 CTJ131123 DDF131123 DNB131123 DWX131123 EGT131123 EQP131123 FAL131123 FKH131123 FUD131123 GDZ131123 GNV131123 GXR131123 HHN131123 HRJ131123 IBF131123 ILB131123 IUX131123 JET131123 JOP131123 JYL131123 KIH131123 KSD131123 LBZ131123 LLV131123 LVR131123 MFN131123 MPJ131123 MZF131123 NJB131123 NSX131123 OCT131123 OMP131123 OWL131123 PGH131123 PQD131123 PZZ131123 QJV131123 QTR131123 RDN131123 RNJ131123 RXF131123 SHB131123 SQX131123 TAT131123 TKP131123 TUL131123 UEH131123 UOD131123 UXZ131123 VHV131123 VRR131123 WBN131123 WLJ131123 WVF131123 IT196659 SP196659 ACL196659 AMH196659 AWD196659 BFZ196659 BPV196659 BZR196659 CJN196659 CTJ196659 DDF196659 DNB196659 DWX196659 EGT196659 EQP196659 FAL196659 FKH196659 FUD196659 GDZ196659 GNV196659 GXR196659 HHN196659 HRJ196659 IBF196659 ILB196659 IUX196659 JET196659 JOP196659 JYL196659 KIH196659 KSD196659 LBZ196659 LLV196659 LVR196659 MFN196659 MPJ196659 MZF196659 NJB196659 NSX196659 OCT196659 OMP196659 OWL196659 PGH196659 PQD196659 PZZ196659 QJV196659 QTR196659 RDN196659 RNJ196659 RXF196659 SHB196659 SQX196659 TAT196659 TKP196659 TUL196659 UEH196659 UOD196659 UXZ196659 VHV196659 VRR196659 WBN196659 WLJ196659 WVF196659 IT262195 SP262195 ACL262195 AMH262195 AWD262195 BFZ262195 BPV262195 BZR262195 CJN262195 CTJ262195 DDF262195 DNB262195 DWX262195 EGT262195 EQP262195 FAL262195 FKH262195 FUD262195 GDZ262195 GNV262195 GXR262195 HHN262195 HRJ262195 IBF262195 ILB262195 IUX262195 JET262195 JOP262195 JYL262195 KIH262195 KSD262195 LBZ262195 LLV262195 LVR262195 MFN262195 MPJ262195 MZF262195 NJB262195 NSX262195 OCT262195 OMP262195 OWL262195 PGH262195 PQD262195 PZZ262195 QJV262195 QTR262195 RDN262195 RNJ262195 RXF262195 SHB262195 SQX262195 TAT262195 TKP262195 TUL262195 UEH262195 UOD262195 UXZ262195 VHV262195 VRR262195 WBN262195 WLJ262195 WVF262195 IT327731 SP327731 ACL327731 AMH327731 AWD327731 BFZ327731 BPV327731 BZR327731 CJN327731 CTJ327731 DDF327731 DNB327731 DWX327731 EGT327731 EQP327731 FAL327731 FKH327731 FUD327731 GDZ327731 GNV327731 GXR327731 HHN327731 HRJ327731 IBF327731 ILB327731 IUX327731 JET327731 JOP327731 JYL327731 KIH327731 KSD327731 LBZ327731 LLV327731 LVR327731 MFN327731 MPJ327731 MZF327731 NJB327731 NSX327731 OCT327731 OMP327731 OWL327731 PGH327731 PQD327731 PZZ327731 QJV327731 QTR327731 RDN327731 RNJ327731 RXF327731 SHB327731 SQX327731 TAT327731 TKP327731 TUL327731 UEH327731 UOD327731 UXZ327731 VHV327731 VRR327731 WBN327731 WLJ327731 WVF327731 IT393267 SP393267 ACL393267 AMH393267 AWD393267 BFZ393267 BPV393267 BZR393267 CJN393267 CTJ393267 DDF393267 DNB393267 DWX393267 EGT393267 EQP393267 FAL393267 FKH393267 FUD393267 GDZ393267 GNV393267 GXR393267 HHN393267 HRJ393267 IBF393267 ILB393267 IUX393267 JET393267 JOP393267 JYL393267 KIH393267 KSD393267 LBZ393267 LLV393267 LVR393267 MFN393267 MPJ393267 MZF393267 NJB393267 NSX393267 OCT393267 OMP393267 OWL393267 PGH393267 PQD393267 PZZ393267 QJV393267 QTR393267 RDN393267 RNJ393267 RXF393267 SHB393267 SQX393267 TAT393267 TKP393267 TUL393267 UEH393267 UOD393267 UXZ393267 VHV393267 VRR393267 WBN393267 WLJ393267 WVF393267 IT458803 SP458803 ACL458803 AMH458803 AWD458803 BFZ458803 BPV458803 BZR458803 CJN458803 CTJ458803 DDF458803 DNB458803 DWX458803 EGT458803 EQP458803 FAL458803 FKH458803 FUD458803 GDZ458803 GNV458803 GXR458803 HHN458803 HRJ458803 IBF458803 ILB458803 IUX458803 JET458803 JOP458803 JYL458803 KIH458803 KSD458803 LBZ458803 LLV458803 LVR458803 MFN458803 MPJ458803 MZF458803 NJB458803 NSX458803 OCT458803 OMP458803 OWL458803 PGH458803 PQD458803 PZZ458803 QJV458803 QTR458803 RDN458803 RNJ458803 RXF458803 SHB458803 SQX458803 TAT458803 TKP458803 TUL458803 UEH458803 UOD458803 UXZ458803 VHV458803 VRR458803 WBN458803 WLJ458803 WVF458803 IT524339 SP524339 ACL524339 AMH524339 AWD524339 BFZ524339 BPV524339 BZR524339 CJN524339 CTJ524339 DDF524339 DNB524339 DWX524339 EGT524339 EQP524339 FAL524339 FKH524339 FUD524339 GDZ524339 GNV524339 GXR524339 HHN524339 HRJ524339 IBF524339 ILB524339 IUX524339 JET524339 JOP524339 JYL524339 KIH524339 KSD524339 LBZ524339 LLV524339 LVR524339 MFN524339 MPJ524339 MZF524339 NJB524339 NSX524339 OCT524339 OMP524339 OWL524339 PGH524339 PQD524339 PZZ524339 QJV524339 QTR524339 RDN524339 RNJ524339 RXF524339 SHB524339 SQX524339 TAT524339 TKP524339 TUL524339 UEH524339 UOD524339 UXZ524339 VHV524339 VRR524339 WBN524339 WLJ524339 WVF524339 IT589875 SP589875 ACL589875 AMH589875 AWD589875 BFZ589875 BPV589875 BZR589875 CJN589875 CTJ589875 DDF589875 DNB589875 DWX589875 EGT589875 EQP589875 FAL589875 FKH589875 FUD589875 GDZ589875 GNV589875 GXR589875 HHN589875 HRJ589875 IBF589875 ILB589875 IUX589875 JET589875 JOP589875 JYL589875 KIH589875 KSD589875 LBZ589875 LLV589875 LVR589875 MFN589875 MPJ589875 MZF589875 NJB589875 NSX589875 OCT589875 OMP589875 OWL589875 PGH589875 PQD589875 PZZ589875 QJV589875 QTR589875 RDN589875 RNJ589875 RXF589875 SHB589875 SQX589875 TAT589875 TKP589875 TUL589875 UEH589875 UOD589875 UXZ589875 VHV589875 VRR589875 WBN589875 WLJ589875 WVF589875 IT655411 SP655411 ACL655411 AMH655411 AWD655411 BFZ655411 BPV655411 BZR655411 CJN655411 CTJ655411 DDF655411 DNB655411 DWX655411 EGT655411 EQP655411 FAL655411 FKH655411 FUD655411 GDZ655411 GNV655411 GXR655411 HHN655411 HRJ655411 IBF655411 ILB655411 IUX655411 JET655411 JOP655411 JYL655411 KIH655411 KSD655411 LBZ655411 LLV655411 LVR655411 MFN655411 MPJ655411 MZF655411 NJB655411 NSX655411 OCT655411 OMP655411 OWL655411 PGH655411 PQD655411 PZZ655411 QJV655411 QTR655411 RDN655411 RNJ655411 RXF655411 SHB655411 SQX655411 TAT655411 TKP655411 TUL655411 UEH655411 UOD655411 UXZ655411 VHV655411 VRR655411 WBN655411 WLJ655411 WVF655411 IT720947 SP720947 ACL720947 AMH720947 AWD720947 BFZ720947 BPV720947 BZR720947 CJN720947 CTJ720947 DDF720947 DNB720947 DWX720947 EGT720947 EQP720947 FAL720947 FKH720947 FUD720947 GDZ720947 GNV720947 GXR720947 HHN720947 HRJ720947 IBF720947 ILB720947 IUX720947 JET720947 JOP720947 JYL720947 KIH720947 KSD720947 LBZ720947 LLV720947 LVR720947 MFN720947 MPJ720947 MZF720947 NJB720947 NSX720947 OCT720947 OMP720947 OWL720947 PGH720947 PQD720947 PZZ720947 QJV720947 QTR720947 RDN720947 RNJ720947 RXF720947 SHB720947 SQX720947 TAT720947 TKP720947 TUL720947 UEH720947 UOD720947 UXZ720947 VHV720947 VRR720947 WBN720947 WLJ720947 WVF720947 IT786483 SP786483 ACL786483 AMH786483 AWD786483 BFZ786483 BPV786483 BZR786483 CJN786483 CTJ786483 DDF786483 DNB786483 DWX786483 EGT786483 EQP786483 FAL786483 FKH786483 FUD786483 GDZ786483 GNV786483 GXR786483 HHN786483 HRJ786483 IBF786483 ILB786483 IUX786483 JET786483 JOP786483 JYL786483 KIH786483 KSD786483 LBZ786483 LLV786483 LVR786483 MFN786483 MPJ786483 MZF786483 NJB786483 NSX786483 OCT786483 OMP786483 OWL786483 PGH786483 PQD786483 PZZ786483 QJV786483 QTR786483 RDN786483 RNJ786483 RXF786483 SHB786483 SQX786483 TAT786483 TKP786483 TUL786483 UEH786483 UOD786483 UXZ786483 VHV786483 VRR786483 WBN786483 WLJ786483 WVF786483 IT852019 SP852019 ACL852019 AMH852019 AWD852019 BFZ852019 BPV852019 BZR852019 CJN852019 CTJ852019 DDF852019 DNB852019 DWX852019 EGT852019 EQP852019 FAL852019 FKH852019 FUD852019 GDZ852019 GNV852019 GXR852019 HHN852019 HRJ852019 IBF852019 ILB852019 IUX852019 JET852019 JOP852019 JYL852019 KIH852019 KSD852019 LBZ852019 LLV852019 LVR852019 MFN852019 MPJ852019 MZF852019 NJB852019 NSX852019 OCT852019 OMP852019 OWL852019 PGH852019 PQD852019 PZZ852019 QJV852019 QTR852019 RDN852019 RNJ852019 RXF852019 SHB852019 SQX852019 TAT852019 TKP852019 TUL852019 UEH852019 UOD852019 UXZ852019 VHV852019 VRR852019 WBN852019 WLJ852019 WVF852019 IT917555 SP917555 ACL917555 AMH917555 AWD917555 BFZ917555 BPV917555 BZR917555 CJN917555 CTJ917555 DDF917555 DNB917555 DWX917555 EGT917555 EQP917555 FAL917555 FKH917555 FUD917555 GDZ917555 GNV917555 GXR917555 HHN917555 HRJ917555 IBF917555 ILB917555 IUX917555 JET917555 JOP917555 JYL917555 KIH917555 KSD917555 LBZ917555 LLV917555 LVR917555 MFN917555 MPJ917555 MZF917555 NJB917555 NSX917555 OCT917555 OMP917555 OWL917555 PGH917555 PQD917555 PZZ917555 QJV917555 QTR917555 RDN917555 RNJ917555 RXF917555 SHB917555 SQX917555 TAT917555 TKP917555 TUL917555 UEH917555 UOD917555 UXZ917555 VHV917555 VRR917555 WBN917555 WLJ917555 WVF917555 IT983091 SP983091 ACL983091 AMH983091 AWD983091 BFZ983091 BPV983091 BZR983091 CJN983091 CTJ983091 DDF983091 DNB983091 DWX983091 EGT983091 EQP983091 FAL983091 FKH983091 FUD983091 GDZ983091 GNV983091 GXR983091 HHN983091 HRJ983091 IBF983091 ILB983091 IUX983091 JET983091 JOP983091 JYL983091 KIH983091 KSD983091 LBZ983091 LLV983091 LVR983091 MFN983091 MPJ983091 MZF983091 NJB983091 NSX983091 OCT983091 OMP983091 OWL983091 PGH983091 PQD983091 PZZ983091 QJV983091 QTR983091 RDN983091 RNJ983091 RXF983091 SHB983091 SQX983091 TAT983091 TKP983091 TUL983091 UEH983091 UOD983091 UXZ983091 VHV983091 VRR983091 WBN983091 WLJ983091 WVF983091" xr:uid="{00000000-0002-0000-0800-0000AB000000}">
      <formula1>0</formula1>
      <formula2>10000</formula2>
    </dataValidation>
    <dataValidation type="textLength" errorStyle="information" allowBlank="1" showInputMessage="1" error="XLBVal:6=253799218.09_x000d__x000a__x000d_" sqref="D51 IP51 SL51 ACH51 AMD51 AVZ51 BFV51 BPR51 BZN51 CJJ51 CTF51 DDB51 DMX51 DWT51 EGP51 EQL51 FAH51 FKD51 FTZ51 GDV51 GNR51 GXN51 HHJ51 HRF51 IBB51 IKX51 IUT51 JEP51 JOL51 JYH51 KID51 KRZ51 LBV51 LLR51 LVN51 MFJ51 MPF51 MZB51 NIX51 NST51 OCP51 OML51 OWH51 PGD51 PPZ51 PZV51 QJR51 QTN51 RDJ51 RNF51 RXB51 SGX51 SQT51 TAP51 TKL51 TUH51 UED51 UNZ51 UXV51 VHR51 VRN51 WBJ51 WLF51 WVB51 D65587 IP65587 SL65587 ACH65587 AMD65587 AVZ65587 BFV65587 BPR65587 BZN65587 CJJ65587 CTF65587 DDB65587 DMX65587 DWT65587 EGP65587 EQL65587 FAH65587 FKD65587 FTZ65587 GDV65587 GNR65587 GXN65587 HHJ65587 HRF65587 IBB65587 IKX65587 IUT65587 JEP65587 JOL65587 JYH65587 KID65587 KRZ65587 LBV65587 LLR65587 LVN65587 MFJ65587 MPF65587 MZB65587 NIX65587 NST65587 OCP65587 OML65587 OWH65587 PGD65587 PPZ65587 PZV65587 QJR65587 QTN65587 RDJ65587 RNF65587 RXB65587 SGX65587 SQT65587 TAP65587 TKL65587 TUH65587 UED65587 UNZ65587 UXV65587 VHR65587 VRN65587 WBJ65587 WLF65587 WVB65587 D131123 IP131123 SL131123 ACH131123 AMD131123 AVZ131123 BFV131123 BPR131123 BZN131123 CJJ131123 CTF131123 DDB131123 DMX131123 DWT131123 EGP131123 EQL131123 FAH131123 FKD131123 FTZ131123 GDV131123 GNR131123 GXN131123 HHJ131123 HRF131123 IBB131123 IKX131123 IUT131123 JEP131123 JOL131123 JYH131123 KID131123 KRZ131123 LBV131123 LLR131123 LVN131123 MFJ131123 MPF131123 MZB131123 NIX131123 NST131123 OCP131123 OML131123 OWH131123 PGD131123 PPZ131123 PZV131123 QJR131123 QTN131123 RDJ131123 RNF131123 RXB131123 SGX131123 SQT131123 TAP131123 TKL131123 TUH131123 UED131123 UNZ131123 UXV131123 VHR131123 VRN131123 WBJ131123 WLF131123 WVB131123 D196659 IP196659 SL196659 ACH196659 AMD196659 AVZ196659 BFV196659 BPR196659 BZN196659 CJJ196659 CTF196659 DDB196659 DMX196659 DWT196659 EGP196659 EQL196659 FAH196659 FKD196659 FTZ196659 GDV196659 GNR196659 GXN196659 HHJ196659 HRF196659 IBB196659 IKX196659 IUT196659 JEP196659 JOL196659 JYH196659 KID196659 KRZ196659 LBV196659 LLR196659 LVN196659 MFJ196659 MPF196659 MZB196659 NIX196659 NST196659 OCP196659 OML196659 OWH196659 PGD196659 PPZ196659 PZV196659 QJR196659 QTN196659 RDJ196659 RNF196659 RXB196659 SGX196659 SQT196659 TAP196659 TKL196659 TUH196659 UED196659 UNZ196659 UXV196659 VHR196659 VRN196659 WBJ196659 WLF196659 WVB196659 D262195 IP262195 SL262195 ACH262195 AMD262195 AVZ262195 BFV262195 BPR262195 BZN262195 CJJ262195 CTF262195 DDB262195 DMX262195 DWT262195 EGP262195 EQL262195 FAH262195 FKD262195 FTZ262195 GDV262195 GNR262195 GXN262195 HHJ262195 HRF262195 IBB262195 IKX262195 IUT262195 JEP262195 JOL262195 JYH262195 KID262195 KRZ262195 LBV262195 LLR262195 LVN262195 MFJ262195 MPF262195 MZB262195 NIX262195 NST262195 OCP262195 OML262195 OWH262195 PGD262195 PPZ262195 PZV262195 QJR262195 QTN262195 RDJ262195 RNF262195 RXB262195 SGX262195 SQT262195 TAP262195 TKL262195 TUH262195 UED262195 UNZ262195 UXV262195 VHR262195 VRN262195 WBJ262195 WLF262195 WVB262195 D327731 IP327731 SL327731 ACH327731 AMD327731 AVZ327731 BFV327731 BPR327731 BZN327731 CJJ327731 CTF327731 DDB327731 DMX327731 DWT327731 EGP327731 EQL327731 FAH327731 FKD327731 FTZ327731 GDV327731 GNR327731 GXN327731 HHJ327731 HRF327731 IBB327731 IKX327731 IUT327731 JEP327731 JOL327731 JYH327731 KID327731 KRZ327731 LBV327731 LLR327731 LVN327731 MFJ327731 MPF327731 MZB327731 NIX327731 NST327731 OCP327731 OML327731 OWH327731 PGD327731 PPZ327731 PZV327731 QJR327731 QTN327731 RDJ327731 RNF327731 RXB327731 SGX327731 SQT327731 TAP327731 TKL327731 TUH327731 UED327731 UNZ327731 UXV327731 VHR327731 VRN327731 WBJ327731 WLF327731 WVB327731 D393267 IP393267 SL393267 ACH393267 AMD393267 AVZ393267 BFV393267 BPR393267 BZN393267 CJJ393267 CTF393267 DDB393267 DMX393267 DWT393267 EGP393267 EQL393267 FAH393267 FKD393267 FTZ393267 GDV393267 GNR393267 GXN393267 HHJ393267 HRF393267 IBB393267 IKX393267 IUT393267 JEP393267 JOL393267 JYH393267 KID393267 KRZ393267 LBV393267 LLR393267 LVN393267 MFJ393267 MPF393267 MZB393267 NIX393267 NST393267 OCP393267 OML393267 OWH393267 PGD393267 PPZ393267 PZV393267 QJR393267 QTN393267 RDJ393267 RNF393267 RXB393267 SGX393267 SQT393267 TAP393267 TKL393267 TUH393267 UED393267 UNZ393267 UXV393267 VHR393267 VRN393267 WBJ393267 WLF393267 WVB393267 D458803 IP458803 SL458803 ACH458803 AMD458803 AVZ458803 BFV458803 BPR458803 BZN458803 CJJ458803 CTF458803 DDB458803 DMX458803 DWT458803 EGP458803 EQL458803 FAH458803 FKD458803 FTZ458803 GDV458803 GNR458803 GXN458803 HHJ458803 HRF458803 IBB458803 IKX458803 IUT458803 JEP458803 JOL458803 JYH458803 KID458803 KRZ458803 LBV458803 LLR458803 LVN458803 MFJ458803 MPF458803 MZB458803 NIX458803 NST458803 OCP458803 OML458803 OWH458803 PGD458803 PPZ458803 PZV458803 QJR458803 QTN458803 RDJ458803 RNF458803 RXB458803 SGX458803 SQT458803 TAP458803 TKL458803 TUH458803 UED458803 UNZ458803 UXV458803 VHR458803 VRN458803 WBJ458803 WLF458803 WVB458803 D524339 IP524339 SL524339 ACH524339 AMD524339 AVZ524339 BFV524339 BPR524339 BZN524339 CJJ524339 CTF524339 DDB524339 DMX524339 DWT524339 EGP524339 EQL524339 FAH524339 FKD524339 FTZ524339 GDV524339 GNR524339 GXN524339 HHJ524339 HRF524339 IBB524339 IKX524339 IUT524339 JEP524339 JOL524339 JYH524339 KID524339 KRZ524339 LBV524339 LLR524339 LVN524339 MFJ524339 MPF524339 MZB524339 NIX524339 NST524339 OCP524339 OML524339 OWH524339 PGD524339 PPZ524339 PZV524339 QJR524339 QTN524339 RDJ524339 RNF524339 RXB524339 SGX524339 SQT524339 TAP524339 TKL524339 TUH524339 UED524339 UNZ524339 UXV524339 VHR524339 VRN524339 WBJ524339 WLF524339 WVB524339 D589875 IP589875 SL589875 ACH589875 AMD589875 AVZ589875 BFV589875 BPR589875 BZN589875 CJJ589875 CTF589875 DDB589875 DMX589875 DWT589875 EGP589875 EQL589875 FAH589875 FKD589875 FTZ589875 GDV589875 GNR589875 GXN589875 HHJ589875 HRF589875 IBB589875 IKX589875 IUT589875 JEP589875 JOL589875 JYH589875 KID589875 KRZ589875 LBV589875 LLR589875 LVN589875 MFJ589875 MPF589875 MZB589875 NIX589875 NST589875 OCP589875 OML589875 OWH589875 PGD589875 PPZ589875 PZV589875 QJR589875 QTN589875 RDJ589875 RNF589875 RXB589875 SGX589875 SQT589875 TAP589875 TKL589875 TUH589875 UED589875 UNZ589875 UXV589875 VHR589875 VRN589875 WBJ589875 WLF589875 WVB589875 D655411 IP655411 SL655411 ACH655411 AMD655411 AVZ655411 BFV655411 BPR655411 BZN655411 CJJ655411 CTF655411 DDB655411 DMX655411 DWT655411 EGP655411 EQL655411 FAH655411 FKD655411 FTZ655411 GDV655411 GNR655411 GXN655411 HHJ655411 HRF655411 IBB655411 IKX655411 IUT655411 JEP655411 JOL655411 JYH655411 KID655411 KRZ655411 LBV655411 LLR655411 LVN655411 MFJ655411 MPF655411 MZB655411 NIX655411 NST655411 OCP655411 OML655411 OWH655411 PGD655411 PPZ655411 PZV655411 QJR655411 QTN655411 RDJ655411 RNF655411 RXB655411 SGX655411 SQT655411 TAP655411 TKL655411 TUH655411 UED655411 UNZ655411 UXV655411 VHR655411 VRN655411 WBJ655411 WLF655411 WVB655411 D720947 IP720947 SL720947 ACH720947 AMD720947 AVZ720947 BFV720947 BPR720947 BZN720947 CJJ720947 CTF720947 DDB720947 DMX720947 DWT720947 EGP720947 EQL720947 FAH720947 FKD720947 FTZ720947 GDV720947 GNR720947 GXN720947 HHJ720947 HRF720947 IBB720947 IKX720947 IUT720947 JEP720947 JOL720947 JYH720947 KID720947 KRZ720947 LBV720947 LLR720947 LVN720947 MFJ720947 MPF720947 MZB720947 NIX720947 NST720947 OCP720947 OML720947 OWH720947 PGD720947 PPZ720947 PZV720947 QJR720947 QTN720947 RDJ720947 RNF720947 RXB720947 SGX720947 SQT720947 TAP720947 TKL720947 TUH720947 UED720947 UNZ720947 UXV720947 VHR720947 VRN720947 WBJ720947 WLF720947 WVB720947 D786483 IP786483 SL786483 ACH786483 AMD786483 AVZ786483 BFV786483 BPR786483 BZN786483 CJJ786483 CTF786483 DDB786483 DMX786483 DWT786483 EGP786483 EQL786483 FAH786483 FKD786483 FTZ786483 GDV786483 GNR786483 GXN786483 HHJ786483 HRF786483 IBB786483 IKX786483 IUT786483 JEP786483 JOL786483 JYH786483 KID786483 KRZ786483 LBV786483 LLR786483 LVN786483 MFJ786483 MPF786483 MZB786483 NIX786483 NST786483 OCP786483 OML786483 OWH786483 PGD786483 PPZ786483 PZV786483 QJR786483 QTN786483 RDJ786483 RNF786483 RXB786483 SGX786483 SQT786483 TAP786483 TKL786483 TUH786483 UED786483 UNZ786483 UXV786483 VHR786483 VRN786483 WBJ786483 WLF786483 WVB786483 D852019 IP852019 SL852019 ACH852019 AMD852019 AVZ852019 BFV852019 BPR852019 BZN852019 CJJ852019 CTF852019 DDB852019 DMX852019 DWT852019 EGP852019 EQL852019 FAH852019 FKD852019 FTZ852019 GDV852019 GNR852019 GXN852019 HHJ852019 HRF852019 IBB852019 IKX852019 IUT852019 JEP852019 JOL852019 JYH852019 KID852019 KRZ852019 LBV852019 LLR852019 LVN852019 MFJ852019 MPF852019 MZB852019 NIX852019 NST852019 OCP852019 OML852019 OWH852019 PGD852019 PPZ852019 PZV852019 QJR852019 QTN852019 RDJ852019 RNF852019 RXB852019 SGX852019 SQT852019 TAP852019 TKL852019 TUH852019 UED852019 UNZ852019 UXV852019 VHR852019 VRN852019 WBJ852019 WLF852019 WVB852019 D917555 IP917555 SL917555 ACH917555 AMD917555 AVZ917555 BFV917555 BPR917555 BZN917555 CJJ917555 CTF917555 DDB917555 DMX917555 DWT917555 EGP917555 EQL917555 FAH917555 FKD917555 FTZ917555 GDV917555 GNR917555 GXN917555 HHJ917555 HRF917555 IBB917555 IKX917555 IUT917555 JEP917555 JOL917555 JYH917555 KID917555 KRZ917555 LBV917555 LLR917555 LVN917555 MFJ917555 MPF917555 MZB917555 NIX917555 NST917555 OCP917555 OML917555 OWH917555 PGD917555 PPZ917555 PZV917555 QJR917555 QTN917555 RDJ917555 RNF917555 RXB917555 SGX917555 SQT917555 TAP917555 TKL917555 TUH917555 UED917555 UNZ917555 UXV917555 VHR917555 VRN917555 WBJ917555 WLF917555 WVB917555 D983091 IP983091 SL983091 ACH983091 AMD983091 AVZ983091 BFV983091 BPR983091 BZN983091 CJJ983091 CTF983091 DDB983091 DMX983091 DWT983091 EGP983091 EQL983091 FAH983091 FKD983091 FTZ983091 GDV983091 GNR983091 GXN983091 HHJ983091 HRF983091 IBB983091 IKX983091 IUT983091 JEP983091 JOL983091 JYH983091 KID983091 KRZ983091 LBV983091 LLR983091 LVN983091 MFJ983091 MPF983091 MZB983091 NIX983091 NST983091 OCP983091 OML983091 OWH983091 PGD983091 PPZ983091 PZV983091 QJR983091 QTN983091 RDJ983091 RNF983091 RXB983091 SGX983091 SQT983091 TAP983091 TKL983091 TUH983091 UED983091 UNZ983091 UXV983091 VHR983091 VRN983091 WBJ983091 WLF983091 WVB983091" xr:uid="{00000000-0002-0000-0800-0000AC000000}">
      <formula1>0</formula1>
      <formula2>10000</formula2>
    </dataValidation>
    <dataValidation type="textLength" errorStyle="information" allowBlank="1" showInputMessage="1" error="XLBVal:6=12804790.38_x000d__x000a__x000d_" sqref="IT47 SP47 ACL47 AMH47 AWD47 BFZ47 BPV47 BZR47 CJN47 CTJ47 DDF47 DNB47 DWX47 EGT47 EQP47 FAL47 FKH47 FUD47 GDZ47 GNV47 GXR47 HHN47 HRJ47 IBF47 ILB47 IUX47 JET47 JOP47 JYL47 KIH47 KSD47 LBZ47 LLV47 LVR47 MFN47 MPJ47 MZF47 NJB47 NSX47 OCT47 OMP47 OWL47 PGH47 PQD47 PZZ47 QJV47 QTR47 RDN47 RNJ47 RXF47 SHB47 SQX47 TAT47 TKP47 TUL47 UEH47 UOD47 UXZ47 VHV47 VRR47 WBN47 WLJ47 WVF47 IT65583 SP65583 ACL65583 AMH65583 AWD65583 BFZ65583 BPV65583 BZR65583 CJN65583 CTJ65583 DDF65583 DNB65583 DWX65583 EGT65583 EQP65583 FAL65583 FKH65583 FUD65583 GDZ65583 GNV65583 GXR65583 HHN65583 HRJ65583 IBF65583 ILB65583 IUX65583 JET65583 JOP65583 JYL65583 KIH65583 KSD65583 LBZ65583 LLV65583 LVR65583 MFN65583 MPJ65583 MZF65583 NJB65583 NSX65583 OCT65583 OMP65583 OWL65583 PGH65583 PQD65583 PZZ65583 QJV65583 QTR65583 RDN65583 RNJ65583 RXF65583 SHB65583 SQX65583 TAT65583 TKP65583 TUL65583 UEH65583 UOD65583 UXZ65583 VHV65583 VRR65583 WBN65583 WLJ65583 WVF65583 IT131119 SP131119 ACL131119 AMH131119 AWD131119 BFZ131119 BPV131119 BZR131119 CJN131119 CTJ131119 DDF131119 DNB131119 DWX131119 EGT131119 EQP131119 FAL131119 FKH131119 FUD131119 GDZ131119 GNV131119 GXR131119 HHN131119 HRJ131119 IBF131119 ILB131119 IUX131119 JET131119 JOP131119 JYL131119 KIH131119 KSD131119 LBZ131119 LLV131119 LVR131119 MFN131119 MPJ131119 MZF131119 NJB131119 NSX131119 OCT131119 OMP131119 OWL131119 PGH131119 PQD131119 PZZ131119 QJV131119 QTR131119 RDN131119 RNJ131119 RXF131119 SHB131119 SQX131119 TAT131119 TKP131119 TUL131119 UEH131119 UOD131119 UXZ131119 VHV131119 VRR131119 WBN131119 WLJ131119 WVF131119 IT196655 SP196655 ACL196655 AMH196655 AWD196655 BFZ196655 BPV196655 BZR196655 CJN196655 CTJ196655 DDF196655 DNB196655 DWX196655 EGT196655 EQP196655 FAL196655 FKH196655 FUD196655 GDZ196655 GNV196655 GXR196655 HHN196655 HRJ196655 IBF196655 ILB196655 IUX196655 JET196655 JOP196655 JYL196655 KIH196655 KSD196655 LBZ196655 LLV196655 LVR196655 MFN196655 MPJ196655 MZF196655 NJB196655 NSX196655 OCT196655 OMP196655 OWL196655 PGH196655 PQD196655 PZZ196655 QJV196655 QTR196655 RDN196655 RNJ196655 RXF196655 SHB196655 SQX196655 TAT196655 TKP196655 TUL196655 UEH196655 UOD196655 UXZ196655 VHV196655 VRR196655 WBN196655 WLJ196655 WVF196655 IT262191 SP262191 ACL262191 AMH262191 AWD262191 BFZ262191 BPV262191 BZR262191 CJN262191 CTJ262191 DDF262191 DNB262191 DWX262191 EGT262191 EQP262191 FAL262191 FKH262191 FUD262191 GDZ262191 GNV262191 GXR262191 HHN262191 HRJ262191 IBF262191 ILB262191 IUX262191 JET262191 JOP262191 JYL262191 KIH262191 KSD262191 LBZ262191 LLV262191 LVR262191 MFN262191 MPJ262191 MZF262191 NJB262191 NSX262191 OCT262191 OMP262191 OWL262191 PGH262191 PQD262191 PZZ262191 QJV262191 QTR262191 RDN262191 RNJ262191 RXF262191 SHB262191 SQX262191 TAT262191 TKP262191 TUL262191 UEH262191 UOD262191 UXZ262191 VHV262191 VRR262191 WBN262191 WLJ262191 WVF262191 IT327727 SP327727 ACL327727 AMH327727 AWD327727 BFZ327727 BPV327727 BZR327727 CJN327727 CTJ327727 DDF327727 DNB327727 DWX327727 EGT327727 EQP327727 FAL327727 FKH327727 FUD327727 GDZ327727 GNV327727 GXR327727 HHN327727 HRJ327727 IBF327727 ILB327727 IUX327727 JET327727 JOP327727 JYL327727 KIH327727 KSD327727 LBZ327727 LLV327727 LVR327727 MFN327727 MPJ327727 MZF327727 NJB327727 NSX327727 OCT327727 OMP327727 OWL327727 PGH327727 PQD327727 PZZ327727 QJV327727 QTR327727 RDN327727 RNJ327727 RXF327727 SHB327727 SQX327727 TAT327727 TKP327727 TUL327727 UEH327727 UOD327727 UXZ327727 VHV327727 VRR327727 WBN327727 WLJ327727 WVF327727 IT393263 SP393263 ACL393263 AMH393263 AWD393263 BFZ393263 BPV393263 BZR393263 CJN393263 CTJ393263 DDF393263 DNB393263 DWX393263 EGT393263 EQP393263 FAL393263 FKH393263 FUD393263 GDZ393263 GNV393263 GXR393263 HHN393263 HRJ393263 IBF393263 ILB393263 IUX393263 JET393263 JOP393263 JYL393263 KIH393263 KSD393263 LBZ393263 LLV393263 LVR393263 MFN393263 MPJ393263 MZF393263 NJB393263 NSX393263 OCT393263 OMP393263 OWL393263 PGH393263 PQD393263 PZZ393263 QJV393263 QTR393263 RDN393263 RNJ393263 RXF393263 SHB393263 SQX393263 TAT393263 TKP393263 TUL393263 UEH393263 UOD393263 UXZ393263 VHV393263 VRR393263 WBN393263 WLJ393263 WVF393263 IT458799 SP458799 ACL458799 AMH458799 AWD458799 BFZ458799 BPV458799 BZR458799 CJN458799 CTJ458799 DDF458799 DNB458799 DWX458799 EGT458799 EQP458799 FAL458799 FKH458799 FUD458799 GDZ458799 GNV458799 GXR458799 HHN458799 HRJ458799 IBF458799 ILB458799 IUX458799 JET458799 JOP458799 JYL458799 KIH458799 KSD458799 LBZ458799 LLV458799 LVR458799 MFN458799 MPJ458799 MZF458799 NJB458799 NSX458799 OCT458799 OMP458799 OWL458799 PGH458799 PQD458799 PZZ458799 QJV458799 QTR458799 RDN458799 RNJ458799 RXF458799 SHB458799 SQX458799 TAT458799 TKP458799 TUL458799 UEH458799 UOD458799 UXZ458799 VHV458799 VRR458799 WBN458799 WLJ458799 WVF458799 IT524335 SP524335 ACL524335 AMH524335 AWD524335 BFZ524335 BPV524335 BZR524335 CJN524335 CTJ524335 DDF524335 DNB524335 DWX524335 EGT524335 EQP524335 FAL524335 FKH524335 FUD524335 GDZ524335 GNV524335 GXR524335 HHN524335 HRJ524335 IBF524335 ILB524335 IUX524335 JET524335 JOP524335 JYL524335 KIH524335 KSD524335 LBZ524335 LLV524335 LVR524335 MFN524335 MPJ524335 MZF524335 NJB524335 NSX524335 OCT524335 OMP524335 OWL524335 PGH524335 PQD524335 PZZ524335 QJV524335 QTR524335 RDN524335 RNJ524335 RXF524335 SHB524335 SQX524335 TAT524335 TKP524335 TUL524335 UEH524335 UOD524335 UXZ524335 VHV524335 VRR524335 WBN524335 WLJ524335 WVF524335 IT589871 SP589871 ACL589871 AMH589871 AWD589871 BFZ589871 BPV589871 BZR589871 CJN589871 CTJ589871 DDF589871 DNB589871 DWX589871 EGT589871 EQP589871 FAL589871 FKH589871 FUD589871 GDZ589871 GNV589871 GXR589871 HHN589871 HRJ589871 IBF589871 ILB589871 IUX589871 JET589871 JOP589871 JYL589871 KIH589871 KSD589871 LBZ589871 LLV589871 LVR589871 MFN589871 MPJ589871 MZF589871 NJB589871 NSX589871 OCT589871 OMP589871 OWL589871 PGH589871 PQD589871 PZZ589871 QJV589871 QTR589871 RDN589871 RNJ589871 RXF589871 SHB589871 SQX589871 TAT589871 TKP589871 TUL589871 UEH589871 UOD589871 UXZ589871 VHV589871 VRR589871 WBN589871 WLJ589871 WVF589871 IT655407 SP655407 ACL655407 AMH655407 AWD655407 BFZ655407 BPV655407 BZR655407 CJN655407 CTJ655407 DDF655407 DNB655407 DWX655407 EGT655407 EQP655407 FAL655407 FKH655407 FUD655407 GDZ655407 GNV655407 GXR655407 HHN655407 HRJ655407 IBF655407 ILB655407 IUX655407 JET655407 JOP655407 JYL655407 KIH655407 KSD655407 LBZ655407 LLV655407 LVR655407 MFN655407 MPJ655407 MZF655407 NJB655407 NSX655407 OCT655407 OMP655407 OWL655407 PGH655407 PQD655407 PZZ655407 QJV655407 QTR655407 RDN655407 RNJ655407 RXF655407 SHB655407 SQX655407 TAT655407 TKP655407 TUL655407 UEH655407 UOD655407 UXZ655407 VHV655407 VRR655407 WBN655407 WLJ655407 WVF655407 IT720943 SP720943 ACL720943 AMH720943 AWD720943 BFZ720943 BPV720943 BZR720943 CJN720943 CTJ720943 DDF720943 DNB720943 DWX720943 EGT720943 EQP720943 FAL720943 FKH720943 FUD720943 GDZ720943 GNV720943 GXR720943 HHN720943 HRJ720943 IBF720943 ILB720943 IUX720943 JET720943 JOP720943 JYL720943 KIH720943 KSD720943 LBZ720943 LLV720943 LVR720943 MFN720943 MPJ720943 MZF720943 NJB720943 NSX720943 OCT720943 OMP720943 OWL720943 PGH720943 PQD720943 PZZ720943 QJV720943 QTR720943 RDN720943 RNJ720943 RXF720943 SHB720943 SQX720943 TAT720943 TKP720943 TUL720943 UEH720943 UOD720943 UXZ720943 VHV720943 VRR720943 WBN720943 WLJ720943 WVF720943 IT786479 SP786479 ACL786479 AMH786479 AWD786479 BFZ786479 BPV786479 BZR786479 CJN786479 CTJ786479 DDF786479 DNB786479 DWX786479 EGT786479 EQP786479 FAL786479 FKH786479 FUD786479 GDZ786479 GNV786479 GXR786479 HHN786479 HRJ786479 IBF786479 ILB786479 IUX786479 JET786479 JOP786479 JYL786479 KIH786479 KSD786479 LBZ786479 LLV786479 LVR786479 MFN786479 MPJ786479 MZF786479 NJB786479 NSX786479 OCT786479 OMP786479 OWL786479 PGH786479 PQD786479 PZZ786479 QJV786479 QTR786479 RDN786479 RNJ786479 RXF786479 SHB786479 SQX786479 TAT786479 TKP786479 TUL786479 UEH786479 UOD786479 UXZ786479 VHV786479 VRR786479 WBN786479 WLJ786479 WVF786479 IT852015 SP852015 ACL852015 AMH852015 AWD852015 BFZ852015 BPV852015 BZR852015 CJN852015 CTJ852015 DDF852015 DNB852015 DWX852015 EGT852015 EQP852015 FAL852015 FKH852015 FUD852015 GDZ852015 GNV852015 GXR852015 HHN852015 HRJ852015 IBF852015 ILB852015 IUX852015 JET852015 JOP852015 JYL852015 KIH852015 KSD852015 LBZ852015 LLV852015 LVR852015 MFN852015 MPJ852015 MZF852015 NJB852015 NSX852015 OCT852015 OMP852015 OWL852015 PGH852015 PQD852015 PZZ852015 QJV852015 QTR852015 RDN852015 RNJ852015 RXF852015 SHB852015 SQX852015 TAT852015 TKP852015 TUL852015 UEH852015 UOD852015 UXZ852015 VHV852015 VRR852015 WBN852015 WLJ852015 WVF852015 IT917551 SP917551 ACL917551 AMH917551 AWD917551 BFZ917551 BPV917551 BZR917551 CJN917551 CTJ917551 DDF917551 DNB917551 DWX917551 EGT917551 EQP917551 FAL917551 FKH917551 FUD917551 GDZ917551 GNV917551 GXR917551 HHN917551 HRJ917551 IBF917551 ILB917551 IUX917551 JET917551 JOP917551 JYL917551 KIH917551 KSD917551 LBZ917551 LLV917551 LVR917551 MFN917551 MPJ917551 MZF917551 NJB917551 NSX917551 OCT917551 OMP917551 OWL917551 PGH917551 PQD917551 PZZ917551 QJV917551 QTR917551 RDN917551 RNJ917551 RXF917551 SHB917551 SQX917551 TAT917551 TKP917551 TUL917551 UEH917551 UOD917551 UXZ917551 VHV917551 VRR917551 WBN917551 WLJ917551 WVF917551 IT983087 SP983087 ACL983087 AMH983087 AWD983087 BFZ983087 BPV983087 BZR983087 CJN983087 CTJ983087 DDF983087 DNB983087 DWX983087 EGT983087 EQP983087 FAL983087 FKH983087 FUD983087 GDZ983087 GNV983087 GXR983087 HHN983087 HRJ983087 IBF983087 ILB983087 IUX983087 JET983087 JOP983087 JYL983087 KIH983087 KSD983087 LBZ983087 LLV983087 LVR983087 MFN983087 MPJ983087 MZF983087 NJB983087 NSX983087 OCT983087 OMP983087 OWL983087 PGH983087 PQD983087 PZZ983087 QJV983087 QTR983087 RDN983087 RNJ983087 RXF983087 SHB983087 SQX983087 TAT983087 TKP983087 TUL983087 UEH983087 UOD983087 UXZ983087 VHV983087 VRR983087 WBN983087 WLJ983087 WVF983087" xr:uid="{00000000-0002-0000-0800-0000AD000000}">
      <formula1>0</formula1>
      <formula2>10000</formula2>
    </dataValidation>
    <dataValidation type="textLength" errorStyle="information" allowBlank="1" showInputMessage="1" error="XLBVal:6=4440804.75_x000d__x000a__x000d_" sqref="D47 IP47 SL47 ACH47 AMD47 AVZ47 BFV47 BPR47 BZN47 CJJ47 CTF47 DDB47 DMX47 DWT47 EGP47 EQL47 FAH47 FKD47 FTZ47 GDV47 GNR47 GXN47 HHJ47 HRF47 IBB47 IKX47 IUT47 JEP47 JOL47 JYH47 KID47 KRZ47 LBV47 LLR47 LVN47 MFJ47 MPF47 MZB47 NIX47 NST47 OCP47 OML47 OWH47 PGD47 PPZ47 PZV47 QJR47 QTN47 RDJ47 RNF47 RXB47 SGX47 SQT47 TAP47 TKL47 TUH47 UED47 UNZ47 UXV47 VHR47 VRN47 WBJ47 WLF47 WVB47 D65583 IP65583 SL65583 ACH65583 AMD65583 AVZ65583 BFV65583 BPR65583 BZN65583 CJJ65583 CTF65583 DDB65583 DMX65583 DWT65583 EGP65583 EQL65583 FAH65583 FKD65583 FTZ65583 GDV65583 GNR65583 GXN65583 HHJ65583 HRF65583 IBB65583 IKX65583 IUT65583 JEP65583 JOL65583 JYH65583 KID65583 KRZ65583 LBV65583 LLR65583 LVN65583 MFJ65583 MPF65583 MZB65583 NIX65583 NST65583 OCP65583 OML65583 OWH65583 PGD65583 PPZ65583 PZV65583 QJR65583 QTN65583 RDJ65583 RNF65583 RXB65583 SGX65583 SQT65583 TAP65583 TKL65583 TUH65583 UED65583 UNZ65583 UXV65583 VHR65583 VRN65583 WBJ65583 WLF65583 WVB65583 D131119 IP131119 SL131119 ACH131119 AMD131119 AVZ131119 BFV131119 BPR131119 BZN131119 CJJ131119 CTF131119 DDB131119 DMX131119 DWT131119 EGP131119 EQL131119 FAH131119 FKD131119 FTZ131119 GDV131119 GNR131119 GXN131119 HHJ131119 HRF131119 IBB131119 IKX131119 IUT131119 JEP131119 JOL131119 JYH131119 KID131119 KRZ131119 LBV131119 LLR131119 LVN131119 MFJ131119 MPF131119 MZB131119 NIX131119 NST131119 OCP131119 OML131119 OWH131119 PGD131119 PPZ131119 PZV131119 QJR131119 QTN131119 RDJ131119 RNF131119 RXB131119 SGX131119 SQT131119 TAP131119 TKL131119 TUH131119 UED131119 UNZ131119 UXV131119 VHR131119 VRN131119 WBJ131119 WLF131119 WVB131119 D196655 IP196655 SL196655 ACH196655 AMD196655 AVZ196655 BFV196655 BPR196655 BZN196655 CJJ196655 CTF196655 DDB196655 DMX196655 DWT196655 EGP196655 EQL196655 FAH196655 FKD196655 FTZ196655 GDV196655 GNR196655 GXN196655 HHJ196655 HRF196655 IBB196655 IKX196655 IUT196655 JEP196655 JOL196655 JYH196655 KID196655 KRZ196655 LBV196655 LLR196655 LVN196655 MFJ196655 MPF196655 MZB196655 NIX196655 NST196655 OCP196655 OML196655 OWH196655 PGD196655 PPZ196655 PZV196655 QJR196655 QTN196655 RDJ196655 RNF196655 RXB196655 SGX196655 SQT196655 TAP196655 TKL196655 TUH196655 UED196655 UNZ196655 UXV196655 VHR196655 VRN196655 WBJ196655 WLF196655 WVB196655 D262191 IP262191 SL262191 ACH262191 AMD262191 AVZ262191 BFV262191 BPR262191 BZN262191 CJJ262191 CTF262191 DDB262191 DMX262191 DWT262191 EGP262191 EQL262191 FAH262191 FKD262191 FTZ262191 GDV262191 GNR262191 GXN262191 HHJ262191 HRF262191 IBB262191 IKX262191 IUT262191 JEP262191 JOL262191 JYH262191 KID262191 KRZ262191 LBV262191 LLR262191 LVN262191 MFJ262191 MPF262191 MZB262191 NIX262191 NST262191 OCP262191 OML262191 OWH262191 PGD262191 PPZ262191 PZV262191 QJR262191 QTN262191 RDJ262191 RNF262191 RXB262191 SGX262191 SQT262191 TAP262191 TKL262191 TUH262191 UED262191 UNZ262191 UXV262191 VHR262191 VRN262191 WBJ262191 WLF262191 WVB262191 D327727 IP327727 SL327727 ACH327727 AMD327727 AVZ327727 BFV327727 BPR327727 BZN327727 CJJ327727 CTF327727 DDB327727 DMX327727 DWT327727 EGP327727 EQL327727 FAH327727 FKD327727 FTZ327727 GDV327727 GNR327727 GXN327727 HHJ327727 HRF327727 IBB327727 IKX327727 IUT327727 JEP327727 JOL327727 JYH327727 KID327727 KRZ327727 LBV327727 LLR327727 LVN327727 MFJ327727 MPF327727 MZB327727 NIX327727 NST327727 OCP327727 OML327727 OWH327727 PGD327727 PPZ327727 PZV327727 QJR327727 QTN327727 RDJ327727 RNF327727 RXB327727 SGX327727 SQT327727 TAP327727 TKL327727 TUH327727 UED327727 UNZ327727 UXV327727 VHR327727 VRN327727 WBJ327727 WLF327727 WVB327727 D393263 IP393263 SL393263 ACH393263 AMD393263 AVZ393263 BFV393263 BPR393263 BZN393263 CJJ393263 CTF393263 DDB393263 DMX393263 DWT393263 EGP393263 EQL393263 FAH393263 FKD393263 FTZ393263 GDV393263 GNR393263 GXN393263 HHJ393263 HRF393263 IBB393263 IKX393263 IUT393263 JEP393263 JOL393263 JYH393263 KID393263 KRZ393263 LBV393263 LLR393263 LVN393263 MFJ393263 MPF393263 MZB393263 NIX393263 NST393263 OCP393263 OML393263 OWH393263 PGD393263 PPZ393263 PZV393263 QJR393263 QTN393263 RDJ393263 RNF393263 RXB393263 SGX393263 SQT393263 TAP393263 TKL393263 TUH393263 UED393263 UNZ393263 UXV393263 VHR393263 VRN393263 WBJ393263 WLF393263 WVB393263 D458799 IP458799 SL458799 ACH458799 AMD458799 AVZ458799 BFV458799 BPR458799 BZN458799 CJJ458799 CTF458799 DDB458799 DMX458799 DWT458799 EGP458799 EQL458799 FAH458799 FKD458799 FTZ458799 GDV458799 GNR458799 GXN458799 HHJ458799 HRF458799 IBB458799 IKX458799 IUT458799 JEP458799 JOL458799 JYH458799 KID458799 KRZ458799 LBV458799 LLR458799 LVN458799 MFJ458799 MPF458799 MZB458799 NIX458799 NST458799 OCP458799 OML458799 OWH458799 PGD458799 PPZ458799 PZV458799 QJR458799 QTN458799 RDJ458799 RNF458799 RXB458799 SGX458799 SQT458799 TAP458799 TKL458799 TUH458799 UED458799 UNZ458799 UXV458799 VHR458799 VRN458799 WBJ458799 WLF458799 WVB458799 D524335 IP524335 SL524335 ACH524335 AMD524335 AVZ524335 BFV524335 BPR524335 BZN524335 CJJ524335 CTF524335 DDB524335 DMX524335 DWT524335 EGP524335 EQL524335 FAH524335 FKD524335 FTZ524335 GDV524335 GNR524335 GXN524335 HHJ524335 HRF524335 IBB524335 IKX524335 IUT524335 JEP524335 JOL524335 JYH524335 KID524335 KRZ524335 LBV524335 LLR524335 LVN524335 MFJ524335 MPF524335 MZB524335 NIX524335 NST524335 OCP524335 OML524335 OWH524335 PGD524335 PPZ524335 PZV524335 QJR524335 QTN524335 RDJ524335 RNF524335 RXB524335 SGX524335 SQT524335 TAP524335 TKL524335 TUH524335 UED524335 UNZ524335 UXV524335 VHR524335 VRN524335 WBJ524335 WLF524335 WVB524335 D589871 IP589871 SL589871 ACH589871 AMD589871 AVZ589871 BFV589871 BPR589871 BZN589871 CJJ589871 CTF589871 DDB589871 DMX589871 DWT589871 EGP589871 EQL589871 FAH589871 FKD589871 FTZ589871 GDV589871 GNR589871 GXN589871 HHJ589871 HRF589871 IBB589871 IKX589871 IUT589871 JEP589871 JOL589871 JYH589871 KID589871 KRZ589871 LBV589871 LLR589871 LVN589871 MFJ589871 MPF589871 MZB589871 NIX589871 NST589871 OCP589871 OML589871 OWH589871 PGD589871 PPZ589871 PZV589871 QJR589871 QTN589871 RDJ589871 RNF589871 RXB589871 SGX589871 SQT589871 TAP589871 TKL589871 TUH589871 UED589871 UNZ589871 UXV589871 VHR589871 VRN589871 WBJ589871 WLF589871 WVB589871 D655407 IP655407 SL655407 ACH655407 AMD655407 AVZ655407 BFV655407 BPR655407 BZN655407 CJJ655407 CTF655407 DDB655407 DMX655407 DWT655407 EGP655407 EQL655407 FAH655407 FKD655407 FTZ655407 GDV655407 GNR655407 GXN655407 HHJ655407 HRF655407 IBB655407 IKX655407 IUT655407 JEP655407 JOL655407 JYH655407 KID655407 KRZ655407 LBV655407 LLR655407 LVN655407 MFJ655407 MPF655407 MZB655407 NIX655407 NST655407 OCP655407 OML655407 OWH655407 PGD655407 PPZ655407 PZV655407 QJR655407 QTN655407 RDJ655407 RNF655407 RXB655407 SGX655407 SQT655407 TAP655407 TKL655407 TUH655407 UED655407 UNZ655407 UXV655407 VHR655407 VRN655407 WBJ655407 WLF655407 WVB655407 D720943 IP720943 SL720943 ACH720943 AMD720943 AVZ720943 BFV720943 BPR720943 BZN720943 CJJ720943 CTF720943 DDB720943 DMX720943 DWT720943 EGP720943 EQL720943 FAH720943 FKD720943 FTZ720943 GDV720943 GNR720943 GXN720943 HHJ720943 HRF720943 IBB720943 IKX720943 IUT720943 JEP720943 JOL720943 JYH720943 KID720943 KRZ720943 LBV720943 LLR720943 LVN720943 MFJ720943 MPF720943 MZB720943 NIX720943 NST720943 OCP720943 OML720943 OWH720943 PGD720943 PPZ720943 PZV720943 QJR720943 QTN720943 RDJ720943 RNF720943 RXB720943 SGX720943 SQT720943 TAP720943 TKL720943 TUH720943 UED720943 UNZ720943 UXV720943 VHR720943 VRN720943 WBJ720943 WLF720943 WVB720943 D786479 IP786479 SL786479 ACH786479 AMD786479 AVZ786479 BFV786479 BPR786479 BZN786479 CJJ786479 CTF786479 DDB786479 DMX786479 DWT786479 EGP786479 EQL786479 FAH786479 FKD786479 FTZ786479 GDV786479 GNR786479 GXN786479 HHJ786479 HRF786479 IBB786479 IKX786479 IUT786479 JEP786479 JOL786479 JYH786479 KID786479 KRZ786479 LBV786479 LLR786479 LVN786479 MFJ786479 MPF786479 MZB786479 NIX786479 NST786479 OCP786479 OML786479 OWH786479 PGD786479 PPZ786479 PZV786479 QJR786479 QTN786479 RDJ786479 RNF786479 RXB786479 SGX786479 SQT786479 TAP786479 TKL786479 TUH786479 UED786479 UNZ786479 UXV786479 VHR786479 VRN786479 WBJ786479 WLF786479 WVB786479 D852015 IP852015 SL852015 ACH852015 AMD852015 AVZ852015 BFV852015 BPR852015 BZN852015 CJJ852015 CTF852015 DDB852015 DMX852015 DWT852015 EGP852015 EQL852015 FAH852015 FKD852015 FTZ852015 GDV852015 GNR852015 GXN852015 HHJ852015 HRF852015 IBB852015 IKX852015 IUT852015 JEP852015 JOL852015 JYH852015 KID852015 KRZ852015 LBV852015 LLR852015 LVN852015 MFJ852015 MPF852015 MZB852015 NIX852015 NST852015 OCP852015 OML852015 OWH852015 PGD852015 PPZ852015 PZV852015 QJR852015 QTN852015 RDJ852015 RNF852015 RXB852015 SGX852015 SQT852015 TAP852015 TKL852015 TUH852015 UED852015 UNZ852015 UXV852015 VHR852015 VRN852015 WBJ852015 WLF852015 WVB852015 D917551 IP917551 SL917551 ACH917551 AMD917551 AVZ917551 BFV917551 BPR917551 BZN917551 CJJ917551 CTF917551 DDB917551 DMX917551 DWT917551 EGP917551 EQL917551 FAH917551 FKD917551 FTZ917551 GDV917551 GNR917551 GXN917551 HHJ917551 HRF917551 IBB917551 IKX917551 IUT917551 JEP917551 JOL917551 JYH917551 KID917551 KRZ917551 LBV917551 LLR917551 LVN917551 MFJ917551 MPF917551 MZB917551 NIX917551 NST917551 OCP917551 OML917551 OWH917551 PGD917551 PPZ917551 PZV917551 QJR917551 QTN917551 RDJ917551 RNF917551 RXB917551 SGX917551 SQT917551 TAP917551 TKL917551 TUH917551 UED917551 UNZ917551 UXV917551 VHR917551 VRN917551 WBJ917551 WLF917551 WVB917551 D983087 IP983087 SL983087 ACH983087 AMD983087 AVZ983087 BFV983087 BPR983087 BZN983087 CJJ983087 CTF983087 DDB983087 DMX983087 DWT983087 EGP983087 EQL983087 FAH983087 FKD983087 FTZ983087 GDV983087 GNR983087 GXN983087 HHJ983087 HRF983087 IBB983087 IKX983087 IUT983087 JEP983087 JOL983087 JYH983087 KID983087 KRZ983087 LBV983087 LLR983087 LVN983087 MFJ983087 MPF983087 MZB983087 NIX983087 NST983087 OCP983087 OML983087 OWH983087 PGD983087 PPZ983087 PZV983087 QJR983087 QTN983087 RDJ983087 RNF983087 RXB983087 SGX983087 SQT983087 TAP983087 TKL983087 TUH983087 UED983087 UNZ983087 UXV983087 VHR983087 VRN983087 WBJ983087 WLF983087 WVB983087" xr:uid="{00000000-0002-0000-0800-0000AE000000}">
      <formula1>0</formula1>
      <formula2>10000</formula2>
    </dataValidation>
    <dataValidation type="textLength" errorStyle="information" allowBlank="1" showInputMessage="1" error="XLBVal:6=-64164_x000d__x000a__x000d_" sqref="IT46 SP46 ACL46 AMH46 AWD46 BFZ46 BPV46 BZR46 CJN46 CTJ46 DDF46 DNB46 DWX46 EGT46 EQP46 FAL46 FKH46 FUD46 GDZ46 GNV46 GXR46 HHN46 HRJ46 IBF46 ILB46 IUX46 JET46 JOP46 JYL46 KIH46 KSD46 LBZ46 LLV46 LVR46 MFN46 MPJ46 MZF46 NJB46 NSX46 OCT46 OMP46 OWL46 PGH46 PQD46 PZZ46 QJV46 QTR46 RDN46 RNJ46 RXF46 SHB46 SQX46 TAT46 TKP46 TUL46 UEH46 UOD46 UXZ46 VHV46 VRR46 WBN46 WLJ46 WVF46 IT65582 SP65582 ACL65582 AMH65582 AWD65582 BFZ65582 BPV65582 BZR65582 CJN65582 CTJ65582 DDF65582 DNB65582 DWX65582 EGT65582 EQP65582 FAL65582 FKH65582 FUD65582 GDZ65582 GNV65582 GXR65582 HHN65582 HRJ65582 IBF65582 ILB65582 IUX65582 JET65582 JOP65582 JYL65582 KIH65582 KSD65582 LBZ65582 LLV65582 LVR65582 MFN65582 MPJ65582 MZF65582 NJB65582 NSX65582 OCT65582 OMP65582 OWL65582 PGH65582 PQD65582 PZZ65582 QJV65582 QTR65582 RDN65582 RNJ65582 RXF65582 SHB65582 SQX65582 TAT65582 TKP65582 TUL65582 UEH65582 UOD65582 UXZ65582 VHV65582 VRR65582 WBN65582 WLJ65582 WVF65582 IT131118 SP131118 ACL131118 AMH131118 AWD131118 BFZ131118 BPV131118 BZR131118 CJN131118 CTJ131118 DDF131118 DNB131118 DWX131118 EGT131118 EQP131118 FAL131118 FKH131118 FUD131118 GDZ131118 GNV131118 GXR131118 HHN131118 HRJ131118 IBF131118 ILB131118 IUX131118 JET131118 JOP131118 JYL131118 KIH131118 KSD131118 LBZ131118 LLV131118 LVR131118 MFN131118 MPJ131118 MZF131118 NJB131118 NSX131118 OCT131118 OMP131118 OWL131118 PGH131118 PQD131118 PZZ131118 QJV131118 QTR131118 RDN131118 RNJ131118 RXF131118 SHB131118 SQX131118 TAT131118 TKP131118 TUL131118 UEH131118 UOD131118 UXZ131118 VHV131118 VRR131118 WBN131118 WLJ131118 WVF131118 IT196654 SP196654 ACL196654 AMH196654 AWD196654 BFZ196654 BPV196654 BZR196654 CJN196654 CTJ196654 DDF196654 DNB196654 DWX196654 EGT196654 EQP196654 FAL196654 FKH196654 FUD196654 GDZ196654 GNV196654 GXR196654 HHN196654 HRJ196654 IBF196654 ILB196654 IUX196654 JET196654 JOP196654 JYL196654 KIH196654 KSD196654 LBZ196654 LLV196654 LVR196654 MFN196654 MPJ196654 MZF196654 NJB196654 NSX196654 OCT196654 OMP196654 OWL196654 PGH196654 PQD196654 PZZ196654 QJV196654 QTR196654 RDN196654 RNJ196654 RXF196654 SHB196654 SQX196654 TAT196654 TKP196654 TUL196654 UEH196654 UOD196654 UXZ196654 VHV196654 VRR196654 WBN196654 WLJ196654 WVF196654 IT262190 SP262190 ACL262190 AMH262190 AWD262190 BFZ262190 BPV262190 BZR262190 CJN262190 CTJ262190 DDF262190 DNB262190 DWX262190 EGT262190 EQP262190 FAL262190 FKH262190 FUD262190 GDZ262190 GNV262190 GXR262190 HHN262190 HRJ262190 IBF262190 ILB262190 IUX262190 JET262190 JOP262190 JYL262190 KIH262190 KSD262190 LBZ262190 LLV262190 LVR262190 MFN262190 MPJ262190 MZF262190 NJB262190 NSX262190 OCT262190 OMP262190 OWL262190 PGH262190 PQD262190 PZZ262190 QJV262190 QTR262190 RDN262190 RNJ262190 RXF262190 SHB262190 SQX262190 TAT262190 TKP262190 TUL262190 UEH262190 UOD262190 UXZ262190 VHV262190 VRR262190 WBN262190 WLJ262190 WVF262190 IT327726 SP327726 ACL327726 AMH327726 AWD327726 BFZ327726 BPV327726 BZR327726 CJN327726 CTJ327726 DDF327726 DNB327726 DWX327726 EGT327726 EQP327726 FAL327726 FKH327726 FUD327726 GDZ327726 GNV327726 GXR327726 HHN327726 HRJ327726 IBF327726 ILB327726 IUX327726 JET327726 JOP327726 JYL327726 KIH327726 KSD327726 LBZ327726 LLV327726 LVR327726 MFN327726 MPJ327726 MZF327726 NJB327726 NSX327726 OCT327726 OMP327726 OWL327726 PGH327726 PQD327726 PZZ327726 QJV327726 QTR327726 RDN327726 RNJ327726 RXF327726 SHB327726 SQX327726 TAT327726 TKP327726 TUL327726 UEH327726 UOD327726 UXZ327726 VHV327726 VRR327726 WBN327726 WLJ327726 WVF327726 IT393262 SP393262 ACL393262 AMH393262 AWD393262 BFZ393262 BPV393262 BZR393262 CJN393262 CTJ393262 DDF393262 DNB393262 DWX393262 EGT393262 EQP393262 FAL393262 FKH393262 FUD393262 GDZ393262 GNV393262 GXR393262 HHN393262 HRJ393262 IBF393262 ILB393262 IUX393262 JET393262 JOP393262 JYL393262 KIH393262 KSD393262 LBZ393262 LLV393262 LVR393262 MFN393262 MPJ393262 MZF393262 NJB393262 NSX393262 OCT393262 OMP393262 OWL393262 PGH393262 PQD393262 PZZ393262 QJV393262 QTR393262 RDN393262 RNJ393262 RXF393262 SHB393262 SQX393262 TAT393262 TKP393262 TUL393262 UEH393262 UOD393262 UXZ393262 VHV393262 VRR393262 WBN393262 WLJ393262 WVF393262 IT458798 SP458798 ACL458798 AMH458798 AWD458798 BFZ458798 BPV458798 BZR458798 CJN458798 CTJ458798 DDF458798 DNB458798 DWX458798 EGT458798 EQP458798 FAL458798 FKH458798 FUD458798 GDZ458798 GNV458798 GXR458798 HHN458798 HRJ458798 IBF458798 ILB458798 IUX458798 JET458798 JOP458798 JYL458798 KIH458798 KSD458798 LBZ458798 LLV458798 LVR458798 MFN458798 MPJ458798 MZF458798 NJB458798 NSX458798 OCT458798 OMP458798 OWL458798 PGH458798 PQD458798 PZZ458798 QJV458798 QTR458798 RDN458798 RNJ458798 RXF458798 SHB458798 SQX458798 TAT458798 TKP458798 TUL458798 UEH458798 UOD458798 UXZ458798 VHV458798 VRR458798 WBN458798 WLJ458798 WVF458798 IT524334 SP524334 ACL524334 AMH524334 AWD524334 BFZ524334 BPV524334 BZR524334 CJN524334 CTJ524334 DDF524334 DNB524334 DWX524334 EGT524334 EQP524334 FAL524334 FKH524334 FUD524334 GDZ524334 GNV524334 GXR524334 HHN524334 HRJ524334 IBF524334 ILB524334 IUX524334 JET524334 JOP524334 JYL524334 KIH524334 KSD524334 LBZ524334 LLV524334 LVR524334 MFN524334 MPJ524334 MZF524334 NJB524334 NSX524334 OCT524334 OMP524334 OWL524334 PGH524334 PQD524334 PZZ524334 QJV524334 QTR524334 RDN524334 RNJ524334 RXF524334 SHB524334 SQX524334 TAT524334 TKP524334 TUL524334 UEH524334 UOD524334 UXZ524334 VHV524334 VRR524334 WBN524334 WLJ524334 WVF524334 IT589870 SP589870 ACL589870 AMH589870 AWD589870 BFZ589870 BPV589870 BZR589870 CJN589870 CTJ589870 DDF589870 DNB589870 DWX589870 EGT589870 EQP589870 FAL589870 FKH589870 FUD589870 GDZ589870 GNV589870 GXR589870 HHN589870 HRJ589870 IBF589870 ILB589870 IUX589870 JET589870 JOP589870 JYL589870 KIH589870 KSD589870 LBZ589870 LLV589870 LVR589870 MFN589870 MPJ589870 MZF589870 NJB589870 NSX589870 OCT589870 OMP589870 OWL589870 PGH589870 PQD589870 PZZ589870 QJV589870 QTR589870 RDN589870 RNJ589870 RXF589870 SHB589870 SQX589870 TAT589870 TKP589870 TUL589870 UEH589870 UOD589870 UXZ589870 VHV589870 VRR589870 WBN589870 WLJ589870 WVF589870 IT655406 SP655406 ACL655406 AMH655406 AWD655406 BFZ655406 BPV655406 BZR655406 CJN655406 CTJ655406 DDF655406 DNB655406 DWX655406 EGT655406 EQP655406 FAL655406 FKH655406 FUD655406 GDZ655406 GNV655406 GXR655406 HHN655406 HRJ655406 IBF655406 ILB655406 IUX655406 JET655406 JOP655406 JYL655406 KIH655406 KSD655406 LBZ655406 LLV655406 LVR655406 MFN655406 MPJ655406 MZF655406 NJB655406 NSX655406 OCT655406 OMP655406 OWL655406 PGH655406 PQD655406 PZZ655406 QJV655406 QTR655406 RDN655406 RNJ655406 RXF655406 SHB655406 SQX655406 TAT655406 TKP655406 TUL655406 UEH655406 UOD655406 UXZ655406 VHV655406 VRR655406 WBN655406 WLJ655406 WVF655406 IT720942 SP720942 ACL720942 AMH720942 AWD720942 BFZ720942 BPV720942 BZR720942 CJN720942 CTJ720942 DDF720942 DNB720942 DWX720942 EGT720942 EQP720942 FAL720942 FKH720942 FUD720942 GDZ720942 GNV720942 GXR720942 HHN720942 HRJ720942 IBF720942 ILB720942 IUX720942 JET720942 JOP720942 JYL720942 KIH720942 KSD720942 LBZ720942 LLV720942 LVR720942 MFN720942 MPJ720942 MZF720942 NJB720942 NSX720942 OCT720942 OMP720942 OWL720942 PGH720942 PQD720942 PZZ720942 QJV720942 QTR720942 RDN720942 RNJ720942 RXF720942 SHB720942 SQX720942 TAT720942 TKP720942 TUL720942 UEH720942 UOD720942 UXZ720942 VHV720942 VRR720942 WBN720942 WLJ720942 WVF720942 IT786478 SP786478 ACL786478 AMH786478 AWD786478 BFZ786478 BPV786478 BZR786478 CJN786478 CTJ786478 DDF786478 DNB786478 DWX786478 EGT786478 EQP786478 FAL786478 FKH786478 FUD786478 GDZ786478 GNV786478 GXR786478 HHN786478 HRJ786478 IBF786478 ILB786478 IUX786478 JET786478 JOP786478 JYL786478 KIH786478 KSD786478 LBZ786478 LLV786478 LVR786478 MFN786478 MPJ786478 MZF786478 NJB786478 NSX786478 OCT786478 OMP786478 OWL786478 PGH786478 PQD786478 PZZ786478 QJV786478 QTR786478 RDN786478 RNJ786478 RXF786478 SHB786478 SQX786478 TAT786478 TKP786478 TUL786478 UEH786478 UOD786478 UXZ786478 VHV786478 VRR786478 WBN786478 WLJ786478 WVF786478 IT852014 SP852014 ACL852014 AMH852014 AWD852014 BFZ852014 BPV852014 BZR852014 CJN852014 CTJ852014 DDF852014 DNB852014 DWX852014 EGT852014 EQP852014 FAL852014 FKH852014 FUD852014 GDZ852014 GNV852014 GXR852014 HHN852014 HRJ852014 IBF852014 ILB852014 IUX852014 JET852014 JOP852014 JYL852014 KIH852014 KSD852014 LBZ852014 LLV852014 LVR852014 MFN852014 MPJ852014 MZF852014 NJB852014 NSX852014 OCT852014 OMP852014 OWL852014 PGH852014 PQD852014 PZZ852014 QJV852014 QTR852014 RDN852014 RNJ852014 RXF852014 SHB852014 SQX852014 TAT852014 TKP852014 TUL852014 UEH852014 UOD852014 UXZ852014 VHV852014 VRR852014 WBN852014 WLJ852014 WVF852014 IT917550 SP917550 ACL917550 AMH917550 AWD917550 BFZ917550 BPV917550 BZR917550 CJN917550 CTJ917550 DDF917550 DNB917550 DWX917550 EGT917550 EQP917550 FAL917550 FKH917550 FUD917550 GDZ917550 GNV917550 GXR917550 HHN917550 HRJ917550 IBF917550 ILB917550 IUX917550 JET917550 JOP917550 JYL917550 KIH917550 KSD917550 LBZ917550 LLV917550 LVR917550 MFN917550 MPJ917550 MZF917550 NJB917550 NSX917550 OCT917550 OMP917550 OWL917550 PGH917550 PQD917550 PZZ917550 QJV917550 QTR917550 RDN917550 RNJ917550 RXF917550 SHB917550 SQX917550 TAT917550 TKP917550 TUL917550 UEH917550 UOD917550 UXZ917550 VHV917550 VRR917550 WBN917550 WLJ917550 WVF917550 IT983086 SP983086 ACL983086 AMH983086 AWD983086 BFZ983086 BPV983086 BZR983086 CJN983086 CTJ983086 DDF983086 DNB983086 DWX983086 EGT983086 EQP983086 FAL983086 FKH983086 FUD983086 GDZ983086 GNV983086 GXR983086 HHN983086 HRJ983086 IBF983086 ILB983086 IUX983086 JET983086 JOP983086 JYL983086 KIH983086 KSD983086 LBZ983086 LLV983086 LVR983086 MFN983086 MPJ983086 MZF983086 NJB983086 NSX983086 OCT983086 OMP983086 OWL983086 PGH983086 PQD983086 PZZ983086 QJV983086 QTR983086 RDN983086 RNJ983086 RXF983086 SHB983086 SQX983086 TAT983086 TKP983086 TUL983086 UEH983086 UOD983086 UXZ983086 VHV983086 VRR983086 WBN983086 WLJ983086 WVF983086" xr:uid="{00000000-0002-0000-0800-0000AF000000}">
      <formula1>0</formula1>
      <formula2>10000</formula2>
    </dataValidation>
    <dataValidation type="textLength" errorStyle="information" allowBlank="1" showInputMessage="1" error="XLBVal:6=-59068_x000d__x000a__x000d_" sqref="D46 IP46 SL46 ACH46 AMD46 AVZ46 BFV46 BPR46 BZN46 CJJ46 CTF46 DDB46 DMX46 DWT46 EGP46 EQL46 FAH46 FKD46 FTZ46 GDV46 GNR46 GXN46 HHJ46 HRF46 IBB46 IKX46 IUT46 JEP46 JOL46 JYH46 KID46 KRZ46 LBV46 LLR46 LVN46 MFJ46 MPF46 MZB46 NIX46 NST46 OCP46 OML46 OWH46 PGD46 PPZ46 PZV46 QJR46 QTN46 RDJ46 RNF46 RXB46 SGX46 SQT46 TAP46 TKL46 TUH46 UED46 UNZ46 UXV46 VHR46 VRN46 WBJ46 WLF46 WVB46 D65582 IP65582 SL65582 ACH65582 AMD65582 AVZ65582 BFV65582 BPR65582 BZN65582 CJJ65582 CTF65582 DDB65582 DMX65582 DWT65582 EGP65582 EQL65582 FAH65582 FKD65582 FTZ65582 GDV65582 GNR65582 GXN65582 HHJ65582 HRF65582 IBB65582 IKX65582 IUT65582 JEP65582 JOL65582 JYH65582 KID65582 KRZ65582 LBV65582 LLR65582 LVN65582 MFJ65582 MPF65582 MZB65582 NIX65582 NST65582 OCP65582 OML65582 OWH65582 PGD65582 PPZ65582 PZV65582 QJR65582 QTN65582 RDJ65582 RNF65582 RXB65582 SGX65582 SQT65582 TAP65582 TKL65582 TUH65582 UED65582 UNZ65582 UXV65582 VHR65582 VRN65582 WBJ65582 WLF65582 WVB65582 D131118 IP131118 SL131118 ACH131118 AMD131118 AVZ131118 BFV131118 BPR131118 BZN131118 CJJ131118 CTF131118 DDB131118 DMX131118 DWT131118 EGP131118 EQL131118 FAH131118 FKD131118 FTZ131118 GDV131118 GNR131118 GXN131118 HHJ131118 HRF131118 IBB131118 IKX131118 IUT131118 JEP131118 JOL131118 JYH131118 KID131118 KRZ131118 LBV131118 LLR131118 LVN131118 MFJ131118 MPF131118 MZB131118 NIX131118 NST131118 OCP131118 OML131118 OWH131118 PGD131118 PPZ131118 PZV131118 QJR131118 QTN131118 RDJ131118 RNF131118 RXB131118 SGX131118 SQT131118 TAP131118 TKL131118 TUH131118 UED131118 UNZ131118 UXV131118 VHR131118 VRN131118 WBJ131118 WLF131118 WVB131118 D196654 IP196654 SL196654 ACH196654 AMD196654 AVZ196654 BFV196654 BPR196654 BZN196654 CJJ196654 CTF196654 DDB196654 DMX196654 DWT196654 EGP196654 EQL196654 FAH196654 FKD196654 FTZ196654 GDV196654 GNR196654 GXN196654 HHJ196654 HRF196654 IBB196654 IKX196654 IUT196654 JEP196654 JOL196654 JYH196654 KID196654 KRZ196654 LBV196654 LLR196654 LVN196654 MFJ196654 MPF196654 MZB196654 NIX196654 NST196654 OCP196654 OML196654 OWH196654 PGD196654 PPZ196654 PZV196654 QJR196654 QTN196654 RDJ196654 RNF196654 RXB196654 SGX196654 SQT196654 TAP196654 TKL196654 TUH196654 UED196654 UNZ196654 UXV196654 VHR196654 VRN196654 WBJ196654 WLF196654 WVB196654 D262190 IP262190 SL262190 ACH262190 AMD262190 AVZ262190 BFV262190 BPR262190 BZN262190 CJJ262190 CTF262190 DDB262190 DMX262190 DWT262190 EGP262190 EQL262190 FAH262190 FKD262190 FTZ262190 GDV262190 GNR262190 GXN262190 HHJ262190 HRF262190 IBB262190 IKX262190 IUT262190 JEP262190 JOL262190 JYH262190 KID262190 KRZ262190 LBV262190 LLR262190 LVN262190 MFJ262190 MPF262190 MZB262190 NIX262190 NST262190 OCP262190 OML262190 OWH262190 PGD262190 PPZ262190 PZV262190 QJR262190 QTN262190 RDJ262190 RNF262190 RXB262190 SGX262190 SQT262190 TAP262190 TKL262190 TUH262190 UED262190 UNZ262190 UXV262190 VHR262190 VRN262190 WBJ262190 WLF262190 WVB262190 D327726 IP327726 SL327726 ACH327726 AMD327726 AVZ327726 BFV327726 BPR327726 BZN327726 CJJ327726 CTF327726 DDB327726 DMX327726 DWT327726 EGP327726 EQL327726 FAH327726 FKD327726 FTZ327726 GDV327726 GNR327726 GXN327726 HHJ327726 HRF327726 IBB327726 IKX327726 IUT327726 JEP327726 JOL327726 JYH327726 KID327726 KRZ327726 LBV327726 LLR327726 LVN327726 MFJ327726 MPF327726 MZB327726 NIX327726 NST327726 OCP327726 OML327726 OWH327726 PGD327726 PPZ327726 PZV327726 QJR327726 QTN327726 RDJ327726 RNF327726 RXB327726 SGX327726 SQT327726 TAP327726 TKL327726 TUH327726 UED327726 UNZ327726 UXV327726 VHR327726 VRN327726 WBJ327726 WLF327726 WVB327726 D393262 IP393262 SL393262 ACH393262 AMD393262 AVZ393262 BFV393262 BPR393262 BZN393262 CJJ393262 CTF393262 DDB393262 DMX393262 DWT393262 EGP393262 EQL393262 FAH393262 FKD393262 FTZ393262 GDV393262 GNR393262 GXN393262 HHJ393262 HRF393262 IBB393262 IKX393262 IUT393262 JEP393262 JOL393262 JYH393262 KID393262 KRZ393262 LBV393262 LLR393262 LVN393262 MFJ393262 MPF393262 MZB393262 NIX393262 NST393262 OCP393262 OML393262 OWH393262 PGD393262 PPZ393262 PZV393262 QJR393262 QTN393262 RDJ393262 RNF393262 RXB393262 SGX393262 SQT393262 TAP393262 TKL393262 TUH393262 UED393262 UNZ393262 UXV393262 VHR393262 VRN393262 WBJ393262 WLF393262 WVB393262 D458798 IP458798 SL458798 ACH458798 AMD458798 AVZ458798 BFV458798 BPR458798 BZN458798 CJJ458798 CTF458798 DDB458798 DMX458798 DWT458798 EGP458798 EQL458798 FAH458798 FKD458798 FTZ458798 GDV458798 GNR458798 GXN458798 HHJ458798 HRF458798 IBB458798 IKX458798 IUT458798 JEP458798 JOL458798 JYH458798 KID458798 KRZ458798 LBV458798 LLR458798 LVN458798 MFJ458798 MPF458798 MZB458798 NIX458798 NST458798 OCP458798 OML458798 OWH458798 PGD458798 PPZ458798 PZV458798 QJR458798 QTN458798 RDJ458798 RNF458798 RXB458798 SGX458798 SQT458798 TAP458798 TKL458798 TUH458798 UED458798 UNZ458798 UXV458798 VHR458798 VRN458798 WBJ458798 WLF458798 WVB458798 D524334 IP524334 SL524334 ACH524334 AMD524334 AVZ524334 BFV524334 BPR524334 BZN524334 CJJ524334 CTF524334 DDB524334 DMX524334 DWT524334 EGP524334 EQL524334 FAH524334 FKD524334 FTZ524334 GDV524334 GNR524334 GXN524334 HHJ524334 HRF524334 IBB524334 IKX524334 IUT524334 JEP524334 JOL524334 JYH524334 KID524334 KRZ524334 LBV524334 LLR524334 LVN524334 MFJ524334 MPF524334 MZB524334 NIX524334 NST524334 OCP524334 OML524334 OWH524334 PGD524334 PPZ524334 PZV524334 QJR524334 QTN524334 RDJ524334 RNF524334 RXB524334 SGX524334 SQT524334 TAP524334 TKL524334 TUH524334 UED524334 UNZ524334 UXV524334 VHR524334 VRN524334 WBJ524334 WLF524334 WVB524334 D589870 IP589870 SL589870 ACH589870 AMD589870 AVZ589870 BFV589870 BPR589870 BZN589870 CJJ589870 CTF589870 DDB589870 DMX589870 DWT589870 EGP589870 EQL589870 FAH589870 FKD589870 FTZ589870 GDV589870 GNR589870 GXN589870 HHJ589870 HRF589870 IBB589870 IKX589870 IUT589870 JEP589870 JOL589870 JYH589870 KID589870 KRZ589870 LBV589870 LLR589870 LVN589870 MFJ589870 MPF589870 MZB589870 NIX589870 NST589870 OCP589870 OML589870 OWH589870 PGD589870 PPZ589870 PZV589870 QJR589870 QTN589870 RDJ589870 RNF589870 RXB589870 SGX589870 SQT589870 TAP589870 TKL589870 TUH589870 UED589870 UNZ589870 UXV589870 VHR589870 VRN589870 WBJ589870 WLF589870 WVB589870 D655406 IP655406 SL655406 ACH655406 AMD655406 AVZ655406 BFV655406 BPR655406 BZN655406 CJJ655406 CTF655406 DDB655406 DMX655406 DWT655406 EGP655406 EQL655406 FAH655406 FKD655406 FTZ655406 GDV655406 GNR655406 GXN655406 HHJ655406 HRF655406 IBB655406 IKX655406 IUT655406 JEP655406 JOL655406 JYH655406 KID655406 KRZ655406 LBV655406 LLR655406 LVN655406 MFJ655406 MPF655406 MZB655406 NIX655406 NST655406 OCP655406 OML655406 OWH655406 PGD655406 PPZ655406 PZV655406 QJR655406 QTN655406 RDJ655406 RNF655406 RXB655406 SGX655406 SQT655406 TAP655406 TKL655406 TUH655406 UED655406 UNZ655406 UXV655406 VHR655406 VRN655406 WBJ655406 WLF655406 WVB655406 D720942 IP720942 SL720942 ACH720942 AMD720942 AVZ720942 BFV720942 BPR720942 BZN720942 CJJ720942 CTF720942 DDB720942 DMX720942 DWT720942 EGP720942 EQL720942 FAH720942 FKD720942 FTZ720942 GDV720942 GNR720942 GXN720942 HHJ720942 HRF720942 IBB720942 IKX720942 IUT720942 JEP720942 JOL720942 JYH720942 KID720942 KRZ720942 LBV720942 LLR720942 LVN720942 MFJ720942 MPF720942 MZB720942 NIX720942 NST720942 OCP720942 OML720942 OWH720942 PGD720942 PPZ720942 PZV720942 QJR720942 QTN720942 RDJ720942 RNF720942 RXB720942 SGX720942 SQT720942 TAP720942 TKL720942 TUH720942 UED720942 UNZ720942 UXV720942 VHR720942 VRN720942 WBJ720942 WLF720942 WVB720942 D786478 IP786478 SL786478 ACH786478 AMD786478 AVZ786478 BFV786478 BPR786478 BZN786478 CJJ786478 CTF786478 DDB786478 DMX786478 DWT786478 EGP786478 EQL786478 FAH786478 FKD786478 FTZ786478 GDV786478 GNR786478 GXN786478 HHJ786478 HRF786478 IBB786478 IKX786478 IUT786478 JEP786478 JOL786478 JYH786478 KID786478 KRZ786478 LBV786478 LLR786478 LVN786478 MFJ786478 MPF786478 MZB786478 NIX786478 NST786478 OCP786478 OML786478 OWH786478 PGD786478 PPZ786478 PZV786478 QJR786478 QTN786478 RDJ786478 RNF786478 RXB786478 SGX786478 SQT786478 TAP786478 TKL786478 TUH786478 UED786478 UNZ786478 UXV786478 VHR786478 VRN786478 WBJ786478 WLF786478 WVB786478 D852014 IP852014 SL852014 ACH852014 AMD852014 AVZ852014 BFV852014 BPR852014 BZN852014 CJJ852014 CTF852014 DDB852014 DMX852014 DWT852014 EGP852014 EQL852014 FAH852014 FKD852014 FTZ852014 GDV852014 GNR852014 GXN852014 HHJ852014 HRF852014 IBB852014 IKX852014 IUT852014 JEP852014 JOL852014 JYH852014 KID852014 KRZ852014 LBV852014 LLR852014 LVN852014 MFJ852014 MPF852014 MZB852014 NIX852014 NST852014 OCP852014 OML852014 OWH852014 PGD852014 PPZ852014 PZV852014 QJR852014 QTN852014 RDJ852014 RNF852014 RXB852014 SGX852014 SQT852014 TAP852014 TKL852014 TUH852014 UED852014 UNZ852014 UXV852014 VHR852014 VRN852014 WBJ852014 WLF852014 WVB852014 D917550 IP917550 SL917550 ACH917550 AMD917550 AVZ917550 BFV917550 BPR917550 BZN917550 CJJ917550 CTF917550 DDB917550 DMX917550 DWT917550 EGP917550 EQL917550 FAH917550 FKD917550 FTZ917550 GDV917550 GNR917550 GXN917550 HHJ917550 HRF917550 IBB917550 IKX917550 IUT917550 JEP917550 JOL917550 JYH917550 KID917550 KRZ917550 LBV917550 LLR917550 LVN917550 MFJ917550 MPF917550 MZB917550 NIX917550 NST917550 OCP917550 OML917550 OWH917550 PGD917550 PPZ917550 PZV917550 QJR917550 QTN917550 RDJ917550 RNF917550 RXB917550 SGX917550 SQT917550 TAP917550 TKL917550 TUH917550 UED917550 UNZ917550 UXV917550 VHR917550 VRN917550 WBJ917550 WLF917550 WVB917550 D983086 IP983086 SL983086 ACH983086 AMD983086 AVZ983086 BFV983086 BPR983086 BZN983086 CJJ983086 CTF983086 DDB983086 DMX983086 DWT983086 EGP983086 EQL983086 FAH983086 FKD983086 FTZ983086 GDV983086 GNR983086 GXN983086 HHJ983086 HRF983086 IBB983086 IKX983086 IUT983086 JEP983086 JOL983086 JYH983086 KID983086 KRZ983086 LBV983086 LLR983086 LVN983086 MFJ983086 MPF983086 MZB983086 NIX983086 NST983086 OCP983086 OML983086 OWH983086 PGD983086 PPZ983086 PZV983086 QJR983086 QTN983086 RDJ983086 RNF983086 RXB983086 SGX983086 SQT983086 TAP983086 TKL983086 TUH983086 UED983086 UNZ983086 UXV983086 VHR983086 VRN983086 WBJ983086 WLF983086 WVB983086" xr:uid="{00000000-0002-0000-0800-0000B0000000}">
      <formula1>0</formula1>
      <formula2>10000</formula2>
    </dataValidation>
    <dataValidation type="textLength" errorStyle="information" allowBlank="1" showInputMessage="1" error="XLBVal:6=-516702.87_x000d__x000a__x000d_" sqref="IT45 SP45 ACL45 AMH45 AWD45 BFZ45 BPV45 BZR45 CJN45 CTJ45 DDF45 DNB45 DWX45 EGT45 EQP45 FAL45 FKH45 FUD45 GDZ45 GNV45 GXR45 HHN45 HRJ45 IBF45 ILB45 IUX45 JET45 JOP45 JYL45 KIH45 KSD45 LBZ45 LLV45 LVR45 MFN45 MPJ45 MZF45 NJB45 NSX45 OCT45 OMP45 OWL45 PGH45 PQD45 PZZ45 QJV45 QTR45 RDN45 RNJ45 RXF45 SHB45 SQX45 TAT45 TKP45 TUL45 UEH45 UOD45 UXZ45 VHV45 VRR45 WBN45 WLJ45 WVF45 IT65581 SP65581 ACL65581 AMH65581 AWD65581 BFZ65581 BPV65581 BZR65581 CJN65581 CTJ65581 DDF65581 DNB65581 DWX65581 EGT65581 EQP65581 FAL65581 FKH65581 FUD65581 GDZ65581 GNV65581 GXR65581 HHN65581 HRJ65581 IBF65581 ILB65581 IUX65581 JET65581 JOP65581 JYL65581 KIH65581 KSD65581 LBZ65581 LLV65581 LVR65581 MFN65581 MPJ65581 MZF65581 NJB65581 NSX65581 OCT65581 OMP65581 OWL65581 PGH65581 PQD65581 PZZ65581 QJV65581 QTR65581 RDN65581 RNJ65581 RXF65581 SHB65581 SQX65581 TAT65581 TKP65581 TUL65581 UEH65581 UOD65581 UXZ65581 VHV65581 VRR65581 WBN65581 WLJ65581 WVF65581 IT131117 SP131117 ACL131117 AMH131117 AWD131117 BFZ131117 BPV131117 BZR131117 CJN131117 CTJ131117 DDF131117 DNB131117 DWX131117 EGT131117 EQP131117 FAL131117 FKH131117 FUD131117 GDZ131117 GNV131117 GXR131117 HHN131117 HRJ131117 IBF131117 ILB131117 IUX131117 JET131117 JOP131117 JYL131117 KIH131117 KSD131117 LBZ131117 LLV131117 LVR131117 MFN131117 MPJ131117 MZF131117 NJB131117 NSX131117 OCT131117 OMP131117 OWL131117 PGH131117 PQD131117 PZZ131117 QJV131117 QTR131117 RDN131117 RNJ131117 RXF131117 SHB131117 SQX131117 TAT131117 TKP131117 TUL131117 UEH131117 UOD131117 UXZ131117 VHV131117 VRR131117 WBN131117 WLJ131117 WVF131117 IT196653 SP196653 ACL196653 AMH196653 AWD196653 BFZ196653 BPV196653 BZR196653 CJN196653 CTJ196653 DDF196653 DNB196653 DWX196653 EGT196653 EQP196653 FAL196653 FKH196653 FUD196653 GDZ196653 GNV196653 GXR196653 HHN196653 HRJ196653 IBF196653 ILB196653 IUX196653 JET196653 JOP196653 JYL196653 KIH196653 KSD196653 LBZ196653 LLV196653 LVR196653 MFN196653 MPJ196653 MZF196653 NJB196653 NSX196653 OCT196653 OMP196653 OWL196653 PGH196653 PQD196653 PZZ196653 QJV196653 QTR196653 RDN196653 RNJ196653 RXF196653 SHB196653 SQX196653 TAT196653 TKP196653 TUL196653 UEH196653 UOD196653 UXZ196653 VHV196653 VRR196653 WBN196653 WLJ196653 WVF196653 IT262189 SP262189 ACL262189 AMH262189 AWD262189 BFZ262189 BPV262189 BZR262189 CJN262189 CTJ262189 DDF262189 DNB262189 DWX262189 EGT262189 EQP262189 FAL262189 FKH262189 FUD262189 GDZ262189 GNV262189 GXR262189 HHN262189 HRJ262189 IBF262189 ILB262189 IUX262189 JET262189 JOP262189 JYL262189 KIH262189 KSD262189 LBZ262189 LLV262189 LVR262189 MFN262189 MPJ262189 MZF262189 NJB262189 NSX262189 OCT262189 OMP262189 OWL262189 PGH262189 PQD262189 PZZ262189 QJV262189 QTR262189 RDN262189 RNJ262189 RXF262189 SHB262189 SQX262189 TAT262189 TKP262189 TUL262189 UEH262189 UOD262189 UXZ262189 VHV262189 VRR262189 WBN262189 WLJ262189 WVF262189 IT327725 SP327725 ACL327725 AMH327725 AWD327725 BFZ327725 BPV327725 BZR327725 CJN327725 CTJ327725 DDF327725 DNB327725 DWX327725 EGT327725 EQP327725 FAL327725 FKH327725 FUD327725 GDZ327725 GNV327725 GXR327725 HHN327725 HRJ327725 IBF327725 ILB327725 IUX327725 JET327725 JOP327725 JYL327725 KIH327725 KSD327725 LBZ327725 LLV327725 LVR327725 MFN327725 MPJ327725 MZF327725 NJB327725 NSX327725 OCT327725 OMP327725 OWL327725 PGH327725 PQD327725 PZZ327725 QJV327725 QTR327725 RDN327725 RNJ327725 RXF327725 SHB327725 SQX327725 TAT327725 TKP327725 TUL327725 UEH327725 UOD327725 UXZ327725 VHV327725 VRR327725 WBN327725 WLJ327725 WVF327725 IT393261 SP393261 ACL393261 AMH393261 AWD393261 BFZ393261 BPV393261 BZR393261 CJN393261 CTJ393261 DDF393261 DNB393261 DWX393261 EGT393261 EQP393261 FAL393261 FKH393261 FUD393261 GDZ393261 GNV393261 GXR393261 HHN393261 HRJ393261 IBF393261 ILB393261 IUX393261 JET393261 JOP393261 JYL393261 KIH393261 KSD393261 LBZ393261 LLV393261 LVR393261 MFN393261 MPJ393261 MZF393261 NJB393261 NSX393261 OCT393261 OMP393261 OWL393261 PGH393261 PQD393261 PZZ393261 QJV393261 QTR393261 RDN393261 RNJ393261 RXF393261 SHB393261 SQX393261 TAT393261 TKP393261 TUL393261 UEH393261 UOD393261 UXZ393261 VHV393261 VRR393261 WBN393261 WLJ393261 WVF393261 IT458797 SP458797 ACL458797 AMH458797 AWD458797 BFZ458797 BPV458797 BZR458797 CJN458797 CTJ458797 DDF458797 DNB458797 DWX458797 EGT458797 EQP458797 FAL458797 FKH458797 FUD458797 GDZ458797 GNV458797 GXR458797 HHN458797 HRJ458797 IBF458797 ILB458797 IUX458797 JET458797 JOP458797 JYL458797 KIH458797 KSD458797 LBZ458797 LLV458797 LVR458797 MFN458797 MPJ458797 MZF458797 NJB458797 NSX458797 OCT458797 OMP458797 OWL458797 PGH458797 PQD458797 PZZ458797 QJV458797 QTR458797 RDN458797 RNJ458797 RXF458797 SHB458797 SQX458797 TAT458797 TKP458797 TUL458797 UEH458797 UOD458797 UXZ458797 VHV458797 VRR458797 WBN458797 WLJ458797 WVF458797 IT524333 SP524333 ACL524333 AMH524333 AWD524333 BFZ524333 BPV524333 BZR524333 CJN524333 CTJ524333 DDF524333 DNB524333 DWX524333 EGT524333 EQP524333 FAL524333 FKH524333 FUD524333 GDZ524333 GNV524333 GXR524333 HHN524333 HRJ524333 IBF524333 ILB524333 IUX524333 JET524333 JOP524333 JYL524333 KIH524333 KSD524333 LBZ524333 LLV524333 LVR524333 MFN524333 MPJ524333 MZF524333 NJB524333 NSX524333 OCT524333 OMP524333 OWL524333 PGH524333 PQD524333 PZZ524333 QJV524333 QTR524333 RDN524333 RNJ524333 RXF524333 SHB524333 SQX524333 TAT524333 TKP524333 TUL524333 UEH524333 UOD524333 UXZ524333 VHV524333 VRR524333 WBN524333 WLJ524333 WVF524333 IT589869 SP589869 ACL589869 AMH589869 AWD589869 BFZ589869 BPV589869 BZR589869 CJN589869 CTJ589869 DDF589869 DNB589869 DWX589869 EGT589869 EQP589869 FAL589869 FKH589869 FUD589869 GDZ589869 GNV589869 GXR589869 HHN589869 HRJ589869 IBF589869 ILB589869 IUX589869 JET589869 JOP589869 JYL589869 KIH589869 KSD589869 LBZ589869 LLV589869 LVR589869 MFN589869 MPJ589869 MZF589869 NJB589869 NSX589869 OCT589869 OMP589869 OWL589869 PGH589869 PQD589869 PZZ589869 QJV589869 QTR589869 RDN589869 RNJ589869 RXF589869 SHB589869 SQX589869 TAT589869 TKP589869 TUL589869 UEH589869 UOD589869 UXZ589869 VHV589869 VRR589869 WBN589869 WLJ589869 WVF589869 IT655405 SP655405 ACL655405 AMH655405 AWD655405 BFZ655405 BPV655405 BZR655405 CJN655405 CTJ655405 DDF655405 DNB655405 DWX655405 EGT655405 EQP655405 FAL655405 FKH655405 FUD655405 GDZ655405 GNV655405 GXR655405 HHN655405 HRJ655405 IBF655405 ILB655405 IUX655405 JET655405 JOP655405 JYL655405 KIH655405 KSD655405 LBZ655405 LLV655405 LVR655405 MFN655405 MPJ655405 MZF655405 NJB655405 NSX655405 OCT655405 OMP655405 OWL655405 PGH655405 PQD655405 PZZ655405 QJV655405 QTR655405 RDN655405 RNJ655405 RXF655405 SHB655405 SQX655405 TAT655405 TKP655405 TUL655405 UEH655405 UOD655405 UXZ655405 VHV655405 VRR655405 WBN655405 WLJ655405 WVF655405 IT720941 SP720941 ACL720941 AMH720941 AWD720941 BFZ720941 BPV720941 BZR720941 CJN720941 CTJ720941 DDF720941 DNB720941 DWX720941 EGT720941 EQP720941 FAL720941 FKH720941 FUD720941 GDZ720941 GNV720941 GXR720941 HHN720941 HRJ720941 IBF720941 ILB720941 IUX720941 JET720941 JOP720941 JYL720941 KIH720941 KSD720941 LBZ720941 LLV720941 LVR720941 MFN720941 MPJ720941 MZF720941 NJB720941 NSX720941 OCT720941 OMP720941 OWL720941 PGH720941 PQD720941 PZZ720941 QJV720941 QTR720941 RDN720941 RNJ720941 RXF720941 SHB720941 SQX720941 TAT720941 TKP720941 TUL720941 UEH720941 UOD720941 UXZ720941 VHV720941 VRR720941 WBN720941 WLJ720941 WVF720941 IT786477 SP786477 ACL786477 AMH786477 AWD786477 BFZ786477 BPV786477 BZR786477 CJN786477 CTJ786477 DDF786477 DNB786477 DWX786477 EGT786477 EQP786477 FAL786477 FKH786477 FUD786477 GDZ786477 GNV786477 GXR786477 HHN786477 HRJ786477 IBF786477 ILB786477 IUX786477 JET786477 JOP786477 JYL786477 KIH786477 KSD786477 LBZ786477 LLV786477 LVR786477 MFN786477 MPJ786477 MZF786477 NJB786477 NSX786477 OCT786477 OMP786477 OWL786477 PGH786477 PQD786477 PZZ786477 QJV786477 QTR786477 RDN786477 RNJ786477 RXF786477 SHB786477 SQX786477 TAT786477 TKP786477 TUL786477 UEH786477 UOD786477 UXZ786477 VHV786477 VRR786477 WBN786477 WLJ786477 WVF786477 IT852013 SP852013 ACL852013 AMH852013 AWD852013 BFZ852013 BPV852013 BZR852013 CJN852013 CTJ852013 DDF852013 DNB852013 DWX852013 EGT852013 EQP852013 FAL852013 FKH852013 FUD852013 GDZ852013 GNV852013 GXR852013 HHN852013 HRJ852013 IBF852013 ILB852013 IUX852013 JET852013 JOP852013 JYL852013 KIH852013 KSD852013 LBZ852013 LLV852013 LVR852013 MFN852013 MPJ852013 MZF852013 NJB852013 NSX852013 OCT852013 OMP852013 OWL852013 PGH852013 PQD852013 PZZ852013 QJV852013 QTR852013 RDN852013 RNJ852013 RXF852013 SHB852013 SQX852013 TAT852013 TKP852013 TUL852013 UEH852013 UOD852013 UXZ852013 VHV852013 VRR852013 WBN852013 WLJ852013 WVF852013 IT917549 SP917549 ACL917549 AMH917549 AWD917549 BFZ917549 BPV917549 BZR917549 CJN917549 CTJ917549 DDF917549 DNB917549 DWX917549 EGT917549 EQP917549 FAL917549 FKH917549 FUD917549 GDZ917549 GNV917549 GXR917549 HHN917549 HRJ917549 IBF917549 ILB917549 IUX917549 JET917549 JOP917549 JYL917549 KIH917549 KSD917549 LBZ917549 LLV917549 LVR917549 MFN917549 MPJ917549 MZF917549 NJB917549 NSX917549 OCT917549 OMP917549 OWL917549 PGH917549 PQD917549 PZZ917549 QJV917549 QTR917549 RDN917549 RNJ917549 RXF917549 SHB917549 SQX917549 TAT917549 TKP917549 TUL917549 UEH917549 UOD917549 UXZ917549 VHV917549 VRR917549 WBN917549 WLJ917549 WVF917549 IT983085 SP983085 ACL983085 AMH983085 AWD983085 BFZ983085 BPV983085 BZR983085 CJN983085 CTJ983085 DDF983085 DNB983085 DWX983085 EGT983085 EQP983085 FAL983085 FKH983085 FUD983085 GDZ983085 GNV983085 GXR983085 HHN983085 HRJ983085 IBF983085 ILB983085 IUX983085 JET983085 JOP983085 JYL983085 KIH983085 KSD983085 LBZ983085 LLV983085 LVR983085 MFN983085 MPJ983085 MZF983085 NJB983085 NSX983085 OCT983085 OMP983085 OWL983085 PGH983085 PQD983085 PZZ983085 QJV983085 QTR983085 RDN983085 RNJ983085 RXF983085 SHB983085 SQX983085 TAT983085 TKP983085 TUL983085 UEH983085 UOD983085 UXZ983085 VHV983085 VRR983085 WBN983085 WLJ983085 WVF983085" xr:uid="{00000000-0002-0000-0800-0000B1000000}">
      <formula1>0</formula1>
      <formula2>10000</formula2>
    </dataValidation>
    <dataValidation type="textLength" errorStyle="information" allowBlank="1" showInputMessage="1" error="XLBVal:6=-447131.79_x000d__x000a__x000d_" sqref="D45 IP45 SL45 ACH45 AMD45 AVZ45 BFV45 BPR45 BZN45 CJJ45 CTF45 DDB45 DMX45 DWT45 EGP45 EQL45 FAH45 FKD45 FTZ45 GDV45 GNR45 GXN45 HHJ45 HRF45 IBB45 IKX45 IUT45 JEP45 JOL45 JYH45 KID45 KRZ45 LBV45 LLR45 LVN45 MFJ45 MPF45 MZB45 NIX45 NST45 OCP45 OML45 OWH45 PGD45 PPZ45 PZV45 QJR45 QTN45 RDJ45 RNF45 RXB45 SGX45 SQT45 TAP45 TKL45 TUH45 UED45 UNZ45 UXV45 VHR45 VRN45 WBJ45 WLF45 WVB45 D65581 IP65581 SL65581 ACH65581 AMD65581 AVZ65581 BFV65581 BPR65581 BZN65581 CJJ65581 CTF65581 DDB65581 DMX65581 DWT65581 EGP65581 EQL65581 FAH65581 FKD65581 FTZ65581 GDV65581 GNR65581 GXN65581 HHJ65581 HRF65581 IBB65581 IKX65581 IUT65581 JEP65581 JOL65581 JYH65581 KID65581 KRZ65581 LBV65581 LLR65581 LVN65581 MFJ65581 MPF65581 MZB65581 NIX65581 NST65581 OCP65581 OML65581 OWH65581 PGD65581 PPZ65581 PZV65581 QJR65581 QTN65581 RDJ65581 RNF65581 RXB65581 SGX65581 SQT65581 TAP65581 TKL65581 TUH65581 UED65581 UNZ65581 UXV65581 VHR65581 VRN65581 WBJ65581 WLF65581 WVB65581 D131117 IP131117 SL131117 ACH131117 AMD131117 AVZ131117 BFV131117 BPR131117 BZN131117 CJJ131117 CTF131117 DDB131117 DMX131117 DWT131117 EGP131117 EQL131117 FAH131117 FKD131117 FTZ131117 GDV131117 GNR131117 GXN131117 HHJ131117 HRF131117 IBB131117 IKX131117 IUT131117 JEP131117 JOL131117 JYH131117 KID131117 KRZ131117 LBV131117 LLR131117 LVN131117 MFJ131117 MPF131117 MZB131117 NIX131117 NST131117 OCP131117 OML131117 OWH131117 PGD131117 PPZ131117 PZV131117 QJR131117 QTN131117 RDJ131117 RNF131117 RXB131117 SGX131117 SQT131117 TAP131117 TKL131117 TUH131117 UED131117 UNZ131117 UXV131117 VHR131117 VRN131117 WBJ131117 WLF131117 WVB131117 D196653 IP196653 SL196653 ACH196653 AMD196653 AVZ196653 BFV196653 BPR196653 BZN196653 CJJ196653 CTF196653 DDB196653 DMX196653 DWT196653 EGP196653 EQL196653 FAH196653 FKD196653 FTZ196653 GDV196653 GNR196653 GXN196653 HHJ196653 HRF196653 IBB196653 IKX196653 IUT196653 JEP196653 JOL196653 JYH196653 KID196653 KRZ196653 LBV196653 LLR196653 LVN196653 MFJ196653 MPF196653 MZB196653 NIX196653 NST196653 OCP196653 OML196653 OWH196653 PGD196653 PPZ196653 PZV196653 QJR196653 QTN196653 RDJ196653 RNF196653 RXB196653 SGX196653 SQT196653 TAP196653 TKL196653 TUH196653 UED196653 UNZ196653 UXV196653 VHR196653 VRN196653 WBJ196653 WLF196653 WVB196653 D262189 IP262189 SL262189 ACH262189 AMD262189 AVZ262189 BFV262189 BPR262189 BZN262189 CJJ262189 CTF262189 DDB262189 DMX262189 DWT262189 EGP262189 EQL262189 FAH262189 FKD262189 FTZ262189 GDV262189 GNR262189 GXN262189 HHJ262189 HRF262189 IBB262189 IKX262189 IUT262189 JEP262189 JOL262189 JYH262189 KID262189 KRZ262189 LBV262189 LLR262189 LVN262189 MFJ262189 MPF262189 MZB262189 NIX262189 NST262189 OCP262189 OML262189 OWH262189 PGD262189 PPZ262189 PZV262189 QJR262189 QTN262189 RDJ262189 RNF262189 RXB262189 SGX262189 SQT262189 TAP262189 TKL262189 TUH262189 UED262189 UNZ262189 UXV262189 VHR262189 VRN262189 WBJ262189 WLF262189 WVB262189 D327725 IP327725 SL327725 ACH327725 AMD327725 AVZ327725 BFV327725 BPR327725 BZN327725 CJJ327725 CTF327725 DDB327725 DMX327725 DWT327725 EGP327725 EQL327725 FAH327725 FKD327725 FTZ327725 GDV327725 GNR327725 GXN327725 HHJ327725 HRF327725 IBB327725 IKX327725 IUT327725 JEP327725 JOL327725 JYH327725 KID327725 KRZ327725 LBV327725 LLR327725 LVN327725 MFJ327725 MPF327725 MZB327725 NIX327725 NST327725 OCP327725 OML327725 OWH327725 PGD327725 PPZ327725 PZV327725 QJR327725 QTN327725 RDJ327725 RNF327725 RXB327725 SGX327725 SQT327725 TAP327725 TKL327725 TUH327725 UED327725 UNZ327725 UXV327725 VHR327725 VRN327725 WBJ327725 WLF327725 WVB327725 D393261 IP393261 SL393261 ACH393261 AMD393261 AVZ393261 BFV393261 BPR393261 BZN393261 CJJ393261 CTF393261 DDB393261 DMX393261 DWT393261 EGP393261 EQL393261 FAH393261 FKD393261 FTZ393261 GDV393261 GNR393261 GXN393261 HHJ393261 HRF393261 IBB393261 IKX393261 IUT393261 JEP393261 JOL393261 JYH393261 KID393261 KRZ393261 LBV393261 LLR393261 LVN393261 MFJ393261 MPF393261 MZB393261 NIX393261 NST393261 OCP393261 OML393261 OWH393261 PGD393261 PPZ393261 PZV393261 QJR393261 QTN393261 RDJ393261 RNF393261 RXB393261 SGX393261 SQT393261 TAP393261 TKL393261 TUH393261 UED393261 UNZ393261 UXV393261 VHR393261 VRN393261 WBJ393261 WLF393261 WVB393261 D458797 IP458797 SL458797 ACH458797 AMD458797 AVZ458797 BFV458797 BPR458797 BZN458797 CJJ458797 CTF458797 DDB458797 DMX458797 DWT458797 EGP458797 EQL458797 FAH458797 FKD458797 FTZ458797 GDV458797 GNR458797 GXN458797 HHJ458797 HRF458797 IBB458797 IKX458797 IUT458797 JEP458797 JOL458797 JYH458797 KID458797 KRZ458797 LBV458797 LLR458797 LVN458797 MFJ458797 MPF458797 MZB458797 NIX458797 NST458797 OCP458797 OML458797 OWH458797 PGD458797 PPZ458797 PZV458797 QJR458797 QTN458797 RDJ458797 RNF458797 RXB458797 SGX458797 SQT458797 TAP458797 TKL458797 TUH458797 UED458797 UNZ458797 UXV458797 VHR458797 VRN458797 WBJ458797 WLF458797 WVB458797 D524333 IP524333 SL524333 ACH524333 AMD524333 AVZ524333 BFV524333 BPR524333 BZN524333 CJJ524333 CTF524333 DDB524333 DMX524333 DWT524333 EGP524333 EQL524333 FAH524333 FKD524333 FTZ524333 GDV524333 GNR524333 GXN524333 HHJ524333 HRF524333 IBB524333 IKX524333 IUT524333 JEP524333 JOL524333 JYH524333 KID524333 KRZ524333 LBV524333 LLR524333 LVN524333 MFJ524333 MPF524333 MZB524333 NIX524333 NST524333 OCP524333 OML524333 OWH524333 PGD524333 PPZ524333 PZV524333 QJR524333 QTN524333 RDJ524333 RNF524333 RXB524333 SGX524333 SQT524333 TAP524333 TKL524333 TUH524333 UED524333 UNZ524333 UXV524333 VHR524333 VRN524333 WBJ524333 WLF524333 WVB524333 D589869 IP589869 SL589869 ACH589869 AMD589869 AVZ589869 BFV589869 BPR589869 BZN589869 CJJ589869 CTF589869 DDB589869 DMX589869 DWT589869 EGP589869 EQL589869 FAH589869 FKD589869 FTZ589869 GDV589869 GNR589869 GXN589869 HHJ589869 HRF589869 IBB589869 IKX589869 IUT589869 JEP589869 JOL589869 JYH589869 KID589869 KRZ589869 LBV589869 LLR589869 LVN589869 MFJ589869 MPF589869 MZB589869 NIX589869 NST589869 OCP589869 OML589869 OWH589869 PGD589869 PPZ589869 PZV589869 QJR589869 QTN589869 RDJ589869 RNF589869 RXB589869 SGX589869 SQT589869 TAP589869 TKL589869 TUH589869 UED589869 UNZ589869 UXV589869 VHR589869 VRN589869 WBJ589869 WLF589869 WVB589869 D655405 IP655405 SL655405 ACH655405 AMD655405 AVZ655405 BFV655405 BPR655405 BZN655405 CJJ655405 CTF655405 DDB655405 DMX655405 DWT655405 EGP655405 EQL655405 FAH655405 FKD655405 FTZ655405 GDV655405 GNR655405 GXN655405 HHJ655405 HRF655405 IBB655405 IKX655405 IUT655405 JEP655405 JOL655405 JYH655405 KID655405 KRZ655405 LBV655405 LLR655405 LVN655405 MFJ655405 MPF655405 MZB655405 NIX655405 NST655405 OCP655405 OML655405 OWH655405 PGD655405 PPZ655405 PZV655405 QJR655405 QTN655405 RDJ655405 RNF655405 RXB655405 SGX655405 SQT655405 TAP655405 TKL655405 TUH655405 UED655405 UNZ655405 UXV655405 VHR655405 VRN655405 WBJ655405 WLF655405 WVB655405 D720941 IP720941 SL720941 ACH720941 AMD720941 AVZ720941 BFV720941 BPR720941 BZN720941 CJJ720941 CTF720941 DDB720941 DMX720941 DWT720941 EGP720941 EQL720941 FAH720941 FKD720941 FTZ720941 GDV720941 GNR720941 GXN720941 HHJ720941 HRF720941 IBB720941 IKX720941 IUT720941 JEP720941 JOL720941 JYH720941 KID720941 KRZ720941 LBV720941 LLR720941 LVN720941 MFJ720941 MPF720941 MZB720941 NIX720941 NST720941 OCP720941 OML720941 OWH720941 PGD720941 PPZ720941 PZV720941 QJR720941 QTN720941 RDJ720941 RNF720941 RXB720941 SGX720941 SQT720941 TAP720941 TKL720941 TUH720941 UED720941 UNZ720941 UXV720941 VHR720941 VRN720941 WBJ720941 WLF720941 WVB720941 D786477 IP786477 SL786477 ACH786477 AMD786477 AVZ786477 BFV786477 BPR786477 BZN786477 CJJ786477 CTF786477 DDB786477 DMX786477 DWT786477 EGP786477 EQL786477 FAH786477 FKD786477 FTZ786477 GDV786477 GNR786477 GXN786477 HHJ786477 HRF786477 IBB786477 IKX786477 IUT786477 JEP786477 JOL786477 JYH786477 KID786477 KRZ786477 LBV786477 LLR786477 LVN786477 MFJ786477 MPF786477 MZB786477 NIX786477 NST786477 OCP786477 OML786477 OWH786477 PGD786477 PPZ786477 PZV786477 QJR786477 QTN786477 RDJ786477 RNF786477 RXB786477 SGX786477 SQT786477 TAP786477 TKL786477 TUH786477 UED786477 UNZ786477 UXV786477 VHR786477 VRN786477 WBJ786477 WLF786477 WVB786477 D852013 IP852013 SL852013 ACH852013 AMD852013 AVZ852013 BFV852013 BPR852013 BZN852013 CJJ852013 CTF852013 DDB852013 DMX852013 DWT852013 EGP852013 EQL852013 FAH852013 FKD852013 FTZ852013 GDV852013 GNR852013 GXN852013 HHJ852013 HRF852013 IBB852013 IKX852013 IUT852013 JEP852013 JOL852013 JYH852013 KID852013 KRZ852013 LBV852013 LLR852013 LVN852013 MFJ852013 MPF852013 MZB852013 NIX852013 NST852013 OCP852013 OML852013 OWH852013 PGD852013 PPZ852013 PZV852013 QJR852013 QTN852013 RDJ852013 RNF852013 RXB852013 SGX852013 SQT852013 TAP852013 TKL852013 TUH852013 UED852013 UNZ852013 UXV852013 VHR852013 VRN852013 WBJ852013 WLF852013 WVB852013 D917549 IP917549 SL917549 ACH917549 AMD917549 AVZ917549 BFV917549 BPR917549 BZN917549 CJJ917549 CTF917549 DDB917549 DMX917549 DWT917549 EGP917549 EQL917549 FAH917549 FKD917549 FTZ917549 GDV917549 GNR917549 GXN917549 HHJ917549 HRF917549 IBB917549 IKX917549 IUT917549 JEP917549 JOL917549 JYH917549 KID917549 KRZ917549 LBV917549 LLR917549 LVN917549 MFJ917549 MPF917549 MZB917549 NIX917549 NST917549 OCP917549 OML917549 OWH917549 PGD917549 PPZ917549 PZV917549 QJR917549 QTN917549 RDJ917549 RNF917549 RXB917549 SGX917549 SQT917549 TAP917549 TKL917549 TUH917549 UED917549 UNZ917549 UXV917549 VHR917549 VRN917549 WBJ917549 WLF917549 WVB917549 D983085 IP983085 SL983085 ACH983085 AMD983085 AVZ983085 BFV983085 BPR983085 BZN983085 CJJ983085 CTF983085 DDB983085 DMX983085 DWT983085 EGP983085 EQL983085 FAH983085 FKD983085 FTZ983085 GDV983085 GNR983085 GXN983085 HHJ983085 HRF983085 IBB983085 IKX983085 IUT983085 JEP983085 JOL983085 JYH983085 KID983085 KRZ983085 LBV983085 LLR983085 LVN983085 MFJ983085 MPF983085 MZB983085 NIX983085 NST983085 OCP983085 OML983085 OWH983085 PGD983085 PPZ983085 PZV983085 QJR983085 QTN983085 RDJ983085 RNF983085 RXB983085 SGX983085 SQT983085 TAP983085 TKL983085 TUH983085 UED983085 UNZ983085 UXV983085 VHR983085 VRN983085 WBJ983085 WLF983085 WVB983085" xr:uid="{00000000-0002-0000-0800-0000B2000000}">
      <formula1>0</formula1>
      <formula2>10000</formula2>
    </dataValidation>
    <dataValidation type="textLength" errorStyle="information" allowBlank="1" showInputMessage="1" error="XLBVal:6=-14418590_x000d__x000a__x000d_" sqref="IT44 SP44 ACL44 AMH44 AWD44 BFZ44 BPV44 BZR44 CJN44 CTJ44 DDF44 DNB44 DWX44 EGT44 EQP44 FAL44 FKH44 FUD44 GDZ44 GNV44 GXR44 HHN44 HRJ44 IBF44 ILB44 IUX44 JET44 JOP44 JYL44 KIH44 KSD44 LBZ44 LLV44 LVR44 MFN44 MPJ44 MZF44 NJB44 NSX44 OCT44 OMP44 OWL44 PGH44 PQD44 PZZ44 QJV44 QTR44 RDN44 RNJ44 RXF44 SHB44 SQX44 TAT44 TKP44 TUL44 UEH44 UOD44 UXZ44 VHV44 VRR44 WBN44 WLJ44 WVF44 IT65580 SP65580 ACL65580 AMH65580 AWD65580 BFZ65580 BPV65580 BZR65580 CJN65580 CTJ65580 DDF65580 DNB65580 DWX65580 EGT65580 EQP65580 FAL65580 FKH65580 FUD65580 GDZ65580 GNV65580 GXR65580 HHN65580 HRJ65580 IBF65580 ILB65580 IUX65580 JET65580 JOP65580 JYL65580 KIH65580 KSD65580 LBZ65580 LLV65580 LVR65580 MFN65580 MPJ65580 MZF65580 NJB65580 NSX65580 OCT65580 OMP65580 OWL65580 PGH65580 PQD65580 PZZ65580 QJV65580 QTR65580 RDN65580 RNJ65580 RXF65580 SHB65580 SQX65580 TAT65580 TKP65580 TUL65580 UEH65580 UOD65580 UXZ65580 VHV65580 VRR65580 WBN65580 WLJ65580 WVF65580 IT131116 SP131116 ACL131116 AMH131116 AWD131116 BFZ131116 BPV131116 BZR131116 CJN131116 CTJ131116 DDF131116 DNB131116 DWX131116 EGT131116 EQP131116 FAL131116 FKH131116 FUD131116 GDZ131116 GNV131116 GXR131116 HHN131116 HRJ131116 IBF131116 ILB131116 IUX131116 JET131116 JOP131116 JYL131116 KIH131116 KSD131116 LBZ131116 LLV131116 LVR131116 MFN131116 MPJ131116 MZF131116 NJB131116 NSX131116 OCT131116 OMP131116 OWL131116 PGH131116 PQD131116 PZZ131116 QJV131116 QTR131116 RDN131116 RNJ131116 RXF131116 SHB131116 SQX131116 TAT131116 TKP131116 TUL131116 UEH131116 UOD131116 UXZ131116 VHV131116 VRR131116 WBN131116 WLJ131116 WVF131116 IT196652 SP196652 ACL196652 AMH196652 AWD196652 BFZ196652 BPV196652 BZR196652 CJN196652 CTJ196652 DDF196652 DNB196652 DWX196652 EGT196652 EQP196652 FAL196652 FKH196652 FUD196652 GDZ196652 GNV196652 GXR196652 HHN196652 HRJ196652 IBF196652 ILB196652 IUX196652 JET196652 JOP196652 JYL196652 KIH196652 KSD196652 LBZ196652 LLV196652 LVR196652 MFN196652 MPJ196652 MZF196652 NJB196652 NSX196652 OCT196652 OMP196652 OWL196652 PGH196652 PQD196652 PZZ196652 QJV196652 QTR196652 RDN196652 RNJ196652 RXF196652 SHB196652 SQX196652 TAT196652 TKP196652 TUL196652 UEH196652 UOD196652 UXZ196652 VHV196652 VRR196652 WBN196652 WLJ196652 WVF196652 IT262188 SP262188 ACL262188 AMH262188 AWD262188 BFZ262188 BPV262188 BZR262188 CJN262188 CTJ262188 DDF262188 DNB262188 DWX262188 EGT262188 EQP262188 FAL262188 FKH262188 FUD262188 GDZ262188 GNV262188 GXR262188 HHN262188 HRJ262188 IBF262188 ILB262188 IUX262188 JET262188 JOP262188 JYL262188 KIH262188 KSD262188 LBZ262188 LLV262188 LVR262188 MFN262188 MPJ262188 MZF262188 NJB262188 NSX262188 OCT262188 OMP262188 OWL262188 PGH262188 PQD262188 PZZ262188 QJV262188 QTR262188 RDN262188 RNJ262188 RXF262188 SHB262188 SQX262188 TAT262188 TKP262188 TUL262188 UEH262188 UOD262188 UXZ262188 VHV262188 VRR262188 WBN262188 WLJ262188 WVF262188 IT327724 SP327724 ACL327724 AMH327724 AWD327724 BFZ327724 BPV327724 BZR327724 CJN327724 CTJ327724 DDF327724 DNB327724 DWX327724 EGT327724 EQP327724 FAL327724 FKH327724 FUD327724 GDZ327724 GNV327724 GXR327724 HHN327724 HRJ327724 IBF327724 ILB327724 IUX327724 JET327724 JOP327724 JYL327724 KIH327724 KSD327724 LBZ327724 LLV327724 LVR327724 MFN327724 MPJ327724 MZF327724 NJB327724 NSX327724 OCT327724 OMP327724 OWL327724 PGH327724 PQD327724 PZZ327724 QJV327724 QTR327724 RDN327724 RNJ327724 RXF327724 SHB327724 SQX327724 TAT327724 TKP327724 TUL327724 UEH327724 UOD327724 UXZ327724 VHV327724 VRR327724 WBN327724 WLJ327724 WVF327724 IT393260 SP393260 ACL393260 AMH393260 AWD393260 BFZ393260 BPV393260 BZR393260 CJN393260 CTJ393260 DDF393260 DNB393260 DWX393260 EGT393260 EQP393260 FAL393260 FKH393260 FUD393260 GDZ393260 GNV393260 GXR393260 HHN393260 HRJ393260 IBF393260 ILB393260 IUX393260 JET393260 JOP393260 JYL393260 KIH393260 KSD393260 LBZ393260 LLV393260 LVR393260 MFN393260 MPJ393260 MZF393260 NJB393260 NSX393260 OCT393260 OMP393260 OWL393260 PGH393260 PQD393260 PZZ393260 QJV393260 QTR393260 RDN393260 RNJ393260 RXF393260 SHB393260 SQX393260 TAT393260 TKP393260 TUL393260 UEH393260 UOD393260 UXZ393260 VHV393260 VRR393260 WBN393260 WLJ393260 WVF393260 IT458796 SP458796 ACL458796 AMH458796 AWD458796 BFZ458796 BPV458796 BZR458796 CJN458796 CTJ458796 DDF458796 DNB458796 DWX458796 EGT458796 EQP458796 FAL458796 FKH458796 FUD458796 GDZ458796 GNV458796 GXR458796 HHN458796 HRJ458796 IBF458796 ILB458796 IUX458796 JET458796 JOP458796 JYL458796 KIH458796 KSD458796 LBZ458796 LLV458796 LVR458796 MFN458796 MPJ458796 MZF458796 NJB458796 NSX458796 OCT458796 OMP458796 OWL458796 PGH458796 PQD458796 PZZ458796 QJV458796 QTR458796 RDN458796 RNJ458796 RXF458796 SHB458796 SQX458796 TAT458796 TKP458796 TUL458796 UEH458796 UOD458796 UXZ458796 VHV458796 VRR458796 WBN458796 WLJ458796 WVF458796 IT524332 SP524332 ACL524332 AMH524332 AWD524332 BFZ524332 BPV524332 BZR524332 CJN524332 CTJ524332 DDF524332 DNB524332 DWX524332 EGT524332 EQP524332 FAL524332 FKH524332 FUD524332 GDZ524332 GNV524332 GXR524332 HHN524332 HRJ524332 IBF524332 ILB524332 IUX524332 JET524332 JOP524332 JYL524332 KIH524332 KSD524332 LBZ524332 LLV524332 LVR524332 MFN524332 MPJ524332 MZF524332 NJB524332 NSX524332 OCT524332 OMP524332 OWL524332 PGH524332 PQD524332 PZZ524332 QJV524332 QTR524332 RDN524332 RNJ524332 RXF524332 SHB524332 SQX524332 TAT524332 TKP524332 TUL524332 UEH524332 UOD524332 UXZ524332 VHV524332 VRR524332 WBN524332 WLJ524332 WVF524332 IT589868 SP589868 ACL589868 AMH589868 AWD589868 BFZ589868 BPV589868 BZR589868 CJN589868 CTJ589868 DDF589868 DNB589868 DWX589868 EGT589868 EQP589868 FAL589868 FKH589868 FUD589868 GDZ589868 GNV589868 GXR589868 HHN589868 HRJ589868 IBF589868 ILB589868 IUX589868 JET589868 JOP589868 JYL589868 KIH589868 KSD589868 LBZ589868 LLV589868 LVR589868 MFN589868 MPJ589868 MZF589868 NJB589868 NSX589868 OCT589868 OMP589868 OWL589868 PGH589868 PQD589868 PZZ589868 QJV589868 QTR589868 RDN589868 RNJ589868 RXF589868 SHB589868 SQX589868 TAT589868 TKP589868 TUL589868 UEH589868 UOD589868 UXZ589868 VHV589868 VRR589868 WBN589868 WLJ589868 WVF589868 IT655404 SP655404 ACL655404 AMH655404 AWD655404 BFZ655404 BPV655404 BZR655404 CJN655404 CTJ655404 DDF655404 DNB655404 DWX655404 EGT655404 EQP655404 FAL655404 FKH655404 FUD655404 GDZ655404 GNV655404 GXR655404 HHN655404 HRJ655404 IBF655404 ILB655404 IUX655404 JET655404 JOP655404 JYL655404 KIH655404 KSD655404 LBZ655404 LLV655404 LVR655404 MFN655404 MPJ655404 MZF655404 NJB655404 NSX655404 OCT655404 OMP655404 OWL655404 PGH655404 PQD655404 PZZ655404 QJV655404 QTR655404 RDN655404 RNJ655404 RXF655404 SHB655404 SQX655404 TAT655404 TKP655404 TUL655404 UEH655404 UOD655404 UXZ655404 VHV655404 VRR655404 WBN655404 WLJ655404 WVF655404 IT720940 SP720940 ACL720940 AMH720940 AWD720940 BFZ720940 BPV720940 BZR720940 CJN720940 CTJ720940 DDF720940 DNB720940 DWX720940 EGT720940 EQP720940 FAL720940 FKH720940 FUD720940 GDZ720940 GNV720940 GXR720940 HHN720940 HRJ720940 IBF720940 ILB720940 IUX720940 JET720940 JOP720940 JYL720940 KIH720940 KSD720940 LBZ720940 LLV720940 LVR720940 MFN720940 MPJ720940 MZF720940 NJB720940 NSX720940 OCT720940 OMP720940 OWL720940 PGH720940 PQD720940 PZZ720940 QJV720940 QTR720940 RDN720940 RNJ720940 RXF720940 SHB720940 SQX720940 TAT720940 TKP720940 TUL720940 UEH720940 UOD720940 UXZ720940 VHV720940 VRR720940 WBN720940 WLJ720940 WVF720940 IT786476 SP786476 ACL786476 AMH786476 AWD786476 BFZ786476 BPV786476 BZR786476 CJN786476 CTJ786476 DDF786476 DNB786476 DWX786476 EGT786476 EQP786476 FAL786476 FKH786476 FUD786476 GDZ786476 GNV786476 GXR786476 HHN786476 HRJ786476 IBF786476 ILB786476 IUX786476 JET786476 JOP786476 JYL786476 KIH786476 KSD786476 LBZ786476 LLV786476 LVR786476 MFN786476 MPJ786476 MZF786476 NJB786476 NSX786476 OCT786476 OMP786476 OWL786476 PGH786476 PQD786476 PZZ786476 QJV786476 QTR786476 RDN786476 RNJ786476 RXF786476 SHB786476 SQX786476 TAT786476 TKP786476 TUL786476 UEH786476 UOD786476 UXZ786476 VHV786476 VRR786476 WBN786476 WLJ786476 WVF786476 IT852012 SP852012 ACL852012 AMH852012 AWD852012 BFZ852012 BPV852012 BZR852012 CJN852012 CTJ852012 DDF852012 DNB852012 DWX852012 EGT852012 EQP852012 FAL852012 FKH852012 FUD852012 GDZ852012 GNV852012 GXR852012 HHN852012 HRJ852012 IBF852012 ILB852012 IUX852012 JET852012 JOP852012 JYL852012 KIH852012 KSD852012 LBZ852012 LLV852012 LVR852012 MFN852012 MPJ852012 MZF852012 NJB852012 NSX852012 OCT852012 OMP852012 OWL852012 PGH852012 PQD852012 PZZ852012 QJV852012 QTR852012 RDN852012 RNJ852012 RXF852012 SHB852012 SQX852012 TAT852012 TKP852012 TUL852012 UEH852012 UOD852012 UXZ852012 VHV852012 VRR852012 WBN852012 WLJ852012 WVF852012 IT917548 SP917548 ACL917548 AMH917548 AWD917548 BFZ917548 BPV917548 BZR917548 CJN917548 CTJ917548 DDF917548 DNB917548 DWX917548 EGT917548 EQP917548 FAL917548 FKH917548 FUD917548 GDZ917548 GNV917548 GXR917548 HHN917548 HRJ917548 IBF917548 ILB917548 IUX917548 JET917548 JOP917548 JYL917548 KIH917548 KSD917548 LBZ917548 LLV917548 LVR917548 MFN917548 MPJ917548 MZF917548 NJB917548 NSX917548 OCT917548 OMP917548 OWL917548 PGH917548 PQD917548 PZZ917548 QJV917548 QTR917548 RDN917548 RNJ917548 RXF917548 SHB917548 SQX917548 TAT917548 TKP917548 TUL917548 UEH917548 UOD917548 UXZ917548 VHV917548 VRR917548 WBN917548 WLJ917548 WVF917548 IT983084 SP983084 ACL983084 AMH983084 AWD983084 BFZ983084 BPV983084 BZR983084 CJN983084 CTJ983084 DDF983084 DNB983084 DWX983084 EGT983084 EQP983084 FAL983084 FKH983084 FUD983084 GDZ983084 GNV983084 GXR983084 HHN983084 HRJ983084 IBF983084 ILB983084 IUX983084 JET983084 JOP983084 JYL983084 KIH983084 KSD983084 LBZ983084 LLV983084 LVR983084 MFN983084 MPJ983084 MZF983084 NJB983084 NSX983084 OCT983084 OMP983084 OWL983084 PGH983084 PQD983084 PZZ983084 QJV983084 QTR983084 RDN983084 RNJ983084 RXF983084 SHB983084 SQX983084 TAT983084 TKP983084 TUL983084 UEH983084 UOD983084 UXZ983084 VHV983084 VRR983084 WBN983084 WLJ983084 WVF983084" xr:uid="{00000000-0002-0000-0800-0000B3000000}">
      <formula1>0</formula1>
      <formula2>10000</formula2>
    </dataValidation>
    <dataValidation type="textLength" errorStyle="information" allowBlank="1" showInputMessage="1" error="XLBVal:6=-12398590_x000d__x000a__x000d_" sqref="D44 IP44 SL44 ACH44 AMD44 AVZ44 BFV44 BPR44 BZN44 CJJ44 CTF44 DDB44 DMX44 DWT44 EGP44 EQL44 FAH44 FKD44 FTZ44 GDV44 GNR44 GXN44 HHJ44 HRF44 IBB44 IKX44 IUT44 JEP44 JOL44 JYH44 KID44 KRZ44 LBV44 LLR44 LVN44 MFJ44 MPF44 MZB44 NIX44 NST44 OCP44 OML44 OWH44 PGD44 PPZ44 PZV44 QJR44 QTN44 RDJ44 RNF44 RXB44 SGX44 SQT44 TAP44 TKL44 TUH44 UED44 UNZ44 UXV44 VHR44 VRN44 WBJ44 WLF44 WVB44 D65580 IP65580 SL65580 ACH65580 AMD65580 AVZ65580 BFV65580 BPR65580 BZN65580 CJJ65580 CTF65580 DDB65580 DMX65580 DWT65580 EGP65580 EQL65580 FAH65580 FKD65580 FTZ65580 GDV65580 GNR65580 GXN65580 HHJ65580 HRF65580 IBB65580 IKX65580 IUT65580 JEP65580 JOL65580 JYH65580 KID65580 KRZ65580 LBV65580 LLR65580 LVN65580 MFJ65580 MPF65580 MZB65580 NIX65580 NST65580 OCP65580 OML65580 OWH65580 PGD65580 PPZ65580 PZV65580 QJR65580 QTN65580 RDJ65580 RNF65580 RXB65580 SGX65580 SQT65580 TAP65580 TKL65580 TUH65580 UED65580 UNZ65580 UXV65580 VHR65580 VRN65580 WBJ65580 WLF65580 WVB65580 D131116 IP131116 SL131116 ACH131116 AMD131116 AVZ131116 BFV131116 BPR131116 BZN131116 CJJ131116 CTF131116 DDB131116 DMX131116 DWT131116 EGP131116 EQL131116 FAH131116 FKD131116 FTZ131116 GDV131116 GNR131116 GXN131116 HHJ131116 HRF131116 IBB131116 IKX131116 IUT131116 JEP131116 JOL131116 JYH131116 KID131116 KRZ131116 LBV131116 LLR131116 LVN131116 MFJ131116 MPF131116 MZB131116 NIX131116 NST131116 OCP131116 OML131116 OWH131116 PGD131116 PPZ131116 PZV131116 QJR131116 QTN131116 RDJ131116 RNF131116 RXB131116 SGX131116 SQT131116 TAP131116 TKL131116 TUH131116 UED131116 UNZ131116 UXV131116 VHR131116 VRN131116 WBJ131116 WLF131116 WVB131116 D196652 IP196652 SL196652 ACH196652 AMD196652 AVZ196652 BFV196652 BPR196652 BZN196652 CJJ196652 CTF196652 DDB196652 DMX196652 DWT196652 EGP196652 EQL196652 FAH196652 FKD196652 FTZ196652 GDV196652 GNR196652 GXN196652 HHJ196652 HRF196652 IBB196652 IKX196652 IUT196652 JEP196652 JOL196652 JYH196652 KID196652 KRZ196652 LBV196652 LLR196652 LVN196652 MFJ196652 MPF196652 MZB196652 NIX196652 NST196652 OCP196652 OML196652 OWH196652 PGD196652 PPZ196652 PZV196652 QJR196652 QTN196652 RDJ196652 RNF196652 RXB196652 SGX196652 SQT196652 TAP196652 TKL196652 TUH196652 UED196652 UNZ196652 UXV196652 VHR196652 VRN196652 WBJ196652 WLF196652 WVB196652 D262188 IP262188 SL262188 ACH262188 AMD262188 AVZ262188 BFV262188 BPR262188 BZN262188 CJJ262188 CTF262188 DDB262188 DMX262188 DWT262188 EGP262188 EQL262188 FAH262188 FKD262188 FTZ262188 GDV262188 GNR262188 GXN262188 HHJ262188 HRF262188 IBB262188 IKX262188 IUT262188 JEP262188 JOL262188 JYH262188 KID262188 KRZ262188 LBV262188 LLR262188 LVN262188 MFJ262188 MPF262188 MZB262188 NIX262188 NST262188 OCP262188 OML262188 OWH262188 PGD262188 PPZ262188 PZV262188 QJR262188 QTN262188 RDJ262188 RNF262188 RXB262188 SGX262188 SQT262188 TAP262188 TKL262188 TUH262188 UED262188 UNZ262188 UXV262188 VHR262188 VRN262188 WBJ262188 WLF262188 WVB262188 D327724 IP327724 SL327724 ACH327724 AMD327724 AVZ327724 BFV327724 BPR327724 BZN327724 CJJ327724 CTF327724 DDB327724 DMX327724 DWT327724 EGP327724 EQL327724 FAH327724 FKD327724 FTZ327724 GDV327724 GNR327724 GXN327724 HHJ327724 HRF327724 IBB327724 IKX327724 IUT327724 JEP327724 JOL327724 JYH327724 KID327724 KRZ327724 LBV327724 LLR327724 LVN327724 MFJ327724 MPF327724 MZB327724 NIX327724 NST327724 OCP327724 OML327724 OWH327724 PGD327724 PPZ327724 PZV327724 QJR327724 QTN327724 RDJ327724 RNF327724 RXB327724 SGX327724 SQT327724 TAP327724 TKL327724 TUH327724 UED327724 UNZ327724 UXV327724 VHR327724 VRN327724 WBJ327724 WLF327724 WVB327724 D393260 IP393260 SL393260 ACH393260 AMD393260 AVZ393260 BFV393260 BPR393260 BZN393260 CJJ393260 CTF393260 DDB393260 DMX393260 DWT393260 EGP393260 EQL393260 FAH393260 FKD393260 FTZ393260 GDV393260 GNR393260 GXN393260 HHJ393260 HRF393260 IBB393260 IKX393260 IUT393260 JEP393260 JOL393260 JYH393260 KID393260 KRZ393260 LBV393260 LLR393260 LVN393260 MFJ393260 MPF393260 MZB393260 NIX393260 NST393260 OCP393260 OML393260 OWH393260 PGD393260 PPZ393260 PZV393260 QJR393260 QTN393260 RDJ393260 RNF393260 RXB393260 SGX393260 SQT393260 TAP393260 TKL393260 TUH393260 UED393260 UNZ393260 UXV393260 VHR393260 VRN393260 WBJ393260 WLF393260 WVB393260 D458796 IP458796 SL458796 ACH458796 AMD458796 AVZ458796 BFV458796 BPR458796 BZN458796 CJJ458796 CTF458796 DDB458796 DMX458796 DWT458796 EGP458796 EQL458796 FAH458796 FKD458796 FTZ458796 GDV458796 GNR458796 GXN458796 HHJ458796 HRF458796 IBB458796 IKX458796 IUT458796 JEP458796 JOL458796 JYH458796 KID458796 KRZ458796 LBV458796 LLR458796 LVN458796 MFJ458796 MPF458796 MZB458796 NIX458796 NST458796 OCP458796 OML458796 OWH458796 PGD458796 PPZ458796 PZV458796 QJR458796 QTN458796 RDJ458796 RNF458796 RXB458796 SGX458796 SQT458796 TAP458796 TKL458796 TUH458796 UED458796 UNZ458796 UXV458796 VHR458796 VRN458796 WBJ458796 WLF458796 WVB458796 D524332 IP524332 SL524332 ACH524332 AMD524332 AVZ524332 BFV524332 BPR524332 BZN524332 CJJ524332 CTF524332 DDB524332 DMX524332 DWT524332 EGP524332 EQL524332 FAH524332 FKD524332 FTZ524332 GDV524332 GNR524332 GXN524332 HHJ524332 HRF524332 IBB524332 IKX524332 IUT524332 JEP524332 JOL524332 JYH524332 KID524332 KRZ524332 LBV524332 LLR524332 LVN524332 MFJ524332 MPF524332 MZB524332 NIX524332 NST524332 OCP524332 OML524332 OWH524332 PGD524332 PPZ524332 PZV524332 QJR524332 QTN524332 RDJ524332 RNF524332 RXB524332 SGX524332 SQT524332 TAP524332 TKL524332 TUH524332 UED524332 UNZ524332 UXV524332 VHR524332 VRN524332 WBJ524332 WLF524332 WVB524332 D589868 IP589868 SL589868 ACH589868 AMD589868 AVZ589868 BFV589868 BPR589868 BZN589868 CJJ589868 CTF589868 DDB589868 DMX589868 DWT589868 EGP589868 EQL589868 FAH589868 FKD589868 FTZ589868 GDV589868 GNR589868 GXN589868 HHJ589868 HRF589868 IBB589868 IKX589868 IUT589868 JEP589868 JOL589868 JYH589868 KID589868 KRZ589868 LBV589868 LLR589868 LVN589868 MFJ589868 MPF589868 MZB589868 NIX589868 NST589868 OCP589868 OML589868 OWH589868 PGD589868 PPZ589868 PZV589868 QJR589868 QTN589868 RDJ589868 RNF589868 RXB589868 SGX589868 SQT589868 TAP589868 TKL589868 TUH589868 UED589868 UNZ589868 UXV589868 VHR589868 VRN589868 WBJ589868 WLF589868 WVB589868 D655404 IP655404 SL655404 ACH655404 AMD655404 AVZ655404 BFV655404 BPR655404 BZN655404 CJJ655404 CTF655404 DDB655404 DMX655404 DWT655404 EGP655404 EQL655404 FAH655404 FKD655404 FTZ655404 GDV655404 GNR655404 GXN655404 HHJ655404 HRF655404 IBB655404 IKX655404 IUT655404 JEP655404 JOL655404 JYH655404 KID655404 KRZ655404 LBV655404 LLR655404 LVN655404 MFJ655404 MPF655404 MZB655404 NIX655404 NST655404 OCP655404 OML655404 OWH655404 PGD655404 PPZ655404 PZV655404 QJR655404 QTN655404 RDJ655404 RNF655404 RXB655404 SGX655404 SQT655404 TAP655404 TKL655404 TUH655404 UED655404 UNZ655404 UXV655404 VHR655404 VRN655404 WBJ655404 WLF655404 WVB655404 D720940 IP720940 SL720940 ACH720940 AMD720940 AVZ720940 BFV720940 BPR720940 BZN720940 CJJ720940 CTF720940 DDB720940 DMX720940 DWT720940 EGP720940 EQL720940 FAH720940 FKD720940 FTZ720940 GDV720940 GNR720940 GXN720940 HHJ720940 HRF720940 IBB720940 IKX720940 IUT720940 JEP720940 JOL720940 JYH720940 KID720940 KRZ720940 LBV720940 LLR720940 LVN720940 MFJ720940 MPF720940 MZB720940 NIX720940 NST720940 OCP720940 OML720940 OWH720940 PGD720940 PPZ720940 PZV720940 QJR720940 QTN720940 RDJ720940 RNF720940 RXB720940 SGX720940 SQT720940 TAP720940 TKL720940 TUH720940 UED720940 UNZ720940 UXV720940 VHR720940 VRN720940 WBJ720940 WLF720940 WVB720940 D786476 IP786476 SL786476 ACH786476 AMD786476 AVZ786476 BFV786476 BPR786476 BZN786476 CJJ786476 CTF786476 DDB786476 DMX786476 DWT786476 EGP786476 EQL786476 FAH786476 FKD786476 FTZ786476 GDV786476 GNR786476 GXN786476 HHJ786476 HRF786476 IBB786476 IKX786476 IUT786476 JEP786476 JOL786476 JYH786476 KID786476 KRZ786476 LBV786476 LLR786476 LVN786476 MFJ786476 MPF786476 MZB786476 NIX786476 NST786476 OCP786476 OML786476 OWH786476 PGD786476 PPZ786476 PZV786476 QJR786476 QTN786476 RDJ786476 RNF786476 RXB786476 SGX786476 SQT786476 TAP786476 TKL786476 TUH786476 UED786476 UNZ786476 UXV786476 VHR786476 VRN786476 WBJ786476 WLF786476 WVB786476 D852012 IP852012 SL852012 ACH852012 AMD852012 AVZ852012 BFV852012 BPR852012 BZN852012 CJJ852012 CTF852012 DDB852012 DMX852012 DWT852012 EGP852012 EQL852012 FAH852012 FKD852012 FTZ852012 GDV852012 GNR852012 GXN852012 HHJ852012 HRF852012 IBB852012 IKX852012 IUT852012 JEP852012 JOL852012 JYH852012 KID852012 KRZ852012 LBV852012 LLR852012 LVN852012 MFJ852012 MPF852012 MZB852012 NIX852012 NST852012 OCP852012 OML852012 OWH852012 PGD852012 PPZ852012 PZV852012 QJR852012 QTN852012 RDJ852012 RNF852012 RXB852012 SGX852012 SQT852012 TAP852012 TKL852012 TUH852012 UED852012 UNZ852012 UXV852012 VHR852012 VRN852012 WBJ852012 WLF852012 WVB852012 D917548 IP917548 SL917548 ACH917548 AMD917548 AVZ917548 BFV917548 BPR917548 BZN917548 CJJ917548 CTF917548 DDB917548 DMX917548 DWT917548 EGP917548 EQL917548 FAH917548 FKD917548 FTZ917548 GDV917548 GNR917548 GXN917548 HHJ917548 HRF917548 IBB917548 IKX917548 IUT917548 JEP917548 JOL917548 JYH917548 KID917548 KRZ917548 LBV917548 LLR917548 LVN917548 MFJ917548 MPF917548 MZB917548 NIX917548 NST917548 OCP917548 OML917548 OWH917548 PGD917548 PPZ917548 PZV917548 QJR917548 QTN917548 RDJ917548 RNF917548 RXB917548 SGX917548 SQT917548 TAP917548 TKL917548 TUH917548 UED917548 UNZ917548 UXV917548 VHR917548 VRN917548 WBJ917548 WLF917548 WVB917548 D983084 IP983084 SL983084 ACH983084 AMD983084 AVZ983084 BFV983084 BPR983084 BZN983084 CJJ983084 CTF983084 DDB983084 DMX983084 DWT983084 EGP983084 EQL983084 FAH983084 FKD983084 FTZ983084 GDV983084 GNR983084 GXN983084 HHJ983084 HRF983084 IBB983084 IKX983084 IUT983084 JEP983084 JOL983084 JYH983084 KID983084 KRZ983084 LBV983084 LLR983084 LVN983084 MFJ983084 MPF983084 MZB983084 NIX983084 NST983084 OCP983084 OML983084 OWH983084 PGD983084 PPZ983084 PZV983084 QJR983084 QTN983084 RDJ983084 RNF983084 RXB983084 SGX983084 SQT983084 TAP983084 TKL983084 TUH983084 UED983084 UNZ983084 UXV983084 VHR983084 VRN983084 WBJ983084 WLF983084 WVB983084" xr:uid="{00000000-0002-0000-0800-0000B4000000}">
      <formula1>0</formula1>
      <formula2>10000</formula2>
    </dataValidation>
    <dataValidation type="textLength" errorStyle="information" allowBlank="1" showInputMessage="1" error="XLBVal:6=-352646680.1_x000d__x000a__x000d_" sqref="IT43 SP43 ACL43 AMH43 AWD43 BFZ43 BPV43 BZR43 CJN43 CTJ43 DDF43 DNB43 DWX43 EGT43 EQP43 FAL43 FKH43 FUD43 GDZ43 GNV43 GXR43 HHN43 HRJ43 IBF43 ILB43 IUX43 JET43 JOP43 JYL43 KIH43 KSD43 LBZ43 LLV43 LVR43 MFN43 MPJ43 MZF43 NJB43 NSX43 OCT43 OMP43 OWL43 PGH43 PQD43 PZZ43 QJV43 QTR43 RDN43 RNJ43 RXF43 SHB43 SQX43 TAT43 TKP43 TUL43 UEH43 UOD43 UXZ43 VHV43 VRR43 WBN43 WLJ43 WVF43 IT65579 SP65579 ACL65579 AMH65579 AWD65579 BFZ65579 BPV65579 BZR65579 CJN65579 CTJ65579 DDF65579 DNB65579 DWX65579 EGT65579 EQP65579 FAL65579 FKH65579 FUD65579 GDZ65579 GNV65579 GXR65579 HHN65579 HRJ65579 IBF65579 ILB65579 IUX65579 JET65579 JOP65579 JYL65579 KIH65579 KSD65579 LBZ65579 LLV65579 LVR65579 MFN65579 MPJ65579 MZF65579 NJB65579 NSX65579 OCT65579 OMP65579 OWL65579 PGH65579 PQD65579 PZZ65579 QJV65579 QTR65579 RDN65579 RNJ65579 RXF65579 SHB65579 SQX65579 TAT65579 TKP65579 TUL65579 UEH65579 UOD65579 UXZ65579 VHV65579 VRR65579 WBN65579 WLJ65579 WVF65579 IT131115 SP131115 ACL131115 AMH131115 AWD131115 BFZ131115 BPV131115 BZR131115 CJN131115 CTJ131115 DDF131115 DNB131115 DWX131115 EGT131115 EQP131115 FAL131115 FKH131115 FUD131115 GDZ131115 GNV131115 GXR131115 HHN131115 HRJ131115 IBF131115 ILB131115 IUX131115 JET131115 JOP131115 JYL131115 KIH131115 KSD131115 LBZ131115 LLV131115 LVR131115 MFN131115 MPJ131115 MZF131115 NJB131115 NSX131115 OCT131115 OMP131115 OWL131115 PGH131115 PQD131115 PZZ131115 QJV131115 QTR131115 RDN131115 RNJ131115 RXF131115 SHB131115 SQX131115 TAT131115 TKP131115 TUL131115 UEH131115 UOD131115 UXZ131115 VHV131115 VRR131115 WBN131115 WLJ131115 WVF131115 IT196651 SP196651 ACL196651 AMH196651 AWD196651 BFZ196651 BPV196651 BZR196651 CJN196651 CTJ196651 DDF196651 DNB196651 DWX196651 EGT196651 EQP196651 FAL196651 FKH196651 FUD196651 GDZ196651 GNV196651 GXR196651 HHN196651 HRJ196651 IBF196651 ILB196651 IUX196651 JET196651 JOP196651 JYL196651 KIH196651 KSD196651 LBZ196651 LLV196651 LVR196651 MFN196651 MPJ196651 MZF196651 NJB196651 NSX196651 OCT196651 OMP196651 OWL196651 PGH196651 PQD196651 PZZ196651 QJV196651 QTR196651 RDN196651 RNJ196651 RXF196651 SHB196651 SQX196651 TAT196651 TKP196651 TUL196651 UEH196651 UOD196651 UXZ196651 VHV196651 VRR196651 WBN196651 WLJ196651 WVF196651 IT262187 SP262187 ACL262187 AMH262187 AWD262187 BFZ262187 BPV262187 BZR262187 CJN262187 CTJ262187 DDF262187 DNB262187 DWX262187 EGT262187 EQP262187 FAL262187 FKH262187 FUD262187 GDZ262187 GNV262187 GXR262187 HHN262187 HRJ262187 IBF262187 ILB262187 IUX262187 JET262187 JOP262187 JYL262187 KIH262187 KSD262187 LBZ262187 LLV262187 LVR262187 MFN262187 MPJ262187 MZF262187 NJB262187 NSX262187 OCT262187 OMP262187 OWL262187 PGH262187 PQD262187 PZZ262187 QJV262187 QTR262187 RDN262187 RNJ262187 RXF262187 SHB262187 SQX262187 TAT262187 TKP262187 TUL262187 UEH262187 UOD262187 UXZ262187 VHV262187 VRR262187 WBN262187 WLJ262187 WVF262187 IT327723 SP327723 ACL327723 AMH327723 AWD327723 BFZ327723 BPV327723 BZR327723 CJN327723 CTJ327723 DDF327723 DNB327723 DWX327723 EGT327723 EQP327723 FAL327723 FKH327723 FUD327723 GDZ327723 GNV327723 GXR327723 HHN327723 HRJ327723 IBF327723 ILB327723 IUX327723 JET327723 JOP327723 JYL327723 KIH327723 KSD327723 LBZ327723 LLV327723 LVR327723 MFN327723 MPJ327723 MZF327723 NJB327723 NSX327723 OCT327723 OMP327723 OWL327723 PGH327723 PQD327723 PZZ327723 QJV327723 QTR327723 RDN327723 RNJ327723 RXF327723 SHB327723 SQX327723 TAT327723 TKP327723 TUL327723 UEH327723 UOD327723 UXZ327723 VHV327723 VRR327723 WBN327723 WLJ327723 WVF327723 IT393259 SP393259 ACL393259 AMH393259 AWD393259 BFZ393259 BPV393259 BZR393259 CJN393259 CTJ393259 DDF393259 DNB393259 DWX393259 EGT393259 EQP393259 FAL393259 FKH393259 FUD393259 GDZ393259 GNV393259 GXR393259 HHN393259 HRJ393259 IBF393259 ILB393259 IUX393259 JET393259 JOP393259 JYL393259 KIH393259 KSD393259 LBZ393259 LLV393259 LVR393259 MFN393259 MPJ393259 MZF393259 NJB393259 NSX393259 OCT393259 OMP393259 OWL393259 PGH393259 PQD393259 PZZ393259 QJV393259 QTR393259 RDN393259 RNJ393259 RXF393259 SHB393259 SQX393259 TAT393259 TKP393259 TUL393259 UEH393259 UOD393259 UXZ393259 VHV393259 VRR393259 WBN393259 WLJ393259 WVF393259 IT458795 SP458795 ACL458795 AMH458795 AWD458795 BFZ458795 BPV458795 BZR458795 CJN458795 CTJ458795 DDF458795 DNB458795 DWX458795 EGT458795 EQP458795 FAL458795 FKH458795 FUD458795 GDZ458795 GNV458795 GXR458795 HHN458795 HRJ458795 IBF458795 ILB458795 IUX458795 JET458795 JOP458795 JYL458795 KIH458795 KSD458795 LBZ458795 LLV458795 LVR458795 MFN458795 MPJ458795 MZF458795 NJB458795 NSX458795 OCT458795 OMP458795 OWL458795 PGH458795 PQD458795 PZZ458795 QJV458795 QTR458795 RDN458795 RNJ458795 RXF458795 SHB458795 SQX458795 TAT458795 TKP458795 TUL458795 UEH458795 UOD458795 UXZ458795 VHV458795 VRR458795 WBN458795 WLJ458795 WVF458795 IT524331 SP524331 ACL524331 AMH524331 AWD524331 BFZ524331 BPV524331 BZR524331 CJN524331 CTJ524331 DDF524331 DNB524331 DWX524331 EGT524331 EQP524331 FAL524331 FKH524331 FUD524331 GDZ524331 GNV524331 GXR524331 HHN524331 HRJ524331 IBF524331 ILB524331 IUX524331 JET524331 JOP524331 JYL524331 KIH524331 KSD524331 LBZ524331 LLV524331 LVR524331 MFN524331 MPJ524331 MZF524331 NJB524331 NSX524331 OCT524331 OMP524331 OWL524331 PGH524331 PQD524331 PZZ524331 QJV524331 QTR524331 RDN524331 RNJ524331 RXF524331 SHB524331 SQX524331 TAT524331 TKP524331 TUL524331 UEH524331 UOD524331 UXZ524331 VHV524331 VRR524331 WBN524331 WLJ524331 WVF524331 IT589867 SP589867 ACL589867 AMH589867 AWD589867 BFZ589867 BPV589867 BZR589867 CJN589867 CTJ589867 DDF589867 DNB589867 DWX589867 EGT589867 EQP589867 FAL589867 FKH589867 FUD589867 GDZ589867 GNV589867 GXR589867 HHN589867 HRJ589867 IBF589867 ILB589867 IUX589867 JET589867 JOP589867 JYL589867 KIH589867 KSD589867 LBZ589867 LLV589867 LVR589867 MFN589867 MPJ589867 MZF589867 NJB589867 NSX589867 OCT589867 OMP589867 OWL589867 PGH589867 PQD589867 PZZ589867 QJV589867 QTR589867 RDN589867 RNJ589867 RXF589867 SHB589867 SQX589867 TAT589867 TKP589867 TUL589867 UEH589867 UOD589867 UXZ589867 VHV589867 VRR589867 WBN589867 WLJ589867 WVF589867 IT655403 SP655403 ACL655403 AMH655403 AWD655403 BFZ655403 BPV655403 BZR655403 CJN655403 CTJ655403 DDF655403 DNB655403 DWX655403 EGT655403 EQP655403 FAL655403 FKH655403 FUD655403 GDZ655403 GNV655403 GXR655403 HHN655403 HRJ655403 IBF655403 ILB655403 IUX655403 JET655403 JOP655403 JYL655403 KIH655403 KSD655403 LBZ655403 LLV655403 LVR655403 MFN655403 MPJ655403 MZF655403 NJB655403 NSX655403 OCT655403 OMP655403 OWL655403 PGH655403 PQD655403 PZZ655403 QJV655403 QTR655403 RDN655403 RNJ655403 RXF655403 SHB655403 SQX655403 TAT655403 TKP655403 TUL655403 UEH655403 UOD655403 UXZ655403 VHV655403 VRR655403 WBN655403 WLJ655403 WVF655403 IT720939 SP720939 ACL720939 AMH720939 AWD720939 BFZ720939 BPV720939 BZR720939 CJN720939 CTJ720939 DDF720939 DNB720939 DWX720939 EGT720939 EQP720939 FAL720939 FKH720939 FUD720939 GDZ720939 GNV720939 GXR720939 HHN720939 HRJ720939 IBF720939 ILB720939 IUX720939 JET720939 JOP720939 JYL720939 KIH720939 KSD720939 LBZ720939 LLV720939 LVR720939 MFN720939 MPJ720939 MZF720939 NJB720939 NSX720939 OCT720939 OMP720939 OWL720939 PGH720939 PQD720939 PZZ720939 QJV720939 QTR720939 RDN720939 RNJ720939 RXF720939 SHB720939 SQX720939 TAT720939 TKP720939 TUL720939 UEH720939 UOD720939 UXZ720939 VHV720939 VRR720939 WBN720939 WLJ720939 WVF720939 IT786475 SP786475 ACL786475 AMH786475 AWD786475 BFZ786475 BPV786475 BZR786475 CJN786475 CTJ786475 DDF786475 DNB786475 DWX786475 EGT786475 EQP786475 FAL786475 FKH786475 FUD786475 GDZ786475 GNV786475 GXR786475 HHN786475 HRJ786475 IBF786475 ILB786475 IUX786475 JET786475 JOP786475 JYL786475 KIH786475 KSD786475 LBZ786475 LLV786475 LVR786475 MFN786475 MPJ786475 MZF786475 NJB786475 NSX786475 OCT786475 OMP786475 OWL786475 PGH786475 PQD786475 PZZ786475 QJV786475 QTR786475 RDN786475 RNJ786475 RXF786475 SHB786475 SQX786475 TAT786475 TKP786475 TUL786475 UEH786475 UOD786475 UXZ786475 VHV786475 VRR786475 WBN786475 WLJ786475 WVF786475 IT852011 SP852011 ACL852011 AMH852011 AWD852011 BFZ852011 BPV852011 BZR852011 CJN852011 CTJ852011 DDF852011 DNB852011 DWX852011 EGT852011 EQP852011 FAL852011 FKH852011 FUD852011 GDZ852011 GNV852011 GXR852011 HHN852011 HRJ852011 IBF852011 ILB852011 IUX852011 JET852011 JOP852011 JYL852011 KIH852011 KSD852011 LBZ852011 LLV852011 LVR852011 MFN852011 MPJ852011 MZF852011 NJB852011 NSX852011 OCT852011 OMP852011 OWL852011 PGH852011 PQD852011 PZZ852011 QJV852011 QTR852011 RDN852011 RNJ852011 RXF852011 SHB852011 SQX852011 TAT852011 TKP852011 TUL852011 UEH852011 UOD852011 UXZ852011 VHV852011 VRR852011 WBN852011 WLJ852011 WVF852011 IT917547 SP917547 ACL917547 AMH917547 AWD917547 BFZ917547 BPV917547 BZR917547 CJN917547 CTJ917547 DDF917547 DNB917547 DWX917547 EGT917547 EQP917547 FAL917547 FKH917547 FUD917547 GDZ917547 GNV917547 GXR917547 HHN917547 HRJ917547 IBF917547 ILB917547 IUX917547 JET917547 JOP917547 JYL917547 KIH917547 KSD917547 LBZ917547 LLV917547 LVR917547 MFN917547 MPJ917547 MZF917547 NJB917547 NSX917547 OCT917547 OMP917547 OWL917547 PGH917547 PQD917547 PZZ917547 QJV917547 QTR917547 RDN917547 RNJ917547 RXF917547 SHB917547 SQX917547 TAT917547 TKP917547 TUL917547 UEH917547 UOD917547 UXZ917547 VHV917547 VRR917547 WBN917547 WLJ917547 WVF917547 IT983083 SP983083 ACL983083 AMH983083 AWD983083 BFZ983083 BPV983083 BZR983083 CJN983083 CTJ983083 DDF983083 DNB983083 DWX983083 EGT983083 EQP983083 FAL983083 FKH983083 FUD983083 GDZ983083 GNV983083 GXR983083 HHN983083 HRJ983083 IBF983083 ILB983083 IUX983083 JET983083 JOP983083 JYL983083 KIH983083 KSD983083 LBZ983083 LLV983083 LVR983083 MFN983083 MPJ983083 MZF983083 NJB983083 NSX983083 OCT983083 OMP983083 OWL983083 PGH983083 PQD983083 PZZ983083 QJV983083 QTR983083 RDN983083 RNJ983083 RXF983083 SHB983083 SQX983083 TAT983083 TKP983083 TUL983083 UEH983083 UOD983083 UXZ983083 VHV983083 VRR983083 WBN983083 WLJ983083 WVF983083" xr:uid="{00000000-0002-0000-0800-0000B5000000}">
      <formula1>0</formula1>
      <formula2>10000</formula2>
    </dataValidation>
    <dataValidation type="textLength" errorStyle="information" allowBlank="1" showInputMessage="1" error="XLBVal:6=-322472402.78_x000d__x000a__x000d_" sqref="D43 IP43 SL43 ACH43 AMD43 AVZ43 BFV43 BPR43 BZN43 CJJ43 CTF43 DDB43 DMX43 DWT43 EGP43 EQL43 FAH43 FKD43 FTZ43 GDV43 GNR43 GXN43 HHJ43 HRF43 IBB43 IKX43 IUT43 JEP43 JOL43 JYH43 KID43 KRZ43 LBV43 LLR43 LVN43 MFJ43 MPF43 MZB43 NIX43 NST43 OCP43 OML43 OWH43 PGD43 PPZ43 PZV43 QJR43 QTN43 RDJ43 RNF43 RXB43 SGX43 SQT43 TAP43 TKL43 TUH43 UED43 UNZ43 UXV43 VHR43 VRN43 WBJ43 WLF43 WVB43 D65579 IP65579 SL65579 ACH65579 AMD65579 AVZ65579 BFV65579 BPR65579 BZN65579 CJJ65579 CTF65579 DDB65579 DMX65579 DWT65579 EGP65579 EQL65579 FAH65579 FKD65579 FTZ65579 GDV65579 GNR65579 GXN65579 HHJ65579 HRF65579 IBB65579 IKX65579 IUT65579 JEP65579 JOL65579 JYH65579 KID65579 KRZ65579 LBV65579 LLR65579 LVN65579 MFJ65579 MPF65579 MZB65579 NIX65579 NST65579 OCP65579 OML65579 OWH65579 PGD65579 PPZ65579 PZV65579 QJR65579 QTN65579 RDJ65579 RNF65579 RXB65579 SGX65579 SQT65579 TAP65579 TKL65579 TUH65579 UED65579 UNZ65579 UXV65579 VHR65579 VRN65579 WBJ65579 WLF65579 WVB65579 D131115 IP131115 SL131115 ACH131115 AMD131115 AVZ131115 BFV131115 BPR131115 BZN131115 CJJ131115 CTF131115 DDB131115 DMX131115 DWT131115 EGP131115 EQL131115 FAH131115 FKD131115 FTZ131115 GDV131115 GNR131115 GXN131115 HHJ131115 HRF131115 IBB131115 IKX131115 IUT131115 JEP131115 JOL131115 JYH131115 KID131115 KRZ131115 LBV131115 LLR131115 LVN131115 MFJ131115 MPF131115 MZB131115 NIX131115 NST131115 OCP131115 OML131115 OWH131115 PGD131115 PPZ131115 PZV131115 QJR131115 QTN131115 RDJ131115 RNF131115 RXB131115 SGX131115 SQT131115 TAP131115 TKL131115 TUH131115 UED131115 UNZ131115 UXV131115 VHR131115 VRN131115 WBJ131115 WLF131115 WVB131115 D196651 IP196651 SL196651 ACH196651 AMD196651 AVZ196651 BFV196651 BPR196651 BZN196651 CJJ196651 CTF196651 DDB196651 DMX196651 DWT196651 EGP196651 EQL196651 FAH196651 FKD196651 FTZ196651 GDV196651 GNR196651 GXN196651 HHJ196651 HRF196651 IBB196651 IKX196651 IUT196651 JEP196651 JOL196651 JYH196651 KID196651 KRZ196651 LBV196651 LLR196651 LVN196651 MFJ196651 MPF196651 MZB196651 NIX196651 NST196651 OCP196651 OML196651 OWH196651 PGD196651 PPZ196651 PZV196651 QJR196651 QTN196651 RDJ196651 RNF196651 RXB196651 SGX196651 SQT196651 TAP196651 TKL196651 TUH196651 UED196651 UNZ196651 UXV196651 VHR196651 VRN196651 WBJ196651 WLF196651 WVB196651 D262187 IP262187 SL262187 ACH262187 AMD262187 AVZ262187 BFV262187 BPR262187 BZN262187 CJJ262187 CTF262187 DDB262187 DMX262187 DWT262187 EGP262187 EQL262187 FAH262187 FKD262187 FTZ262187 GDV262187 GNR262187 GXN262187 HHJ262187 HRF262187 IBB262187 IKX262187 IUT262187 JEP262187 JOL262187 JYH262187 KID262187 KRZ262187 LBV262187 LLR262187 LVN262187 MFJ262187 MPF262187 MZB262187 NIX262187 NST262187 OCP262187 OML262187 OWH262187 PGD262187 PPZ262187 PZV262187 QJR262187 QTN262187 RDJ262187 RNF262187 RXB262187 SGX262187 SQT262187 TAP262187 TKL262187 TUH262187 UED262187 UNZ262187 UXV262187 VHR262187 VRN262187 WBJ262187 WLF262187 WVB262187 D327723 IP327723 SL327723 ACH327723 AMD327723 AVZ327723 BFV327723 BPR327723 BZN327723 CJJ327723 CTF327723 DDB327723 DMX327723 DWT327723 EGP327723 EQL327723 FAH327723 FKD327723 FTZ327723 GDV327723 GNR327723 GXN327723 HHJ327723 HRF327723 IBB327723 IKX327723 IUT327723 JEP327723 JOL327723 JYH327723 KID327723 KRZ327723 LBV327723 LLR327723 LVN327723 MFJ327723 MPF327723 MZB327723 NIX327723 NST327723 OCP327723 OML327723 OWH327723 PGD327723 PPZ327723 PZV327723 QJR327723 QTN327723 RDJ327723 RNF327723 RXB327723 SGX327723 SQT327723 TAP327723 TKL327723 TUH327723 UED327723 UNZ327723 UXV327723 VHR327723 VRN327723 WBJ327723 WLF327723 WVB327723 D393259 IP393259 SL393259 ACH393259 AMD393259 AVZ393259 BFV393259 BPR393259 BZN393259 CJJ393259 CTF393259 DDB393259 DMX393259 DWT393259 EGP393259 EQL393259 FAH393259 FKD393259 FTZ393259 GDV393259 GNR393259 GXN393259 HHJ393259 HRF393259 IBB393259 IKX393259 IUT393259 JEP393259 JOL393259 JYH393259 KID393259 KRZ393259 LBV393259 LLR393259 LVN393259 MFJ393259 MPF393259 MZB393259 NIX393259 NST393259 OCP393259 OML393259 OWH393259 PGD393259 PPZ393259 PZV393259 QJR393259 QTN393259 RDJ393259 RNF393259 RXB393259 SGX393259 SQT393259 TAP393259 TKL393259 TUH393259 UED393259 UNZ393259 UXV393259 VHR393259 VRN393259 WBJ393259 WLF393259 WVB393259 D458795 IP458795 SL458795 ACH458795 AMD458795 AVZ458795 BFV458795 BPR458795 BZN458795 CJJ458795 CTF458795 DDB458795 DMX458795 DWT458795 EGP458795 EQL458795 FAH458795 FKD458795 FTZ458795 GDV458795 GNR458795 GXN458795 HHJ458795 HRF458795 IBB458795 IKX458795 IUT458795 JEP458795 JOL458795 JYH458795 KID458795 KRZ458795 LBV458795 LLR458795 LVN458795 MFJ458795 MPF458795 MZB458795 NIX458795 NST458795 OCP458795 OML458795 OWH458795 PGD458795 PPZ458795 PZV458795 QJR458795 QTN458795 RDJ458795 RNF458795 RXB458795 SGX458795 SQT458795 TAP458795 TKL458795 TUH458795 UED458795 UNZ458795 UXV458795 VHR458795 VRN458795 WBJ458795 WLF458795 WVB458795 D524331 IP524331 SL524331 ACH524331 AMD524331 AVZ524331 BFV524331 BPR524331 BZN524331 CJJ524331 CTF524331 DDB524331 DMX524331 DWT524331 EGP524331 EQL524331 FAH524331 FKD524331 FTZ524331 GDV524331 GNR524331 GXN524331 HHJ524331 HRF524331 IBB524331 IKX524331 IUT524331 JEP524331 JOL524331 JYH524331 KID524331 KRZ524331 LBV524331 LLR524331 LVN524331 MFJ524331 MPF524331 MZB524331 NIX524331 NST524331 OCP524331 OML524331 OWH524331 PGD524331 PPZ524331 PZV524331 QJR524331 QTN524331 RDJ524331 RNF524331 RXB524331 SGX524331 SQT524331 TAP524331 TKL524331 TUH524331 UED524331 UNZ524331 UXV524331 VHR524331 VRN524331 WBJ524331 WLF524331 WVB524331 D589867 IP589867 SL589867 ACH589867 AMD589867 AVZ589867 BFV589867 BPR589867 BZN589867 CJJ589867 CTF589867 DDB589867 DMX589867 DWT589867 EGP589867 EQL589867 FAH589867 FKD589867 FTZ589867 GDV589867 GNR589867 GXN589867 HHJ589867 HRF589867 IBB589867 IKX589867 IUT589867 JEP589867 JOL589867 JYH589867 KID589867 KRZ589867 LBV589867 LLR589867 LVN589867 MFJ589867 MPF589867 MZB589867 NIX589867 NST589867 OCP589867 OML589867 OWH589867 PGD589867 PPZ589867 PZV589867 QJR589867 QTN589867 RDJ589867 RNF589867 RXB589867 SGX589867 SQT589867 TAP589867 TKL589867 TUH589867 UED589867 UNZ589867 UXV589867 VHR589867 VRN589867 WBJ589867 WLF589867 WVB589867 D655403 IP655403 SL655403 ACH655403 AMD655403 AVZ655403 BFV655403 BPR655403 BZN655403 CJJ655403 CTF655403 DDB655403 DMX655403 DWT655403 EGP655403 EQL655403 FAH655403 FKD655403 FTZ655403 GDV655403 GNR655403 GXN655403 HHJ655403 HRF655403 IBB655403 IKX655403 IUT655403 JEP655403 JOL655403 JYH655403 KID655403 KRZ655403 LBV655403 LLR655403 LVN655403 MFJ655403 MPF655403 MZB655403 NIX655403 NST655403 OCP655403 OML655403 OWH655403 PGD655403 PPZ655403 PZV655403 QJR655403 QTN655403 RDJ655403 RNF655403 RXB655403 SGX655403 SQT655403 TAP655403 TKL655403 TUH655403 UED655403 UNZ655403 UXV655403 VHR655403 VRN655403 WBJ655403 WLF655403 WVB655403 D720939 IP720939 SL720939 ACH720939 AMD720939 AVZ720939 BFV720939 BPR720939 BZN720939 CJJ720939 CTF720939 DDB720939 DMX720939 DWT720939 EGP720939 EQL720939 FAH720939 FKD720939 FTZ720939 GDV720939 GNR720939 GXN720939 HHJ720939 HRF720939 IBB720939 IKX720939 IUT720939 JEP720939 JOL720939 JYH720939 KID720939 KRZ720939 LBV720939 LLR720939 LVN720939 MFJ720939 MPF720939 MZB720939 NIX720939 NST720939 OCP720939 OML720939 OWH720939 PGD720939 PPZ720939 PZV720939 QJR720939 QTN720939 RDJ720939 RNF720939 RXB720939 SGX720939 SQT720939 TAP720939 TKL720939 TUH720939 UED720939 UNZ720939 UXV720939 VHR720939 VRN720939 WBJ720939 WLF720939 WVB720939 D786475 IP786475 SL786475 ACH786475 AMD786475 AVZ786475 BFV786475 BPR786475 BZN786475 CJJ786475 CTF786475 DDB786475 DMX786475 DWT786475 EGP786475 EQL786475 FAH786475 FKD786475 FTZ786475 GDV786475 GNR786475 GXN786475 HHJ786475 HRF786475 IBB786475 IKX786475 IUT786475 JEP786475 JOL786475 JYH786475 KID786475 KRZ786475 LBV786475 LLR786475 LVN786475 MFJ786475 MPF786475 MZB786475 NIX786475 NST786475 OCP786475 OML786475 OWH786475 PGD786475 PPZ786475 PZV786475 QJR786475 QTN786475 RDJ786475 RNF786475 RXB786475 SGX786475 SQT786475 TAP786475 TKL786475 TUH786475 UED786475 UNZ786475 UXV786475 VHR786475 VRN786475 WBJ786475 WLF786475 WVB786475 D852011 IP852011 SL852011 ACH852011 AMD852011 AVZ852011 BFV852011 BPR852011 BZN852011 CJJ852011 CTF852011 DDB852011 DMX852011 DWT852011 EGP852011 EQL852011 FAH852011 FKD852011 FTZ852011 GDV852011 GNR852011 GXN852011 HHJ852011 HRF852011 IBB852011 IKX852011 IUT852011 JEP852011 JOL852011 JYH852011 KID852011 KRZ852011 LBV852011 LLR852011 LVN852011 MFJ852011 MPF852011 MZB852011 NIX852011 NST852011 OCP852011 OML852011 OWH852011 PGD852011 PPZ852011 PZV852011 QJR852011 QTN852011 RDJ852011 RNF852011 RXB852011 SGX852011 SQT852011 TAP852011 TKL852011 TUH852011 UED852011 UNZ852011 UXV852011 VHR852011 VRN852011 WBJ852011 WLF852011 WVB852011 D917547 IP917547 SL917547 ACH917547 AMD917547 AVZ917547 BFV917547 BPR917547 BZN917547 CJJ917547 CTF917547 DDB917547 DMX917547 DWT917547 EGP917547 EQL917547 FAH917547 FKD917547 FTZ917547 GDV917547 GNR917547 GXN917547 HHJ917547 HRF917547 IBB917547 IKX917547 IUT917547 JEP917547 JOL917547 JYH917547 KID917547 KRZ917547 LBV917547 LLR917547 LVN917547 MFJ917547 MPF917547 MZB917547 NIX917547 NST917547 OCP917547 OML917547 OWH917547 PGD917547 PPZ917547 PZV917547 QJR917547 QTN917547 RDJ917547 RNF917547 RXB917547 SGX917547 SQT917547 TAP917547 TKL917547 TUH917547 UED917547 UNZ917547 UXV917547 VHR917547 VRN917547 WBJ917547 WLF917547 WVB917547 D983083 IP983083 SL983083 ACH983083 AMD983083 AVZ983083 BFV983083 BPR983083 BZN983083 CJJ983083 CTF983083 DDB983083 DMX983083 DWT983083 EGP983083 EQL983083 FAH983083 FKD983083 FTZ983083 GDV983083 GNR983083 GXN983083 HHJ983083 HRF983083 IBB983083 IKX983083 IUT983083 JEP983083 JOL983083 JYH983083 KID983083 KRZ983083 LBV983083 LLR983083 LVN983083 MFJ983083 MPF983083 MZB983083 NIX983083 NST983083 OCP983083 OML983083 OWH983083 PGD983083 PPZ983083 PZV983083 QJR983083 QTN983083 RDJ983083 RNF983083 RXB983083 SGX983083 SQT983083 TAP983083 TKL983083 TUH983083 UED983083 UNZ983083 UXV983083 VHR983083 VRN983083 WBJ983083 WLF983083 WVB983083" xr:uid="{00000000-0002-0000-0800-0000B6000000}">
      <formula1>0</formula1>
      <formula2>10000</formula2>
    </dataValidation>
    <dataValidation type="textLength" errorStyle="information" allowBlank="1" showInputMessage="1" error="XLBVal:6=15753191.83_x000d__x000a__x000d_" sqref="IT38 SP38 ACL38 AMH38 AWD38 BFZ38 BPV38 BZR38 CJN38 CTJ38 DDF38 DNB38 DWX38 EGT38 EQP38 FAL38 FKH38 FUD38 GDZ38 GNV38 GXR38 HHN38 HRJ38 IBF38 ILB38 IUX38 JET38 JOP38 JYL38 KIH38 KSD38 LBZ38 LLV38 LVR38 MFN38 MPJ38 MZF38 NJB38 NSX38 OCT38 OMP38 OWL38 PGH38 PQD38 PZZ38 QJV38 QTR38 RDN38 RNJ38 RXF38 SHB38 SQX38 TAT38 TKP38 TUL38 UEH38 UOD38 UXZ38 VHV38 VRR38 WBN38 WLJ38 WVF38 IT65574 SP65574 ACL65574 AMH65574 AWD65574 BFZ65574 BPV65574 BZR65574 CJN65574 CTJ65574 DDF65574 DNB65574 DWX65574 EGT65574 EQP65574 FAL65574 FKH65574 FUD65574 GDZ65574 GNV65574 GXR65574 HHN65574 HRJ65574 IBF65574 ILB65574 IUX65574 JET65574 JOP65574 JYL65574 KIH65574 KSD65574 LBZ65574 LLV65574 LVR65574 MFN65574 MPJ65574 MZF65574 NJB65574 NSX65574 OCT65574 OMP65574 OWL65574 PGH65574 PQD65574 PZZ65574 QJV65574 QTR65574 RDN65574 RNJ65574 RXF65574 SHB65574 SQX65574 TAT65574 TKP65574 TUL65574 UEH65574 UOD65574 UXZ65574 VHV65574 VRR65574 WBN65574 WLJ65574 WVF65574 IT131110 SP131110 ACL131110 AMH131110 AWD131110 BFZ131110 BPV131110 BZR131110 CJN131110 CTJ131110 DDF131110 DNB131110 DWX131110 EGT131110 EQP131110 FAL131110 FKH131110 FUD131110 GDZ131110 GNV131110 GXR131110 HHN131110 HRJ131110 IBF131110 ILB131110 IUX131110 JET131110 JOP131110 JYL131110 KIH131110 KSD131110 LBZ131110 LLV131110 LVR131110 MFN131110 MPJ131110 MZF131110 NJB131110 NSX131110 OCT131110 OMP131110 OWL131110 PGH131110 PQD131110 PZZ131110 QJV131110 QTR131110 RDN131110 RNJ131110 RXF131110 SHB131110 SQX131110 TAT131110 TKP131110 TUL131110 UEH131110 UOD131110 UXZ131110 VHV131110 VRR131110 WBN131110 WLJ131110 WVF131110 IT196646 SP196646 ACL196646 AMH196646 AWD196646 BFZ196646 BPV196646 BZR196646 CJN196646 CTJ196646 DDF196646 DNB196646 DWX196646 EGT196646 EQP196646 FAL196646 FKH196646 FUD196646 GDZ196646 GNV196646 GXR196646 HHN196646 HRJ196646 IBF196646 ILB196646 IUX196646 JET196646 JOP196646 JYL196646 KIH196646 KSD196646 LBZ196646 LLV196646 LVR196646 MFN196646 MPJ196646 MZF196646 NJB196646 NSX196646 OCT196646 OMP196646 OWL196646 PGH196646 PQD196646 PZZ196646 QJV196646 QTR196646 RDN196646 RNJ196646 RXF196646 SHB196646 SQX196646 TAT196646 TKP196646 TUL196646 UEH196646 UOD196646 UXZ196646 VHV196646 VRR196646 WBN196646 WLJ196646 WVF196646 IT262182 SP262182 ACL262182 AMH262182 AWD262182 BFZ262182 BPV262182 BZR262182 CJN262182 CTJ262182 DDF262182 DNB262182 DWX262182 EGT262182 EQP262182 FAL262182 FKH262182 FUD262182 GDZ262182 GNV262182 GXR262182 HHN262182 HRJ262182 IBF262182 ILB262182 IUX262182 JET262182 JOP262182 JYL262182 KIH262182 KSD262182 LBZ262182 LLV262182 LVR262182 MFN262182 MPJ262182 MZF262182 NJB262182 NSX262182 OCT262182 OMP262182 OWL262182 PGH262182 PQD262182 PZZ262182 QJV262182 QTR262182 RDN262182 RNJ262182 RXF262182 SHB262182 SQX262182 TAT262182 TKP262182 TUL262182 UEH262182 UOD262182 UXZ262182 VHV262182 VRR262182 WBN262182 WLJ262182 WVF262182 IT327718 SP327718 ACL327718 AMH327718 AWD327718 BFZ327718 BPV327718 BZR327718 CJN327718 CTJ327718 DDF327718 DNB327718 DWX327718 EGT327718 EQP327718 FAL327718 FKH327718 FUD327718 GDZ327718 GNV327718 GXR327718 HHN327718 HRJ327718 IBF327718 ILB327718 IUX327718 JET327718 JOP327718 JYL327718 KIH327718 KSD327718 LBZ327718 LLV327718 LVR327718 MFN327718 MPJ327718 MZF327718 NJB327718 NSX327718 OCT327718 OMP327718 OWL327718 PGH327718 PQD327718 PZZ327718 QJV327718 QTR327718 RDN327718 RNJ327718 RXF327718 SHB327718 SQX327718 TAT327718 TKP327718 TUL327718 UEH327718 UOD327718 UXZ327718 VHV327718 VRR327718 WBN327718 WLJ327718 WVF327718 IT393254 SP393254 ACL393254 AMH393254 AWD393254 BFZ393254 BPV393254 BZR393254 CJN393254 CTJ393254 DDF393254 DNB393254 DWX393254 EGT393254 EQP393254 FAL393254 FKH393254 FUD393254 GDZ393254 GNV393254 GXR393254 HHN393254 HRJ393254 IBF393254 ILB393254 IUX393254 JET393254 JOP393254 JYL393254 KIH393254 KSD393254 LBZ393254 LLV393254 LVR393254 MFN393254 MPJ393254 MZF393254 NJB393254 NSX393254 OCT393254 OMP393254 OWL393254 PGH393254 PQD393254 PZZ393254 QJV393254 QTR393254 RDN393254 RNJ393254 RXF393254 SHB393254 SQX393254 TAT393254 TKP393254 TUL393254 UEH393254 UOD393254 UXZ393254 VHV393254 VRR393254 WBN393254 WLJ393254 WVF393254 IT458790 SP458790 ACL458790 AMH458790 AWD458790 BFZ458790 BPV458790 BZR458790 CJN458790 CTJ458790 DDF458790 DNB458790 DWX458790 EGT458790 EQP458790 FAL458790 FKH458790 FUD458790 GDZ458790 GNV458790 GXR458790 HHN458790 HRJ458790 IBF458790 ILB458790 IUX458790 JET458790 JOP458790 JYL458790 KIH458790 KSD458790 LBZ458790 LLV458790 LVR458790 MFN458790 MPJ458790 MZF458790 NJB458790 NSX458790 OCT458790 OMP458790 OWL458790 PGH458790 PQD458790 PZZ458790 QJV458790 QTR458790 RDN458790 RNJ458790 RXF458790 SHB458790 SQX458790 TAT458790 TKP458790 TUL458790 UEH458790 UOD458790 UXZ458790 VHV458790 VRR458790 WBN458790 WLJ458790 WVF458790 IT524326 SP524326 ACL524326 AMH524326 AWD524326 BFZ524326 BPV524326 BZR524326 CJN524326 CTJ524326 DDF524326 DNB524326 DWX524326 EGT524326 EQP524326 FAL524326 FKH524326 FUD524326 GDZ524326 GNV524326 GXR524326 HHN524326 HRJ524326 IBF524326 ILB524326 IUX524326 JET524326 JOP524326 JYL524326 KIH524326 KSD524326 LBZ524326 LLV524326 LVR524326 MFN524326 MPJ524326 MZF524326 NJB524326 NSX524326 OCT524326 OMP524326 OWL524326 PGH524326 PQD524326 PZZ524326 QJV524326 QTR524326 RDN524326 RNJ524326 RXF524326 SHB524326 SQX524326 TAT524326 TKP524326 TUL524326 UEH524326 UOD524326 UXZ524326 VHV524326 VRR524326 WBN524326 WLJ524326 WVF524326 IT589862 SP589862 ACL589862 AMH589862 AWD589862 BFZ589862 BPV589862 BZR589862 CJN589862 CTJ589862 DDF589862 DNB589862 DWX589862 EGT589862 EQP589862 FAL589862 FKH589862 FUD589862 GDZ589862 GNV589862 GXR589862 HHN589862 HRJ589862 IBF589862 ILB589862 IUX589862 JET589862 JOP589862 JYL589862 KIH589862 KSD589862 LBZ589862 LLV589862 LVR589862 MFN589862 MPJ589862 MZF589862 NJB589862 NSX589862 OCT589862 OMP589862 OWL589862 PGH589862 PQD589862 PZZ589862 QJV589862 QTR589862 RDN589862 RNJ589862 RXF589862 SHB589862 SQX589862 TAT589862 TKP589862 TUL589862 UEH589862 UOD589862 UXZ589862 VHV589862 VRR589862 WBN589862 WLJ589862 WVF589862 IT655398 SP655398 ACL655398 AMH655398 AWD655398 BFZ655398 BPV655398 BZR655398 CJN655398 CTJ655398 DDF655398 DNB655398 DWX655398 EGT655398 EQP655398 FAL655398 FKH655398 FUD655398 GDZ655398 GNV655398 GXR655398 HHN655398 HRJ655398 IBF655398 ILB655398 IUX655398 JET655398 JOP655398 JYL655398 KIH655398 KSD655398 LBZ655398 LLV655398 LVR655398 MFN655398 MPJ655398 MZF655398 NJB655398 NSX655398 OCT655398 OMP655398 OWL655398 PGH655398 PQD655398 PZZ655398 QJV655398 QTR655398 RDN655398 RNJ655398 RXF655398 SHB655398 SQX655398 TAT655398 TKP655398 TUL655398 UEH655398 UOD655398 UXZ655398 VHV655398 VRR655398 WBN655398 WLJ655398 WVF655398 IT720934 SP720934 ACL720934 AMH720934 AWD720934 BFZ720934 BPV720934 BZR720934 CJN720934 CTJ720934 DDF720934 DNB720934 DWX720934 EGT720934 EQP720934 FAL720934 FKH720934 FUD720934 GDZ720934 GNV720934 GXR720934 HHN720934 HRJ720934 IBF720934 ILB720934 IUX720934 JET720934 JOP720934 JYL720934 KIH720934 KSD720934 LBZ720934 LLV720934 LVR720934 MFN720934 MPJ720934 MZF720934 NJB720934 NSX720934 OCT720934 OMP720934 OWL720934 PGH720934 PQD720934 PZZ720934 QJV720934 QTR720934 RDN720934 RNJ720934 RXF720934 SHB720934 SQX720934 TAT720934 TKP720934 TUL720934 UEH720934 UOD720934 UXZ720934 VHV720934 VRR720934 WBN720934 WLJ720934 WVF720934 IT786470 SP786470 ACL786470 AMH786470 AWD786470 BFZ786470 BPV786470 BZR786470 CJN786470 CTJ786470 DDF786470 DNB786470 DWX786470 EGT786470 EQP786470 FAL786470 FKH786470 FUD786470 GDZ786470 GNV786470 GXR786470 HHN786470 HRJ786470 IBF786470 ILB786470 IUX786470 JET786470 JOP786470 JYL786470 KIH786470 KSD786470 LBZ786470 LLV786470 LVR786470 MFN786470 MPJ786470 MZF786470 NJB786470 NSX786470 OCT786470 OMP786470 OWL786470 PGH786470 PQD786470 PZZ786470 QJV786470 QTR786470 RDN786470 RNJ786470 RXF786470 SHB786470 SQX786470 TAT786470 TKP786470 TUL786470 UEH786470 UOD786470 UXZ786470 VHV786470 VRR786470 WBN786470 WLJ786470 WVF786470 IT852006 SP852006 ACL852006 AMH852006 AWD852006 BFZ852006 BPV852006 BZR852006 CJN852006 CTJ852006 DDF852006 DNB852006 DWX852006 EGT852006 EQP852006 FAL852006 FKH852006 FUD852006 GDZ852006 GNV852006 GXR852006 HHN852006 HRJ852006 IBF852006 ILB852006 IUX852006 JET852006 JOP852006 JYL852006 KIH852006 KSD852006 LBZ852006 LLV852006 LVR852006 MFN852006 MPJ852006 MZF852006 NJB852006 NSX852006 OCT852006 OMP852006 OWL852006 PGH852006 PQD852006 PZZ852006 QJV852006 QTR852006 RDN852006 RNJ852006 RXF852006 SHB852006 SQX852006 TAT852006 TKP852006 TUL852006 UEH852006 UOD852006 UXZ852006 VHV852006 VRR852006 WBN852006 WLJ852006 WVF852006 IT917542 SP917542 ACL917542 AMH917542 AWD917542 BFZ917542 BPV917542 BZR917542 CJN917542 CTJ917542 DDF917542 DNB917542 DWX917542 EGT917542 EQP917542 FAL917542 FKH917542 FUD917542 GDZ917542 GNV917542 GXR917542 HHN917542 HRJ917542 IBF917542 ILB917542 IUX917542 JET917542 JOP917542 JYL917542 KIH917542 KSD917542 LBZ917542 LLV917542 LVR917542 MFN917542 MPJ917542 MZF917542 NJB917542 NSX917542 OCT917542 OMP917542 OWL917542 PGH917542 PQD917542 PZZ917542 QJV917542 QTR917542 RDN917542 RNJ917542 RXF917542 SHB917542 SQX917542 TAT917542 TKP917542 TUL917542 UEH917542 UOD917542 UXZ917542 VHV917542 VRR917542 WBN917542 WLJ917542 WVF917542 IT983078 SP983078 ACL983078 AMH983078 AWD983078 BFZ983078 BPV983078 BZR983078 CJN983078 CTJ983078 DDF983078 DNB983078 DWX983078 EGT983078 EQP983078 FAL983078 FKH983078 FUD983078 GDZ983078 GNV983078 GXR983078 HHN983078 HRJ983078 IBF983078 ILB983078 IUX983078 JET983078 JOP983078 JYL983078 KIH983078 KSD983078 LBZ983078 LLV983078 LVR983078 MFN983078 MPJ983078 MZF983078 NJB983078 NSX983078 OCT983078 OMP983078 OWL983078 PGH983078 PQD983078 PZZ983078 QJV983078 QTR983078 RDN983078 RNJ983078 RXF983078 SHB983078 SQX983078 TAT983078 TKP983078 TUL983078 UEH983078 UOD983078 UXZ983078 VHV983078 VRR983078 WBN983078 WLJ983078 WVF983078" xr:uid="{00000000-0002-0000-0800-0000B7000000}">
      <formula1>0</formula1>
      <formula2>10000</formula2>
    </dataValidation>
    <dataValidation type="textLength" errorStyle="information" allowBlank="1" showInputMessage="1" error="XLBVal:6=14905766.39_x000d__x000a__x000d_" sqref="D38 IP38 SL38 ACH38 AMD38 AVZ38 BFV38 BPR38 BZN38 CJJ38 CTF38 DDB38 DMX38 DWT38 EGP38 EQL38 FAH38 FKD38 FTZ38 GDV38 GNR38 GXN38 HHJ38 HRF38 IBB38 IKX38 IUT38 JEP38 JOL38 JYH38 KID38 KRZ38 LBV38 LLR38 LVN38 MFJ38 MPF38 MZB38 NIX38 NST38 OCP38 OML38 OWH38 PGD38 PPZ38 PZV38 QJR38 QTN38 RDJ38 RNF38 RXB38 SGX38 SQT38 TAP38 TKL38 TUH38 UED38 UNZ38 UXV38 VHR38 VRN38 WBJ38 WLF38 WVB38 D65574 IP65574 SL65574 ACH65574 AMD65574 AVZ65574 BFV65574 BPR65574 BZN65574 CJJ65574 CTF65574 DDB65574 DMX65574 DWT65574 EGP65574 EQL65574 FAH65574 FKD65574 FTZ65574 GDV65574 GNR65574 GXN65574 HHJ65574 HRF65574 IBB65574 IKX65574 IUT65574 JEP65574 JOL65574 JYH65574 KID65574 KRZ65574 LBV65574 LLR65574 LVN65574 MFJ65574 MPF65574 MZB65574 NIX65574 NST65574 OCP65574 OML65574 OWH65574 PGD65574 PPZ65574 PZV65574 QJR65574 QTN65574 RDJ65574 RNF65574 RXB65574 SGX65574 SQT65574 TAP65574 TKL65574 TUH65574 UED65574 UNZ65574 UXV65574 VHR65574 VRN65574 WBJ65574 WLF65574 WVB65574 D131110 IP131110 SL131110 ACH131110 AMD131110 AVZ131110 BFV131110 BPR131110 BZN131110 CJJ131110 CTF131110 DDB131110 DMX131110 DWT131110 EGP131110 EQL131110 FAH131110 FKD131110 FTZ131110 GDV131110 GNR131110 GXN131110 HHJ131110 HRF131110 IBB131110 IKX131110 IUT131110 JEP131110 JOL131110 JYH131110 KID131110 KRZ131110 LBV131110 LLR131110 LVN131110 MFJ131110 MPF131110 MZB131110 NIX131110 NST131110 OCP131110 OML131110 OWH131110 PGD131110 PPZ131110 PZV131110 QJR131110 QTN131110 RDJ131110 RNF131110 RXB131110 SGX131110 SQT131110 TAP131110 TKL131110 TUH131110 UED131110 UNZ131110 UXV131110 VHR131110 VRN131110 WBJ131110 WLF131110 WVB131110 D196646 IP196646 SL196646 ACH196646 AMD196646 AVZ196646 BFV196646 BPR196646 BZN196646 CJJ196646 CTF196646 DDB196646 DMX196646 DWT196646 EGP196646 EQL196646 FAH196646 FKD196646 FTZ196646 GDV196646 GNR196646 GXN196646 HHJ196646 HRF196646 IBB196646 IKX196646 IUT196646 JEP196646 JOL196646 JYH196646 KID196646 KRZ196646 LBV196646 LLR196646 LVN196646 MFJ196646 MPF196646 MZB196646 NIX196646 NST196646 OCP196646 OML196646 OWH196646 PGD196646 PPZ196646 PZV196646 QJR196646 QTN196646 RDJ196646 RNF196646 RXB196646 SGX196646 SQT196646 TAP196646 TKL196646 TUH196646 UED196646 UNZ196646 UXV196646 VHR196646 VRN196646 WBJ196646 WLF196646 WVB196646 D262182 IP262182 SL262182 ACH262182 AMD262182 AVZ262182 BFV262182 BPR262182 BZN262182 CJJ262182 CTF262182 DDB262182 DMX262182 DWT262182 EGP262182 EQL262182 FAH262182 FKD262182 FTZ262182 GDV262182 GNR262182 GXN262182 HHJ262182 HRF262182 IBB262182 IKX262182 IUT262182 JEP262182 JOL262182 JYH262182 KID262182 KRZ262182 LBV262182 LLR262182 LVN262182 MFJ262182 MPF262182 MZB262182 NIX262182 NST262182 OCP262182 OML262182 OWH262182 PGD262182 PPZ262182 PZV262182 QJR262182 QTN262182 RDJ262182 RNF262182 RXB262182 SGX262182 SQT262182 TAP262182 TKL262182 TUH262182 UED262182 UNZ262182 UXV262182 VHR262182 VRN262182 WBJ262182 WLF262182 WVB262182 D327718 IP327718 SL327718 ACH327718 AMD327718 AVZ327718 BFV327718 BPR327718 BZN327718 CJJ327718 CTF327718 DDB327718 DMX327718 DWT327718 EGP327718 EQL327718 FAH327718 FKD327718 FTZ327718 GDV327718 GNR327718 GXN327718 HHJ327718 HRF327718 IBB327718 IKX327718 IUT327718 JEP327718 JOL327718 JYH327718 KID327718 KRZ327718 LBV327718 LLR327718 LVN327718 MFJ327718 MPF327718 MZB327718 NIX327718 NST327718 OCP327718 OML327718 OWH327718 PGD327718 PPZ327718 PZV327718 QJR327718 QTN327718 RDJ327718 RNF327718 RXB327718 SGX327718 SQT327718 TAP327718 TKL327718 TUH327718 UED327718 UNZ327718 UXV327718 VHR327718 VRN327718 WBJ327718 WLF327718 WVB327718 D393254 IP393254 SL393254 ACH393254 AMD393254 AVZ393254 BFV393254 BPR393254 BZN393254 CJJ393254 CTF393254 DDB393254 DMX393254 DWT393254 EGP393254 EQL393254 FAH393254 FKD393254 FTZ393254 GDV393254 GNR393254 GXN393254 HHJ393254 HRF393254 IBB393254 IKX393254 IUT393254 JEP393254 JOL393254 JYH393254 KID393254 KRZ393254 LBV393254 LLR393254 LVN393254 MFJ393254 MPF393254 MZB393254 NIX393254 NST393254 OCP393254 OML393254 OWH393254 PGD393254 PPZ393254 PZV393254 QJR393254 QTN393254 RDJ393254 RNF393254 RXB393254 SGX393254 SQT393254 TAP393254 TKL393254 TUH393254 UED393254 UNZ393254 UXV393254 VHR393254 VRN393254 WBJ393254 WLF393254 WVB393254 D458790 IP458790 SL458790 ACH458790 AMD458790 AVZ458790 BFV458790 BPR458790 BZN458790 CJJ458790 CTF458790 DDB458790 DMX458790 DWT458790 EGP458790 EQL458790 FAH458790 FKD458790 FTZ458790 GDV458790 GNR458790 GXN458790 HHJ458790 HRF458790 IBB458790 IKX458790 IUT458790 JEP458790 JOL458790 JYH458790 KID458790 KRZ458790 LBV458790 LLR458790 LVN458790 MFJ458790 MPF458790 MZB458790 NIX458790 NST458790 OCP458790 OML458790 OWH458790 PGD458790 PPZ458790 PZV458790 QJR458790 QTN458790 RDJ458790 RNF458790 RXB458790 SGX458790 SQT458790 TAP458790 TKL458790 TUH458790 UED458790 UNZ458790 UXV458790 VHR458790 VRN458790 WBJ458790 WLF458790 WVB458790 D524326 IP524326 SL524326 ACH524326 AMD524326 AVZ524326 BFV524326 BPR524326 BZN524326 CJJ524326 CTF524326 DDB524326 DMX524326 DWT524326 EGP524326 EQL524326 FAH524326 FKD524326 FTZ524326 GDV524326 GNR524326 GXN524326 HHJ524326 HRF524326 IBB524326 IKX524326 IUT524326 JEP524326 JOL524326 JYH524326 KID524326 KRZ524326 LBV524326 LLR524326 LVN524326 MFJ524326 MPF524326 MZB524326 NIX524326 NST524326 OCP524326 OML524326 OWH524326 PGD524326 PPZ524326 PZV524326 QJR524326 QTN524326 RDJ524326 RNF524326 RXB524326 SGX524326 SQT524326 TAP524326 TKL524326 TUH524326 UED524326 UNZ524326 UXV524326 VHR524326 VRN524326 WBJ524326 WLF524326 WVB524326 D589862 IP589862 SL589862 ACH589862 AMD589862 AVZ589862 BFV589862 BPR589862 BZN589862 CJJ589862 CTF589862 DDB589862 DMX589862 DWT589862 EGP589862 EQL589862 FAH589862 FKD589862 FTZ589862 GDV589862 GNR589862 GXN589862 HHJ589862 HRF589862 IBB589862 IKX589862 IUT589862 JEP589862 JOL589862 JYH589862 KID589862 KRZ589862 LBV589862 LLR589862 LVN589862 MFJ589862 MPF589862 MZB589862 NIX589862 NST589862 OCP589862 OML589862 OWH589862 PGD589862 PPZ589862 PZV589862 QJR589862 QTN589862 RDJ589862 RNF589862 RXB589862 SGX589862 SQT589862 TAP589862 TKL589862 TUH589862 UED589862 UNZ589862 UXV589862 VHR589862 VRN589862 WBJ589862 WLF589862 WVB589862 D655398 IP655398 SL655398 ACH655398 AMD655398 AVZ655398 BFV655398 BPR655398 BZN655398 CJJ655398 CTF655398 DDB655398 DMX655398 DWT655398 EGP655398 EQL655398 FAH655398 FKD655398 FTZ655398 GDV655398 GNR655398 GXN655398 HHJ655398 HRF655398 IBB655398 IKX655398 IUT655398 JEP655398 JOL655398 JYH655398 KID655398 KRZ655398 LBV655398 LLR655398 LVN655398 MFJ655398 MPF655398 MZB655398 NIX655398 NST655398 OCP655398 OML655398 OWH655398 PGD655398 PPZ655398 PZV655398 QJR655398 QTN655398 RDJ655398 RNF655398 RXB655398 SGX655398 SQT655398 TAP655398 TKL655398 TUH655398 UED655398 UNZ655398 UXV655398 VHR655398 VRN655398 WBJ655398 WLF655398 WVB655398 D720934 IP720934 SL720934 ACH720934 AMD720934 AVZ720934 BFV720934 BPR720934 BZN720934 CJJ720934 CTF720934 DDB720934 DMX720934 DWT720934 EGP720934 EQL720934 FAH720934 FKD720934 FTZ720934 GDV720934 GNR720934 GXN720934 HHJ720934 HRF720934 IBB720934 IKX720934 IUT720934 JEP720934 JOL720934 JYH720934 KID720934 KRZ720934 LBV720934 LLR720934 LVN720934 MFJ720934 MPF720934 MZB720934 NIX720934 NST720934 OCP720934 OML720934 OWH720934 PGD720934 PPZ720934 PZV720934 QJR720934 QTN720934 RDJ720934 RNF720934 RXB720934 SGX720934 SQT720934 TAP720934 TKL720934 TUH720934 UED720934 UNZ720934 UXV720934 VHR720934 VRN720934 WBJ720934 WLF720934 WVB720934 D786470 IP786470 SL786470 ACH786470 AMD786470 AVZ786470 BFV786470 BPR786470 BZN786470 CJJ786470 CTF786470 DDB786470 DMX786470 DWT786470 EGP786470 EQL786470 FAH786470 FKD786470 FTZ786470 GDV786470 GNR786470 GXN786470 HHJ786470 HRF786470 IBB786470 IKX786470 IUT786470 JEP786470 JOL786470 JYH786470 KID786470 KRZ786470 LBV786470 LLR786470 LVN786470 MFJ786470 MPF786470 MZB786470 NIX786470 NST786470 OCP786470 OML786470 OWH786470 PGD786470 PPZ786470 PZV786470 QJR786470 QTN786470 RDJ786470 RNF786470 RXB786470 SGX786470 SQT786470 TAP786470 TKL786470 TUH786470 UED786470 UNZ786470 UXV786470 VHR786470 VRN786470 WBJ786470 WLF786470 WVB786470 D852006 IP852006 SL852006 ACH852006 AMD852006 AVZ852006 BFV852006 BPR852006 BZN852006 CJJ852006 CTF852006 DDB852006 DMX852006 DWT852006 EGP852006 EQL852006 FAH852006 FKD852006 FTZ852006 GDV852006 GNR852006 GXN852006 HHJ852006 HRF852006 IBB852006 IKX852006 IUT852006 JEP852006 JOL852006 JYH852006 KID852006 KRZ852006 LBV852006 LLR852006 LVN852006 MFJ852006 MPF852006 MZB852006 NIX852006 NST852006 OCP852006 OML852006 OWH852006 PGD852006 PPZ852006 PZV852006 QJR852006 QTN852006 RDJ852006 RNF852006 RXB852006 SGX852006 SQT852006 TAP852006 TKL852006 TUH852006 UED852006 UNZ852006 UXV852006 VHR852006 VRN852006 WBJ852006 WLF852006 WVB852006 D917542 IP917542 SL917542 ACH917542 AMD917542 AVZ917542 BFV917542 BPR917542 BZN917542 CJJ917542 CTF917542 DDB917542 DMX917542 DWT917542 EGP917542 EQL917542 FAH917542 FKD917542 FTZ917542 GDV917542 GNR917542 GXN917542 HHJ917542 HRF917542 IBB917542 IKX917542 IUT917542 JEP917542 JOL917542 JYH917542 KID917542 KRZ917542 LBV917542 LLR917542 LVN917542 MFJ917542 MPF917542 MZB917542 NIX917542 NST917542 OCP917542 OML917542 OWH917542 PGD917542 PPZ917542 PZV917542 QJR917542 QTN917542 RDJ917542 RNF917542 RXB917542 SGX917542 SQT917542 TAP917542 TKL917542 TUH917542 UED917542 UNZ917542 UXV917542 VHR917542 VRN917542 WBJ917542 WLF917542 WVB917542 D983078 IP983078 SL983078 ACH983078 AMD983078 AVZ983078 BFV983078 BPR983078 BZN983078 CJJ983078 CTF983078 DDB983078 DMX983078 DWT983078 EGP983078 EQL983078 FAH983078 FKD983078 FTZ983078 GDV983078 GNR983078 GXN983078 HHJ983078 HRF983078 IBB983078 IKX983078 IUT983078 JEP983078 JOL983078 JYH983078 KID983078 KRZ983078 LBV983078 LLR983078 LVN983078 MFJ983078 MPF983078 MZB983078 NIX983078 NST983078 OCP983078 OML983078 OWH983078 PGD983078 PPZ983078 PZV983078 QJR983078 QTN983078 RDJ983078 RNF983078 RXB983078 SGX983078 SQT983078 TAP983078 TKL983078 TUH983078 UED983078 UNZ983078 UXV983078 VHR983078 VRN983078 WBJ983078 WLF983078 WVB983078" xr:uid="{00000000-0002-0000-0800-0000B8000000}">
      <formula1>0</formula1>
      <formula2>10000</formula2>
    </dataValidation>
    <dataValidation type="textLength" errorStyle="information" allowBlank="1" showInputMessage="1" error="XLBVal:6=4758032.32_x000d__x000a__x000d_" sqref="IT31 SP31 ACL31 AMH31 AWD31 BFZ31 BPV31 BZR31 CJN31 CTJ31 DDF31 DNB31 DWX31 EGT31 EQP31 FAL31 FKH31 FUD31 GDZ31 GNV31 GXR31 HHN31 HRJ31 IBF31 ILB31 IUX31 JET31 JOP31 JYL31 KIH31 KSD31 LBZ31 LLV31 LVR31 MFN31 MPJ31 MZF31 NJB31 NSX31 OCT31 OMP31 OWL31 PGH31 PQD31 PZZ31 QJV31 QTR31 RDN31 RNJ31 RXF31 SHB31 SQX31 TAT31 TKP31 TUL31 UEH31 UOD31 UXZ31 VHV31 VRR31 WBN31 WLJ31 WVF31 IT65567 SP65567 ACL65567 AMH65567 AWD65567 BFZ65567 BPV65567 BZR65567 CJN65567 CTJ65567 DDF65567 DNB65567 DWX65567 EGT65567 EQP65567 FAL65567 FKH65567 FUD65567 GDZ65567 GNV65567 GXR65567 HHN65567 HRJ65567 IBF65567 ILB65567 IUX65567 JET65567 JOP65567 JYL65567 KIH65567 KSD65567 LBZ65567 LLV65567 LVR65567 MFN65567 MPJ65567 MZF65567 NJB65567 NSX65567 OCT65567 OMP65567 OWL65567 PGH65567 PQD65567 PZZ65567 QJV65567 QTR65567 RDN65567 RNJ65567 RXF65567 SHB65567 SQX65567 TAT65567 TKP65567 TUL65567 UEH65567 UOD65567 UXZ65567 VHV65567 VRR65567 WBN65567 WLJ65567 WVF65567 IT131103 SP131103 ACL131103 AMH131103 AWD131103 BFZ131103 BPV131103 BZR131103 CJN131103 CTJ131103 DDF131103 DNB131103 DWX131103 EGT131103 EQP131103 FAL131103 FKH131103 FUD131103 GDZ131103 GNV131103 GXR131103 HHN131103 HRJ131103 IBF131103 ILB131103 IUX131103 JET131103 JOP131103 JYL131103 KIH131103 KSD131103 LBZ131103 LLV131103 LVR131103 MFN131103 MPJ131103 MZF131103 NJB131103 NSX131103 OCT131103 OMP131103 OWL131103 PGH131103 PQD131103 PZZ131103 QJV131103 QTR131103 RDN131103 RNJ131103 RXF131103 SHB131103 SQX131103 TAT131103 TKP131103 TUL131103 UEH131103 UOD131103 UXZ131103 VHV131103 VRR131103 WBN131103 WLJ131103 WVF131103 IT196639 SP196639 ACL196639 AMH196639 AWD196639 BFZ196639 BPV196639 BZR196639 CJN196639 CTJ196639 DDF196639 DNB196639 DWX196639 EGT196639 EQP196639 FAL196639 FKH196639 FUD196639 GDZ196639 GNV196639 GXR196639 HHN196639 HRJ196639 IBF196639 ILB196639 IUX196639 JET196639 JOP196639 JYL196639 KIH196639 KSD196639 LBZ196639 LLV196639 LVR196639 MFN196639 MPJ196639 MZF196639 NJB196639 NSX196639 OCT196639 OMP196639 OWL196639 PGH196639 PQD196639 PZZ196639 QJV196639 QTR196639 RDN196639 RNJ196639 RXF196639 SHB196639 SQX196639 TAT196639 TKP196639 TUL196639 UEH196639 UOD196639 UXZ196639 VHV196639 VRR196639 WBN196639 WLJ196639 WVF196639 IT262175 SP262175 ACL262175 AMH262175 AWD262175 BFZ262175 BPV262175 BZR262175 CJN262175 CTJ262175 DDF262175 DNB262175 DWX262175 EGT262175 EQP262175 FAL262175 FKH262175 FUD262175 GDZ262175 GNV262175 GXR262175 HHN262175 HRJ262175 IBF262175 ILB262175 IUX262175 JET262175 JOP262175 JYL262175 KIH262175 KSD262175 LBZ262175 LLV262175 LVR262175 MFN262175 MPJ262175 MZF262175 NJB262175 NSX262175 OCT262175 OMP262175 OWL262175 PGH262175 PQD262175 PZZ262175 QJV262175 QTR262175 RDN262175 RNJ262175 RXF262175 SHB262175 SQX262175 TAT262175 TKP262175 TUL262175 UEH262175 UOD262175 UXZ262175 VHV262175 VRR262175 WBN262175 WLJ262175 WVF262175 IT327711 SP327711 ACL327711 AMH327711 AWD327711 BFZ327711 BPV327711 BZR327711 CJN327711 CTJ327711 DDF327711 DNB327711 DWX327711 EGT327711 EQP327711 FAL327711 FKH327711 FUD327711 GDZ327711 GNV327711 GXR327711 HHN327711 HRJ327711 IBF327711 ILB327711 IUX327711 JET327711 JOP327711 JYL327711 KIH327711 KSD327711 LBZ327711 LLV327711 LVR327711 MFN327711 MPJ327711 MZF327711 NJB327711 NSX327711 OCT327711 OMP327711 OWL327711 PGH327711 PQD327711 PZZ327711 QJV327711 QTR327711 RDN327711 RNJ327711 RXF327711 SHB327711 SQX327711 TAT327711 TKP327711 TUL327711 UEH327711 UOD327711 UXZ327711 VHV327711 VRR327711 WBN327711 WLJ327711 WVF327711 IT393247 SP393247 ACL393247 AMH393247 AWD393247 BFZ393247 BPV393247 BZR393247 CJN393247 CTJ393247 DDF393247 DNB393247 DWX393247 EGT393247 EQP393247 FAL393247 FKH393247 FUD393247 GDZ393247 GNV393247 GXR393247 HHN393247 HRJ393247 IBF393247 ILB393247 IUX393247 JET393247 JOP393247 JYL393247 KIH393247 KSD393247 LBZ393247 LLV393247 LVR393247 MFN393247 MPJ393247 MZF393247 NJB393247 NSX393247 OCT393247 OMP393247 OWL393247 PGH393247 PQD393247 PZZ393247 QJV393247 QTR393247 RDN393247 RNJ393247 RXF393247 SHB393247 SQX393247 TAT393247 TKP393247 TUL393247 UEH393247 UOD393247 UXZ393247 VHV393247 VRR393247 WBN393247 WLJ393247 WVF393247 IT458783 SP458783 ACL458783 AMH458783 AWD458783 BFZ458783 BPV458783 BZR458783 CJN458783 CTJ458783 DDF458783 DNB458783 DWX458783 EGT458783 EQP458783 FAL458783 FKH458783 FUD458783 GDZ458783 GNV458783 GXR458783 HHN458783 HRJ458783 IBF458783 ILB458783 IUX458783 JET458783 JOP458783 JYL458783 KIH458783 KSD458783 LBZ458783 LLV458783 LVR458783 MFN458783 MPJ458783 MZF458783 NJB458783 NSX458783 OCT458783 OMP458783 OWL458783 PGH458783 PQD458783 PZZ458783 QJV458783 QTR458783 RDN458783 RNJ458783 RXF458783 SHB458783 SQX458783 TAT458783 TKP458783 TUL458783 UEH458783 UOD458783 UXZ458783 VHV458783 VRR458783 WBN458783 WLJ458783 WVF458783 IT524319 SP524319 ACL524319 AMH524319 AWD524319 BFZ524319 BPV524319 BZR524319 CJN524319 CTJ524319 DDF524319 DNB524319 DWX524319 EGT524319 EQP524319 FAL524319 FKH524319 FUD524319 GDZ524319 GNV524319 GXR524319 HHN524319 HRJ524319 IBF524319 ILB524319 IUX524319 JET524319 JOP524319 JYL524319 KIH524319 KSD524319 LBZ524319 LLV524319 LVR524319 MFN524319 MPJ524319 MZF524319 NJB524319 NSX524319 OCT524319 OMP524319 OWL524319 PGH524319 PQD524319 PZZ524319 QJV524319 QTR524319 RDN524319 RNJ524319 RXF524319 SHB524319 SQX524319 TAT524319 TKP524319 TUL524319 UEH524319 UOD524319 UXZ524319 VHV524319 VRR524319 WBN524319 WLJ524319 WVF524319 IT589855 SP589855 ACL589855 AMH589855 AWD589855 BFZ589855 BPV589855 BZR589855 CJN589855 CTJ589855 DDF589855 DNB589855 DWX589855 EGT589855 EQP589855 FAL589855 FKH589855 FUD589855 GDZ589855 GNV589855 GXR589855 HHN589855 HRJ589855 IBF589855 ILB589855 IUX589855 JET589855 JOP589855 JYL589855 KIH589855 KSD589855 LBZ589855 LLV589855 LVR589855 MFN589855 MPJ589855 MZF589855 NJB589855 NSX589855 OCT589855 OMP589855 OWL589855 PGH589855 PQD589855 PZZ589855 QJV589855 QTR589855 RDN589855 RNJ589855 RXF589855 SHB589855 SQX589855 TAT589855 TKP589855 TUL589855 UEH589855 UOD589855 UXZ589855 VHV589855 VRR589855 WBN589855 WLJ589855 WVF589855 IT655391 SP655391 ACL655391 AMH655391 AWD655391 BFZ655391 BPV655391 BZR655391 CJN655391 CTJ655391 DDF655391 DNB655391 DWX655391 EGT655391 EQP655391 FAL655391 FKH655391 FUD655391 GDZ655391 GNV655391 GXR655391 HHN655391 HRJ655391 IBF655391 ILB655391 IUX655391 JET655391 JOP655391 JYL655391 KIH655391 KSD655391 LBZ655391 LLV655391 LVR655391 MFN655391 MPJ655391 MZF655391 NJB655391 NSX655391 OCT655391 OMP655391 OWL655391 PGH655391 PQD655391 PZZ655391 QJV655391 QTR655391 RDN655391 RNJ655391 RXF655391 SHB655391 SQX655391 TAT655391 TKP655391 TUL655391 UEH655391 UOD655391 UXZ655391 VHV655391 VRR655391 WBN655391 WLJ655391 WVF655391 IT720927 SP720927 ACL720927 AMH720927 AWD720927 BFZ720927 BPV720927 BZR720927 CJN720927 CTJ720927 DDF720927 DNB720927 DWX720927 EGT720927 EQP720927 FAL720927 FKH720927 FUD720927 GDZ720927 GNV720927 GXR720927 HHN720927 HRJ720927 IBF720927 ILB720927 IUX720927 JET720927 JOP720927 JYL720927 KIH720927 KSD720927 LBZ720927 LLV720927 LVR720927 MFN720927 MPJ720927 MZF720927 NJB720927 NSX720927 OCT720927 OMP720927 OWL720927 PGH720927 PQD720927 PZZ720927 QJV720927 QTR720927 RDN720927 RNJ720927 RXF720927 SHB720927 SQX720927 TAT720927 TKP720927 TUL720927 UEH720927 UOD720927 UXZ720927 VHV720927 VRR720927 WBN720927 WLJ720927 WVF720927 IT786463 SP786463 ACL786463 AMH786463 AWD786463 BFZ786463 BPV786463 BZR786463 CJN786463 CTJ786463 DDF786463 DNB786463 DWX786463 EGT786463 EQP786463 FAL786463 FKH786463 FUD786463 GDZ786463 GNV786463 GXR786463 HHN786463 HRJ786463 IBF786463 ILB786463 IUX786463 JET786463 JOP786463 JYL786463 KIH786463 KSD786463 LBZ786463 LLV786463 LVR786463 MFN786463 MPJ786463 MZF786463 NJB786463 NSX786463 OCT786463 OMP786463 OWL786463 PGH786463 PQD786463 PZZ786463 QJV786463 QTR786463 RDN786463 RNJ786463 RXF786463 SHB786463 SQX786463 TAT786463 TKP786463 TUL786463 UEH786463 UOD786463 UXZ786463 VHV786463 VRR786463 WBN786463 WLJ786463 WVF786463 IT851999 SP851999 ACL851999 AMH851999 AWD851999 BFZ851999 BPV851999 BZR851999 CJN851999 CTJ851999 DDF851999 DNB851999 DWX851999 EGT851999 EQP851999 FAL851999 FKH851999 FUD851999 GDZ851999 GNV851999 GXR851999 HHN851999 HRJ851999 IBF851999 ILB851999 IUX851999 JET851999 JOP851999 JYL851999 KIH851999 KSD851999 LBZ851999 LLV851999 LVR851999 MFN851999 MPJ851999 MZF851999 NJB851999 NSX851999 OCT851999 OMP851999 OWL851999 PGH851999 PQD851999 PZZ851999 QJV851999 QTR851999 RDN851999 RNJ851999 RXF851999 SHB851999 SQX851999 TAT851999 TKP851999 TUL851999 UEH851999 UOD851999 UXZ851999 VHV851999 VRR851999 WBN851999 WLJ851999 WVF851999 IT917535 SP917535 ACL917535 AMH917535 AWD917535 BFZ917535 BPV917535 BZR917535 CJN917535 CTJ917535 DDF917535 DNB917535 DWX917535 EGT917535 EQP917535 FAL917535 FKH917535 FUD917535 GDZ917535 GNV917535 GXR917535 HHN917535 HRJ917535 IBF917535 ILB917535 IUX917535 JET917535 JOP917535 JYL917535 KIH917535 KSD917535 LBZ917535 LLV917535 LVR917535 MFN917535 MPJ917535 MZF917535 NJB917535 NSX917535 OCT917535 OMP917535 OWL917535 PGH917535 PQD917535 PZZ917535 QJV917535 QTR917535 RDN917535 RNJ917535 RXF917535 SHB917535 SQX917535 TAT917535 TKP917535 TUL917535 UEH917535 UOD917535 UXZ917535 VHV917535 VRR917535 WBN917535 WLJ917535 WVF917535 IT983071 SP983071 ACL983071 AMH983071 AWD983071 BFZ983071 BPV983071 BZR983071 CJN983071 CTJ983071 DDF983071 DNB983071 DWX983071 EGT983071 EQP983071 FAL983071 FKH983071 FUD983071 GDZ983071 GNV983071 GXR983071 HHN983071 HRJ983071 IBF983071 ILB983071 IUX983071 JET983071 JOP983071 JYL983071 KIH983071 KSD983071 LBZ983071 LLV983071 LVR983071 MFN983071 MPJ983071 MZF983071 NJB983071 NSX983071 OCT983071 OMP983071 OWL983071 PGH983071 PQD983071 PZZ983071 QJV983071 QTR983071 RDN983071 RNJ983071 RXF983071 SHB983071 SQX983071 TAT983071 TKP983071 TUL983071 UEH983071 UOD983071 UXZ983071 VHV983071 VRR983071 WBN983071 WLJ983071 WVF983071" xr:uid="{00000000-0002-0000-0800-0000B9000000}">
      <formula1>0</formula1>
      <formula2>10000</formula2>
    </dataValidation>
    <dataValidation type="textLength" errorStyle="information" allowBlank="1" showInputMessage="1" error="XLBVal:6=4538280.3_x000d__x000a__x000d_" sqref="D31 IP31 SL31 ACH31 AMD31 AVZ31 BFV31 BPR31 BZN31 CJJ31 CTF31 DDB31 DMX31 DWT31 EGP31 EQL31 FAH31 FKD31 FTZ31 GDV31 GNR31 GXN31 HHJ31 HRF31 IBB31 IKX31 IUT31 JEP31 JOL31 JYH31 KID31 KRZ31 LBV31 LLR31 LVN31 MFJ31 MPF31 MZB31 NIX31 NST31 OCP31 OML31 OWH31 PGD31 PPZ31 PZV31 QJR31 QTN31 RDJ31 RNF31 RXB31 SGX31 SQT31 TAP31 TKL31 TUH31 UED31 UNZ31 UXV31 VHR31 VRN31 WBJ31 WLF31 WVB31 D65567 IP65567 SL65567 ACH65567 AMD65567 AVZ65567 BFV65567 BPR65567 BZN65567 CJJ65567 CTF65567 DDB65567 DMX65567 DWT65567 EGP65567 EQL65567 FAH65567 FKD65567 FTZ65567 GDV65567 GNR65567 GXN65567 HHJ65567 HRF65567 IBB65567 IKX65567 IUT65567 JEP65567 JOL65567 JYH65567 KID65567 KRZ65567 LBV65567 LLR65567 LVN65567 MFJ65567 MPF65567 MZB65567 NIX65567 NST65567 OCP65567 OML65567 OWH65567 PGD65567 PPZ65567 PZV65567 QJR65567 QTN65567 RDJ65567 RNF65567 RXB65567 SGX65567 SQT65567 TAP65567 TKL65567 TUH65567 UED65567 UNZ65567 UXV65567 VHR65567 VRN65567 WBJ65567 WLF65567 WVB65567 D131103 IP131103 SL131103 ACH131103 AMD131103 AVZ131103 BFV131103 BPR131103 BZN131103 CJJ131103 CTF131103 DDB131103 DMX131103 DWT131103 EGP131103 EQL131103 FAH131103 FKD131103 FTZ131103 GDV131103 GNR131103 GXN131103 HHJ131103 HRF131103 IBB131103 IKX131103 IUT131103 JEP131103 JOL131103 JYH131103 KID131103 KRZ131103 LBV131103 LLR131103 LVN131103 MFJ131103 MPF131103 MZB131103 NIX131103 NST131103 OCP131103 OML131103 OWH131103 PGD131103 PPZ131103 PZV131103 QJR131103 QTN131103 RDJ131103 RNF131103 RXB131103 SGX131103 SQT131103 TAP131103 TKL131103 TUH131103 UED131103 UNZ131103 UXV131103 VHR131103 VRN131103 WBJ131103 WLF131103 WVB131103 D196639 IP196639 SL196639 ACH196639 AMD196639 AVZ196639 BFV196639 BPR196639 BZN196639 CJJ196639 CTF196639 DDB196639 DMX196639 DWT196639 EGP196639 EQL196639 FAH196639 FKD196639 FTZ196639 GDV196639 GNR196639 GXN196639 HHJ196639 HRF196639 IBB196639 IKX196639 IUT196639 JEP196639 JOL196639 JYH196639 KID196639 KRZ196639 LBV196639 LLR196639 LVN196639 MFJ196639 MPF196639 MZB196639 NIX196639 NST196639 OCP196639 OML196639 OWH196639 PGD196639 PPZ196639 PZV196639 QJR196639 QTN196639 RDJ196639 RNF196639 RXB196639 SGX196639 SQT196639 TAP196639 TKL196639 TUH196639 UED196639 UNZ196639 UXV196639 VHR196639 VRN196639 WBJ196639 WLF196639 WVB196639 D262175 IP262175 SL262175 ACH262175 AMD262175 AVZ262175 BFV262175 BPR262175 BZN262175 CJJ262175 CTF262175 DDB262175 DMX262175 DWT262175 EGP262175 EQL262175 FAH262175 FKD262175 FTZ262175 GDV262175 GNR262175 GXN262175 HHJ262175 HRF262175 IBB262175 IKX262175 IUT262175 JEP262175 JOL262175 JYH262175 KID262175 KRZ262175 LBV262175 LLR262175 LVN262175 MFJ262175 MPF262175 MZB262175 NIX262175 NST262175 OCP262175 OML262175 OWH262175 PGD262175 PPZ262175 PZV262175 QJR262175 QTN262175 RDJ262175 RNF262175 RXB262175 SGX262175 SQT262175 TAP262175 TKL262175 TUH262175 UED262175 UNZ262175 UXV262175 VHR262175 VRN262175 WBJ262175 WLF262175 WVB262175 D327711 IP327711 SL327711 ACH327711 AMD327711 AVZ327711 BFV327711 BPR327711 BZN327711 CJJ327711 CTF327711 DDB327711 DMX327711 DWT327711 EGP327711 EQL327711 FAH327711 FKD327711 FTZ327711 GDV327711 GNR327711 GXN327711 HHJ327711 HRF327711 IBB327711 IKX327711 IUT327711 JEP327711 JOL327711 JYH327711 KID327711 KRZ327711 LBV327711 LLR327711 LVN327711 MFJ327711 MPF327711 MZB327711 NIX327711 NST327711 OCP327711 OML327711 OWH327711 PGD327711 PPZ327711 PZV327711 QJR327711 QTN327711 RDJ327711 RNF327711 RXB327711 SGX327711 SQT327711 TAP327711 TKL327711 TUH327711 UED327711 UNZ327711 UXV327711 VHR327711 VRN327711 WBJ327711 WLF327711 WVB327711 D393247 IP393247 SL393247 ACH393247 AMD393247 AVZ393247 BFV393247 BPR393247 BZN393247 CJJ393247 CTF393247 DDB393247 DMX393247 DWT393247 EGP393247 EQL393247 FAH393247 FKD393247 FTZ393247 GDV393247 GNR393247 GXN393247 HHJ393247 HRF393247 IBB393247 IKX393247 IUT393247 JEP393247 JOL393247 JYH393247 KID393247 KRZ393247 LBV393247 LLR393247 LVN393247 MFJ393247 MPF393247 MZB393247 NIX393247 NST393247 OCP393247 OML393247 OWH393247 PGD393247 PPZ393247 PZV393247 QJR393247 QTN393247 RDJ393247 RNF393247 RXB393247 SGX393247 SQT393247 TAP393247 TKL393247 TUH393247 UED393247 UNZ393247 UXV393247 VHR393247 VRN393247 WBJ393247 WLF393247 WVB393247 D458783 IP458783 SL458783 ACH458783 AMD458783 AVZ458783 BFV458783 BPR458783 BZN458783 CJJ458783 CTF458783 DDB458783 DMX458783 DWT458783 EGP458783 EQL458783 FAH458783 FKD458783 FTZ458783 GDV458783 GNR458783 GXN458783 HHJ458783 HRF458783 IBB458783 IKX458783 IUT458783 JEP458783 JOL458783 JYH458783 KID458783 KRZ458783 LBV458783 LLR458783 LVN458783 MFJ458783 MPF458783 MZB458783 NIX458783 NST458783 OCP458783 OML458783 OWH458783 PGD458783 PPZ458783 PZV458783 QJR458783 QTN458783 RDJ458783 RNF458783 RXB458783 SGX458783 SQT458783 TAP458783 TKL458783 TUH458783 UED458783 UNZ458783 UXV458783 VHR458783 VRN458783 WBJ458783 WLF458783 WVB458783 D524319 IP524319 SL524319 ACH524319 AMD524319 AVZ524319 BFV524319 BPR524319 BZN524319 CJJ524319 CTF524319 DDB524319 DMX524319 DWT524319 EGP524319 EQL524319 FAH524319 FKD524319 FTZ524319 GDV524319 GNR524319 GXN524319 HHJ524319 HRF524319 IBB524319 IKX524319 IUT524319 JEP524319 JOL524319 JYH524319 KID524319 KRZ524319 LBV524319 LLR524319 LVN524319 MFJ524319 MPF524319 MZB524319 NIX524319 NST524319 OCP524319 OML524319 OWH524319 PGD524319 PPZ524319 PZV524319 QJR524319 QTN524319 RDJ524319 RNF524319 RXB524319 SGX524319 SQT524319 TAP524319 TKL524319 TUH524319 UED524319 UNZ524319 UXV524319 VHR524319 VRN524319 WBJ524319 WLF524319 WVB524319 D589855 IP589855 SL589855 ACH589855 AMD589855 AVZ589855 BFV589855 BPR589855 BZN589855 CJJ589855 CTF589855 DDB589855 DMX589855 DWT589855 EGP589855 EQL589855 FAH589855 FKD589855 FTZ589855 GDV589855 GNR589855 GXN589855 HHJ589855 HRF589855 IBB589855 IKX589855 IUT589855 JEP589855 JOL589855 JYH589855 KID589855 KRZ589855 LBV589855 LLR589855 LVN589855 MFJ589855 MPF589855 MZB589855 NIX589855 NST589855 OCP589855 OML589855 OWH589855 PGD589855 PPZ589855 PZV589855 QJR589855 QTN589855 RDJ589855 RNF589855 RXB589855 SGX589855 SQT589855 TAP589855 TKL589855 TUH589855 UED589855 UNZ589855 UXV589855 VHR589855 VRN589855 WBJ589855 WLF589855 WVB589855 D655391 IP655391 SL655391 ACH655391 AMD655391 AVZ655391 BFV655391 BPR655391 BZN655391 CJJ655391 CTF655391 DDB655391 DMX655391 DWT655391 EGP655391 EQL655391 FAH655391 FKD655391 FTZ655391 GDV655391 GNR655391 GXN655391 HHJ655391 HRF655391 IBB655391 IKX655391 IUT655391 JEP655391 JOL655391 JYH655391 KID655391 KRZ655391 LBV655391 LLR655391 LVN655391 MFJ655391 MPF655391 MZB655391 NIX655391 NST655391 OCP655391 OML655391 OWH655391 PGD655391 PPZ655391 PZV655391 QJR655391 QTN655391 RDJ655391 RNF655391 RXB655391 SGX655391 SQT655391 TAP655391 TKL655391 TUH655391 UED655391 UNZ655391 UXV655391 VHR655391 VRN655391 WBJ655391 WLF655391 WVB655391 D720927 IP720927 SL720927 ACH720927 AMD720927 AVZ720927 BFV720927 BPR720927 BZN720927 CJJ720927 CTF720927 DDB720927 DMX720927 DWT720927 EGP720927 EQL720927 FAH720927 FKD720927 FTZ720927 GDV720927 GNR720927 GXN720927 HHJ720927 HRF720927 IBB720927 IKX720927 IUT720927 JEP720927 JOL720927 JYH720927 KID720927 KRZ720927 LBV720927 LLR720927 LVN720927 MFJ720927 MPF720927 MZB720927 NIX720927 NST720927 OCP720927 OML720927 OWH720927 PGD720927 PPZ720927 PZV720927 QJR720927 QTN720927 RDJ720927 RNF720927 RXB720927 SGX720927 SQT720927 TAP720927 TKL720927 TUH720927 UED720927 UNZ720927 UXV720927 VHR720927 VRN720927 WBJ720927 WLF720927 WVB720927 D786463 IP786463 SL786463 ACH786463 AMD786463 AVZ786463 BFV786463 BPR786463 BZN786463 CJJ786463 CTF786463 DDB786463 DMX786463 DWT786463 EGP786463 EQL786463 FAH786463 FKD786463 FTZ786463 GDV786463 GNR786463 GXN786463 HHJ786463 HRF786463 IBB786463 IKX786463 IUT786463 JEP786463 JOL786463 JYH786463 KID786463 KRZ786463 LBV786463 LLR786463 LVN786463 MFJ786463 MPF786463 MZB786463 NIX786463 NST786463 OCP786463 OML786463 OWH786463 PGD786463 PPZ786463 PZV786463 QJR786463 QTN786463 RDJ786463 RNF786463 RXB786463 SGX786463 SQT786463 TAP786463 TKL786463 TUH786463 UED786463 UNZ786463 UXV786463 VHR786463 VRN786463 WBJ786463 WLF786463 WVB786463 D851999 IP851999 SL851999 ACH851999 AMD851999 AVZ851999 BFV851999 BPR851999 BZN851999 CJJ851999 CTF851999 DDB851999 DMX851999 DWT851999 EGP851999 EQL851999 FAH851999 FKD851999 FTZ851999 GDV851999 GNR851999 GXN851999 HHJ851999 HRF851999 IBB851999 IKX851999 IUT851999 JEP851999 JOL851999 JYH851999 KID851999 KRZ851999 LBV851999 LLR851999 LVN851999 MFJ851999 MPF851999 MZB851999 NIX851999 NST851999 OCP851999 OML851999 OWH851999 PGD851999 PPZ851999 PZV851999 QJR851999 QTN851999 RDJ851999 RNF851999 RXB851999 SGX851999 SQT851999 TAP851999 TKL851999 TUH851999 UED851999 UNZ851999 UXV851999 VHR851999 VRN851999 WBJ851999 WLF851999 WVB851999 D917535 IP917535 SL917535 ACH917535 AMD917535 AVZ917535 BFV917535 BPR917535 BZN917535 CJJ917535 CTF917535 DDB917535 DMX917535 DWT917535 EGP917535 EQL917535 FAH917535 FKD917535 FTZ917535 GDV917535 GNR917535 GXN917535 HHJ917535 HRF917535 IBB917535 IKX917535 IUT917535 JEP917535 JOL917535 JYH917535 KID917535 KRZ917535 LBV917535 LLR917535 LVN917535 MFJ917535 MPF917535 MZB917535 NIX917535 NST917535 OCP917535 OML917535 OWH917535 PGD917535 PPZ917535 PZV917535 QJR917535 QTN917535 RDJ917535 RNF917535 RXB917535 SGX917535 SQT917535 TAP917535 TKL917535 TUH917535 UED917535 UNZ917535 UXV917535 VHR917535 VRN917535 WBJ917535 WLF917535 WVB917535 D983071 IP983071 SL983071 ACH983071 AMD983071 AVZ983071 BFV983071 BPR983071 BZN983071 CJJ983071 CTF983071 DDB983071 DMX983071 DWT983071 EGP983071 EQL983071 FAH983071 FKD983071 FTZ983071 GDV983071 GNR983071 GXN983071 HHJ983071 HRF983071 IBB983071 IKX983071 IUT983071 JEP983071 JOL983071 JYH983071 KID983071 KRZ983071 LBV983071 LLR983071 LVN983071 MFJ983071 MPF983071 MZB983071 NIX983071 NST983071 OCP983071 OML983071 OWH983071 PGD983071 PPZ983071 PZV983071 QJR983071 QTN983071 RDJ983071 RNF983071 RXB983071 SGX983071 SQT983071 TAP983071 TKL983071 TUH983071 UED983071 UNZ983071 UXV983071 VHR983071 VRN983071 WBJ983071 WLF983071 WVB983071" xr:uid="{00000000-0002-0000-0800-0000BA000000}">
      <formula1>0</formula1>
      <formula2>10000</formula2>
    </dataValidation>
    <dataValidation type="textLength" errorStyle="information" allowBlank="1" showInputMessage="1" error="XLBVal:6=-4573.95_x000d_" sqref="IT97 SP97 ACL97 AMH97 AWD97 BFZ97 BPV97 BZR97 CJN97 CTJ97 DDF97 DNB97 DWX97 EGT97 EQP97 FAL97 FKH97 FUD97 GDZ97 GNV97 GXR97 HHN97 HRJ97 IBF97 ILB97 IUX97 JET97 JOP97 JYL97 KIH97 KSD97 LBZ97 LLV97 LVR97 MFN97 MPJ97 MZF97 NJB97 NSX97 OCT97 OMP97 OWL97 PGH97 PQD97 PZZ97 QJV97 QTR97 RDN97 RNJ97 RXF97 SHB97 SQX97 TAT97 TKP97 TUL97 UEH97 UOD97 UXZ97 VHV97 VRR97 WBN97 WLJ97 WVF97 IT65633 SP65633 ACL65633 AMH65633 AWD65633 BFZ65633 BPV65633 BZR65633 CJN65633 CTJ65633 DDF65633 DNB65633 DWX65633 EGT65633 EQP65633 FAL65633 FKH65633 FUD65633 GDZ65633 GNV65633 GXR65633 HHN65633 HRJ65633 IBF65633 ILB65633 IUX65633 JET65633 JOP65633 JYL65633 KIH65633 KSD65633 LBZ65633 LLV65633 LVR65633 MFN65633 MPJ65633 MZF65633 NJB65633 NSX65633 OCT65633 OMP65633 OWL65633 PGH65633 PQD65633 PZZ65633 QJV65633 QTR65633 RDN65633 RNJ65633 RXF65633 SHB65633 SQX65633 TAT65633 TKP65633 TUL65633 UEH65633 UOD65633 UXZ65633 VHV65633 VRR65633 WBN65633 WLJ65633 WVF65633 IT131169 SP131169 ACL131169 AMH131169 AWD131169 BFZ131169 BPV131169 BZR131169 CJN131169 CTJ131169 DDF131169 DNB131169 DWX131169 EGT131169 EQP131169 FAL131169 FKH131169 FUD131169 GDZ131169 GNV131169 GXR131169 HHN131169 HRJ131169 IBF131169 ILB131169 IUX131169 JET131169 JOP131169 JYL131169 KIH131169 KSD131169 LBZ131169 LLV131169 LVR131169 MFN131169 MPJ131169 MZF131169 NJB131169 NSX131169 OCT131169 OMP131169 OWL131169 PGH131169 PQD131169 PZZ131169 QJV131169 QTR131169 RDN131169 RNJ131169 RXF131169 SHB131169 SQX131169 TAT131169 TKP131169 TUL131169 UEH131169 UOD131169 UXZ131169 VHV131169 VRR131169 WBN131169 WLJ131169 WVF131169 IT196705 SP196705 ACL196705 AMH196705 AWD196705 BFZ196705 BPV196705 BZR196705 CJN196705 CTJ196705 DDF196705 DNB196705 DWX196705 EGT196705 EQP196705 FAL196705 FKH196705 FUD196705 GDZ196705 GNV196705 GXR196705 HHN196705 HRJ196705 IBF196705 ILB196705 IUX196705 JET196705 JOP196705 JYL196705 KIH196705 KSD196705 LBZ196705 LLV196705 LVR196705 MFN196705 MPJ196705 MZF196705 NJB196705 NSX196705 OCT196705 OMP196705 OWL196705 PGH196705 PQD196705 PZZ196705 QJV196705 QTR196705 RDN196705 RNJ196705 RXF196705 SHB196705 SQX196705 TAT196705 TKP196705 TUL196705 UEH196705 UOD196705 UXZ196705 VHV196705 VRR196705 WBN196705 WLJ196705 WVF196705 IT262241 SP262241 ACL262241 AMH262241 AWD262241 BFZ262241 BPV262241 BZR262241 CJN262241 CTJ262241 DDF262241 DNB262241 DWX262241 EGT262241 EQP262241 FAL262241 FKH262241 FUD262241 GDZ262241 GNV262241 GXR262241 HHN262241 HRJ262241 IBF262241 ILB262241 IUX262241 JET262241 JOP262241 JYL262241 KIH262241 KSD262241 LBZ262241 LLV262241 LVR262241 MFN262241 MPJ262241 MZF262241 NJB262241 NSX262241 OCT262241 OMP262241 OWL262241 PGH262241 PQD262241 PZZ262241 QJV262241 QTR262241 RDN262241 RNJ262241 RXF262241 SHB262241 SQX262241 TAT262241 TKP262241 TUL262241 UEH262241 UOD262241 UXZ262241 VHV262241 VRR262241 WBN262241 WLJ262241 WVF262241 IT327777 SP327777 ACL327777 AMH327777 AWD327777 BFZ327777 BPV327777 BZR327777 CJN327777 CTJ327777 DDF327777 DNB327777 DWX327777 EGT327777 EQP327777 FAL327777 FKH327777 FUD327777 GDZ327777 GNV327777 GXR327777 HHN327777 HRJ327777 IBF327777 ILB327777 IUX327777 JET327777 JOP327777 JYL327777 KIH327777 KSD327777 LBZ327777 LLV327777 LVR327777 MFN327777 MPJ327777 MZF327777 NJB327777 NSX327777 OCT327777 OMP327777 OWL327777 PGH327777 PQD327777 PZZ327777 QJV327777 QTR327777 RDN327777 RNJ327777 RXF327777 SHB327777 SQX327777 TAT327777 TKP327777 TUL327777 UEH327777 UOD327777 UXZ327777 VHV327777 VRR327777 WBN327777 WLJ327777 WVF327777 IT393313 SP393313 ACL393313 AMH393313 AWD393313 BFZ393313 BPV393313 BZR393313 CJN393313 CTJ393313 DDF393313 DNB393313 DWX393313 EGT393313 EQP393313 FAL393313 FKH393313 FUD393313 GDZ393313 GNV393313 GXR393313 HHN393313 HRJ393313 IBF393313 ILB393313 IUX393313 JET393313 JOP393313 JYL393313 KIH393313 KSD393313 LBZ393313 LLV393313 LVR393313 MFN393313 MPJ393313 MZF393313 NJB393313 NSX393313 OCT393313 OMP393313 OWL393313 PGH393313 PQD393313 PZZ393313 QJV393313 QTR393313 RDN393313 RNJ393313 RXF393313 SHB393313 SQX393313 TAT393313 TKP393313 TUL393313 UEH393313 UOD393313 UXZ393313 VHV393313 VRR393313 WBN393313 WLJ393313 WVF393313 IT458849 SP458849 ACL458849 AMH458849 AWD458849 BFZ458849 BPV458849 BZR458849 CJN458849 CTJ458849 DDF458849 DNB458849 DWX458849 EGT458849 EQP458849 FAL458849 FKH458849 FUD458849 GDZ458849 GNV458849 GXR458849 HHN458849 HRJ458849 IBF458849 ILB458849 IUX458849 JET458849 JOP458849 JYL458849 KIH458849 KSD458849 LBZ458849 LLV458849 LVR458849 MFN458849 MPJ458849 MZF458849 NJB458849 NSX458849 OCT458849 OMP458849 OWL458849 PGH458849 PQD458849 PZZ458849 QJV458849 QTR458849 RDN458849 RNJ458849 RXF458849 SHB458849 SQX458849 TAT458849 TKP458849 TUL458849 UEH458849 UOD458849 UXZ458849 VHV458849 VRR458849 WBN458849 WLJ458849 WVF458849 IT524385 SP524385 ACL524385 AMH524385 AWD524385 BFZ524385 BPV524385 BZR524385 CJN524385 CTJ524385 DDF524385 DNB524385 DWX524385 EGT524385 EQP524385 FAL524385 FKH524385 FUD524385 GDZ524385 GNV524385 GXR524385 HHN524385 HRJ524385 IBF524385 ILB524385 IUX524385 JET524385 JOP524385 JYL524385 KIH524385 KSD524385 LBZ524385 LLV524385 LVR524385 MFN524385 MPJ524385 MZF524385 NJB524385 NSX524385 OCT524385 OMP524385 OWL524385 PGH524385 PQD524385 PZZ524385 QJV524385 QTR524385 RDN524385 RNJ524385 RXF524385 SHB524385 SQX524385 TAT524385 TKP524385 TUL524385 UEH524385 UOD524385 UXZ524385 VHV524385 VRR524385 WBN524385 WLJ524385 WVF524385 IT589921 SP589921 ACL589921 AMH589921 AWD589921 BFZ589921 BPV589921 BZR589921 CJN589921 CTJ589921 DDF589921 DNB589921 DWX589921 EGT589921 EQP589921 FAL589921 FKH589921 FUD589921 GDZ589921 GNV589921 GXR589921 HHN589921 HRJ589921 IBF589921 ILB589921 IUX589921 JET589921 JOP589921 JYL589921 KIH589921 KSD589921 LBZ589921 LLV589921 LVR589921 MFN589921 MPJ589921 MZF589921 NJB589921 NSX589921 OCT589921 OMP589921 OWL589921 PGH589921 PQD589921 PZZ589921 QJV589921 QTR589921 RDN589921 RNJ589921 RXF589921 SHB589921 SQX589921 TAT589921 TKP589921 TUL589921 UEH589921 UOD589921 UXZ589921 VHV589921 VRR589921 WBN589921 WLJ589921 WVF589921 IT655457 SP655457 ACL655457 AMH655457 AWD655457 BFZ655457 BPV655457 BZR655457 CJN655457 CTJ655457 DDF655457 DNB655457 DWX655457 EGT655457 EQP655457 FAL655457 FKH655457 FUD655457 GDZ655457 GNV655457 GXR655457 HHN655457 HRJ655457 IBF655457 ILB655457 IUX655457 JET655457 JOP655457 JYL655457 KIH655457 KSD655457 LBZ655457 LLV655457 LVR655457 MFN655457 MPJ655457 MZF655457 NJB655457 NSX655457 OCT655457 OMP655457 OWL655457 PGH655457 PQD655457 PZZ655457 QJV655457 QTR655457 RDN655457 RNJ655457 RXF655457 SHB655457 SQX655457 TAT655457 TKP655457 TUL655457 UEH655457 UOD655457 UXZ655457 VHV655457 VRR655457 WBN655457 WLJ655457 WVF655457 IT720993 SP720993 ACL720993 AMH720993 AWD720993 BFZ720993 BPV720993 BZR720993 CJN720993 CTJ720993 DDF720993 DNB720993 DWX720993 EGT720993 EQP720993 FAL720993 FKH720993 FUD720993 GDZ720993 GNV720993 GXR720993 HHN720993 HRJ720993 IBF720993 ILB720993 IUX720993 JET720993 JOP720993 JYL720993 KIH720993 KSD720993 LBZ720993 LLV720993 LVR720993 MFN720993 MPJ720993 MZF720993 NJB720993 NSX720993 OCT720993 OMP720993 OWL720993 PGH720993 PQD720993 PZZ720993 QJV720993 QTR720993 RDN720993 RNJ720993 RXF720993 SHB720993 SQX720993 TAT720993 TKP720993 TUL720993 UEH720993 UOD720993 UXZ720993 VHV720993 VRR720993 WBN720993 WLJ720993 WVF720993 IT786529 SP786529 ACL786529 AMH786529 AWD786529 BFZ786529 BPV786529 BZR786529 CJN786529 CTJ786529 DDF786529 DNB786529 DWX786529 EGT786529 EQP786529 FAL786529 FKH786529 FUD786529 GDZ786529 GNV786529 GXR786529 HHN786529 HRJ786529 IBF786529 ILB786529 IUX786529 JET786529 JOP786529 JYL786529 KIH786529 KSD786529 LBZ786529 LLV786529 LVR786529 MFN786529 MPJ786529 MZF786529 NJB786529 NSX786529 OCT786529 OMP786529 OWL786529 PGH786529 PQD786529 PZZ786529 QJV786529 QTR786529 RDN786529 RNJ786529 RXF786529 SHB786529 SQX786529 TAT786529 TKP786529 TUL786529 UEH786529 UOD786529 UXZ786529 VHV786529 VRR786529 WBN786529 WLJ786529 WVF786529 IT852065 SP852065 ACL852065 AMH852065 AWD852065 BFZ852065 BPV852065 BZR852065 CJN852065 CTJ852065 DDF852065 DNB852065 DWX852065 EGT852065 EQP852065 FAL852065 FKH852065 FUD852065 GDZ852065 GNV852065 GXR852065 HHN852065 HRJ852065 IBF852065 ILB852065 IUX852065 JET852065 JOP852065 JYL852065 KIH852065 KSD852065 LBZ852065 LLV852065 LVR852065 MFN852065 MPJ852065 MZF852065 NJB852065 NSX852065 OCT852065 OMP852065 OWL852065 PGH852065 PQD852065 PZZ852065 QJV852065 QTR852065 RDN852065 RNJ852065 RXF852065 SHB852065 SQX852065 TAT852065 TKP852065 TUL852065 UEH852065 UOD852065 UXZ852065 VHV852065 VRR852065 WBN852065 WLJ852065 WVF852065 IT917601 SP917601 ACL917601 AMH917601 AWD917601 BFZ917601 BPV917601 BZR917601 CJN917601 CTJ917601 DDF917601 DNB917601 DWX917601 EGT917601 EQP917601 FAL917601 FKH917601 FUD917601 GDZ917601 GNV917601 GXR917601 HHN917601 HRJ917601 IBF917601 ILB917601 IUX917601 JET917601 JOP917601 JYL917601 KIH917601 KSD917601 LBZ917601 LLV917601 LVR917601 MFN917601 MPJ917601 MZF917601 NJB917601 NSX917601 OCT917601 OMP917601 OWL917601 PGH917601 PQD917601 PZZ917601 QJV917601 QTR917601 RDN917601 RNJ917601 RXF917601 SHB917601 SQX917601 TAT917601 TKP917601 TUL917601 UEH917601 UOD917601 UXZ917601 VHV917601 VRR917601 WBN917601 WLJ917601 WVF917601 IT983137 SP983137 ACL983137 AMH983137 AWD983137 BFZ983137 BPV983137 BZR983137 CJN983137 CTJ983137 DDF983137 DNB983137 DWX983137 EGT983137 EQP983137 FAL983137 FKH983137 FUD983137 GDZ983137 GNV983137 GXR983137 HHN983137 HRJ983137 IBF983137 ILB983137 IUX983137 JET983137 JOP983137 JYL983137 KIH983137 KSD983137 LBZ983137 LLV983137 LVR983137 MFN983137 MPJ983137 MZF983137 NJB983137 NSX983137 OCT983137 OMP983137 OWL983137 PGH983137 PQD983137 PZZ983137 QJV983137 QTR983137 RDN983137 RNJ983137 RXF983137 SHB983137 SQX983137 TAT983137 TKP983137 TUL983137 UEH983137 UOD983137 UXZ983137 VHV983137 VRR983137 WBN983137 WLJ983137 WVF983137" xr:uid="{00000000-0002-0000-0800-0000BB000000}">
      <formula1>0</formula1>
      <formula2>10000</formula2>
    </dataValidation>
    <dataValidation type="textLength" errorStyle="information" allowBlank="1" showInputMessage="1" error="XLBVal:6=-6.19_x000d_" sqref="D97 IP97 SL97 ACH97 AMD97 AVZ97 BFV97 BPR97 BZN97 CJJ97 CTF97 DDB97 DMX97 DWT97 EGP97 EQL97 FAH97 FKD97 FTZ97 GDV97 GNR97 GXN97 HHJ97 HRF97 IBB97 IKX97 IUT97 JEP97 JOL97 JYH97 KID97 KRZ97 LBV97 LLR97 LVN97 MFJ97 MPF97 MZB97 NIX97 NST97 OCP97 OML97 OWH97 PGD97 PPZ97 PZV97 QJR97 QTN97 RDJ97 RNF97 RXB97 SGX97 SQT97 TAP97 TKL97 TUH97 UED97 UNZ97 UXV97 VHR97 VRN97 WBJ97 WLF97 WVB97 D65633 IP65633 SL65633 ACH65633 AMD65633 AVZ65633 BFV65633 BPR65633 BZN65633 CJJ65633 CTF65633 DDB65633 DMX65633 DWT65633 EGP65633 EQL65633 FAH65633 FKD65633 FTZ65633 GDV65633 GNR65633 GXN65633 HHJ65633 HRF65633 IBB65633 IKX65633 IUT65633 JEP65633 JOL65633 JYH65633 KID65633 KRZ65633 LBV65633 LLR65633 LVN65633 MFJ65633 MPF65633 MZB65633 NIX65633 NST65633 OCP65633 OML65633 OWH65633 PGD65633 PPZ65633 PZV65633 QJR65633 QTN65633 RDJ65633 RNF65633 RXB65633 SGX65633 SQT65633 TAP65633 TKL65633 TUH65633 UED65633 UNZ65633 UXV65633 VHR65633 VRN65633 WBJ65633 WLF65633 WVB65633 D131169 IP131169 SL131169 ACH131169 AMD131169 AVZ131169 BFV131169 BPR131169 BZN131169 CJJ131169 CTF131169 DDB131169 DMX131169 DWT131169 EGP131169 EQL131169 FAH131169 FKD131169 FTZ131169 GDV131169 GNR131169 GXN131169 HHJ131169 HRF131169 IBB131169 IKX131169 IUT131169 JEP131169 JOL131169 JYH131169 KID131169 KRZ131169 LBV131169 LLR131169 LVN131169 MFJ131169 MPF131169 MZB131169 NIX131169 NST131169 OCP131169 OML131169 OWH131169 PGD131169 PPZ131169 PZV131169 QJR131169 QTN131169 RDJ131169 RNF131169 RXB131169 SGX131169 SQT131169 TAP131169 TKL131169 TUH131169 UED131169 UNZ131169 UXV131169 VHR131169 VRN131169 WBJ131169 WLF131169 WVB131169 D196705 IP196705 SL196705 ACH196705 AMD196705 AVZ196705 BFV196705 BPR196705 BZN196705 CJJ196705 CTF196705 DDB196705 DMX196705 DWT196705 EGP196705 EQL196705 FAH196705 FKD196705 FTZ196705 GDV196705 GNR196705 GXN196705 HHJ196705 HRF196705 IBB196705 IKX196705 IUT196705 JEP196705 JOL196705 JYH196705 KID196705 KRZ196705 LBV196705 LLR196705 LVN196705 MFJ196705 MPF196705 MZB196705 NIX196705 NST196705 OCP196705 OML196705 OWH196705 PGD196705 PPZ196705 PZV196705 QJR196705 QTN196705 RDJ196705 RNF196705 RXB196705 SGX196705 SQT196705 TAP196705 TKL196705 TUH196705 UED196705 UNZ196705 UXV196705 VHR196705 VRN196705 WBJ196705 WLF196705 WVB196705 D262241 IP262241 SL262241 ACH262241 AMD262241 AVZ262241 BFV262241 BPR262241 BZN262241 CJJ262241 CTF262241 DDB262241 DMX262241 DWT262241 EGP262241 EQL262241 FAH262241 FKD262241 FTZ262241 GDV262241 GNR262241 GXN262241 HHJ262241 HRF262241 IBB262241 IKX262241 IUT262241 JEP262241 JOL262241 JYH262241 KID262241 KRZ262241 LBV262241 LLR262241 LVN262241 MFJ262241 MPF262241 MZB262241 NIX262241 NST262241 OCP262241 OML262241 OWH262241 PGD262241 PPZ262241 PZV262241 QJR262241 QTN262241 RDJ262241 RNF262241 RXB262241 SGX262241 SQT262241 TAP262241 TKL262241 TUH262241 UED262241 UNZ262241 UXV262241 VHR262241 VRN262241 WBJ262241 WLF262241 WVB262241 D327777 IP327777 SL327777 ACH327777 AMD327777 AVZ327777 BFV327777 BPR327777 BZN327777 CJJ327777 CTF327777 DDB327777 DMX327777 DWT327777 EGP327777 EQL327777 FAH327777 FKD327777 FTZ327777 GDV327777 GNR327777 GXN327777 HHJ327777 HRF327777 IBB327777 IKX327777 IUT327777 JEP327777 JOL327777 JYH327777 KID327777 KRZ327777 LBV327777 LLR327777 LVN327777 MFJ327777 MPF327777 MZB327777 NIX327777 NST327777 OCP327777 OML327777 OWH327777 PGD327777 PPZ327777 PZV327777 QJR327777 QTN327777 RDJ327777 RNF327777 RXB327777 SGX327777 SQT327777 TAP327777 TKL327777 TUH327777 UED327777 UNZ327777 UXV327777 VHR327777 VRN327777 WBJ327777 WLF327777 WVB327777 D393313 IP393313 SL393313 ACH393313 AMD393313 AVZ393313 BFV393313 BPR393313 BZN393313 CJJ393313 CTF393313 DDB393313 DMX393313 DWT393313 EGP393313 EQL393313 FAH393313 FKD393313 FTZ393313 GDV393313 GNR393313 GXN393313 HHJ393313 HRF393313 IBB393313 IKX393313 IUT393313 JEP393313 JOL393313 JYH393313 KID393313 KRZ393313 LBV393313 LLR393313 LVN393313 MFJ393313 MPF393313 MZB393313 NIX393313 NST393313 OCP393313 OML393313 OWH393313 PGD393313 PPZ393313 PZV393313 QJR393313 QTN393313 RDJ393313 RNF393313 RXB393313 SGX393313 SQT393313 TAP393313 TKL393313 TUH393313 UED393313 UNZ393313 UXV393313 VHR393313 VRN393313 WBJ393313 WLF393313 WVB393313 D458849 IP458849 SL458849 ACH458849 AMD458849 AVZ458849 BFV458849 BPR458849 BZN458849 CJJ458849 CTF458849 DDB458849 DMX458849 DWT458849 EGP458849 EQL458849 FAH458849 FKD458849 FTZ458849 GDV458849 GNR458849 GXN458849 HHJ458849 HRF458849 IBB458849 IKX458849 IUT458849 JEP458849 JOL458849 JYH458849 KID458849 KRZ458849 LBV458849 LLR458849 LVN458849 MFJ458849 MPF458849 MZB458849 NIX458849 NST458849 OCP458849 OML458849 OWH458849 PGD458849 PPZ458849 PZV458849 QJR458849 QTN458849 RDJ458849 RNF458849 RXB458849 SGX458849 SQT458849 TAP458849 TKL458849 TUH458849 UED458849 UNZ458849 UXV458849 VHR458849 VRN458849 WBJ458849 WLF458849 WVB458849 D524385 IP524385 SL524385 ACH524385 AMD524385 AVZ524385 BFV524385 BPR524385 BZN524385 CJJ524385 CTF524385 DDB524385 DMX524385 DWT524385 EGP524385 EQL524385 FAH524385 FKD524385 FTZ524385 GDV524385 GNR524385 GXN524385 HHJ524385 HRF524385 IBB524385 IKX524385 IUT524385 JEP524385 JOL524385 JYH524385 KID524385 KRZ524385 LBV524385 LLR524385 LVN524385 MFJ524385 MPF524385 MZB524385 NIX524385 NST524385 OCP524385 OML524385 OWH524385 PGD524385 PPZ524385 PZV524385 QJR524385 QTN524385 RDJ524385 RNF524385 RXB524385 SGX524385 SQT524385 TAP524385 TKL524385 TUH524385 UED524385 UNZ524385 UXV524385 VHR524385 VRN524385 WBJ524385 WLF524385 WVB524385 D589921 IP589921 SL589921 ACH589921 AMD589921 AVZ589921 BFV589921 BPR589921 BZN589921 CJJ589921 CTF589921 DDB589921 DMX589921 DWT589921 EGP589921 EQL589921 FAH589921 FKD589921 FTZ589921 GDV589921 GNR589921 GXN589921 HHJ589921 HRF589921 IBB589921 IKX589921 IUT589921 JEP589921 JOL589921 JYH589921 KID589921 KRZ589921 LBV589921 LLR589921 LVN589921 MFJ589921 MPF589921 MZB589921 NIX589921 NST589921 OCP589921 OML589921 OWH589921 PGD589921 PPZ589921 PZV589921 QJR589921 QTN589921 RDJ589921 RNF589921 RXB589921 SGX589921 SQT589921 TAP589921 TKL589921 TUH589921 UED589921 UNZ589921 UXV589921 VHR589921 VRN589921 WBJ589921 WLF589921 WVB589921 D655457 IP655457 SL655457 ACH655457 AMD655457 AVZ655457 BFV655457 BPR655457 BZN655457 CJJ655457 CTF655457 DDB655457 DMX655457 DWT655457 EGP655457 EQL655457 FAH655457 FKD655457 FTZ655457 GDV655457 GNR655457 GXN655457 HHJ655457 HRF655457 IBB655457 IKX655457 IUT655457 JEP655457 JOL655457 JYH655457 KID655457 KRZ655457 LBV655457 LLR655457 LVN655457 MFJ655457 MPF655457 MZB655457 NIX655457 NST655457 OCP655457 OML655457 OWH655457 PGD655457 PPZ655457 PZV655457 QJR655457 QTN655457 RDJ655457 RNF655457 RXB655457 SGX655457 SQT655457 TAP655457 TKL655457 TUH655457 UED655457 UNZ655457 UXV655457 VHR655457 VRN655457 WBJ655457 WLF655457 WVB655457 D720993 IP720993 SL720993 ACH720993 AMD720993 AVZ720993 BFV720993 BPR720993 BZN720993 CJJ720993 CTF720993 DDB720993 DMX720993 DWT720993 EGP720993 EQL720993 FAH720993 FKD720993 FTZ720993 GDV720993 GNR720993 GXN720993 HHJ720993 HRF720993 IBB720993 IKX720993 IUT720993 JEP720993 JOL720993 JYH720993 KID720993 KRZ720993 LBV720993 LLR720993 LVN720993 MFJ720993 MPF720993 MZB720993 NIX720993 NST720993 OCP720993 OML720993 OWH720993 PGD720993 PPZ720993 PZV720993 QJR720993 QTN720993 RDJ720993 RNF720993 RXB720993 SGX720993 SQT720993 TAP720993 TKL720993 TUH720993 UED720993 UNZ720993 UXV720993 VHR720993 VRN720993 WBJ720993 WLF720993 WVB720993 D786529 IP786529 SL786529 ACH786529 AMD786529 AVZ786529 BFV786529 BPR786529 BZN786529 CJJ786529 CTF786529 DDB786529 DMX786529 DWT786529 EGP786529 EQL786529 FAH786529 FKD786529 FTZ786529 GDV786529 GNR786529 GXN786529 HHJ786529 HRF786529 IBB786529 IKX786529 IUT786529 JEP786529 JOL786529 JYH786529 KID786529 KRZ786529 LBV786529 LLR786529 LVN786529 MFJ786529 MPF786529 MZB786529 NIX786529 NST786529 OCP786529 OML786529 OWH786529 PGD786529 PPZ786529 PZV786529 QJR786529 QTN786529 RDJ786529 RNF786529 RXB786529 SGX786529 SQT786529 TAP786529 TKL786529 TUH786529 UED786529 UNZ786529 UXV786529 VHR786529 VRN786529 WBJ786529 WLF786529 WVB786529 D852065 IP852065 SL852065 ACH852065 AMD852065 AVZ852065 BFV852065 BPR852065 BZN852065 CJJ852065 CTF852065 DDB852065 DMX852065 DWT852065 EGP852065 EQL852065 FAH852065 FKD852065 FTZ852065 GDV852065 GNR852065 GXN852065 HHJ852065 HRF852065 IBB852065 IKX852065 IUT852065 JEP852065 JOL852065 JYH852065 KID852065 KRZ852065 LBV852065 LLR852065 LVN852065 MFJ852065 MPF852065 MZB852065 NIX852065 NST852065 OCP852065 OML852065 OWH852065 PGD852065 PPZ852065 PZV852065 QJR852065 QTN852065 RDJ852065 RNF852065 RXB852065 SGX852065 SQT852065 TAP852065 TKL852065 TUH852065 UED852065 UNZ852065 UXV852065 VHR852065 VRN852065 WBJ852065 WLF852065 WVB852065 D917601 IP917601 SL917601 ACH917601 AMD917601 AVZ917601 BFV917601 BPR917601 BZN917601 CJJ917601 CTF917601 DDB917601 DMX917601 DWT917601 EGP917601 EQL917601 FAH917601 FKD917601 FTZ917601 GDV917601 GNR917601 GXN917601 HHJ917601 HRF917601 IBB917601 IKX917601 IUT917601 JEP917601 JOL917601 JYH917601 KID917601 KRZ917601 LBV917601 LLR917601 LVN917601 MFJ917601 MPF917601 MZB917601 NIX917601 NST917601 OCP917601 OML917601 OWH917601 PGD917601 PPZ917601 PZV917601 QJR917601 QTN917601 RDJ917601 RNF917601 RXB917601 SGX917601 SQT917601 TAP917601 TKL917601 TUH917601 UED917601 UNZ917601 UXV917601 VHR917601 VRN917601 WBJ917601 WLF917601 WVB917601 D983137 IP983137 SL983137 ACH983137 AMD983137 AVZ983137 BFV983137 BPR983137 BZN983137 CJJ983137 CTF983137 DDB983137 DMX983137 DWT983137 EGP983137 EQL983137 FAH983137 FKD983137 FTZ983137 GDV983137 GNR983137 GXN983137 HHJ983137 HRF983137 IBB983137 IKX983137 IUT983137 JEP983137 JOL983137 JYH983137 KID983137 KRZ983137 LBV983137 LLR983137 LVN983137 MFJ983137 MPF983137 MZB983137 NIX983137 NST983137 OCP983137 OML983137 OWH983137 PGD983137 PPZ983137 PZV983137 QJR983137 QTN983137 RDJ983137 RNF983137 RXB983137 SGX983137 SQT983137 TAP983137 TKL983137 TUH983137 UED983137 UNZ983137 UXV983137 VHR983137 VRN983137 WBJ983137 WLF983137 WVB983137" xr:uid="{00000000-0002-0000-0800-0000BC000000}">
      <formula1>0</formula1>
      <formula2>10000</formula2>
    </dataValidation>
    <dataValidation type="textLength" errorStyle="information" allowBlank="1" showInputMessage="1" error="XLBVal:6=170522.21_x000d__x000a__x000d_" sqref="IT63 SP63 ACL63 AMH63 AWD63 BFZ63 BPV63 BZR63 CJN63 CTJ63 DDF63 DNB63 DWX63 EGT63 EQP63 FAL63 FKH63 FUD63 GDZ63 GNV63 GXR63 HHN63 HRJ63 IBF63 ILB63 IUX63 JET63 JOP63 JYL63 KIH63 KSD63 LBZ63 LLV63 LVR63 MFN63 MPJ63 MZF63 NJB63 NSX63 OCT63 OMP63 OWL63 PGH63 PQD63 PZZ63 QJV63 QTR63 RDN63 RNJ63 RXF63 SHB63 SQX63 TAT63 TKP63 TUL63 UEH63 UOD63 UXZ63 VHV63 VRR63 WBN63 WLJ63 WVF63 IT65599 SP65599 ACL65599 AMH65599 AWD65599 BFZ65599 BPV65599 BZR65599 CJN65599 CTJ65599 DDF65599 DNB65599 DWX65599 EGT65599 EQP65599 FAL65599 FKH65599 FUD65599 GDZ65599 GNV65599 GXR65599 HHN65599 HRJ65599 IBF65599 ILB65599 IUX65599 JET65599 JOP65599 JYL65599 KIH65599 KSD65599 LBZ65599 LLV65599 LVR65599 MFN65599 MPJ65599 MZF65599 NJB65599 NSX65599 OCT65599 OMP65599 OWL65599 PGH65599 PQD65599 PZZ65599 QJV65599 QTR65599 RDN65599 RNJ65599 RXF65599 SHB65599 SQX65599 TAT65599 TKP65599 TUL65599 UEH65599 UOD65599 UXZ65599 VHV65599 VRR65599 WBN65599 WLJ65599 WVF65599 IT131135 SP131135 ACL131135 AMH131135 AWD131135 BFZ131135 BPV131135 BZR131135 CJN131135 CTJ131135 DDF131135 DNB131135 DWX131135 EGT131135 EQP131135 FAL131135 FKH131135 FUD131135 GDZ131135 GNV131135 GXR131135 HHN131135 HRJ131135 IBF131135 ILB131135 IUX131135 JET131135 JOP131135 JYL131135 KIH131135 KSD131135 LBZ131135 LLV131135 LVR131135 MFN131135 MPJ131135 MZF131135 NJB131135 NSX131135 OCT131135 OMP131135 OWL131135 PGH131135 PQD131135 PZZ131135 QJV131135 QTR131135 RDN131135 RNJ131135 RXF131135 SHB131135 SQX131135 TAT131135 TKP131135 TUL131135 UEH131135 UOD131135 UXZ131135 VHV131135 VRR131135 WBN131135 WLJ131135 WVF131135 IT196671 SP196671 ACL196671 AMH196671 AWD196671 BFZ196671 BPV196671 BZR196671 CJN196671 CTJ196671 DDF196671 DNB196671 DWX196671 EGT196671 EQP196671 FAL196671 FKH196671 FUD196671 GDZ196671 GNV196671 GXR196671 HHN196671 HRJ196671 IBF196671 ILB196671 IUX196671 JET196671 JOP196671 JYL196671 KIH196671 KSD196671 LBZ196671 LLV196671 LVR196671 MFN196671 MPJ196671 MZF196671 NJB196671 NSX196671 OCT196671 OMP196671 OWL196671 PGH196671 PQD196671 PZZ196671 QJV196671 QTR196671 RDN196671 RNJ196671 RXF196671 SHB196671 SQX196671 TAT196671 TKP196671 TUL196671 UEH196671 UOD196671 UXZ196671 VHV196671 VRR196671 WBN196671 WLJ196671 WVF196671 IT262207 SP262207 ACL262207 AMH262207 AWD262207 BFZ262207 BPV262207 BZR262207 CJN262207 CTJ262207 DDF262207 DNB262207 DWX262207 EGT262207 EQP262207 FAL262207 FKH262207 FUD262207 GDZ262207 GNV262207 GXR262207 HHN262207 HRJ262207 IBF262207 ILB262207 IUX262207 JET262207 JOP262207 JYL262207 KIH262207 KSD262207 LBZ262207 LLV262207 LVR262207 MFN262207 MPJ262207 MZF262207 NJB262207 NSX262207 OCT262207 OMP262207 OWL262207 PGH262207 PQD262207 PZZ262207 QJV262207 QTR262207 RDN262207 RNJ262207 RXF262207 SHB262207 SQX262207 TAT262207 TKP262207 TUL262207 UEH262207 UOD262207 UXZ262207 VHV262207 VRR262207 WBN262207 WLJ262207 WVF262207 IT327743 SP327743 ACL327743 AMH327743 AWD327743 BFZ327743 BPV327743 BZR327743 CJN327743 CTJ327743 DDF327743 DNB327743 DWX327743 EGT327743 EQP327743 FAL327743 FKH327743 FUD327743 GDZ327743 GNV327743 GXR327743 HHN327743 HRJ327743 IBF327743 ILB327743 IUX327743 JET327743 JOP327743 JYL327743 KIH327743 KSD327743 LBZ327743 LLV327743 LVR327743 MFN327743 MPJ327743 MZF327743 NJB327743 NSX327743 OCT327743 OMP327743 OWL327743 PGH327743 PQD327743 PZZ327743 QJV327743 QTR327743 RDN327743 RNJ327743 RXF327743 SHB327743 SQX327743 TAT327743 TKP327743 TUL327743 UEH327743 UOD327743 UXZ327743 VHV327743 VRR327743 WBN327743 WLJ327743 WVF327743 IT393279 SP393279 ACL393279 AMH393279 AWD393279 BFZ393279 BPV393279 BZR393279 CJN393279 CTJ393279 DDF393279 DNB393279 DWX393279 EGT393279 EQP393279 FAL393279 FKH393279 FUD393279 GDZ393279 GNV393279 GXR393279 HHN393279 HRJ393279 IBF393279 ILB393279 IUX393279 JET393279 JOP393279 JYL393279 KIH393279 KSD393279 LBZ393279 LLV393279 LVR393279 MFN393279 MPJ393279 MZF393279 NJB393279 NSX393279 OCT393279 OMP393279 OWL393279 PGH393279 PQD393279 PZZ393279 QJV393279 QTR393279 RDN393279 RNJ393279 RXF393279 SHB393279 SQX393279 TAT393279 TKP393279 TUL393279 UEH393279 UOD393279 UXZ393279 VHV393279 VRR393279 WBN393279 WLJ393279 WVF393279 IT458815 SP458815 ACL458815 AMH458815 AWD458815 BFZ458815 BPV458815 BZR458815 CJN458815 CTJ458815 DDF458815 DNB458815 DWX458815 EGT458815 EQP458815 FAL458815 FKH458815 FUD458815 GDZ458815 GNV458815 GXR458815 HHN458815 HRJ458815 IBF458815 ILB458815 IUX458815 JET458815 JOP458815 JYL458815 KIH458815 KSD458815 LBZ458815 LLV458815 LVR458815 MFN458815 MPJ458815 MZF458815 NJB458815 NSX458815 OCT458815 OMP458815 OWL458815 PGH458815 PQD458815 PZZ458815 QJV458815 QTR458815 RDN458815 RNJ458815 RXF458815 SHB458815 SQX458815 TAT458815 TKP458815 TUL458815 UEH458815 UOD458815 UXZ458815 VHV458815 VRR458815 WBN458815 WLJ458815 WVF458815 IT524351 SP524351 ACL524351 AMH524351 AWD524351 BFZ524351 BPV524351 BZR524351 CJN524351 CTJ524351 DDF524351 DNB524351 DWX524351 EGT524351 EQP524351 FAL524351 FKH524351 FUD524351 GDZ524351 GNV524351 GXR524351 HHN524351 HRJ524351 IBF524351 ILB524351 IUX524351 JET524351 JOP524351 JYL524351 KIH524351 KSD524351 LBZ524351 LLV524351 LVR524351 MFN524351 MPJ524351 MZF524351 NJB524351 NSX524351 OCT524351 OMP524351 OWL524351 PGH524351 PQD524351 PZZ524351 QJV524351 QTR524351 RDN524351 RNJ524351 RXF524351 SHB524351 SQX524351 TAT524351 TKP524351 TUL524351 UEH524351 UOD524351 UXZ524351 VHV524351 VRR524351 WBN524351 WLJ524351 WVF524351 IT589887 SP589887 ACL589887 AMH589887 AWD589887 BFZ589887 BPV589887 BZR589887 CJN589887 CTJ589887 DDF589887 DNB589887 DWX589887 EGT589887 EQP589887 FAL589887 FKH589887 FUD589887 GDZ589887 GNV589887 GXR589887 HHN589887 HRJ589887 IBF589887 ILB589887 IUX589887 JET589887 JOP589887 JYL589887 KIH589887 KSD589887 LBZ589887 LLV589887 LVR589887 MFN589887 MPJ589887 MZF589887 NJB589887 NSX589887 OCT589887 OMP589887 OWL589887 PGH589887 PQD589887 PZZ589887 QJV589887 QTR589887 RDN589887 RNJ589887 RXF589887 SHB589887 SQX589887 TAT589887 TKP589887 TUL589887 UEH589887 UOD589887 UXZ589887 VHV589887 VRR589887 WBN589887 WLJ589887 WVF589887 IT655423 SP655423 ACL655423 AMH655423 AWD655423 BFZ655423 BPV655423 BZR655423 CJN655423 CTJ655423 DDF655423 DNB655423 DWX655423 EGT655423 EQP655423 FAL655423 FKH655423 FUD655423 GDZ655423 GNV655423 GXR655423 HHN655423 HRJ655423 IBF655423 ILB655423 IUX655423 JET655423 JOP655423 JYL655423 KIH655423 KSD655423 LBZ655423 LLV655423 LVR655423 MFN655423 MPJ655423 MZF655423 NJB655423 NSX655423 OCT655423 OMP655423 OWL655423 PGH655423 PQD655423 PZZ655423 QJV655423 QTR655423 RDN655423 RNJ655423 RXF655423 SHB655423 SQX655423 TAT655423 TKP655423 TUL655423 UEH655423 UOD655423 UXZ655423 VHV655423 VRR655423 WBN655423 WLJ655423 WVF655423 IT720959 SP720959 ACL720959 AMH720959 AWD720959 BFZ720959 BPV720959 BZR720959 CJN720959 CTJ720959 DDF720959 DNB720959 DWX720959 EGT720959 EQP720959 FAL720959 FKH720959 FUD720959 GDZ720959 GNV720959 GXR720959 HHN720959 HRJ720959 IBF720959 ILB720959 IUX720959 JET720959 JOP720959 JYL720959 KIH720959 KSD720959 LBZ720959 LLV720959 LVR720959 MFN720959 MPJ720959 MZF720959 NJB720959 NSX720959 OCT720959 OMP720959 OWL720959 PGH720959 PQD720959 PZZ720959 QJV720959 QTR720959 RDN720959 RNJ720959 RXF720959 SHB720959 SQX720959 TAT720959 TKP720959 TUL720959 UEH720959 UOD720959 UXZ720959 VHV720959 VRR720959 WBN720959 WLJ720959 WVF720959 IT786495 SP786495 ACL786495 AMH786495 AWD786495 BFZ786495 BPV786495 BZR786495 CJN786495 CTJ786495 DDF786495 DNB786495 DWX786495 EGT786495 EQP786495 FAL786495 FKH786495 FUD786495 GDZ786495 GNV786495 GXR786495 HHN786495 HRJ786495 IBF786495 ILB786495 IUX786495 JET786495 JOP786495 JYL786495 KIH786495 KSD786495 LBZ786495 LLV786495 LVR786495 MFN786495 MPJ786495 MZF786495 NJB786495 NSX786495 OCT786495 OMP786495 OWL786495 PGH786495 PQD786495 PZZ786495 QJV786495 QTR786495 RDN786495 RNJ786495 RXF786495 SHB786495 SQX786495 TAT786495 TKP786495 TUL786495 UEH786495 UOD786495 UXZ786495 VHV786495 VRR786495 WBN786495 WLJ786495 WVF786495 IT852031 SP852031 ACL852031 AMH852031 AWD852031 BFZ852031 BPV852031 BZR852031 CJN852031 CTJ852031 DDF852031 DNB852031 DWX852031 EGT852031 EQP852031 FAL852031 FKH852031 FUD852031 GDZ852031 GNV852031 GXR852031 HHN852031 HRJ852031 IBF852031 ILB852031 IUX852031 JET852031 JOP852031 JYL852031 KIH852031 KSD852031 LBZ852031 LLV852031 LVR852031 MFN852031 MPJ852031 MZF852031 NJB852031 NSX852031 OCT852031 OMP852031 OWL852031 PGH852031 PQD852031 PZZ852031 QJV852031 QTR852031 RDN852031 RNJ852031 RXF852031 SHB852031 SQX852031 TAT852031 TKP852031 TUL852031 UEH852031 UOD852031 UXZ852031 VHV852031 VRR852031 WBN852031 WLJ852031 WVF852031 IT917567 SP917567 ACL917567 AMH917567 AWD917567 BFZ917567 BPV917567 BZR917567 CJN917567 CTJ917567 DDF917567 DNB917567 DWX917567 EGT917567 EQP917567 FAL917567 FKH917567 FUD917567 GDZ917567 GNV917567 GXR917567 HHN917567 HRJ917567 IBF917567 ILB917567 IUX917567 JET917567 JOP917567 JYL917567 KIH917567 KSD917567 LBZ917567 LLV917567 LVR917567 MFN917567 MPJ917567 MZF917567 NJB917567 NSX917567 OCT917567 OMP917567 OWL917567 PGH917567 PQD917567 PZZ917567 QJV917567 QTR917567 RDN917567 RNJ917567 RXF917567 SHB917567 SQX917567 TAT917567 TKP917567 TUL917567 UEH917567 UOD917567 UXZ917567 VHV917567 VRR917567 WBN917567 WLJ917567 WVF917567 IT983103 SP983103 ACL983103 AMH983103 AWD983103 BFZ983103 BPV983103 BZR983103 CJN983103 CTJ983103 DDF983103 DNB983103 DWX983103 EGT983103 EQP983103 FAL983103 FKH983103 FUD983103 GDZ983103 GNV983103 GXR983103 HHN983103 HRJ983103 IBF983103 ILB983103 IUX983103 JET983103 JOP983103 JYL983103 KIH983103 KSD983103 LBZ983103 LLV983103 LVR983103 MFN983103 MPJ983103 MZF983103 NJB983103 NSX983103 OCT983103 OMP983103 OWL983103 PGH983103 PQD983103 PZZ983103 QJV983103 QTR983103 RDN983103 RNJ983103 RXF983103 SHB983103 SQX983103 TAT983103 TKP983103 TUL983103 UEH983103 UOD983103 UXZ983103 VHV983103 VRR983103 WBN983103 WLJ983103 WVF983103" xr:uid="{00000000-0002-0000-0800-0000BD000000}">
      <formula1>0</formula1>
      <formula2>10000</formula2>
    </dataValidation>
    <dataValidation type="textLength" errorStyle="information" allowBlank="1" showInputMessage="1" error="XLBVal:6=184600.82_x000d__x000a__x000d_" sqref="D63 IP63 SL63 ACH63 AMD63 AVZ63 BFV63 BPR63 BZN63 CJJ63 CTF63 DDB63 DMX63 DWT63 EGP63 EQL63 FAH63 FKD63 FTZ63 GDV63 GNR63 GXN63 HHJ63 HRF63 IBB63 IKX63 IUT63 JEP63 JOL63 JYH63 KID63 KRZ63 LBV63 LLR63 LVN63 MFJ63 MPF63 MZB63 NIX63 NST63 OCP63 OML63 OWH63 PGD63 PPZ63 PZV63 QJR63 QTN63 RDJ63 RNF63 RXB63 SGX63 SQT63 TAP63 TKL63 TUH63 UED63 UNZ63 UXV63 VHR63 VRN63 WBJ63 WLF63 WVB63 D65599 IP65599 SL65599 ACH65599 AMD65599 AVZ65599 BFV65599 BPR65599 BZN65599 CJJ65599 CTF65599 DDB65599 DMX65599 DWT65599 EGP65599 EQL65599 FAH65599 FKD65599 FTZ65599 GDV65599 GNR65599 GXN65599 HHJ65599 HRF65599 IBB65599 IKX65599 IUT65599 JEP65599 JOL65599 JYH65599 KID65599 KRZ65599 LBV65599 LLR65599 LVN65599 MFJ65599 MPF65599 MZB65599 NIX65599 NST65599 OCP65599 OML65599 OWH65599 PGD65599 PPZ65599 PZV65599 QJR65599 QTN65599 RDJ65599 RNF65599 RXB65599 SGX65599 SQT65599 TAP65599 TKL65599 TUH65599 UED65599 UNZ65599 UXV65599 VHR65599 VRN65599 WBJ65599 WLF65599 WVB65599 D131135 IP131135 SL131135 ACH131135 AMD131135 AVZ131135 BFV131135 BPR131135 BZN131135 CJJ131135 CTF131135 DDB131135 DMX131135 DWT131135 EGP131135 EQL131135 FAH131135 FKD131135 FTZ131135 GDV131135 GNR131135 GXN131135 HHJ131135 HRF131135 IBB131135 IKX131135 IUT131135 JEP131135 JOL131135 JYH131135 KID131135 KRZ131135 LBV131135 LLR131135 LVN131135 MFJ131135 MPF131135 MZB131135 NIX131135 NST131135 OCP131135 OML131135 OWH131135 PGD131135 PPZ131135 PZV131135 QJR131135 QTN131135 RDJ131135 RNF131135 RXB131135 SGX131135 SQT131135 TAP131135 TKL131135 TUH131135 UED131135 UNZ131135 UXV131135 VHR131135 VRN131135 WBJ131135 WLF131135 WVB131135 D196671 IP196671 SL196671 ACH196671 AMD196671 AVZ196671 BFV196671 BPR196671 BZN196671 CJJ196671 CTF196671 DDB196671 DMX196671 DWT196671 EGP196671 EQL196671 FAH196671 FKD196671 FTZ196671 GDV196671 GNR196671 GXN196671 HHJ196671 HRF196671 IBB196671 IKX196671 IUT196671 JEP196671 JOL196671 JYH196671 KID196671 KRZ196671 LBV196671 LLR196671 LVN196671 MFJ196671 MPF196671 MZB196671 NIX196671 NST196671 OCP196671 OML196671 OWH196671 PGD196671 PPZ196671 PZV196671 QJR196671 QTN196671 RDJ196671 RNF196671 RXB196671 SGX196671 SQT196671 TAP196671 TKL196671 TUH196671 UED196671 UNZ196671 UXV196671 VHR196671 VRN196671 WBJ196671 WLF196671 WVB196671 D262207 IP262207 SL262207 ACH262207 AMD262207 AVZ262207 BFV262207 BPR262207 BZN262207 CJJ262207 CTF262207 DDB262207 DMX262207 DWT262207 EGP262207 EQL262207 FAH262207 FKD262207 FTZ262207 GDV262207 GNR262207 GXN262207 HHJ262207 HRF262207 IBB262207 IKX262207 IUT262207 JEP262207 JOL262207 JYH262207 KID262207 KRZ262207 LBV262207 LLR262207 LVN262207 MFJ262207 MPF262207 MZB262207 NIX262207 NST262207 OCP262207 OML262207 OWH262207 PGD262207 PPZ262207 PZV262207 QJR262207 QTN262207 RDJ262207 RNF262207 RXB262207 SGX262207 SQT262207 TAP262207 TKL262207 TUH262207 UED262207 UNZ262207 UXV262207 VHR262207 VRN262207 WBJ262207 WLF262207 WVB262207 D327743 IP327743 SL327743 ACH327743 AMD327743 AVZ327743 BFV327743 BPR327743 BZN327743 CJJ327743 CTF327743 DDB327743 DMX327743 DWT327743 EGP327743 EQL327743 FAH327743 FKD327743 FTZ327743 GDV327743 GNR327743 GXN327743 HHJ327743 HRF327743 IBB327743 IKX327743 IUT327743 JEP327743 JOL327743 JYH327743 KID327743 KRZ327743 LBV327743 LLR327743 LVN327743 MFJ327743 MPF327743 MZB327743 NIX327743 NST327743 OCP327743 OML327743 OWH327743 PGD327743 PPZ327743 PZV327743 QJR327743 QTN327743 RDJ327743 RNF327743 RXB327743 SGX327743 SQT327743 TAP327743 TKL327743 TUH327743 UED327743 UNZ327743 UXV327743 VHR327743 VRN327743 WBJ327743 WLF327743 WVB327743 D393279 IP393279 SL393279 ACH393279 AMD393279 AVZ393279 BFV393279 BPR393279 BZN393279 CJJ393279 CTF393279 DDB393279 DMX393279 DWT393279 EGP393279 EQL393279 FAH393279 FKD393279 FTZ393279 GDV393279 GNR393279 GXN393279 HHJ393279 HRF393279 IBB393279 IKX393279 IUT393279 JEP393279 JOL393279 JYH393279 KID393279 KRZ393279 LBV393279 LLR393279 LVN393279 MFJ393279 MPF393279 MZB393279 NIX393279 NST393279 OCP393279 OML393279 OWH393279 PGD393279 PPZ393279 PZV393279 QJR393279 QTN393279 RDJ393279 RNF393279 RXB393279 SGX393279 SQT393279 TAP393279 TKL393279 TUH393279 UED393279 UNZ393279 UXV393279 VHR393279 VRN393279 WBJ393279 WLF393279 WVB393279 D458815 IP458815 SL458815 ACH458815 AMD458815 AVZ458815 BFV458815 BPR458815 BZN458815 CJJ458815 CTF458815 DDB458815 DMX458815 DWT458815 EGP458815 EQL458815 FAH458815 FKD458815 FTZ458815 GDV458815 GNR458815 GXN458815 HHJ458815 HRF458815 IBB458815 IKX458815 IUT458815 JEP458815 JOL458815 JYH458815 KID458815 KRZ458815 LBV458815 LLR458815 LVN458815 MFJ458815 MPF458815 MZB458815 NIX458815 NST458815 OCP458815 OML458815 OWH458815 PGD458815 PPZ458815 PZV458815 QJR458815 QTN458815 RDJ458815 RNF458815 RXB458815 SGX458815 SQT458815 TAP458815 TKL458815 TUH458815 UED458815 UNZ458815 UXV458815 VHR458815 VRN458815 WBJ458815 WLF458815 WVB458815 D524351 IP524351 SL524351 ACH524351 AMD524351 AVZ524351 BFV524351 BPR524351 BZN524351 CJJ524351 CTF524351 DDB524351 DMX524351 DWT524351 EGP524351 EQL524351 FAH524351 FKD524351 FTZ524351 GDV524351 GNR524351 GXN524351 HHJ524351 HRF524351 IBB524351 IKX524351 IUT524351 JEP524351 JOL524351 JYH524351 KID524351 KRZ524351 LBV524351 LLR524351 LVN524351 MFJ524351 MPF524351 MZB524351 NIX524351 NST524351 OCP524351 OML524351 OWH524351 PGD524351 PPZ524351 PZV524351 QJR524351 QTN524351 RDJ524351 RNF524351 RXB524351 SGX524351 SQT524351 TAP524351 TKL524351 TUH524351 UED524351 UNZ524351 UXV524351 VHR524351 VRN524351 WBJ524351 WLF524351 WVB524351 D589887 IP589887 SL589887 ACH589887 AMD589887 AVZ589887 BFV589887 BPR589887 BZN589887 CJJ589887 CTF589887 DDB589887 DMX589887 DWT589887 EGP589887 EQL589887 FAH589887 FKD589887 FTZ589887 GDV589887 GNR589887 GXN589887 HHJ589887 HRF589887 IBB589887 IKX589887 IUT589887 JEP589887 JOL589887 JYH589887 KID589887 KRZ589887 LBV589887 LLR589887 LVN589887 MFJ589887 MPF589887 MZB589887 NIX589887 NST589887 OCP589887 OML589887 OWH589887 PGD589887 PPZ589887 PZV589887 QJR589887 QTN589887 RDJ589887 RNF589887 RXB589887 SGX589887 SQT589887 TAP589887 TKL589887 TUH589887 UED589887 UNZ589887 UXV589887 VHR589887 VRN589887 WBJ589887 WLF589887 WVB589887 D655423 IP655423 SL655423 ACH655423 AMD655423 AVZ655423 BFV655423 BPR655423 BZN655423 CJJ655423 CTF655423 DDB655423 DMX655423 DWT655423 EGP655423 EQL655423 FAH655423 FKD655423 FTZ655423 GDV655423 GNR655423 GXN655423 HHJ655423 HRF655423 IBB655423 IKX655423 IUT655423 JEP655423 JOL655423 JYH655423 KID655423 KRZ655423 LBV655423 LLR655423 LVN655423 MFJ655423 MPF655423 MZB655423 NIX655423 NST655423 OCP655423 OML655423 OWH655423 PGD655423 PPZ655423 PZV655423 QJR655423 QTN655423 RDJ655423 RNF655423 RXB655423 SGX655423 SQT655423 TAP655423 TKL655423 TUH655423 UED655423 UNZ655423 UXV655423 VHR655423 VRN655423 WBJ655423 WLF655423 WVB655423 D720959 IP720959 SL720959 ACH720959 AMD720959 AVZ720959 BFV720959 BPR720959 BZN720959 CJJ720959 CTF720959 DDB720959 DMX720959 DWT720959 EGP720959 EQL720959 FAH720959 FKD720959 FTZ720959 GDV720959 GNR720959 GXN720959 HHJ720959 HRF720959 IBB720959 IKX720959 IUT720959 JEP720959 JOL720959 JYH720959 KID720959 KRZ720959 LBV720959 LLR720959 LVN720959 MFJ720959 MPF720959 MZB720959 NIX720959 NST720959 OCP720959 OML720959 OWH720959 PGD720959 PPZ720959 PZV720959 QJR720959 QTN720959 RDJ720959 RNF720959 RXB720959 SGX720959 SQT720959 TAP720959 TKL720959 TUH720959 UED720959 UNZ720959 UXV720959 VHR720959 VRN720959 WBJ720959 WLF720959 WVB720959 D786495 IP786495 SL786495 ACH786495 AMD786495 AVZ786495 BFV786495 BPR786495 BZN786495 CJJ786495 CTF786495 DDB786495 DMX786495 DWT786495 EGP786495 EQL786495 FAH786495 FKD786495 FTZ786495 GDV786495 GNR786495 GXN786495 HHJ786495 HRF786495 IBB786495 IKX786495 IUT786495 JEP786495 JOL786495 JYH786495 KID786495 KRZ786495 LBV786495 LLR786495 LVN786495 MFJ786495 MPF786495 MZB786495 NIX786495 NST786495 OCP786495 OML786495 OWH786495 PGD786495 PPZ786495 PZV786495 QJR786495 QTN786495 RDJ786495 RNF786495 RXB786495 SGX786495 SQT786495 TAP786495 TKL786495 TUH786495 UED786495 UNZ786495 UXV786495 VHR786495 VRN786495 WBJ786495 WLF786495 WVB786495 D852031 IP852031 SL852031 ACH852031 AMD852031 AVZ852031 BFV852031 BPR852031 BZN852031 CJJ852031 CTF852031 DDB852031 DMX852031 DWT852031 EGP852031 EQL852031 FAH852031 FKD852031 FTZ852031 GDV852031 GNR852031 GXN852031 HHJ852031 HRF852031 IBB852031 IKX852031 IUT852031 JEP852031 JOL852031 JYH852031 KID852031 KRZ852031 LBV852031 LLR852031 LVN852031 MFJ852031 MPF852031 MZB852031 NIX852031 NST852031 OCP852031 OML852031 OWH852031 PGD852031 PPZ852031 PZV852031 QJR852031 QTN852031 RDJ852031 RNF852031 RXB852031 SGX852031 SQT852031 TAP852031 TKL852031 TUH852031 UED852031 UNZ852031 UXV852031 VHR852031 VRN852031 WBJ852031 WLF852031 WVB852031 D917567 IP917567 SL917567 ACH917567 AMD917567 AVZ917567 BFV917567 BPR917567 BZN917567 CJJ917567 CTF917567 DDB917567 DMX917567 DWT917567 EGP917567 EQL917567 FAH917567 FKD917567 FTZ917567 GDV917567 GNR917567 GXN917567 HHJ917567 HRF917567 IBB917567 IKX917567 IUT917567 JEP917567 JOL917567 JYH917567 KID917567 KRZ917567 LBV917567 LLR917567 LVN917567 MFJ917567 MPF917567 MZB917567 NIX917567 NST917567 OCP917567 OML917567 OWH917567 PGD917567 PPZ917567 PZV917567 QJR917567 QTN917567 RDJ917567 RNF917567 RXB917567 SGX917567 SQT917567 TAP917567 TKL917567 TUH917567 UED917567 UNZ917567 UXV917567 VHR917567 VRN917567 WBJ917567 WLF917567 WVB917567 D983103 IP983103 SL983103 ACH983103 AMD983103 AVZ983103 BFV983103 BPR983103 BZN983103 CJJ983103 CTF983103 DDB983103 DMX983103 DWT983103 EGP983103 EQL983103 FAH983103 FKD983103 FTZ983103 GDV983103 GNR983103 GXN983103 HHJ983103 HRF983103 IBB983103 IKX983103 IUT983103 JEP983103 JOL983103 JYH983103 KID983103 KRZ983103 LBV983103 LLR983103 LVN983103 MFJ983103 MPF983103 MZB983103 NIX983103 NST983103 OCP983103 OML983103 OWH983103 PGD983103 PPZ983103 PZV983103 QJR983103 QTN983103 RDJ983103 RNF983103 RXB983103 SGX983103 SQT983103 TAP983103 TKL983103 TUH983103 UED983103 UNZ983103 UXV983103 VHR983103 VRN983103 WBJ983103 WLF983103 WVB983103" xr:uid="{00000000-0002-0000-0800-0000BE000000}">
      <formula1>0</formula1>
      <formula2>10000</formula2>
    </dataValidation>
    <dataValidation type="textLength" errorStyle="information" allowBlank="1" showInputMessage="1" error="XLBVal:6=421520.87_x000d__x000a__x000d_" sqref="IT62 SP62 ACL62 AMH62 AWD62 BFZ62 BPV62 BZR62 CJN62 CTJ62 DDF62 DNB62 DWX62 EGT62 EQP62 FAL62 FKH62 FUD62 GDZ62 GNV62 GXR62 HHN62 HRJ62 IBF62 ILB62 IUX62 JET62 JOP62 JYL62 KIH62 KSD62 LBZ62 LLV62 LVR62 MFN62 MPJ62 MZF62 NJB62 NSX62 OCT62 OMP62 OWL62 PGH62 PQD62 PZZ62 QJV62 QTR62 RDN62 RNJ62 RXF62 SHB62 SQX62 TAT62 TKP62 TUL62 UEH62 UOD62 UXZ62 VHV62 VRR62 WBN62 WLJ62 WVF62 IT65598 SP65598 ACL65598 AMH65598 AWD65598 BFZ65598 BPV65598 BZR65598 CJN65598 CTJ65598 DDF65598 DNB65598 DWX65598 EGT65598 EQP65598 FAL65598 FKH65598 FUD65598 GDZ65598 GNV65598 GXR65598 HHN65598 HRJ65598 IBF65598 ILB65598 IUX65598 JET65598 JOP65598 JYL65598 KIH65598 KSD65598 LBZ65598 LLV65598 LVR65598 MFN65598 MPJ65598 MZF65598 NJB65598 NSX65598 OCT65598 OMP65598 OWL65598 PGH65598 PQD65598 PZZ65598 QJV65598 QTR65598 RDN65598 RNJ65598 RXF65598 SHB65598 SQX65598 TAT65598 TKP65598 TUL65598 UEH65598 UOD65598 UXZ65598 VHV65598 VRR65598 WBN65598 WLJ65598 WVF65598 IT131134 SP131134 ACL131134 AMH131134 AWD131134 BFZ131134 BPV131134 BZR131134 CJN131134 CTJ131134 DDF131134 DNB131134 DWX131134 EGT131134 EQP131134 FAL131134 FKH131134 FUD131134 GDZ131134 GNV131134 GXR131134 HHN131134 HRJ131134 IBF131134 ILB131134 IUX131134 JET131134 JOP131134 JYL131134 KIH131134 KSD131134 LBZ131134 LLV131134 LVR131134 MFN131134 MPJ131134 MZF131134 NJB131134 NSX131134 OCT131134 OMP131134 OWL131134 PGH131134 PQD131134 PZZ131134 QJV131134 QTR131134 RDN131134 RNJ131134 RXF131134 SHB131134 SQX131134 TAT131134 TKP131134 TUL131134 UEH131134 UOD131134 UXZ131134 VHV131134 VRR131134 WBN131134 WLJ131134 WVF131134 IT196670 SP196670 ACL196670 AMH196670 AWD196670 BFZ196670 BPV196670 BZR196670 CJN196670 CTJ196670 DDF196670 DNB196670 DWX196670 EGT196670 EQP196670 FAL196670 FKH196670 FUD196670 GDZ196670 GNV196670 GXR196670 HHN196670 HRJ196670 IBF196670 ILB196670 IUX196670 JET196670 JOP196670 JYL196670 KIH196670 KSD196670 LBZ196670 LLV196670 LVR196670 MFN196670 MPJ196670 MZF196670 NJB196670 NSX196670 OCT196670 OMP196670 OWL196670 PGH196670 PQD196670 PZZ196670 QJV196670 QTR196670 RDN196670 RNJ196670 RXF196670 SHB196670 SQX196670 TAT196670 TKP196670 TUL196670 UEH196670 UOD196670 UXZ196670 VHV196670 VRR196670 WBN196670 WLJ196670 WVF196670 IT262206 SP262206 ACL262206 AMH262206 AWD262206 BFZ262206 BPV262206 BZR262206 CJN262206 CTJ262206 DDF262206 DNB262206 DWX262206 EGT262206 EQP262206 FAL262206 FKH262206 FUD262206 GDZ262206 GNV262206 GXR262206 HHN262206 HRJ262206 IBF262206 ILB262206 IUX262206 JET262206 JOP262206 JYL262206 KIH262206 KSD262206 LBZ262206 LLV262206 LVR262206 MFN262206 MPJ262206 MZF262206 NJB262206 NSX262206 OCT262206 OMP262206 OWL262206 PGH262206 PQD262206 PZZ262206 QJV262206 QTR262206 RDN262206 RNJ262206 RXF262206 SHB262206 SQX262206 TAT262206 TKP262206 TUL262206 UEH262206 UOD262206 UXZ262206 VHV262206 VRR262206 WBN262206 WLJ262206 WVF262206 IT327742 SP327742 ACL327742 AMH327742 AWD327742 BFZ327742 BPV327742 BZR327742 CJN327742 CTJ327742 DDF327742 DNB327742 DWX327742 EGT327742 EQP327742 FAL327742 FKH327742 FUD327742 GDZ327742 GNV327742 GXR327742 HHN327742 HRJ327742 IBF327742 ILB327742 IUX327742 JET327742 JOP327742 JYL327742 KIH327742 KSD327742 LBZ327742 LLV327742 LVR327742 MFN327742 MPJ327742 MZF327742 NJB327742 NSX327742 OCT327742 OMP327742 OWL327742 PGH327742 PQD327742 PZZ327742 QJV327742 QTR327742 RDN327742 RNJ327742 RXF327742 SHB327742 SQX327742 TAT327742 TKP327742 TUL327742 UEH327742 UOD327742 UXZ327742 VHV327742 VRR327742 WBN327742 WLJ327742 WVF327742 IT393278 SP393278 ACL393278 AMH393278 AWD393278 BFZ393278 BPV393278 BZR393278 CJN393278 CTJ393278 DDF393278 DNB393278 DWX393278 EGT393278 EQP393278 FAL393278 FKH393278 FUD393278 GDZ393278 GNV393278 GXR393278 HHN393278 HRJ393278 IBF393278 ILB393278 IUX393278 JET393278 JOP393278 JYL393278 KIH393278 KSD393278 LBZ393278 LLV393278 LVR393278 MFN393278 MPJ393278 MZF393278 NJB393278 NSX393278 OCT393278 OMP393278 OWL393278 PGH393278 PQD393278 PZZ393278 QJV393278 QTR393278 RDN393278 RNJ393278 RXF393278 SHB393278 SQX393278 TAT393278 TKP393278 TUL393278 UEH393278 UOD393278 UXZ393278 VHV393278 VRR393278 WBN393278 WLJ393278 WVF393278 IT458814 SP458814 ACL458814 AMH458814 AWD458814 BFZ458814 BPV458814 BZR458814 CJN458814 CTJ458814 DDF458814 DNB458814 DWX458814 EGT458814 EQP458814 FAL458814 FKH458814 FUD458814 GDZ458814 GNV458814 GXR458814 HHN458814 HRJ458814 IBF458814 ILB458814 IUX458814 JET458814 JOP458814 JYL458814 KIH458814 KSD458814 LBZ458814 LLV458814 LVR458814 MFN458814 MPJ458814 MZF458814 NJB458814 NSX458814 OCT458814 OMP458814 OWL458814 PGH458814 PQD458814 PZZ458814 QJV458814 QTR458814 RDN458814 RNJ458814 RXF458814 SHB458814 SQX458814 TAT458814 TKP458814 TUL458814 UEH458814 UOD458814 UXZ458814 VHV458814 VRR458814 WBN458814 WLJ458814 WVF458814 IT524350 SP524350 ACL524350 AMH524350 AWD524350 BFZ524350 BPV524350 BZR524350 CJN524350 CTJ524350 DDF524350 DNB524350 DWX524350 EGT524350 EQP524350 FAL524350 FKH524350 FUD524350 GDZ524350 GNV524350 GXR524350 HHN524350 HRJ524350 IBF524350 ILB524350 IUX524350 JET524350 JOP524350 JYL524350 KIH524350 KSD524350 LBZ524350 LLV524350 LVR524350 MFN524350 MPJ524350 MZF524350 NJB524350 NSX524350 OCT524350 OMP524350 OWL524350 PGH524350 PQD524350 PZZ524350 QJV524350 QTR524350 RDN524350 RNJ524350 RXF524350 SHB524350 SQX524350 TAT524350 TKP524350 TUL524350 UEH524350 UOD524350 UXZ524350 VHV524350 VRR524350 WBN524350 WLJ524350 WVF524350 IT589886 SP589886 ACL589886 AMH589886 AWD589886 BFZ589886 BPV589886 BZR589886 CJN589886 CTJ589886 DDF589886 DNB589886 DWX589886 EGT589886 EQP589886 FAL589886 FKH589886 FUD589886 GDZ589886 GNV589886 GXR589886 HHN589886 HRJ589886 IBF589886 ILB589886 IUX589886 JET589886 JOP589886 JYL589886 KIH589886 KSD589886 LBZ589886 LLV589886 LVR589886 MFN589886 MPJ589886 MZF589886 NJB589886 NSX589886 OCT589886 OMP589886 OWL589886 PGH589886 PQD589886 PZZ589886 QJV589886 QTR589886 RDN589886 RNJ589886 RXF589886 SHB589886 SQX589886 TAT589886 TKP589886 TUL589886 UEH589886 UOD589886 UXZ589886 VHV589886 VRR589886 WBN589886 WLJ589886 WVF589886 IT655422 SP655422 ACL655422 AMH655422 AWD655422 BFZ655422 BPV655422 BZR655422 CJN655422 CTJ655422 DDF655422 DNB655422 DWX655422 EGT655422 EQP655422 FAL655422 FKH655422 FUD655422 GDZ655422 GNV655422 GXR655422 HHN655422 HRJ655422 IBF655422 ILB655422 IUX655422 JET655422 JOP655422 JYL655422 KIH655422 KSD655422 LBZ655422 LLV655422 LVR655422 MFN655422 MPJ655422 MZF655422 NJB655422 NSX655422 OCT655422 OMP655422 OWL655422 PGH655422 PQD655422 PZZ655422 QJV655422 QTR655422 RDN655422 RNJ655422 RXF655422 SHB655422 SQX655422 TAT655422 TKP655422 TUL655422 UEH655422 UOD655422 UXZ655422 VHV655422 VRR655422 WBN655422 WLJ655422 WVF655422 IT720958 SP720958 ACL720958 AMH720958 AWD720958 BFZ720958 BPV720958 BZR720958 CJN720958 CTJ720958 DDF720958 DNB720958 DWX720958 EGT720958 EQP720958 FAL720958 FKH720958 FUD720958 GDZ720958 GNV720958 GXR720958 HHN720958 HRJ720958 IBF720958 ILB720958 IUX720958 JET720958 JOP720958 JYL720958 KIH720958 KSD720958 LBZ720958 LLV720958 LVR720958 MFN720958 MPJ720958 MZF720958 NJB720958 NSX720958 OCT720958 OMP720958 OWL720958 PGH720958 PQD720958 PZZ720958 QJV720958 QTR720958 RDN720958 RNJ720958 RXF720958 SHB720958 SQX720958 TAT720958 TKP720958 TUL720958 UEH720958 UOD720958 UXZ720958 VHV720958 VRR720958 WBN720958 WLJ720958 WVF720958 IT786494 SP786494 ACL786494 AMH786494 AWD786494 BFZ786494 BPV786494 BZR786494 CJN786494 CTJ786494 DDF786494 DNB786494 DWX786494 EGT786494 EQP786494 FAL786494 FKH786494 FUD786494 GDZ786494 GNV786494 GXR786494 HHN786494 HRJ786494 IBF786494 ILB786494 IUX786494 JET786494 JOP786494 JYL786494 KIH786494 KSD786494 LBZ786494 LLV786494 LVR786494 MFN786494 MPJ786494 MZF786494 NJB786494 NSX786494 OCT786494 OMP786494 OWL786494 PGH786494 PQD786494 PZZ786494 QJV786494 QTR786494 RDN786494 RNJ786494 RXF786494 SHB786494 SQX786494 TAT786494 TKP786494 TUL786494 UEH786494 UOD786494 UXZ786494 VHV786494 VRR786494 WBN786494 WLJ786494 WVF786494 IT852030 SP852030 ACL852030 AMH852030 AWD852030 BFZ852030 BPV852030 BZR852030 CJN852030 CTJ852030 DDF852030 DNB852030 DWX852030 EGT852030 EQP852030 FAL852030 FKH852030 FUD852030 GDZ852030 GNV852030 GXR852030 HHN852030 HRJ852030 IBF852030 ILB852030 IUX852030 JET852030 JOP852030 JYL852030 KIH852030 KSD852030 LBZ852030 LLV852030 LVR852030 MFN852030 MPJ852030 MZF852030 NJB852030 NSX852030 OCT852030 OMP852030 OWL852030 PGH852030 PQD852030 PZZ852030 QJV852030 QTR852030 RDN852030 RNJ852030 RXF852030 SHB852030 SQX852030 TAT852030 TKP852030 TUL852030 UEH852030 UOD852030 UXZ852030 VHV852030 VRR852030 WBN852030 WLJ852030 WVF852030 IT917566 SP917566 ACL917566 AMH917566 AWD917566 BFZ917566 BPV917566 BZR917566 CJN917566 CTJ917566 DDF917566 DNB917566 DWX917566 EGT917566 EQP917566 FAL917566 FKH917566 FUD917566 GDZ917566 GNV917566 GXR917566 HHN917566 HRJ917566 IBF917566 ILB917566 IUX917566 JET917566 JOP917566 JYL917566 KIH917566 KSD917566 LBZ917566 LLV917566 LVR917566 MFN917566 MPJ917566 MZF917566 NJB917566 NSX917566 OCT917566 OMP917566 OWL917566 PGH917566 PQD917566 PZZ917566 QJV917566 QTR917566 RDN917566 RNJ917566 RXF917566 SHB917566 SQX917566 TAT917566 TKP917566 TUL917566 UEH917566 UOD917566 UXZ917566 VHV917566 VRR917566 WBN917566 WLJ917566 WVF917566 IT983102 SP983102 ACL983102 AMH983102 AWD983102 BFZ983102 BPV983102 BZR983102 CJN983102 CTJ983102 DDF983102 DNB983102 DWX983102 EGT983102 EQP983102 FAL983102 FKH983102 FUD983102 GDZ983102 GNV983102 GXR983102 HHN983102 HRJ983102 IBF983102 ILB983102 IUX983102 JET983102 JOP983102 JYL983102 KIH983102 KSD983102 LBZ983102 LLV983102 LVR983102 MFN983102 MPJ983102 MZF983102 NJB983102 NSX983102 OCT983102 OMP983102 OWL983102 PGH983102 PQD983102 PZZ983102 QJV983102 QTR983102 RDN983102 RNJ983102 RXF983102 SHB983102 SQX983102 TAT983102 TKP983102 TUL983102 UEH983102 UOD983102 UXZ983102 VHV983102 VRR983102 WBN983102 WLJ983102 WVF983102" xr:uid="{00000000-0002-0000-0800-0000BF000000}">
      <formula1>0</formula1>
      <formula2>10000</formula2>
    </dataValidation>
    <dataValidation type="textLength" errorStyle="information" allowBlank="1" showInputMessage="1" error="XLBVal:6=502393.13_x000d__x000a__x000d_" sqref="D62 IP62 SL62 ACH62 AMD62 AVZ62 BFV62 BPR62 BZN62 CJJ62 CTF62 DDB62 DMX62 DWT62 EGP62 EQL62 FAH62 FKD62 FTZ62 GDV62 GNR62 GXN62 HHJ62 HRF62 IBB62 IKX62 IUT62 JEP62 JOL62 JYH62 KID62 KRZ62 LBV62 LLR62 LVN62 MFJ62 MPF62 MZB62 NIX62 NST62 OCP62 OML62 OWH62 PGD62 PPZ62 PZV62 QJR62 QTN62 RDJ62 RNF62 RXB62 SGX62 SQT62 TAP62 TKL62 TUH62 UED62 UNZ62 UXV62 VHR62 VRN62 WBJ62 WLF62 WVB62 D65598 IP65598 SL65598 ACH65598 AMD65598 AVZ65598 BFV65598 BPR65598 BZN65598 CJJ65598 CTF65598 DDB65598 DMX65598 DWT65598 EGP65598 EQL65598 FAH65598 FKD65598 FTZ65598 GDV65598 GNR65598 GXN65598 HHJ65598 HRF65598 IBB65598 IKX65598 IUT65598 JEP65598 JOL65598 JYH65598 KID65598 KRZ65598 LBV65598 LLR65598 LVN65598 MFJ65598 MPF65598 MZB65598 NIX65598 NST65598 OCP65598 OML65598 OWH65598 PGD65598 PPZ65598 PZV65598 QJR65598 QTN65598 RDJ65598 RNF65598 RXB65598 SGX65598 SQT65598 TAP65598 TKL65598 TUH65598 UED65598 UNZ65598 UXV65598 VHR65598 VRN65598 WBJ65598 WLF65598 WVB65598 D131134 IP131134 SL131134 ACH131134 AMD131134 AVZ131134 BFV131134 BPR131134 BZN131134 CJJ131134 CTF131134 DDB131134 DMX131134 DWT131134 EGP131134 EQL131134 FAH131134 FKD131134 FTZ131134 GDV131134 GNR131134 GXN131134 HHJ131134 HRF131134 IBB131134 IKX131134 IUT131134 JEP131134 JOL131134 JYH131134 KID131134 KRZ131134 LBV131134 LLR131134 LVN131134 MFJ131134 MPF131134 MZB131134 NIX131134 NST131134 OCP131134 OML131134 OWH131134 PGD131134 PPZ131134 PZV131134 QJR131134 QTN131134 RDJ131134 RNF131134 RXB131134 SGX131134 SQT131134 TAP131134 TKL131134 TUH131134 UED131134 UNZ131134 UXV131134 VHR131134 VRN131134 WBJ131134 WLF131134 WVB131134 D196670 IP196670 SL196670 ACH196670 AMD196670 AVZ196670 BFV196670 BPR196670 BZN196670 CJJ196670 CTF196670 DDB196670 DMX196670 DWT196670 EGP196670 EQL196670 FAH196670 FKD196670 FTZ196670 GDV196670 GNR196670 GXN196670 HHJ196670 HRF196670 IBB196670 IKX196670 IUT196670 JEP196670 JOL196670 JYH196670 KID196670 KRZ196670 LBV196670 LLR196670 LVN196670 MFJ196670 MPF196670 MZB196670 NIX196670 NST196670 OCP196670 OML196670 OWH196670 PGD196670 PPZ196670 PZV196670 QJR196670 QTN196670 RDJ196670 RNF196670 RXB196670 SGX196670 SQT196670 TAP196670 TKL196670 TUH196670 UED196670 UNZ196670 UXV196670 VHR196670 VRN196670 WBJ196670 WLF196670 WVB196670 D262206 IP262206 SL262206 ACH262206 AMD262206 AVZ262206 BFV262206 BPR262206 BZN262206 CJJ262206 CTF262206 DDB262206 DMX262206 DWT262206 EGP262206 EQL262206 FAH262206 FKD262206 FTZ262206 GDV262206 GNR262206 GXN262206 HHJ262206 HRF262206 IBB262206 IKX262206 IUT262206 JEP262206 JOL262206 JYH262206 KID262206 KRZ262206 LBV262206 LLR262206 LVN262206 MFJ262206 MPF262206 MZB262206 NIX262206 NST262206 OCP262206 OML262206 OWH262206 PGD262206 PPZ262206 PZV262206 QJR262206 QTN262206 RDJ262206 RNF262206 RXB262206 SGX262206 SQT262206 TAP262206 TKL262206 TUH262206 UED262206 UNZ262206 UXV262206 VHR262206 VRN262206 WBJ262206 WLF262206 WVB262206 D327742 IP327742 SL327742 ACH327742 AMD327742 AVZ327742 BFV327742 BPR327742 BZN327742 CJJ327742 CTF327742 DDB327742 DMX327742 DWT327742 EGP327742 EQL327742 FAH327742 FKD327742 FTZ327742 GDV327742 GNR327742 GXN327742 HHJ327742 HRF327742 IBB327742 IKX327742 IUT327742 JEP327742 JOL327742 JYH327742 KID327742 KRZ327742 LBV327742 LLR327742 LVN327742 MFJ327742 MPF327742 MZB327742 NIX327742 NST327742 OCP327742 OML327742 OWH327742 PGD327742 PPZ327742 PZV327742 QJR327742 QTN327742 RDJ327742 RNF327742 RXB327742 SGX327742 SQT327742 TAP327742 TKL327742 TUH327742 UED327742 UNZ327742 UXV327742 VHR327742 VRN327742 WBJ327742 WLF327742 WVB327742 D393278 IP393278 SL393278 ACH393278 AMD393278 AVZ393278 BFV393278 BPR393278 BZN393278 CJJ393278 CTF393278 DDB393278 DMX393278 DWT393278 EGP393278 EQL393278 FAH393278 FKD393278 FTZ393278 GDV393278 GNR393278 GXN393278 HHJ393278 HRF393278 IBB393278 IKX393278 IUT393278 JEP393278 JOL393278 JYH393278 KID393278 KRZ393278 LBV393278 LLR393278 LVN393278 MFJ393278 MPF393278 MZB393278 NIX393278 NST393278 OCP393278 OML393278 OWH393278 PGD393278 PPZ393278 PZV393278 QJR393278 QTN393278 RDJ393278 RNF393278 RXB393278 SGX393278 SQT393278 TAP393278 TKL393278 TUH393278 UED393278 UNZ393278 UXV393278 VHR393278 VRN393278 WBJ393278 WLF393278 WVB393278 D458814 IP458814 SL458814 ACH458814 AMD458814 AVZ458814 BFV458814 BPR458814 BZN458814 CJJ458814 CTF458814 DDB458814 DMX458814 DWT458814 EGP458814 EQL458814 FAH458814 FKD458814 FTZ458814 GDV458814 GNR458814 GXN458814 HHJ458814 HRF458814 IBB458814 IKX458814 IUT458814 JEP458814 JOL458814 JYH458814 KID458814 KRZ458814 LBV458814 LLR458814 LVN458814 MFJ458814 MPF458814 MZB458814 NIX458814 NST458814 OCP458814 OML458814 OWH458814 PGD458814 PPZ458814 PZV458814 QJR458814 QTN458814 RDJ458814 RNF458814 RXB458814 SGX458814 SQT458814 TAP458814 TKL458814 TUH458814 UED458814 UNZ458814 UXV458814 VHR458814 VRN458814 WBJ458814 WLF458814 WVB458814 D524350 IP524350 SL524350 ACH524350 AMD524350 AVZ524350 BFV524350 BPR524350 BZN524350 CJJ524350 CTF524350 DDB524350 DMX524350 DWT524350 EGP524350 EQL524350 FAH524350 FKD524350 FTZ524350 GDV524350 GNR524350 GXN524350 HHJ524350 HRF524350 IBB524350 IKX524350 IUT524350 JEP524350 JOL524350 JYH524350 KID524350 KRZ524350 LBV524350 LLR524350 LVN524350 MFJ524350 MPF524350 MZB524350 NIX524350 NST524350 OCP524350 OML524350 OWH524350 PGD524350 PPZ524350 PZV524350 QJR524350 QTN524350 RDJ524350 RNF524350 RXB524350 SGX524350 SQT524350 TAP524350 TKL524350 TUH524350 UED524350 UNZ524350 UXV524350 VHR524350 VRN524350 WBJ524350 WLF524350 WVB524350 D589886 IP589886 SL589886 ACH589886 AMD589886 AVZ589886 BFV589886 BPR589886 BZN589886 CJJ589886 CTF589886 DDB589886 DMX589886 DWT589886 EGP589886 EQL589886 FAH589886 FKD589886 FTZ589886 GDV589886 GNR589886 GXN589886 HHJ589886 HRF589886 IBB589886 IKX589886 IUT589886 JEP589886 JOL589886 JYH589886 KID589886 KRZ589886 LBV589886 LLR589886 LVN589886 MFJ589886 MPF589886 MZB589886 NIX589886 NST589886 OCP589886 OML589886 OWH589886 PGD589886 PPZ589886 PZV589886 QJR589886 QTN589886 RDJ589886 RNF589886 RXB589886 SGX589886 SQT589886 TAP589886 TKL589886 TUH589886 UED589886 UNZ589886 UXV589886 VHR589886 VRN589886 WBJ589886 WLF589886 WVB589886 D655422 IP655422 SL655422 ACH655422 AMD655422 AVZ655422 BFV655422 BPR655422 BZN655422 CJJ655422 CTF655422 DDB655422 DMX655422 DWT655422 EGP655422 EQL655422 FAH655422 FKD655422 FTZ655422 GDV655422 GNR655422 GXN655422 HHJ655422 HRF655422 IBB655422 IKX655422 IUT655422 JEP655422 JOL655422 JYH655422 KID655422 KRZ655422 LBV655422 LLR655422 LVN655422 MFJ655422 MPF655422 MZB655422 NIX655422 NST655422 OCP655422 OML655422 OWH655422 PGD655422 PPZ655422 PZV655422 QJR655422 QTN655422 RDJ655422 RNF655422 RXB655422 SGX655422 SQT655422 TAP655422 TKL655422 TUH655422 UED655422 UNZ655422 UXV655422 VHR655422 VRN655422 WBJ655422 WLF655422 WVB655422 D720958 IP720958 SL720958 ACH720958 AMD720958 AVZ720958 BFV720958 BPR720958 BZN720958 CJJ720958 CTF720958 DDB720958 DMX720958 DWT720958 EGP720958 EQL720958 FAH720958 FKD720958 FTZ720958 GDV720958 GNR720958 GXN720958 HHJ720958 HRF720958 IBB720958 IKX720958 IUT720958 JEP720958 JOL720958 JYH720958 KID720958 KRZ720958 LBV720958 LLR720958 LVN720958 MFJ720958 MPF720958 MZB720958 NIX720958 NST720958 OCP720958 OML720958 OWH720958 PGD720958 PPZ720958 PZV720958 QJR720958 QTN720958 RDJ720958 RNF720958 RXB720958 SGX720958 SQT720958 TAP720958 TKL720958 TUH720958 UED720958 UNZ720958 UXV720958 VHR720958 VRN720958 WBJ720958 WLF720958 WVB720958 D786494 IP786494 SL786494 ACH786494 AMD786494 AVZ786494 BFV786494 BPR786494 BZN786494 CJJ786494 CTF786494 DDB786494 DMX786494 DWT786494 EGP786494 EQL786494 FAH786494 FKD786494 FTZ786494 GDV786494 GNR786494 GXN786494 HHJ786494 HRF786494 IBB786494 IKX786494 IUT786494 JEP786494 JOL786494 JYH786494 KID786494 KRZ786494 LBV786494 LLR786494 LVN786494 MFJ786494 MPF786494 MZB786494 NIX786494 NST786494 OCP786494 OML786494 OWH786494 PGD786494 PPZ786494 PZV786494 QJR786494 QTN786494 RDJ786494 RNF786494 RXB786494 SGX786494 SQT786494 TAP786494 TKL786494 TUH786494 UED786494 UNZ786494 UXV786494 VHR786494 VRN786494 WBJ786494 WLF786494 WVB786494 D852030 IP852030 SL852030 ACH852030 AMD852030 AVZ852030 BFV852030 BPR852030 BZN852030 CJJ852030 CTF852030 DDB852030 DMX852030 DWT852030 EGP852030 EQL852030 FAH852030 FKD852030 FTZ852030 GDV852030 GNR852030 GXN852030 HHJ852030 HRF852030 IBB852030 IKX852030 IUT852030 JEP852030 JOL852030 JYH852030 KID852030 KRZ852030 LBV852030 LLR852030 LVN852030 MFJ852030 MPF852030 MZB852030 NIX852030 NST852030 OCP852030 OML852030 OWH852030 PGD852030 PPZ852030 PZV852030 QJR852030 QTN852030 RDJ852030 RNF852030 RXB852030 SGX852030 SQT852030 TAP852030 TKL852030 TUH852030 UED852030 UNZ852030 UXV852030 VHR852030 VRN852030 WBJ852030 WLF852030 WVB852030 D917566 IP917566 SL917566 ACH917566 AMD917566 AVZ917566 BFV917566 BPR917566 BZN917566 CJJ917566 CTF917566 DDB917566 DMX917566 DWT917566 EGP917566 EQL917566 FAH917566 FKD917566 FTZ917566 GDV917566 GNR917566 GXN917566 HHJ917566 HRF917566 IBB917566 IKX917566 IUT917566 JEP917566 JOL917566 JYH917566 KID917566 KRZ917566 LBV917566 LLR917566 LVN917566 MFJ917566 MPF917566 MZB917566 NIX917566 NST917566 OCP917566 OML917566 OWH917566 PGD917566 PPZ917566 PZV917566 QJR917566 QTN917566 RDJ917566 RNF917566 RXB917566 SGX917566 SQT917566 TAP917566 TKL917566 TUH917566 UED917566 UNZ917566 UXV917566 VHR917566 VRN917566 WBJ917566 WLF917566 WVB917566 D983102 IP983102 SL983102 ACH983102 AMD983102 AVZ983102 BFV983102 BPR983102 BZN983102 CJJ983102 CTF983102 DDB983102 DMX983102 DWT983102 EGP983102 EQL983102 FAH983102 FKD983102 FTZ983102 GDV983102 GNR983102 GXN983102 HHJ983102 HRF983102 IBB983102 IKX983102 IUT983102 JEP983102 JOL983102 JYH983102 KID983102 KRZ983102 LBV983102 LLR983102 LVN983102 MFJ983102 MPF983102 MZB983102 NIX983102 NST983102 OCP983102 OML983102 OWH983102 PGD983102 PPZ983102 PZV983102 QJR983102 QTN983102 RDJ983102 RNF983102 RXB983102 SGX983102 SQT983102 TAP983102 TKL983102 TUH983102 UED983102 UNZ983102 UXV983102 VHR983102 VRN983102 WBJ983102 WLF983102 WVB983102" xr:uid="{00000000-0002-0000-0800-0000C0000000}">
      <formula1>0</formula1>
      <formula2>10000</formula2>
    </dataValidation>
    <dataValidation type="textLength" errorStyle="information" allowBlank="1" showInputMessage="1" error="XLBVal:6=-32102.79_x000d__x000a__x000d_" sqref="IT61 SP61 ACL61 AMH61 AWD61 BFZ61 BPV61 BZR61 CJN61 CTJ61 DDF61 DNB61 DWX61 EGT61 EQP61 FAL61 FKH61 FUD61 GDZ61 GNV61 GXR61 HHN61 HRJ61 IBF61 ILB61 IUX61 JET61 JOP61 JYL61 KIH61 KSD61 LBZ61 LLV61 LVR61 MFN61 MPJ61 MZF61 NJB61 NSX61 OCT61 OMP61 OWL61 PGH61 PQD61 PZZ61 QJV61 QTR61 RDN61 RNJ61 RXF61 SHB61 SQX61 TAT61 TKP61 TUL61 UEH61 UOD61 UXZ61 VHV61 VRR61 WBN61 WLJ61 WVF61 IT65597 SP65597 ACL65597 AMH65597 AWD65597 BFZ65597 BPV65597 BZR65597 CJN65597 CTJ65597 DDF65597 DNB65597 DWX65597 EGT65597 EQP65597 FAL65597 FKH65597 FUD65597 GDZ65597 GNV65597 GXR65597 HHN65597 HRJ65597 IBF65597 ILB65597 IUX65597 JET65597 JOP65597 JYL65597 KIH65597 KSD65597 LBZ65597 LLV65597 LVR65597 MFN65597 MPJ65597 MZF65597 NJB65597 NSX65597 OCT65597 OMP65597 OWL65597 PGH65597 PQD65597 PZZ65597 QJV65597 QTR65597 RDN65597 RNJ65597 RXF65597 SHB65597 SQX65597 TAT65597 TKP65597 TUL65597 UEH65597 UOD65597 UXZ65597 VHV65597 VRR65597 WBN65597 WLJ65597 WVF65597 IT131133 SP131133 ACL131133 AMH131133 AWD131133 BFZ131133 BPV131133 BZR131133 CJN131133 CTJ131133 DDF131133 DNB131133 DWX131133 EGT131133 EQP131133 FAL131133 FKH131133 FUD131133 GDZ131133 GNV131133 GXR131133 HHN131133 HRJ131133 IBF131133 ILB131133 IUX131133 JET131133 JOP131133 JYL131133 KIH131133 KSD131133 LBZ131133 LLV131133 LVR131133 MFN131133 MPJ131133 MZF131133 NJB131133 NSX131133 OCT131133 OMP131133 OWL131133 PGH131133 PQD131133 PZZ131133 QJV131133 QTR131133 RDN131133 RNJ131133 RXF131133 SHB131133 SQX131133 TAT131133 TKP131133 TUL131133 UEH131133 UOD131133 UXZ131133 VHV131133 VRR131133 WBN131133 WLJ131133 WVF131133 IT196669 SP196669 ACL196669 AMH196669 AWD196669 BFZ196669 BPV196669 BZR196669 CJN196669 CTJ196669 DDF196669 DNB196669 DWX196669 EGT196669 EQP196669 FAL196669 FKH196669 FUD196669 GDZ196669 GNV196669 GXR196669 HHN196669 HRJ196669 IBF196669 ILB196669 IUX196669 JET196669 JOP196669 JYL196669 KIH196669 KSD196669 LBZ196669 LLV196669 LVR196669 MFN196669 MPJ196669 MZF196669 NJB196669 NSX196669 OCT196669 OMP196669 OWL196669 PGH196669 PQD196669 PZZ196669 QJV196669 QTR196669 RDN196669 RNJ196669 RXF196669 SHB196669 SQX196669 TAT196669 TKP196669 TUL196669 UEH196669 UOD196669 UXZ196669 VHV196669 VRR196669 WBN196669 WLJ196669 WVF196669 IT262205 SP262205 ACL262205 AMH262205 AWD262205 BFZ262205 BPV262205 BZR262205 CJN262205 CTJ262205 DDF262205 DNB262205 DWX262205 EGT262205 EQP262205 FAL262205 FKH262205 FUD262205 GDZ262205 GNV262205 GXR262205 HHN262205 HRJ262205 IBF262205 ILB262205 IUX262205 JET262205 JOP262205 JYL262205 KIH262205 KSD262205 LBZ262205 LLV262205 LVR262205 MFN262205 MPJ262205 MZF262205 NJB262205 NSX262205 OCT262205 OMP262205 OWL262205 PGH262205 PQD262205 PZZ262205 QJV262205 QTR262205 RDN262205 RNJ262205 RXF262205 SHB262205 SQX262205 TAT262205 TKP262205 TUL262205 UEH262205 UOD262205 UXZ262205 VHV262205 VRR262205 WBN262205 WLJ262205 WVF262205 IT327741 SP327741 ACL327741 AMH327741 AWD327741 BFZ327741 BPV327741 BZR327741 CJN327741 CTJ327741 DDF327741 DNB327741 DWX327741 EGT327741 EQP327741 FAL327741 FKH327741 FUD327741 GDZ327741 GNV327741 GXR327741 HHN327741 HRJ327741 IBF327741 ILB327741 IUX327741 JET327741 JOP327741 JYL327741 KIH327741 KSD327741 LBZ327741 LLV327741 LVR327741 MFN327741 MPJ327741 MZF327741 NJB327741 NSX327741 OCT327741 OMP327741 OWL327741 PGH327741 PQD327741 PZZ327741 QJV327741 QTR327741 RDN327741 RNJ327741 RXF327741 SHB327741 SQX327741 TAT327741 TKP327741 TUL327741 UEH327741 UOD327741 UXZ327741 VHV327741 VRR327741 WBN327741 WLJ327741 WVF327741 IT393277 SP393277 ACL393277 AMH393277 AWD393277 BFZ393277 BPV393277 BZR393277 CJN393277 CTJ393277 DDF393277 DNB393277 DWX393277 EGT393277 EQP393277 FAL393277 FKH393277 FUD393277 GDZ393277 GNV393277 GXR393277 HHN393277 HRJ393277 IBF393277 ILB393277 IUX393277 JET393277 JOP393277 JYL393277 KIH393277 KSD393277 LBZ393277 LLV393277 LVR393277 MFN393277 MPJ393277 MZF393277 NJB393277 NSX393277 OCT393277 OMP393277 OWL393277 PGH393277 PQD393277 PZZ393277 QJV393277 QTR393277 RDN393277 RNJ393277 RXF393277 SHB393277 SQX393277 TAT393277 TKP393277 TUL393277 UEH393277 UOD393277 UXZ393277 VHV393277 VRR393277 WBN393277 WLJ393277 WVF393277 IT458813 SP458813 ACL458813 AMH458813 AWD458813 BFZ458813 BPV458813 BZR458813 CJN458813 CTJ458813 DDF458813 DNB458813 DWX458813 EGT458813 EQP458813 FAL458813 FKH458813 FUD458813 GDZ458813 GNV458813 GXR458813 HHN458813 HRJ458813 IBF458813 ILB458813 IUX458813 JET458813 JOP458813 JYL458813 KIH458813 KSD458813 LBZ458813 LLV458813 LVR458813 MFN458813 MPJ458813 MZF458813 NJB458813 NSX458813 OCT458813 OMP458813 OWL458813 PGH458813 PQD458813 PZZ458813 QJV458813 QTR458813 RDN458813 RNJ458813 RXF458813 SHB458813 SQX458813 TAT458813 TKP458813 TUL458813 UEH458813 UOD458813 UXZ458813 VHV458813 VRR458813 WBN458813 WLJ458813 WVF458813 IT524349 SP524349 ACL524349 AMH524349 AWD524349 BFZ524349 BPV524349 BZR524349 CJN524349 CTJ524349 DDF524349 DNB524349 DWX524349 EGT524349 EQP524349 FAL524349 FKH524349 FUD524349 GDZ524349 GNV524349 GXR524349 HHN524349 HRJ524349 IBF524349 ILB524349 IUX524349 JET524349 JOP524349 JYL524349 KIH524349 KSD524349 LBZ524349 LLV524349 LVR524349 MFN524349 MPJ524349 MZF524349 NJB524349 NSX524349 OCT524349 OMP524349 OWL524349 PGH524349 PQD524349 PZZ524349 QJV524349 QTR524349 RDN524349 RNJ524349 RXF524349 SHB524349 SQX524349 TAT524349 TKP524349 TUL524349 UEH524349 UOD524349 UXZ524349 VHV524349 VRR524349 WBN524349 WLJ524349 WVF524349 IT589885 SP589885 ACL589885 AMH589885 AWD589885 BFZ589885 BPV589885 BZR589885 CJN589885 CTJ589885 DDF589885 DNB589885 DWX589885 EGT589885 EQP589885 FAL589885 FKH589885 FUD589885 GDZ589885 GNV589885 GXR589885 HHN589885 HRJ589885 IBF589885 ILB589885 IUX589885 JET589885 JOP589885 JYL589885 KIH589885 KSD589885 LBZ589885 LLV589885 LVR589885 MFN589885 MPJ589885 MZF589885 NJB589885 NSX589885 OCT589885 OMP589885 OWL589885 PGH589885 PQD589885 PZZ589885 QJV589885 QTR589885 RDN589885 RNJ589885 RXF589885 SHB589885 SQX589885 TAT589885 TKP589885 TUL589885 UEH589885 UOD589885 UXZ589885 VHV589885 VRR589885 WBN589885 WLJ589885 WVF589885 IT655421 SP655421 ACL655421 AMH655421 AWD655421 BFZ655421 BPV655421 BZR655421 CJN655421 CTJ655421 DDF655421 DNB655421 DWX655421 EGT655421 EQP655421 FAL655421 FKH655421 FUD655421 GDZ655421 GNV655421 GXR655421 HHN655421 HRJ655421 IBF655421 ILB655421 IUX655421 JET655421 JOP655421 JYL655421 KIH655421 KSD655421 LBZ655421 LLV655421 LVR655421 MFN655421 MPJ655421 MZF655421 NJB655421 NSX655421 OCT655421 OMP655421 OWL655421 PGH655421 PQD655421 PZZ655421 QJV655421 QTR655421 RDN655421 RNJ655421 RXF655421 SHB655421 SQX655421 TAT655421 TKP655421 TUL655421 UEH655421 UOD655421 UXZ655421 VHV655421 VRR655421 WBN655421 WLJ655421 WVF655421 IT720957 SP720957 ACL720957 AMH720957 AWD720957 BFZ720957 BPV720957 BZR720957 CJN720957 CTJ720957 DDF720957 DNB720957 DWX720957 EGT720957 EQP720957 FAL720957 FKH720957 FUD720957 GDZ720957 GNV720957 GXR720957 HHN720957 HRJ720957 IBF720957 ILB720957 IUX720957 JET720957 JOP720957 JYL720957 KIH720957 KSD720957 LBZ720957 LLV720957 LVR720957 MFN720957 MPJ720957 MZF720957 NJB720957 NSX720957 OCT720957 OMP720957 OWL720957 PGH720957 PQD720957 PZZ720957 QJV720957 QTR720957 RDN720957 RNJ720957 RXF720957 SHB720957 SQX720957 TAT720957 TKP720957 TUL720957 UEH720957 UOD720957 UXZ720957 VHV720957 VRR720957 WBN720957 WLJ720957 WVF720957 IT786493 SP786493 ACL786493 AMH786493 AWD786493 BFZ786493 BPV786493 BZR786493 CJN786493 CTJ786493 DDF786493 DNB786493 DWX786493 EGT786493 EQP786493 FAL786493 FKH786493 FUD786493 GDZ786493 GNV786493 GXR786493 HHN786493 HRJ786493 IBF786493 ILB786493 IUX786493 JET786493 JOP786493 JYL786493 KIH786493 KSD786493 LBZ786493 LLV786493 LVR786493 MFN786493 MPJ786493 MZF786493 NJB786493 NSX786493 OCT786493 OMP786493 OWL786493 PGH786493 PQD786493 PZZ786493 QJV786493 QTR786493 RDN786493 RNJ786493 RXF786493 SHB786493 SQX786493 TAT786493 TKP786493 TUL786493 UEH786493 UOD786493 UXZ786493 VHV786493 VRR786493 WBN786493 WLJ786493 WVF786493 IT852029 SP852029 ACL852029 AMH852029 AWD852029 BFZ852029 BPV852029 BZR852029 CJN852029 CTJ852029 DDF852029 DNB852029 DWX852029 EGT852029 EQP852029 FAL852029 FKH852029 FUD852029 GDZ852029 GNV852029 GXR852029 HHN852029 HRJ852029 IBF852029 ILB852029 IUX852029 JET852029 JOP852029 JYL852029 KIH852029 KSD852029 LBZ852029 LLV852029 LVR852029 MFN852029 MPJ852029 MZF852029 NJB852029 NSX852029 OCT852029 OMP852029 OWL852029 PGH852029 PQD852029 PZZ852029 QJV852029 QTR852029 RDN852029 RNJ852029 RXF852029 SHB852029 SQX852029 TAT852029 TKP852029 TUL852029 UEH852029 UOD852029 UXZ852029 VHV852029 VRR852029 WBN852029 WLJ852029 WVF852029 IT917565 SP917565 ACL917565 AMH917565 AWD917565 BFZ917565 BPV917565 BZR917565 CJN917565 CTJ917565 DDF917565 DNB917565 DWX917565 EGT917565 EQP917565 FAL917565 FKH917565 FUD917565 GDZ917565 GNV917565 GXR917565 HHN917565 HRJ917565 IBF917565 ILB917565 IUX917565 JET917565 JOP917565 JYL917565 KIH917565 KSD917565 LBZ917565 LLV917565 LVR917565 MFN917565 MPJ917565 MZF917565 NJB917565 NSX917565 OCT917565 OMP917565 OWL917565 PGH917565 PQD917565 PZZ917565 QJV917565 QTR917565 RDN917565 RNJ917565 RXF917565 SHB917565 SQX917565 TAT917565 TKP917565 TUL917565 UEH917565 UOD917565 UXZ917565 VHV917565 VRR917565 WBN917565 WLJ917565 WVF917565 IT983101 SP983101 ACL983101 AMH983101 AWD983101 BFZ983101 BPV983101 BZR983101 CJN983101 CTJ983101 DDF983101 DNB983101 DWX983101 EGT983101 EQP983101 FAL983101 FKH983101 FUD983101 GDZ983101 GNV983101 GXR983101 HHN983101 HRJ983101 IBF983101 ILB983101 IUX983101 JET983101 JOP983101 JYL983101 KIH983101 KSD983101 LBZ983101 LLV983101 LVR983101 MFN983101 MPJ983101 MZF983101 NJB983101 NSX983101 OCT983101 OMP983101 OWL983101 PGH983101 PQD983101 PZZ983101 QJV983101 QTR983101 RDN983101 RNJ983101 RXF983101 SHB983101 SQX983101 TAT983101 TKP983101 TUL983101 UEH983101 UOD983101 UXZ983101 VHV983101 VRR983101 WBN983101 WLJ983101 WVF983101" xr:uid="{00000000-0002-0000-0800-0000C1000000}">
      <formula1>0</formula1>
      <formula2>10000</formula2>
    </dataValidation>
    <dataValidation type="textLength" errorStyle="information" allowBlank="1" showInputMessage="1" error="XLBVal:6=972260.95_x000d__x000a__x000d_" sqref="D61 IP61 SL61 ACH61 AMD61 AVZ61 BFV61 BPR61 BZN61 CJJ61 CTF61 DDB61 DMX61 DWT61 EGP61 EQL61 FAH61 FKD61 FTZ61 GDV61 GNR61 GXN61 HHJ61 HRF61 IBB61 IKX61 IUT61 JEP61 JOL61 JYH61 KID61 KRZ61 LBV61 LLR61 LVN61 MFJ61 MPF61 MZB61 NIX61 NST61 OCP61 OML61 OWH61 PGD61 PPZ61 PZV61 QJR61 QTN61 RDJ61 RNF61 RXB61 SGX61 SQT61 TAP61 TKL61 TUH61 UED61 UNZ61 UXV61 VHR61 VRN61 WBJ61 WLF61 WVB61 D65597 IP65597 SL65597 ACH65597 AMD65597 AVZ65597 BFV65597 BPR65597 BZN65597 CJJ65597 CTF65597 DDB65597 DMX65597 DWT65597 EGP65597 EQL65597 FAH65597 FKD65597 FTZ65597 GDV65597 GNR65597 GXN65597 HHJ65597 HRF65597 IBB65597 IKX65597 IUT65597 JEP65597 JOL65597 JYH65597 KID65597 KRZ65597 LBV65597 LLR65597 LVN65597 MFJ65597 MPF65597 MZB65597 NIX65597 NST65597 OCP65597 OML65597 OWH65597 PGD65597 PPZ65597 PZV65597 QJR65597 QTN65597 RDJ65597 RNF65597 RXB65597 SGX65597 SQT65597 TAP65597 TKL65597 TUH65597 UED65597 UNZ65597 UXV65597 VHR65597 VRN65597 WBJ65597 WLF65597 WVB65597 D131133 IP131133 SL131133 ACH131133 AMD131133 AVZ131133 BFV131133 BPR131133 BZN131133 CJJ131133 CTF131133 DDB131133 DMX131133 DWT131133 EGP131133 EQL131133 FAH131133 FKD131133 FTZ131133 GDV131133 GNR131133 GXN131133 HHJ131133 HRF131133 IBB131133 IKX131133 IUT131133 JEP131133 JOL131133 JYH131133 KID131133 KRZ131133 LBV131133 LLR131133 LVN131133 MFJ131133 MPF131133 MZB131133 NIX131133 NST131133 OCP131133 OML131133 OWH131133 PGD131133 PPZ131133 PZV131133 QJR131133 QTN131133 RDJ131133 RNF131133 RXB131133 SGX131133 SQT131133 TAP131133 TKL131133 TUH131133 UED131133 UNZ131133 UXV131133 VHR131133 VRN131133 WBJ131133 WLF131133 WVB131133 D196669 IP196669 SL196669 ACH196669 AMD196669 AVZ196669 BFV196669 BPR196669 BZN196669 CJJ196669 CTF196669 DDB196669 DMX196669 DWT196669 EGP196669 EQL196669 FAH196669 FKD196669 FTZ196669 GDV196669 GNR196669 GXN196669 HHJ196669 HRF196669 IBB196669 IKX196669 IUT196669 JEP196669 JOL196669 JYH196669 KID196669 KRZ196669 LBV196669 LLR196669 LVN196669 MFJ196669 MPF196669 MZB196669 NIX196669 NST196669 OCP196669 OML196669 OWH196669 PGD196669 PPZ196669 PZV196669 QJR196669 QTN196669 RDJ196669 RNF196669 RXB196669 SGX196669 SQT196669 TAP196669 TKL196669 TUH196669 UED196669 UNZ196669 UXV196669 VHR196669 VRN196669 WBJ196669 WLF196669 WVB196669 D262205 IP262205 SL262205 ACH262205 AMD262205 AVZ262205 BFV262205 BPR262205 BZN262205 CJJ262205 CTF262205 DDB262205 DMX262205 DWT262205 EGP262205 EQL262205 FAH262205 FKD262205 FTZ262205 GDV262205 GNR262205 GXN262205 HHJ262205 HRF262205 IBB262205 IKX262205 IUT262205 JEP262205 JOL262205 JYH262205 KID262205 KRZ262205 LBV262205 LLR262205 LVN262205 MFJ262205 MPF262205 MZB262205 NIX262205 NST262205 OCP262205 OML262205 OWH262205 PGD262205 PPZ262205 PZV262205 QJR262205 QTN262205 RDJ262205 RNF262205 RXB262205 SGX262205 SQT262205 TAP262205 TKL262205 TUH262205 UED262205 UNZ262205 UXV262205 VHR262205 VRN262205 WBJ262205 WLF262205 WVB262205 D327741 IP327741 SL327741 ACH327741 AMD327741 AVZ327741 BFV327741 BPR327741 BZN327741 CJJ327741 CTF327741 DDB327741 DMX327741 DWT327741 EGP327741 EQL327741 FAH327741 FKD327741 FTZ327741 GDV327741 GNR327741 GXN327741 HHJ327741 HRF327741 IBB327741 IKX327741 IUT327741 JEP327741 JOL327741 JYH327741 KID327741 KRZ327741 LBV327741 LLR327741 LVN327741 MFJ327741 MPF327741 MZB327741 NIX327741 NST327741 OCP327741 OML327741 OWH327741 PGD327741 PPZ327741 PZV327741 QJR327741 QTN327741 RDJ327741 RNF327741 RXB327741 SGX327741 SQT327741 TAP327741 TKL327741 TUH327741 UED327741 UNZ327741 UXV327741 VHR327741 VRN327741 WBJ327741 WLF327741 WVB327741 D393277 IP393277 SL393277 ACH393277 AMD393277 AVZ393277 BFV393277 BPR393277 BZN393277 CJJ393277 CTF393277 DDB393277 DMX393277 DWT393277 EGP393277 EQL393277 FAH393277 FKD393277 FTZ393277 GDV393277 GNR393277 GXN393277 HHJ393277 HRF393277 IBB393277 IKX393277 IUT393277 JEP393277 JOL393277 JYH393277 KID393277 KRZ393277 LBV393277 LLR393277 LVN393277 MFJ393277 MPF393277 MZB393277 NIX393277 NST393277 OCP393277 OML393277 OWH393277 PGD393277 PPZ393277 PZV393277 QJR393277 QTN393277 RDJ393277 RNF393277 RXB393277 SGX393277 SQT393277 TAP393277 TKL393277 TUH393277 UED393277 UNZ393277 UXV393277 VHR393277 VRN393277 WBJ393277 WLF393277 WVB393277 D458813 IP458813 SL458813 ACH458813 AMD458813 AVZ458813 BFV458813 BPR458813 BZN458813 CJJ458813 CTF458813 DDB458813 DMX458813 DWT458813 EGP458813 EQL458813 FAH458813 FKD458813 FTZ458813 GDV458813 GNR458813 GXN458813 HHJ458813 HRF458813 IBB458813 IKX458813 IUT458813 JEP458813 JOL458813 JYH458813 KID458813 KRZ458813 LBV458813 LLR458813 LVN458813 MFJ458813 MPF458813 MZB458813 NIX458813 NST458813 OCP458813 OML458813 OWH458813 PGD458813 PPZ458813 PZV458813 QJR458813 QTN458813 RDJ458813 RNF458813 RXB458813 SGX458813 SQT458813 TAP458813 TKL458813 TUH458813 UED458813 UNZ458813 UXV458813 VHR458813 VRN458813 WBJ458813 WLF458813 WVB458813 D524349 IP524349 SL524349 ACH524349 AMD524349 AVZ524349 BFV524349 BPR524349 BZN524349 CJJ524349 CTF524349 DDB524349 DMX524349 DWT524349 EGP524349 EQL524349 FAH524349 FKD524349 FTZ524349 GDV524349 GNR524349 GXN524349 HHJ524349 HRF524349 IBB524349 IKX524349 IUT524349 JEP524349 JOL524349 JYH524349 KID524349 KRZ524349 LBV524349 LLR524349 LVN524349 MFJ524349 MPF524349 MZB524349 NIX524349 NST524349 OCP524349 OML524349 OWH524349 PGD524349 PPZ524349 PZV524349 QJR524349 QTN524349 RDJ524349 RNF524349 RXB524349 SGX524349 SQT524349 TAP524349 TKL524349 TUH524349 UED524349 UNZ524349 UXV524349 VHR524349 VRN524349 WBJ524349 WLF524349 WVB524349 D589885 IP589885 SL589885 ACH589885 AMD589885 AVZ589885 BFV589885 BPR589885 BZN589885 CJJ589885 CTF589885 DDB589885 DMX589885 DWT589885 EGP589885 EQL589885 FAH589885 FKD589885 FTZ589885 GDV589885 GNR589885 GXN589885 HHJ589885 HRF589885 IBB589885 IKX589885 IUT589885 JEP589885 JOL589885 JYH589885 KID589885 KRZ589885 LBV589885 LLR589885 LVN589885 MFJ589885 MPF589885 MZB589885 NIX589885 NST589885 OCP589885 OML589885 OWH589885 PGD589885 PPZ589885 PZV589885 QJR589885 QTN589885 RDJ589885 RNF589885 RXB589885 SGX589885 SQT589885 TAP589885 TKL589885 TUH589885 UED589885 UNZ589885 UXV589885 VHR589885 VRN589885 WBJ589885 WLF589885 WVB589885 D655421 IP655421 SL655421 ACH655421 AMD655421 AVZ655421 BFV655421 BPR655421 BZN655421 CJJ655421 CTF655421 DDB655421 DMX655421 DWT655421 EGP655421 EQL655421 FAH655421 FKD655421 FTZ655421 GDV655421 GNR655421 GXN655421 HHJ655421 HRF655421 IBB655421 IKX655421 IUT655421 JEP655421 JOL655421 JYH655421 KID655421 KRZ655421 LBV655421 LLR655421 LVN655421 MFJ655421 MPF655421 MZB655421 NIX655421 NST655421 OCP655421 OML655421 OWH655421 PGD655421 PPZ655421 PZV655421 QJR655421 QTN655421 RDJ655421 RNF655421 RXB655421 SGX655421 SQT655421 TAP655421 TKL655421 TUH655421 UED655421 UNZ655421 UXV655421 VHR655421 VRN655421 WBJ655421 WLF655421 WVB655421 D720957 IP720957 SL720957 ACH720957 AMD720957 AVZ720957 BFV720957 BPR720957 BZN720957 CJJ720957 CTF720957 DDB720957 DMX720957 DWT720957 EGP720957 EQL720957 FAH720957 FKD720957 FTZ720957 GDV720957 GNR720957 GXN720957 HHJ720957 HRF720957 IBB720957 IKX720957 IUT720957 JEP720957 JOL720957 JYH720957 KID720957 KRZ720957 LBV720957 LLR720957 LVN720957 MFJ720957 MPF720957 MZB720957 NIX720957 NST720957 OCP720957 OML720957 OWH720957 PGD720957 PPZ720957 PZV720957 QJR720957 QTN720957 RDJ720957 RNF720957 RXB720957 SGX720957 SQT720957 TAP720957 TKL720957 TUH720957 UED720957 UNZ720957 UXV720957 VHR720957 VRN720957 WBJ720957 WLF720957 WVB720957 D786493 IP786493 SL786493 ACH786493 AMD786493 AVZ786493 BFV786493 BPR786493 BZN786493 CJJ786493 CTF786493 DDB786493 DMX786493 DWT786493 EGP786493 EQL786493 FAH786493 FKD786493 FTZ786493 GDV786493 GNR786493 GXN786493 HHJ786493 HRF786493 IBB786493 IKX786493 IUT786493 JEP786493 JOL786493 JYH786493 KID786493 KRZ786493 LBV786493 LLR786493 LVN786493 MFJ786493 MPF786493 MZB786493 NIX786493 NST786493 OCP786493 OML786493 OWH786493 PGD786493 PPZ786493 PZV786493 QJR786493 QTN786493 RDJ786493 RNF786493 RXB786493 SGX786493 SQT786493 TAP786493 TKL786493 TUH786493 UED786493 UNZ786493 UXV786493 VHR786493 VRN786493 WBJ786493 WLF786493 WVB786493 D852029 IP852029 SL852029 ACH852029 AMD852029 AVZ852029 BFV852029 BPR852029 BZN852029 CJJ852029 CTF852029 DDB852029 DMX852029 DWT852029 EGP852029 EQL852029 FAH852029 FKD852029 FTZ852029 GDV852029 GNR852029 GXN852029 HHJ852029 HRF852029 IBB852029 IKX852029 IUT852029 JEP852029 JOL852029 JYH852029 KID852029 KRZ852029 LBV852029 LLR852029 LVN852029 MFJ852029 MPF852029 MZB852029 NIX852029 NST852029 OCP852029 OML852029 OWH852029 PGD852029 PPZ852029 PZV852029 QJR852029 QTN852029 RDJ852029 RNF852029 RXB852029 SGX852029 SQT852029 TAP852029 TKL852029 TUH852029 UED852029 UNZ852029 UXV852029 VHR852029 VRN852029 WBJ852029 WLF852029 WVB852029 D917565 IP917565 SL917565 ACH917565 AMD917565 AVZ917565 BFV917565 BPR917565 BZN917565 CJJ917565 CTF917565 DDB917565 DMX917565 DWT917565 EGP917565 EQL917565 FAH917565 FKD917565 FTZ917565 GDV917565 GNR917565 GXN917565 HHJ917565 HRF917565 IBB917565 IKX917565 IUT917565 JEP917565 JOL917565 JYH917565 KID917565 KRZ917565 LBV917565 LLR917565 LVN917565 MFJ917565 MPF917565 MZB917565 NIX917565 NST917565 OCP917565 OML917565 OWH917565 PGD917565 PPZ917565 PZV917565 QJR917565 QTN917565 RDJ917565 RNF917565 RXB917565 SGX917565 SQT917565 TAP917565 TKL917565 TUH917565 UED917565 UNZ917565 UXV917565 VHR917565 VRN917565 WBJ917565 WLF917565 WVB917565 D983101 IP983101 SL983101 ACH983101 AMD983101 AVZ983101 BFV983101 BPR983101 BZN983101 CJJ983101 CTF983101 DDB983101 DMX983101 DWT983101 EGP983101 EQL983101 FAH983101 FKD983101 FTZ983101 GDV983101 GNR983101 GXN983101 HHJ983101 HRF983101 IBB983101 IKX983101 IUT983101 JEP983101 JOL983101 JYH983101 KID983101 KRZ983101 LBV983101 LLR983101 LVN983101 MFJ983101 MPF983101 MZB983101 NIX983101 NST983101 OCP983101 OML983101 OWH983101 PGD983101 PPZ983101 PZV983101 QJR983101 QTN983101 RDJ983101 RNF983101 RXB983101 SGX983101 SQT983101 TAP983101 TKL983101 TUH983101 UED983101 UNZ983101 UXV983101 VHR983101 VRN983101 WBJ983101 WLF983101 WVB983101" xr:uid="{00000000-0002-0000-0800-0000C2000000}">
      <formula1>0</formula1>
      <formula2>10000</formula2>
    </dataValidation>
    <dataValidation type="textLength" errorStyle="information" allowBlank="1" showInputMessage="1" error="XLBVal:6=4135665.1_x000d__x000a__x000d_" sqref="IT60 SP60 ACL60 AMH60 AWD60 BFZ60 BPV60 BZR60 CJN60 CTJ60 DDF60 DNB60 DWX60 EGT60 EQP60 FAL60 FKH60 FUD60 GDZ60 GNV60 GXR60 HHN60 HRJ60 IBF60 ILB60 IUX60 JET60 JOP60 JYL60 KIH60 KSD60 LBZ60 LLV60 LVR60 MFN60 MPJ60 MZF60 NJB60 NSX60 OCT60 OMP60 OWL60 PGH60 PQD60 PZZ60 QJV60 QTR60 RDN60 RNJ60 RXF60 SHB60 SQX60 TAT60 TKP60 TUL60 UEH60 UOD60 UXZ60 VHV60 VRR60 WBN60 WLJ60 WVF60 IT65596 SP65596 ACL65596 AMH65596 AWD65596 BFZ65596 BPV65596 BZR65596 CJN65596 CTJ65596 DDF65596 DNB65596 DWX65596 EGT65596 EQP65596 FAL65596 FKH65596 FUD65596 GDZ65596 GNV65596 GXR65596 HHN65596 HRJ65596 IBF65596 ILB65596 IUX65596 JET65596 JOP65596 JYL65596 KIH65596 KSD65596 LBZ65596 LLV65596 LVR65596 MFN65596 MPJ65596 MZF65596 NJB65596 NSX65596 OCT65596 OMP65596 OWL65596 PGH65596 PQD65596 PZZ65596 QJV65596 QTR65596 RDN65596 RNJ65596 RXF65596 SHB65596 SQX65596 TAT65596 TKP65596 TUL65596 UEH65596 UOD65596 UXZ65596 VHV65596 VRR65596 WBN65596 WLJ65596 WVF65596 IT131132 SP131132 ACL131132 AMH131132 AWD131132 BFZ131132 BPV131132 BZR131132 CJN131132 CTJ131132 DDF131132 DNB131132 DWX131132 EGT131132 EQP131132 FAL131132 FKH131132 FUD131132 GDZ131132 GNV131132 GXR131132 HHN131132 HRJ131132 IBF131132 ILB131132 IUX131132 JET131132 JOP131132 JYL131132 KIH131132 KSD131132 LBZ131132 LLV131132 LVR131132 MFN131132 MPJ131132 MZF131132 NJB131132 NSX131132 OCT131132 OMP131132 OWL131132 PGH131132 PQD131132 PZZ131132 QJV131132 QTR131132 RDN131132 RNJ131132 RXF131132 SHB131132 SQX131132 TAT131132 TKP131132 TUL131132 UEH131132 UOD131132 UXZ131132 VHV131132 VRR131132 WBN131132 WLJ131132 WVF131132 IT196668 SP196668 ACL196668 AMH196668 AWD196668 BFZ196668 BPV196668 BZR196668 CJN196668 CTJ196668 DDF196668 DNB196668 DWX196668 EGT196668 EQP196668 FAL196668 FKH196668 FUD196668 GDZ196668 GNV196668 GXR196668 HHN196668 HRJ196668 IBF196668 ILB196668 IUX196668 JET196668 JOP196668 JYL196668 KIH196668 KSD196668 LBZ196668 LLV196668 LVR196668 MFN196668 MPJ196668 MZF196668 NJB196668 NSX196668 OCT196668 OMP196668 OWL196668 PGH196668 PQD196668 PZZ196668 QJV196668 QTR196668 RDN196668 RNJ196668 RXF196668 SHB196668 SQX196668 TAT196668 TKP196668 TUL196668 UEH196668 UOD196668 UXZ196668 VHV196668 VRR196668 WBN196668 WLJ196668 WVF196668 IT262204 SP262204 ACL262204 AMH262204 AWD262204 BFZ262204 BPV262204 BZR262204 CJN262204 CTJ262204 DDF262204 DNB262204 DWX262204 EGT262204 EQP262204 FAL262204 FKH262204 FUD262204 GDZ262204 GNV262204 GXR262204 HHN262204 HRJ262204 IBF262204 ILB262204 IUX262204 JET262204 JOP262204 JYL262204 KIH262204 KSD262204 LBZ262204 LLV262204 LVR262204 MFN262204 MPJ262204 MZF262204 NJB262204 NSX262204 OCT262204 OMP262204 OWL262204 PGH262204 PQD262204 PZZ262204 QJV262204 QTR262204 RDN262204 RNJ262204 RXF262204 SHB262204 SQX262204 TAT262204 TKP262204 TUL262204 UEH262204 UOD262204 UXZ262204 VHV262204 VRR262204 WBN262204 WLJ262204 WVF262204 IT327740 SP327740 ACL327740 AMH327740 AWD327740 BFZ327740 BPV327740 BZR327740 CJN327740 CTJ327740 DDF327740 DNB327740 DWX327740 EGT327740 EQP327740 FAL327740 FKH327740 FUD327740 GDZ327740 GNV327740 GXR327740 HHN327740 HRJ327740 IBF327740 ILB327740 IUX327740 JET327740 JOP327740 JYL327740 KIH327740 KSD327740 LBZ327740 LLV327740 LVR327740 MFN327740 MPJ327740 MZF327740 NJB327740 NSX327740 OCT327740 OMP327740 OWL327740 PGH327740 PQD327740 PZZ327740 QJV327740 QTR327740 RDN327740 RNJ327740 RXF327740 SHB327740 SQX327740 TAT327740 TKP327740 TUL327740 UEH327740 UOD327740 UXZ327740 VHV327740 VRR327740 WBN327740 WLJ327740 WVF327740 IT393276 SP393276 ACL393276 AMH393276 AWD393276 BFZ393276 BPV393276 BZR393276 CJN393276 CTJ393276 DDF393276 DNB393276 DWX393276 EGT393276 EQP393276 FAL393276 FKH393276 FUD393276 GDZ393276 GNV393276 GXR393276 HHN393276 HRJ393276 IBF393276 ILB393276 IUX393276 JET393276 JOP393276 JYL393276 KIH393276 KSD393276 LBZ393276 LLV393276 LVR393276 MFN393276 MPJ393276 MZF393276 NJB393276 NSX393276 OCT393276 OMP393276 OWL393276 PGH393276 PQD393276 PZZ393276 QJV393276 QTR393276 RDN393276 RNJ393276 RXF393276 SHB393276 SQX393276 TAT393276 TKP393276 TUL393276 UEH393276 UOD393276 UXZ393276 VHV393276 VRR393276 WBN393276 WLJ393276 WVF393276 IT458812 SP458812 ACL458812 AMH458812 AWD458812 BFZ458812 BPV458812 BZR458812 CJN458812 CTJ458812 DDF458812 DNB458812 DWX458812 EGT458812 EQP458812 FAL458812 FKH458812 FUD458812 GDZ458812 GNV458812 GXR458812 HHN458812 HRJ458812 IBF458812 ILB458812 IUX458812 JET458812 JOP458812 JYL458812 KIH458812 KSD458812 LBZ458812 LLV458812 LVR458812 MFN458812 MPJ458812 MZF458812 NJB458812 NSX458812 OCT458812 OMP458812 OWL458812 PGH458812 PQD458812 PZZ458812 QJV458812 QTR458812 RDN458812 RNJ458812 RXF458812 SHB458812 SQX458812 TAT458812 TKP458812 TUL458812 UEH458812 UOD458812 UXZ458812 VHV458812 VRR458812 WBN458812 WLJ458812 WVF458812 IT524348 SP524348 ACL524348 AMH524348 AWD524348 BFZ524348 BPV524348 BZR524348 CJN524348 CTJ524348 DDF524348 DNB524348 DWX524348 EGT524348 EQP524348 FAL524348 FKH524348 FUD524348 GDZ524348 GNV524348 GXR524348 HHN524348 HRJ524348 IBF524348 ILB524348 IUX524348 JET524348 JOP524348 JYL524348 KIH524348 KSD524348 LBZ524348 LLV524348 LVR524348 MFN524348 MPJ524348 MZF524348 NJB524348 NSX524348 OCT524348 OMP524348 OWL524348 PGH524348 PQD524348 PZZ524348 QJV524348 QTR524348 RDN524348 RNJ524348 RXF524348 SHB524348 SQX524348 TAT524348 TKP524348 TUL524348 UEH524348 UOD524348 UXZ524348 VHV524348 VRR524348 WBN524348 WLJ524348 WVF524348 IT589884 SP589884 ACL589884 AMH589884 AWD589884 BFZ589884 BPV589884 BZR589884 CJN589884 CTJ589884 DDF589884 DNB589884 DWX589884 EGT589884 EQP589884 FAL589884 FKH589884 FUD589884 GDZ589884 GNV589884 GXR589884 HHN589884 HRJ589884 IBF589884 ILB589884 IUX589884 JET589884 JOP589884 JYL589884 KIH589884 KSD589884 LBZ589884 LLV589884 LVR589884 MFN589884 MPJ589884 MZF589884 NJB589884 NSX589884 OCT589884 OMP589884 OWL589884 PGH589884 PQD589884 PZZ589884 QJV589884 QTR589884 RDN589884 RNJ589884 RXF589884 SHB589884 SQX589884 TAT589884 TKP589884 TUL589884 UEH589884 UOD589884 UXZ589884 VHV589884 VRR589884 WBN589884 WLJ589884 WVF589884 IT655420 SP655420 ACL655420 AMH655420 AWD655420 BFZ655420 BPV655420 BZR655420 CJN655420 CTJ655420 DDF655420 DNB655420 DWX655420 EGT655420 EQP655420 FAL655420 FKH655420 FUD655420 GDZ655420 GNV655420 GXR655420 HHN655420 HRJ655420 IBF655420 ILB655420 IUX655420 JET655420 JOP655420 JYL655420 KIH655420 KSD655420 LBZ655420 LLV655420 LVR655420 MFN655420 MPJ655420 MZF655420 NJB655420 NSX655420 OCT655420 OMP655420 OWL655420 PGH655420 PQD655420 PZZ655420 QJV655420 QTR655420 RDN655420 RNJ655420 RXF655420 SHB655420 SQX655420 TAT655420 TKP655420 TUL655420 UEH655420 UOD655420 UXZ655420 VHV655420 VRR655420 WBN655420 WLJ655420 WVF655420 IT720956 SP720956 ACL720956 AMH720956 AWD720956 BFZ720956 BPV720956 BZR720956 CJN720956 CTJ720956 DDF720956 DNB720956 DWX720956 EGT720956 EQP720956 FAL720956 FKH720956 FUD720956 GDZ720956 GNV720956 GXR720956 HHN720956 HRJ720956 IBF720956 ILB720956 IUX720956 JET720956 JOP720956 JYL720956 KIH720956 KSD720956 LBZ720956 LLV720956 LVR720956 MFN720956 MPJ720956 MZF720956 NJB720956 NSX720956 OCT720956 OMP720956 OWL720956 PGH720956 PQD720956 PZZ720956 QJV720956 QTR720956 RDN720956 RNJ720956 RXF720956 SHB720956 SQX720956 TAT720956 TKP720956 TUL720956 UEH720956 UOD720956 UXZ720956 VHV720956 VRR720956 WBN720956 WLJ720956 WVF720956 IT786492 SP786492 ACL786492 AMH786492 AWD786492 BFZ786492 BPV786492 BZR786492 CJN786492 CTJ786492 DDF786492 DNB786492 DWX786492 EGT786492 EQP786492 FAL786492 FKH786492 FUD786492 GDZ786492 GNV786492 GXR786492 HHN786492 HRJ786492 IBF786492 ILB786492 IUX786492 JET786492 JOP786492 JYL786492 KIH786492 KSD786492 LBZ786492 LLV786492 LVR786492 MFN786492 MPJ786492 MZF786492 NJB786492 NSX786492 OCT786492 OMP786492 OWL786492 PGH786492 PQD786492 PZZ786492 QJV786492 QTR786492 RDN786492 RNJ786492 RXF786492 SHB786492 SQX786492 TAT786492 TKP786492 TUL786492 UEH786492 UOD786492 UXZ786492 VHV786492 VRR786492 WBN786492 WLJ786492 WVF786492 IT852028 SP852028 ACL852028 AMH852028 AWD852028 BFZ852028 BPV852028 BZR852028 CJN852028 CTJ852028 DDF852028 DNB852028 DWX852028 EGT852028 EQP852028 FAL852028 FKH852028 FUD852028 GDZ852028 GNV852028 GXR852028 HHN852028 HRJ852028 IBF852028 ILB852028 IUX852028 JET852028 JOP852028 JYL852028 KIH852028 KSD852028 LBZ852028 LLV852028 LVR852028 MFN852028 MPJ852028 MZF852028 NJB852028 NSX852028 OCT852028 OMP852028 OWL852028 PGH852028 PQD852028 PZZ852028 QJV852028 QTR852028 RDN852028 RNJ852028 RXF852028 SHB852028 SQX852028 TAT852028 TKP852028 TUL852028 UEH852028 UOD852028 UXZ852028 VHV852028 VRR852028 WBN852028 WLJ852028 WVF852028 IT917564 SP917564 ACL917564 AMH917564 AWD917564 BFZ917564 BPV917564 BZR917564 CJN917564 CTJ917564 DDF917564 DNB917564 DWX917564 EGT917564 EQP917564 FAL917564 FKH917564 FUD917564 GDZ917564 GNV917564 GXR917564 HHN917564 HRJ917564 IBF917564 ILB917564 IUX917564 JET917564 JOP917564 JYL917564 KIH917564 KSD917564 LBZ917564 LLV917564 LVR917564 MFN917564 MPJ917564 MZF917564 NJB917564 NSX917564 OCT917564 OMP917564 OWL917564 PGH917564 PQD917564 PZZ917564 QJV917564 QTR917564 RDN917564 RNJ917564 RXF917564 SHB917564 SQX917564 TAT917564 TKP917564 TUL917564 UEH917564 UOD917564 UXZ917564 VHV917564 VRR917564 WBN917564 WLJ917564 WVF917564 IT983100 SP983100 ACL983100 AMH983100 AWD983100 BFZ983100 BPV983100 BZR983100 CJN983100 CTJ983100 DDF983100 DNB983100 DWX983100 EGT983100 EQP983100 FAL983100 FKH983100 FUD983100 GDZ983100 GNV983100 GXR983100 HHN983100 HRJ983100 IBF983100 ILB983100 IUX983100 JET983100 JOP983100 JYL983100 KIH983100 KSD983100 LBZ983100 LLV983100 LVR983100 MFN983100 MPJ983100 MZF983100 NJB983100 NSX983100 OCT983100 OMP983100 OWL983100 PGH983100 PQD983100 PZZ983100 QJV983100 QTR983100 RDN983100 RNJ983100 RXF983100 SHB983100 SQX983100 TAT983100 TKP983100 TUL983100 UEH983100 UOD983100 UXZ983100 VHV983100 VRR983100 WBN983100 WLJ983100 WVF983100" xr:uid="{00000000-0002-0000-0800-0000C3000000}">
      <formula1>0</formula1>
      <formula2>10000</formula2>
    </dataValidation>
    <dataValidation type="textLength" errorStyle="information" allowBlank="1" showInputMessage="1" error="XLBVal:6=3444264.35_x000d__x000a__x000d_" sqref="D60 IP60 SL60 ACH60 AMD60 AVZ60 BFV60 BPR60 BZN60 CJJ60 CTF60 DDB60 DMX60 DWT60 EGP60 EQL60 FAH60 FKD60 FTZ60 GDV60 GNR60 GXN60 HHJ60 HRF60 IBB60 IKX60 IUT60 JEP60 JOL60 JYH60 KID60 KRZ60 LBV60 LLR60 LVN60 MFJ60 MPF60 MZB60 NIX60 NST60 OCP60 OML60 OWH60 PGD60 PPZ60 PZV60 QJR60 QTN60 RDJ60 RNF60 RXB60 SGX60 SQT60 TAP60 TKL60 TUH60 UED60 UNZ60 UXV60 VHR60 VRN60 WBJ60 WLF60 WVB60 D65596 IP65596 SL65596 ACH65596 AMD65596 AVZ65596 BFV65596 BPR65596 BZN65596 CJJ65596 CTF65596 DDB65596 DMX65596 DWT65596 EGP65596 EQL65596 FAH65596 FKD65596 FTZ65596 GDV65596 GNR65596 GXN65596 HHJ65596 HRF65596 IBB65596 IKX65596 IUT65596 JEP65596 JOL65596 JYH65596 KID65596 KRZ65596 LBV65596 LLR65596 LVN65596 MFJ65596 MPF65596 MZB65596 NIX65596 NST65596 OCP65596 OML65596 OWH65596 PGD65596 PPZ65596 PZV65596 QJR65596 QTN65596 RDJ65596 RNF65596 RXB65596 SGX65596 SQT65596 TAP65596 TKL65596 TUH65596 UED65596 UNZ65596 UXV65596 VHR65596 VRN65596 WBJ65596 WLF65596 WVB65596 D131132 IP131132 SL131132 ACH131132 AMD131132 AVZ131132 BFV131132 BPR131132 BZN131132 CJJ131132 CTF131132 DDB131132 DMX131132 DWT131132 EGP131132 EQL131132 FAH131132 FKD131132 FTZ131132 GDV131132 GNR131132 GXN131132 HHJ131132 HRF131132 IBB131132 IKX131132 IUT131132 JEP131132 JOL131132 JYH131132 KID131132 KRZ131132 LBV131132 LLR131132 LVN131132 MFJ131132 MPF131132 MZB131132 NIX131132 NST131132 OCP131132 OML131132 OWH131132 PGD131132 PPZ131132 PZV131132 QJR131132 QTN131132 RDJ131132 RNF131132 RXB131132 SGX131132 SQT131132 TAP131132 TKL131132 TUH131132 UED131132 UNZ131132 UXV131132 VHR131132 VRN131132 WBJ131132 WLF131132 WVB131132 D196668 IP196668 SL196668 ACH196668 AMD196668 AVZ196668 BFV196668 BPR196668 BZN196668 CJJ196668 CTF196668 DDB196668 DMX196668 DWT196668 EGP196668 EQL196668 FAH196668 FKD196668 FTZ196668 GDV196668 GNR196668 GXN196668 HHJ196668 HRF196668 IBB196668 IKX196668 IUT196668 JEP196668 JOL196668 JYH196668 KID196668 KRZ196668 LBV196668 LLR196668 LVN196668 MFJ196668 MPF196668 MZB196668 NIX196668 NST196668 OCP196668 OML196668 OWH196668 PGD196668 PPZ196668 PZV196668 QJR196668 QTN196668 RDJ196668 RNF196668 RXB196668 SGX196668 SQT196668 TAP196668 TKL196668 TUH196668 UED196668 UNZ196668 UXV196668 VHR196668 VRN196668 WBJ196668 WLF196668 WVB196668 D262204 IP262204 SL262204 ACH262204 AMD262204 AVZ262204 BFV262204 BPR262204 BZN262204 CJJ262204 CTF262204 DDB262204 DMX262204 DWT262204 EGP262204 EQL262204 FAH262204 FKD262204 FTZ262204 GDV262204 GNR262204 GXN262204 HHJ262204 HRF262204 IBB262204 IKX262204 IUT262204 JEP262204 JOL262204 JYH262204 KID262204 KRZ262204 LBV262204 LLR262204 LVN262204 MFJ262204 MPF262204 MZB262204 NIX262204 NST262204 OCP262204 OML262204 OWH262204 PGD262204 PPZ262204 PZV262204 QJR262204 QTN262204 RDJ262204 RNF262204 RXB262204 SGX262204 SQT262204 TAP262204 TKL262204 TUH262204 UED262204 UNZ262204 UXV262204 VHR262204 VRN262204 WBJ262204 WLF262204 WVB262204 D327740 IP327740 SL327740 ACH327740 AMD327740 AVZ327740 BFV327740 BPR327740 BZN327740 CJJ327740 CTF327740 DDB327740 DMX327740 DWT327740 EGP327740 EQL327740 FAH327740 FKD327740 FTZ327740 GDV327740 GNR327740 GXN327740 HHJ327740 HRF327740 IBB327740 IKX327740 IUT327740 JEP327740 JOL327740 JYH327740 KID327740 KRZ327740 LBV327740 LLR327740 LVN327740 MFJ327740 MPF327740 MZB327740 NIX327740 NST327740 OCP327740 OML327740 OWH327740 PGD327740 PPZ327740 PZV327740 QJR327740 QTN327740 RDJ327740 RNF327740 RXB327740 SGX327740 SQT327740 TAP327740 TKL327740 TUH327740 UED327740 UNZ327740 UXV327740 VHR327740 VRN327740 WBJ327740 WLF327740 WVB327740 D393276 IP393276 SL393276 ACH393276 AMD393276 AVZ393276 BFV393276 BPR393276 BZN393276 CJJ393276 CTF393276 DDB393276 DMX393276 DWT393276 EGP393276 EQL393276 FAH393276 FKD393276 FTZ393276 GDV393276 GNR393276 GXN393276 HHJ393276 HRF393276 IBB393276 IKX393276 IUT393276 JEP393276 JOL393276 JYH393276 KID393276 KRZ393276 LBV393276 LLR393276 LVN393276 MFJ393276 MPF393276 MZB393276 NIX393276 NST393276 OCP393276 OML393276 OWH393276 PGD393276 PPZ393276 PZV393276 QJR393276 QTN393276 RDJ393276 RNF393276 RXB393276 SGX393276 SQT393276 TAP393276 TKL393276 TUH393276 UED393276 UNZ393276 UXV393276 VHR393276 VRN393276 WBJ393276 WLF393276 WVB393276 D458812 IP458812 SL458812 ACH458812 AMD458812 AVZ458812 BFV458812 BPR458812 BZN458812 CJJ458812 CTF458812 DDB458812 DMX458812 DWT458812 EGP458812 EQL458812 FAH458812 FKD458812 FTZ458812 GDV458812 GNR458812 GXN458812 HHJ458812 HRF458812 IBB458812 IKX458812 IUT458812 JEP458812 JOL458812 JYH458812 KID458812 KRZ458812 LBV458812 LLR458812 LVN458812 MFJ458812 MPF458812 MZB458812 NIX458812 NST458812 OCP458812 OML458812 OWH458812 PGD458812 PPZ458812 PZV458812 QJR458812 QTN458812 RDJ458812 RNF458812 RXB458812 SGX458812 SQT458812 TAP458812 TKL458812 TUH458812 UED458812 UNZ458812 UXV458812 VHR458812 VRN458812 WBJ458812 WLF458812 WVB458812 D524348 IP524348 SL524348 ACH524348 AMD524348 AVZ524348 BFV524348 BPR524348 BZN524348 CJJ524348 CTF524348 DDB524348 DMX524348 DWT524348 EGP524348 EQL524348 FAH524348 FKD524348 FTZ524348 GDV524348 GNR524348 GXN524348 HHJ524348 HRF524348 IBB524348 IKX524348 IUT524348 JEP524348 JOL524348 JYH524348 KID524348 KRZ524348 LBV524348 LLR524348 LVN524348 MFJ524348 MPF524348 MZB524348 NIX524348 NST524348 OCP524348 OML524348 OWH524348 PGD524348 PPZ524348 PZV524348 QJR524348 QTN524348 RDJ524348 RNF524348 RXB524348 SGX524348 SQT524348 TAP524348 TKL524348 TUH524348 UED524348 UNZ524348 UXV524348 VHR524348 VRN524348 WBJ524348 WLF524348 WVB524348 D589884 IP589884 SL589884 ACH589884 AMD589884 AVZ589884 BFV589884 BPR589884 BZN589884 CJJ589884 CTF589884 DDB589884 DMX589884 DWT589884 EGP589884 EQL589884 FAH589884 FKD589884 FTZ589884 GDV589884 GNR589884 GXN589884 HHJ589884 HRF589884 IBB589884 IKX589884 IUT589884 JEP589884 JOL589884 JYH589884 KID589884 KRZ589884 LBV589884 LLR589884 LVN589884 MFJ589884 MPF589884 MZB589884 NIX589884 NST589884 OCP589884 OML589884 OWH589884 PGD589884 PPZ589884 PZV589884 QJR589884 QTN589884 RDJ589884 RNF589884 RXB589884 SGX589884 SQT589884 TAP589884 TKL589884 TUH589884 UED589884 UNZ589884 UXV589884 VHR589884 VRN589884 WBJ589884 WLF589884 WVB589884 D655420 IP655420 SL655420 ACH655420 AMD655420 AVZ655420 BFV655420 BPR655420 BZN655420 CJJ655420 CTF655420 DDB655420 DMX655420 DWT655420 EGP655420 EQL655420 FAH655420 FKD655420 FTZ655420 GDV655420 GNR655420 GXN655420 HHJ655420 HRF655420 IBB655420 IKX655420 IUT655420 JEP655420 JOL655420 JYH655420 KID655420 KRZ655420 LBV655420 LLR655420 LVN655420 MFJ655420 MPF655420 MZB655420 NIX655420 NST655420 OCP655420 OML655420 OWH655420 PGD655420 PPZ655420 PZV655420 QJR655420 QTN655420 RDJ655420 RNF655420 RXB655420 SGX655420 SQT655420 TAP655420 TKL655420 TUH655420 UED655420 UNZ655420 UXV655420 VHR655420 VRN655420 WBJ655420 WLF655420 WVB655420 D720956 IP720956 SL720956 ACH720956 AMD720956 AVZ720956 BFV720956 BPR720956 BZN720956 CJJ720956 CTF720956 DDB720956 DMX720956 DWT720956 EGP720956 EQL720956 FAH720956 FKD720956 FTZ720956 GDV720956 GNR720956 GXN720956 HHJ720956 HRF720956 IBB720956 IKX720956 IUT720956 JEP720956 JOL720956 JYH720956 KID720956 KRZ720956 LBV720956 LLR720956 LVN720956 MFJ720956 MPF720956 MZB720956 NIX720956 NST720956 OCP720956 OML720956 OWH720956 PGD720956 PPZ720956 PZV720956 QJR720956 QTN720956 RDJ720956 RNF720956 RXB720956 SGX720956 SQT720956 TAP720956 TKL720956 TUH720956 UED720956 UNZ720956 UXV720956 VHR720956 VRN720956 WBJ720956 WLF720956 WVB720956 D786492 IP786492 SL786492 ACH786492 AMD786492 AVZ786492 BFV786492 BPR786492 BZN786492 CJJ786492 CTF786492 DDB786492 DMX786492 DWT786492 EGP786492 EQL786492 FAH786492 FKD786492 FTZ786492 GDV786492 GNR786492 GXN786492 HHJ786492 HRF786492 IBB786492 IKX786492 IUT786492 JEP786492 JOL786492 JYH786492 KID786492 KRZ786492 LBV786492 LLR786492 LVN786492 MFJ786492 MPF786492 MZB786492 NIX786492 NST786492 OCP786492 OML786492 OWH786492 PGD786492 PPZ786492 PZV786492 QJR786492 QTN786492 RDJ786492 RNF786492 RXB786492 SGX786492 SQT786492 TAP786492 TKL786492 TUH786492 UED786492 UNZ786492 UXV786492 VHR786492 VRN786492 WBJ786492 WLF786492 WVB786492 D852028 IP852028 SL852028 ACH852028 AMD852028 AVZ852028 BFV852028 BPR852028 BZN852028 CJJ852028 CTF852028 DDB852028 DMX852028 DWT852028 EGP852028 EQL852028 FAH852028 FKD852028 FTZ852028 GDV852028 GNR852028 GXN852028 HHJ852028 HRF852028 IBB852028 IKX852028 IUT852028 JEP852028 JOL852028 JYH852028 KID852028 KRZ852028 LBV852028 LLR852028 LVN852028 MFJ852028 MPF852028 MZB852028 NIX852028 NST852028 OCP852028 OML852028 OWH852028 PGD852028 PPZ852028 PZV852028 QJR852028 QTN852028 RDJ852028 RNF852028 RXB852028 SGX852028 SQT852028 TAP852028 TKL852028 TUH852028 UED852028 UNZ852028 UXV852028 VHR852028 VRN852028 WBJ852028 WLF852028 WVB852028 D917564 IP917564 SL917564 ACH917564 AMD917564 AVZ917564 BFV917564 BPR917564 BZN917564 CJJ917564 CTF917564 DDB917564 DMX917564 DWT917564 EGP917564 EQL917564 FAH917564 FKD917564 FTZ917564 GDV917564 GNR917564 GXN917564 HHJ917564 HRF917564 IBB917564 IKX917564 IUT917564 JEP917564 JOL917564 JYH917564 KID917564 KRZ917564 LBV917564 LLR917564 LVN917564 MFJ917564 MPF917564 MZB917564 NIX917564 NST917564 OCP917564 OML917564 OWH917564 PGD917564 PPZ917564 PZV917564 QJR917564 QTN917564 RDJ917564 RNF917564 RXB917564 SGX917564 SQT917564 TAP917564 TKL917564 TUH917564 UED917564 UNZ917564 UXV917564 VHR917564 VRN917564 WBJ917564 WLF917564 WVB917564 D983100 IP983100 SL983100 ACH983100 AMD983100 AVZ983100 BFV983100 BPR983100 BZN983100 CJJ983100 CTF983100 DDB983100 DMX983100 DWT983100 EGP983100 EQL983100 FAH983100 FKD983100 FTZ983100 GDV983100 GNR983100 GXN983100 HHJ983100 HRF983100 IBB983100 IKX983100 IUT983100 JEP983100 JOL983100 JYH983100 KID983100 KRZ983100 LBV983100 LLR983100 LVN983100 MFJ983100 MPF983100 MZB983100 NIX983100 NST983100 OCP983100 OML983100 OWH983100 PGD983100 PPZ983100 PZV983100 QJR983100 QTN983100 RDJ983100 RNF983100 RXB983100 SGX983100 SQT983100 TAP983100 TKL983100 TUH983100 UED983100 UNZ983100 UXV983100 VHR983100 VRN983100 WBJ983100 WLF983100 WVB983100" xr:uid="{00000000-0002-0000-0800-0000C4000000}">
      <formula1>0</formula1>
      <formula2>10000</formula2>
    </dataValidation>
    <dataValidation type="textLength" errorStyle="information" allowBlank="1" showInputMessage="1" error="XLBVal:6=14293470_x000d__x000a__x000d_" sqref="IU55 SQ55 ACM55 AMI55 AWE55 BGA55 BPW55 BZS55 CJO55 CTK55 DDG55 DNC55 DWY55 EGU55 EQQ55 FAM55 FKI55 FUE55 GEA55 GNW55 GXS55 HHO55 HRK55 IBG55 ILC55 IUY55 JEU55 JOQ55 JYM55 KII55 KSE55 LCA55 LLW55 LVS55 MFO55 MPK55 MZG55 NJC55 NSY55 OCU55 OMQ55 OWM55 PGI55 PQE55 QAA55 QJW55 QTS55 RDO55 RNK55 RXG55 SHC55 SQY55 TAU55 TKQ55 TUM55 UEI55 UOE55 UYA55 VHW55 VRS55 WBO55 WLK55 WVG55 IU65591 SQ65591 ACM65591 AMI65591 AWE65591 BGA65591 BPW65591 BZS65591 CJO65591 CTK65591 DDG65591 DNC65591 DWY65591 EGU65591 EQQ65591 FAM65591 FKI65591 FUE65591 GEA65591 GNW65591 GXS65591 HHO65591 HRK65591 IBG65591 ILC65591 IUY65591 JEU65591 JOQ65591 JYM65591 KII65591 KSE65591 LCA65591 LLW65591 LVS65591 MFO65591 MPK65591 MZG65591 NJC65591 NSY65591 OCU65591 OMQ65591 OWM65591 PGI65591 PQE65591 QAA65591 QJW65591 QTS65591 RDO65591 RNK65591 RXG65591 SHC65591 SQY65591 TAU65591 TKQ65591 TUM65591 UEI65591 UOE65591 UYA65591 VHW65591 VRS65591 WBO65591 WLK65591 WVG65591 IU131127 SQ131127 ACM131127 AMI131127 AWE131127 BGA131127 BPW131127 BZS131127 CJO131127 CTK131127 DDG131127 DNC131127 DWY131127 EGU131127 EQQ131127 FAM131127 FKI131127 FUE131127 GEA131127 GNW131127 GXS131127 HHO131127 HRK131127 IBG131127 ILC131127 IUY131127 JEU131127 JOQ131127 JYM131127 KII131127 KSE131127 LCA131127 LLW131127 LVS131127 MFO131127 MPK131127 MZG131127 NJC131127 NSY131127 OCU131127 OMQ131127 OWM131127 PGI131127 PQE131127 QAA131127 QJW131127 QTS131127 RDO131127 RNK131127 RXG131127 SHC131127 SQY131127 TAU131127 TKQ131127 TUM131127 UEI131127 UOE131127 UYA131127 VHW131127 VRS131127 WBO131127 WLK131127 WVG131127 IU196663 SQ196663 ACM196663 AMI196663 AWE196663 BGA196663 BPW196663 BZS196663 CJO196663 CTK196663 DDG196663 DNC196663 DWY196663 EGU196663 EQQ196663 FAM196663 FKI196663 FUE196663 GEA196663 GNW196663 GXS196663 HHO196663 HRK196663 IBG196663 ILC196663 IUY196663 JEU196663 JOQ196663 JYM196663 KII196663 KSE196663 LCA196663 LLW196663 LVS196663 MFO196663 MPK196663 MZG196663 NJC196663 NSY196663 OCU196663 OMQ196663 OWM196663 PGI196663 PQE196663 QAA196663 QJW196663 QTS196663 RDO196663 RNK196663 RXG196663 SHC196663 SQY196663 TAU196663 TKQ196663 TUM196663 UEI196663 UOE196663 UYA196663 VHW196663 VRS196663 WBO196663 WLK196663 WVG196663 IU262199 SQ262199 ACM262199 AMI262199 AWE262199 BGA262199 BPW262199 BZS262199 CJO262199 CTK262199 DDG262199 DNC262199 DWY262199 EGU262199 EQQ262199 FAM262199 FKI262199 FUE262199 GEA262199 GNW262199 GXS262199 HHO262199 HRK262199 IBG262199 ILC262199 IUY262199 JEU262199 JOQ262199 JYM262199 KII262199 KSE262199 LCA262199 LLW262199 LVS262199 MFO262199 MPK262199 MZG262199 NJC262199 NSY262199 OCU262199 OMQ262199 OWM262199 PGI262199 PQE262199 QAA262199 QJW262199 QTS262199 RDO262199 RNK262199 RXG262199 SHC262199 SQY262199 TAU262199 TKQ262199 TUM262199 UEI262199 UOE262199 UYA262199 VHW262199 VRS262199 WBO262199 WLK262199 WVG262199 IU327735 SQ327735 ACM327735 AMI327735 AWE327735 BGA327735 BPW327735 BZS327735 CJO327735 CTK327735 DDG327735 DNC327735 DWY327735 EGU327735 EQQ327735 FAM327735 FKI327735 FUE327735 GEA327735 GNW327735 GXS327735 HHO327735 HRK327735 IBG327735 ILC327735 IUY327735 JEU327735 JOQ327735 JYM327735 KII327735 KSE327735 LCA327735 LLW327735 LVS327735 MFO327735 MPK327735 MZG327735 NJC327735 NSY327735 OCU327735 OMQ327735 OWM327735 PGI327735 PQE327735 QAA327735 QJW327735 QTS327735 RDO327735 RNK327735 RXG327735 SHC327735 SQY327735 TAU327735 TKQ327735 TUM327735 UEI327735 UOE327735 UYA327735 VHW327735 VRS327735 WBO327735 WLK327735 WVG327735 IU393271 SQ393271 ACM393271 AMI393271 AWE393271 BGA393271 BPW393271 BZS393271 CJO393271 CTK393271 DDG393271 DNC393271 DWY393271 EGU393271 EQQ393271 FAM393271 FKI393271 FUE393271 GEA393271 GNW393271 GXS393271 HHO393271 HRK393271 IBG393271 ILC393271 IUY393271 JEU393271 JOQ393271 JYM393271 KII393271 KSE393271 LCA393271 LLW393271 LVS393271 MFO393271 MPK393271 MZG393271 NJC393271 NSY393271 OCU393271 OMQ393271 OWM393271 PGI393271 PQE393271 QAA393271 QJW393271 QTS393271 RDO393271 RNK393271 RXG393271 SHC393271 SQY393271 TAU393271 TKQ393271 TUM393271 UEI393271 UOE393271 UYA393271 VHW393271 VRS393271 WBO393271 WLK393271 WVG393271 IU458807 SQ458807 ACM458807 AMI458807 AWE458807 BGA458807 BPW458807 BZS458807 CJO458807 CTK458807 DDG458807 DNC458807 DWY458807 EGU458807 EQQ458807 FAM458807 FKI458807 FUE458807 GEA458807 GNW458807 GXS458807 HHO458807 HRK458807 IBG458807 ILC458807 IUY458807 JEU458807 JOQ458807 JYM458807 KII458807 KSE458807 LCA458807 LLW458807 LVS458807 MFO458807 MPK458807 MZG458807 NJC458807 NSY458807 OCU458807 OMQ458807 OWM458807 PGI458807 PQE458807 QAA458807 QJW458807 QTS458807 RDO458807 RNK458807 RXG458807 SHC458807 SQY458807 TAU458807 TKQ458807 TUM458807 UEI458807 UOE458807 UYA458807 VHW458807 VRS458807 WBO458807 WLK458807 WVG458807 IU524343 SQ524343 ACM524343 AMI524343 AWE524343 BGA524343 BPW524343 BZS524343 CJO524343 CTK524343 DDG524343 DNC524343 DWY524343 EGU524343 EQQ524343 FAM524343 FKI524343 FUE524343 GEA524343 GNW524343 GXS524343 HHO524343 HRK524343 IBG524343 ILC524343 IUY524343 JEU524343 JOQ524343 JYM524343 KII524343 KSE524343 LCA524343 LLW524343 LVS524343 MFO524343 MPK524343 MZG524343 NJC524343 NSY524343 OCU524343 OMQ524343 OWM524343 PGI524343 PQE524343 QAA524343 QJW524343 QTS524343 RDO524343 RNK524343 RXG524343 SHC524343 SQY524343 TAU524343 TKQ524343 TUM524343 UEI524343 UOE524343 UYA524343 VHW524343 VRS524343 WBO524343 WLK524343 WVG524343 IU589879 SQ589879 ACM589879 AMI589879 AWE589879 BGA589879 BPW589879 BZS589879 CJO589879 CTK589879 DDG589879 DNC589879 DWY589879 EGU589879 EQQ589879 FAM589879 FKI589879 FUE589879 GEA589879 GNW589879 GXS589879 HHO589879 HRK589879 IBG589879 ILC589879 IUY589879 JEU589879 JOQ589879 JYM589879 KII589879 KSE589879 LCA589879 LLW589879 LVS589879 MFO589879 MPK589879 MZG589879 NJC589879 NSY589879 OCU589879 OMQ589879 OWM589879 PGI589879 PQE589879 QAA589879 QJW589879 QTS589879 RDO589879 RNK589879 RXG589879 SHC589879 SQY589879 TAU589879 TKQ589879 TUM589879 UEI589879 UOE589879 UYA589879 VHW589879 VRS589879 WBO589879 WLK589879 WVG589879 IU655415 SQ655415 ACM655415 AMI655415 AWE655415 BGA655415 BPW655415 BZS655415 CJO655415 CTK655415 DDG655415 DNC655415 DWY655415 EGU655415 EQQ655415 FAM655415 FKI655415 FUE655415 GEA655415 GNW655415 GXS655415 HHO655415 HRK655415 IBG655415 ILC655415 IUY655415 JEU655415 JOQ655415 JYM655415 KII655415 KSE655415 LCA655415 LLW655415 LVS655415 MFO655415 MPK655415 MZG655415 NJC655415 NSY655415 OCU655415 OMQ655415 OWM655415 PGI655415 PQE655415 QAA655415 QJW655415 QTS655415 RDO655415 RNK655415 RXG655415 SHC655415 SQY655415 TAU655415 TKQ655415 TUM655415 UEI655415 UOE655415 UYA655415 VHW655415 VRS655415 WBO655415 WLK655415 WVG655415 IU720951 SQ720951 ACM720951 AMI720951 AWE720951 BGA720951 BPW720951 BZS720951 CJO720951 CTK720951 DDG720951 DNC720951 DWY720951 EGU720951 EQQ720951 FAM720951 FKI720951 FUE720951 GEA720951 GNW720951 GXS720951 HHO720951 HRK720951 IBG720951 ILC720951 IUY720951 JEU720951 JOQ720951 JYM720951 KII720951 KSE720951 LCA720951 LLW720951 LVS720951 MFO720951 MPK720951 MZG720951 NJC720951 NSY720951 OCU720951 OMQ720951 OWM720951 PGI720951 PQE720951 QAA720951 QJW720951 QTS720951 RDO720951 RNK720951 RXG720951 SHC720951 SQY720951 TAU720951 TKQ720951 TUM720951 UEI720951 UOE720951 UYA720951 VHW720951 VRS720951 WBO720951 WLK720951 WVG720951 IU786487 SQ786487 ACM786487 AMI786487 AWE786487 BGA786487 BPW786487 BZS786487 CJO786487 CTK786487 DDG786487 DNC786487 DWY786487 EGU786487 EQQ786487 FAM786487 FKI786487 FUE786487 GEA786487 GNW786487 GXS786487 HHO786487 HRK786487 IBG786487 ILC786487 IUY786487 JEU786487 JOQ786487 JYM786487 KII786487 KSE786487 LCA786487 LLW786487 LVS786487 MFO786487 MPK786487 MZG786487 NJC786487 NSY786487 OCU786487 OMQ786487 OWM786487 PGI786487 PQE786487 QAA786487 QJW786487 QTS786487 RDO786487 RNK786487 RXG786487 SHC786487 SQY786487 TAU786487 TKQ786487 TUM786487 UEI786487 UOE786487 UYA786487 VHW786487 VRS786487 WBO786487 WLK786487 WVG786487 IU852023 SQ852023 ACM852023 AMI852023 AWE852023 BGA852023 BPW852023 BZS852023 CJO852023 CTK852023 DDG852023 DNC852023 DWY852023 EGU852023 EQQ852023 FAM852023 FKI852023 FUE852023 GEA852023 GNW852023 GXS852023 HHO852023 HRK852023 IBG852023 ILC852023 IUY852023 JEU852023 JOQ852023 JYM852023 KII852023 KSE852023 LCA852023 LLW852023 LVS852023 MFO852023 MPK852023 MZG852023 NJC852023 NSY852023 OCU852023 OMQ852023 OWM852023 PGI852023 PQE852023 QAA852023 QJW852023 QTS852023 RDO852023 RNK852023 RXG852023 SHC852023 SQY852023 TAU852023 TKQ852023 TUM852023 UEI852023 UOE852023 UYA852023 VHW852023 VRS852023 WBO852023 WLK852023 WVG852023 IU917559 SQ917559 ACM917559 AMI917559 AWE917559 BGA917559 BPW917559 BZS917559 CJO917559 CTK917559 DDG917559 DNC917559 DWY917559 EGU917559 EQQ917559 FAM917559 FKI917559 FUE917559 GEA917559 GNW917559 GXS917559 HHO917559 HRK917559 IBG917559 ILC917559 IUY917559 JEU917559 JOQ917559 JYM917559 KII917559 KSE917559 LCA917559 LLW917559 LVS917559 MFO917559 MPK917559 MZG917559 NJC917559 NSY917559 OCU917559 OMQ917559 OWM917559 PGI917559 PQE917559 QAA917559 QJW917559 QTS917559 RDO917559 RNK917559 RXG917559 SHC917559 SQY917559 TAU917559 TKQ917559 TUM917559 UEI917559 UOE917559 UYA917559 VHW917559 VRS917559 WBO917559 WLK917559 WVG917559 IU983095 SQ983095 ACM983095 AMI983095 AWE983095 BGA983095 BPW983095 BZS983095 CJO983095 CTK983095 DDG983095 DNC983095 DWY983095 EGU983095 EQQ983095 FAM983095 FKI983095 FUE983095 GEA983095 GNW983095 GXS983095 HHO983095 HRK983095 IBG983095 ILC983095 IUY983095 JEU983095 JOQ983095 JYM983095 KII983095 KSE983095 LCA983095 LLW983095 LVS983095 MFO983095 MPK983095 MZG983095 NJC983095 NSY983095 OCU983095 OMQ983095 OWM983095 PGI983095 PQE983095 QAA983095 QJW983095 QTS983095 RDO983095 RNK983095 RXG983095 SHC983095 SQY983095 TAU983095 TKQ983095 TUM983095 UEI983095 UOE983095 UYA983095 VHW983095 VRS983095 WBO983095 WLK983095 WVG983095" xr:uid="{00000000-0002-0000-0800-0000C5000000}">
      <formula1>0</formula1>
      <formula2>10000</formula2>
    </dataValidation>
    <dataValidation type="textLength" errorStyle="information" allowBlank="1" showInputMessage="1" error="XLBVal:6=12501700_x000d__x000a__x000d_" sqref="IQ55:IS55 SM55:SO55 ACI55:ACK55 AME55:AMG55 AWA55:AWC55 BFW55:BFY55 BPS55:BPU55 BZO55:BZQ55 CJK55:CJM55 CTG55:CTI55 DDC55:DDE55 DMY55:DNA55 DWU55:DWW55 EGQ55:EGS55 EQM55:EQO55 FAI55:FAK55 FKE55:FKG55 FUA55:FUC55 GDW55:GDY55 GNS55:GNU55 GXO55:GXQ55 HHK55:HHM55 HRG55:HRI55 IBC55:IBE55 IKY55:ILA55 IUU55:IUW55 JEQ55:JES55 JOM55:JOO55 JYI55:JYK55 KIE55:KIG55 KSA55:KSC55 LBW55:LBY55 LLS55:LLU55 LVO55:LVQ55 MFK55:MFM55 MPG55:MPI55 MZC55:MZE55 NIY55:NJA55 NSU55:NSW55 OCQ55:OCS55 OMM55:OMO55 OWI55:OWK55 PGE55:PGG55 PQA55:PQC55 PZW55:PZY55 QJS55:QJU55 QTO55:QTQ55 RDK55:RDM55 RNG55:RNI55 RXC55:RXE55 SGY55:SHA55 SQU55:SQW55 TAQ55:TAS55 TKM55:TKO55 TUI55:TUK55 UEE55:UEG55 UOA55:UOC55 UXW55:UXY55 VHS55:VHU55 VRO55:VRQ55 WBK55:WBM55 WLG55:WLI55 WVC55:WVE55 IQ65591:IS65591 SM65591:SO65591 ACI65591:ACK65591 AME65591:AMG65591 AWA65591:AWC65591 BFW65591:BFY65591 BPS65591:BPU65591 BZO65591:BZQ65591 CJK65591:CJM65591 CTG65591:CTI65591 DDC65591:DDE65591 DMY65591:DNA65591 DWU65591:DWW65591 EGQ65591:EGS65591 EQM65591:EQO65591 FAI65591:FAK65591 FKE65591:FKG65591 FUA65591:FUC65591 GDW65591:GDY65591 GNS65591:GNU65591 GXO65591:GXQ65591 HHK65591:HHM65591 HRG65591:HRI65591 IBC65591:IBE65591 IKY65591:ILA65591 IUU65591:IUW65591 JEQ65591:JES65591 JOM65591:JOO65591 JYI65591:JYK65591 KIE65591:KIG65591 KSA65591:KSC65591 LBW65591:LBY65591 LLS65591:LLU65591 LVO65591:LVQ65591 MFK65591:MFM65591 MPG65591:MPI65591 MZC65591:MZE65591 NIY65591:NJA65591 NSU65591:NSW65591 OCQ65591:OCS65591 OMM65591:OMO65591 OWI65591:OWK65591 PGE65591:PGG65591 PQA65591:PQC65591 PZW65591:PZY65591 QJS65591:QJU65591 QTO65591:QTQ65591 RDK65591:RDM65591 RNG65591:RNI65591 RXC65591:RXE65591 SGY65591:SHA65591 SQU65591:SQW65591 TAQ65591:TAS65591 TKM65591:TKO65591 TUI65591:TUK65591 UEE65591:UEG65591 UOA65591:UOC65591 UXW65591:UXY65591 VHS65591:VHU65591 VRO65591:VRQ65591 WBK65591:WBM65591 WLG65591:WLI65591 WVC65591:WVE65591 IQ131127:IS131127 SM131127:SO131127 ACI131127:ACK131127 AME131127:AMG131127 AWA131127:AWC131127 BFW131127:BFY131127 BPS131127:BPU131127 BZO131127:BZQ131127 CJK131127:CJM131127 CTG131127:CTI131127 DDC131127:DDE131127 DMY131127:DNA131127 DWU131127:DWW131127 EGQ131127:EGS131127 EQM131127:EQO131127 FAI131127:FAK131127 FKE131127:FKG131127 FUA131127:FUC131127 GDW131127:GDY131127 GNS131127:GNU131127 GXO131127:GXQ131127 HHK131127:HHM131127 HRG131127:HRI131127 IBC131127:IBE131127 IKY131127:ILA131127 IUU131127:IUW131127 JEQ131127:JES131127 JOM131127:JOO131127 JYI131127:JYK131127 KIE131127:KIG131127 KSA131127:KSC131127 LBW131127:LBY131127 LLS131127:LLU131127 LVO131127:LVQ131127 MFK131127:MFM131127 MPG131127:MPI131127 MZC131127:MZE131127 NIY131127:NJA131127 NSU131127:NSW131127 OCQ131127:OCS131127 OMM131127:OMO131127 OWI131127:OWK131127 PGE131127:PGG131127 PQA131127:PQC131127 PZW131127:PZY131127 QJS131127:QJU131127 QTO131127:QTQ131127 RDK131127:RDM131127 RNG131127:RNI131127 RXC131127:RXE131127 SGY131127:SHA131127 SQU131127:SQW131127 TAQ131127:TAS131127 TKM131127:TKO131127 TUI131127:TUK131127 UEE131127:UEG131127 UOA131127:UOC131127 UXW131127:UXY131127 VHS131127:VHU131127 VRO131127:VRQ131127 WBK131127:WBM131127 WLG131127:WLI131127 WVC131127:WVE131127 IQ196663:IS196663 SM196663:SO196663 ACI196663:ACK196663 AME196663:AMG196663 AWA196663:AWC196663 BFW196663:BFY196663 BPS196663:BPU196663 BZO196663:BZQ196663 CJK196663:CJM196663 CTG196663:CTI196663 DDC196663:DDE196663 DMY196663:DNA196663 DWU196663:DWW196663 EGQ196663:EGS196663 EQM196663:EQO196663 FAI196663:FAK196663 FKE196663:FKG196663 FUA196663:FUC196663 GDW196663:GDY196663 GNS196663:GNU196663 GXO196663:GXQ196663 HHK196663:HHM196663 HRG196663:HRI196663 IBC196663:IBE196663 IKY196663:ILA196663 IUU196663:IUW196663 JEQ196663:JES196663 JOM196663:JOO196663 JYI196663:JYK196663 KIE196663:KIG196663 KSA196663:KSC196663 LBW196663:LBY196663 LLS196663:LLU196663 LVO196663:LVQ196663 MFK196663:MFM196663 MPG196663:MPI196663 MZC196663:MZE196663 NIY196663:NJA196663 NSU196663:NSW196663 OCQ196663:OCS196663 OMM196663:OMO196663 OWI196663:OWK196663 PGE196663:PGG196663 PQA196663:PQC196663 PZW196663:PZY196663 QJS196663:QJU196663 QTO196663:QTQ196663 RDK196663:RDM196663 RNG196663:RNI196663 RXC196663:RXE196663 SGY196663:SHA196663 SQU196663:SQW196663 TAQ196663:TAS196663 TKM196663:TKO196663 TUI196663:TUK196663 UEE196663:UEG196663 UOA196663:UOC196663 UXW196663:UXY196663 VHS196663:VHU196663 VRO196663:VRQ196663 WBK196663:WBM196663 WLG196663:WLI196663 WVC196663:WVE196663 IQ262199:IS262199 SM262199:SO262199 ACI262199:ACK262199 AME262199:AMG262199 AWA262199:AWC262199 BFW262199:BFY262199 BPS262199:BPU262199 BZO262199:BZQ262199 CJK262199:CJM262199 CTG262199:CTI262199 DDC262199:DDE262199 DMY262199:DNA262199 DWU262199:DWW262199 EGQ262199:EGS262199 EQM262199:EQO262199 FAI262199:FAK262199 FKE262199:FKG262199 FUA262199:FUC262199 GDW262199:GDY262199 GNS262199:GNU262199 GXO262199:GXQ262199 HHK262199:HHM262199 HRG262199:HRI262199 IBC262199:IBE262199 IKY262199:ILA262199 IUU262199:IUW262199 JEQ262199:JES262199 JOM262199:JOO262199 JYI262199:JYK262199 KIE262199:KIG262199 KSA262199:KSC262199 LBW262199:LBY262199 LLS262199:LLU262199 LVO262199:LVQ262199 MFK262199:MFM262199 MPG262199:MPI262199 MZC262199:MZE262199 NIY262199:NJA262199 NSU262199:NSW262199 OCQ262199:OCS262199 OMM262199:OMO262199 OWI262199:OWK262199 PGE262199:PGG262199 PQA262199:PQC262199 PZW262199:PZY262199 QJS262199:QJU262199 QTO262199:QTQ262199 RDK262199:RDM262199 RNG262199:RNI262199 RXC262199:RXE262199 SGY262199:SHA262199 SQU262199:SQW262199 TAQ262199:TAS262199 TKM262199:TKO262199 TUI262199:TUK262199 UEE262199:UEG262199 UOA262199:UOC262199 UXW262199:UXY262199 VHS262199:VHU262199 VRO262199:VRQ262199 WBK262199:WBM262199 WLG262199:WLI262199 WVC262199:WVE262199 IQ327735:IS327735 SM327735:SO327735 ACI327735:ACK327735 AME327735:AMG327735 AWA327735:AWC327735 BFW327735:BFY327735 BPS327735:BPU327735 BZO327735:BZQ327735 CJK327735:CJM327735 CTG327735:CTI327735 DDC327735:DDE327735 DMY327735:DNA327735 DWU327735:DWW327735 EGQ327735:EGS327735 EQM327735:EQO327735 FAI327735:FAK327735 FKE327735:FKG327735 FUA327735:FUC327735 GDW327735:GDY327735 GNS327735:GNU327735 GXO327735:GXQ327735 HHK327735:HHM327735 HRG327735:HRI327735 IBC327735:IBE327735 IKY327735:ILA327735 IUU327735:IUW327735 JEQ327735:JES327735 JOM327735:JOO327735 JYI327735:JYK327735 KIE327735:KIG327735 KSA327735:KSC327735 LBW327735:LBY327735 LLS327735:LLU327735 LVO327735:LVQ327735 MFK327735:MFM327735 MPG327735:MPI327735 MZC327735:MZE327735 NIY327735:NJA327735 NSU327735:NSW327735 OCQ327735:OCS327735 OMM327735:OMO327735 OWI327735:OWK327735 PGE327735:PGG327735 PQA327735:PQC327735 PZW327735:PZY327735 QJS327735:QJU327735 QTO327735:QTQ327735 RDK327735:RDM327735 RNG327735:RNI327735 RXC327735:RXE327735 SGY327735:SHA327735 SQU327735:SQW327735 TAQ327735:TAS327735 TKM327735:TKO327735 TUI327735:TUK327735 UEE327735:UEG327735 UOA327735:UOC327735 UXW327735:UXY327735 VHS327735:VHU327735 VRO327735:VRQ327735 WBK327735:WBM327735 WLG327735:WLI327735 WVC327735:WVE327735 IQ393271:IS393271 SM393271:SO393271 ACI393271:ACK393271 AME393271:AMG393271 AWA393271:AWC393271 BFW393271:BFY393271 BPS393271:BPU393271 BZO393271:BZQ393271 CJK393271:CJM393271 CTG393271:CTI393271 DDC393271:DDE393271 DMY393271:DNA393271 DWU393271:DWW393271 EGQ393271:EGS393271 EQM393271:EQO393271 FAI393271:FAK393271 FKE393271:FKG393271 FUA393271:FUC393271 GDW393271:GDY393271 GNS393271:GNU393271 GXO393271:GXQ393271 HHK393271:HHM393271 HRG393271:HRI393271 IBC393271:IBE393271 IKY393271:ILA393271 IUU393271:IUW393271 JEQ393271:JES393271 JOM393271:JOO393271 JYI393271:JYK393271 KIE393271:KIG393271 KSA393271:KSC393271 LBW393271:LBY393271 LLS393271:LLU393271 LVO393271:LVQ393271 MFK393271:MFM393271 MPG393271:MPI393271 MZC393271:MZE393271 NIY393271:NJA393271 NSU393271:NSW393271 OCQ393271:OCS393271 OMM393271:OMO393271 OWI393271:OWK393271 PGE393271:PGG393271 PQA393271:PQC393271 PZW393271:PZY393271 QJS393271:QJU393271 QTO393271:QTQ393271 RDK393271:RDM393271 RNG393271:RNI393271 RXC393271:RXE393271 SGY393271:SHA393271 SQU393271:SQW393271 TAQ393271:TAS393271 TKM393271:TKO393271 TUI393271:TUK393271 UEE393271:UEG393271 UOA393271:UOC393271 UXW393271:UXY393271 VHS393271:VHU393271 VRO393271:VRQ393271 WBK393271:WBM393271 WLG393271:WLI393271 WVC393271:WVE393271 IQ458807:IS458807 SM458807:SO458807 ACI458807:ACK458807 AME458807:AMG458807 AWA458807:AWC458807 BFW458807:BFY458807 BPS458807:BPU458807 BZO458807:BZQ458807 CJK458807:CJM458807 CTG458807:CTI458807 DDC458807:DDE458807 DMY458807:DNA458807 DWU458807:DWW458807 EGQ458807:EGS458807 EQM458807:EQO458807 FAI458807:FAK458807 FKE458807:FKG458807 FUA458807:FUC458807 GDW458807:GDY458807 GNS458807:GNU458807 GXO458807:GXQ458807 HHK458807:HHM458807 HRG458807:HRI458807 IBC458807:IBE458807 IKY458807:ILA458807 IUU458807:IUW458807 JEQ458807:JES458807 JOM458807:JOO458807 JYI458807:JYK458807 KIE458807:KIG458807 KSA458807:KSC458807 LBW458807:LBY458807 LLS458807:LLU458807 LVO458807:LVQ458807 MFK458807:MFM458807 MPG458807:MPI458807 MZC458807:MZE458807 NIY458807:NJA458807 NSU458807:NSW458807 OCQ458807:OCS458807 OMM458807:OMO458807 OWI458807:OWK458807 PGE458807:PGG458807 PQA458807:PQC458807 PZW458807:PZY458807 QJS458807:QJU458807 QTO458807:QTQ458807 RDK458807:RDM458807 RNG458807:RNI458807 RXC458807:RXE458807 SGY458807:SHA458807 SQU458807:SQW458807 TAQ458807:TAS458807 TKM458807:TKO458807 TUI458807:TUK458807 UEE458807:UEG458807 UOA458807:UOC458807 UXW458807:UXY458807 VHS458807:VHU458807 VRO458807:VRQ458807 WBK458807:WBM458807 WLG458807:WLI458807 WVC458807:WVE458807 IQ524343:IS524343 SM524343:SO524343 ACI524343:ACK524343 AME524343:AMG524343 AWA524343:AWC524343 BFW524343:BFY524343 BPS524343:BPU524343 BZO524343:BZQ524343 CJK524343:CJM524343 CTG524343:CTI524343 DDC524343:DDE524343 DMY524343:DNA524343 DWU524343:DWW524343 EGQ524343:EGS524343 EQM524343:EQO524343 FAI524343:FAK524343 FKE524343:FKG524343 FUA524343:FUC524343 GDW524343:GDY524343 GNS524343:GNU524343 GXO524343:GXQ524343 HHK524343:HHM524343 HRG524343:HRI524343 IBC524343:IBE524343 IKY524343:ILA524343 IUU524343:IUW524343 JEQ524343:JES524343 JOM524343:JOO524343 JYI524343:JYK524343 KIE524343:KIG524343 KSA524343:KSC524343 LBW524343:LBY524343 LLS524343:LLU524343 LVO524343:LVQ524343 MFK524343:MFM524343 MPG524343:MPI524343 MZC524343:MZE524343 NIY524343:NJA524343 NSU524343:NSW524343 OCQ524343:OCS524343 OMM524343:OMO524343 OWI524343:OWK524343 PGE524343:PGG524343 PQA524343:PQC524343 PZW524343:PZY524343 QJS524343:QJU524343 QTO524343:QTQ524343 RDK524343:RDM524343 RNG524343:RNI524343 RXC524343:RXE524343 SGY524343:SHA524343 SQU524343:SQW524343 TAQ524343:TAS524343 TKM524343:TKO524343 TUI524343:TUK524343 UEE524343:UEG524343 UOA524343:UOC524343 UXW524343:UXY524343 VHS524343:VHU524343 VRO524343:VRQ524343 WBK524343:WBM524343 WLG524343:WLI524343 WVC524343:WVE524343 IQ589879:IS589879 SM589879:SO589879 ACI589879:ACK589879 AME589879:AMG589879 AWA589879:AWC589879 BFW589879:BFY589879 BPS589879:BPU589879 BZO589879:BZQ589879 CJK589879:CJM589879 CTG589879:CTI589879 DDC589879:DDE589879 DMY589879:DNA589879 DWU589879:DWW589879 EGQ589879:EGS589879 EQM589879:EQO589879 FAI589879:FAK589879 FKE589879:FKG589879 FUA589879:FUC589879 GDW589879:GDY589879 GNS589879:GNU589879 GXO589879:GXQ589879 HHK589879:HHM589879 HRG589879:HRI589879 IBC589879:IBE589879 IKY589879:ILA589879 IUU589879:IUW589879 JEQ589879:JES589879 JOM589879:JOO589879 JYI589879:JYK589879 KIE589879:KIG589879 KSA589879:KSC589879 LBW589879:LBY589879 LLS589879:LLU589879 LVO589879:LVQ589879 MFK589879:MFM589879 MPG589879:MPI589879 MZC589879:MZE589879 NIY589879:NJA589879 NSU589879:NSW589879 OCQ589879:OCS589879 OMM589879:OMO589879 OWI589879:OWK589879 PGE589879:PGG589879 PQA589879:PQC589879 PZW589879:PZY589879 QJS589879:QJU589879 QTO589879:QTQ589879 RDK589879:RDM589879 RNG589879:RNI589879 RXC589879:RXE589879 SGY589879:SHA589879 SQU589879:SQW589879 TAQ589879:TAS589879 TKM589879:TKO589879 TUI589879:TUK589879 UEE589879:UEG589879 UOA589879:UOC589879 UXW589879:UXY589879 VHS589879:VHU589879 VRO589879:VRQ589879 WBK589879:WBM589879 WLG589879:WLI589879 WVC589879:WVE589879 IQ655415:IS655415 SM655415:SO655415 ACI655415:ACK655415 AME655415:AMG655415 AWA655415:AWC655415 BFW655415:BFY655415 BPS655415:BPU655415 BZO655415:BZQ655415 CJK655415:CJM655415 CTG655415:CTI655415 DDC655415:DDE655415 DMY655415:DNA655415 DWU655415:DWW655415 EGQ655415:EGS655415 EQM655415:EQO655415 FAI655415:FAK655415 FKE655415:FKG655415 FUA655415:FUC655415 GDW655415:GDY655415 GNS655415:GNU655415 GXO655415:GXQ655415 HHK655415:HHM655415 HRG655415:HRI655415 IBC655415:IBE655415 IKY655415:ILA655415 IUU655415:IUW655415 JEQ655415:JES655415 JOM655415:JOO655415 JYI655415:JYK655415 KIE655415:KIG655415 KSA655415:KSC655415 LBW655415:LBY655415 LLS655415:LLU655415 LVO655415:LVQ655415 MFK655415:MFM655415 MPG655415:MPI655415 MZC655415:MZE655415 NIY655415:NJA655415 NSU655415:NSW655415 OCQ655415:OCS655415 OMM655415:OMO655415 OWI655415:OWK655415 PGE655415:PGG655415 PQA655415:PQC655415 PZW655415:PZY655415 QJS655415:QJU655415 QTO655415:QTQ655415 RDK655415:RDM655415 RNG655415:RNI655415 RXC655415:RXE655415 SGY655415:SHA655415 SQU655415:SQW655415 TAQ655415:TAS655415 TKM655415:TKO655415 TUI655415:TUK655415 UEE655415:UEG655415 UOA655415:UOC655415 UXW655415:UXY655415 VHS655415:VHU655415 VRO655415:VRQ655415 WBK655415:WBM655415 WLG655415:WLI655415 WVC655415:WVE655415 IQ720951:IS720951 SM720951:SO720951 ACI720951:ACK720951 AME720951:AMG720951 AWA720951:AWC720951 BFW720951:BFY720951 BPS720951:BPU720951 BZO720951:BZQ720951 CJK720951:CJM720951 CTG720951:CTI720951 DDC720951:DDE720951 DMY720951:DNA720951 DWU720951:DWW720951 EGQ720951:EGS720951 EQM720951:EQO720951 FAI720951:FAK720951 FKE720951:FKG720951 FUA720951:FUC720951 GDW720951:GDY720951 GNS720951:GNU720951 GXO720951:GXQ720951 HHK720951:HHM720951 HRG720951:HRI720951 IBC720951:IBE720951 IKY720951:ILA720951 IUU720951:IUW720951 JEQ720951:JES720951 JOM720951:JOO720951 JYI720951:JYK720951 KIE720951:KIG720951 KSA720951:KSC720951 LBW720951:LBY720951 LLS720951:LLU720951 LVO720951:LVQ720951 MFK720951:MFM720951 MPG720951:MPI720951 MZC720951:MZE720951 NIY720951:NJA720951 NSU720951:NSW720951 OCQ720951:OCS720951 OMM720951:OMO720951 OWI720951:OWK720951 PGE720951:PGG720951 PQA720951:PQC720951 PZW720951:PZY720951 QJS720951:QJU720951 QTO720951:QTQ720951 RDK720951:RDM720951 RNG720951:RNI720951 RXC720951:RXE720951 SGY720951:SHA720951 SQU720951:SQW720951 TAQ720951:TAS720951 TKM720951:TKO720951 TUI720951:TUK720951 UEE720951:UEG720951 UOA720951:UOC720951 UXW720951:UXY720951 VHS720951:VHU720951 VRO720951:VRQ720951 WBK720951:WBM720951 WLG720951:WLI720951 WVC720951:WVE720951 IQ786487:IS786487 SM786487:SO786487 ACI786487:ACK786487 AME786487:AMG786487 AWA786487:AWC786487 BFW786487:BFY786487 BPS786487:BPU786487 BZO786487:BZQ786487 CJK786487:CJM786487 CTG786487:CTI786487 DDC786487:DDE786487 DMY786487:DNA786487 DWU786487:DWW786487 EGQ786487:EGS786487 EQM786487:EQO786487 FAI786487:FAK786487 FKE786487:FKG786487 FUA786487:FUC786487 GDW786487:GDY786487 GNS786487:GNU786487 GXO786487:GXQ786487 HHK786487:HHM786487 HRG786487:HRI786487 IBC786487:IBE786487 IKY786487:ILA786487 IUU786487:IUW786487 JEQ786487:JES786487 JOM786487:JOO786487 JYI786487:JYK786487 KIE786487:KIG786487 KSA786487:KSC786487 LBW786487:LBY786487 LLS786487:LLU786487 LVO786487:LVQ786487 MFK786487:MFM786487 MPG786487:MPI786487 MZC786487:MZE786487 NIY786487:NJA786487 NSU786487:NSW786487 OCQ786487:OCS786487 OMM786487:OMO786487 OWI786487:OWK786487 PGE786487:PGG786487 PQA786487:PQC786487 PZW786487:PZY786487 QJS786487:QJU786487 QTO786487:QTQ786487 RDK786487:RDM786487 RNG786487:RNI786487 RXC786487:RXE786487 SGY786487:SHA786487 SQU786487:SQW786487 TAQ786487:TAS786487 TKM786487:TKO786487 TUI786487:TUK786487 UEE786487:UEG786487 UOA786487:UOC786487 UXW786487:UXY786487 VHS786487:VHU786487 VRO786487:VRQ786487 WBK786487:WBM786487 WLG786487:WLI786487 WVC786487:WVE786487 IQ852023:IS852023 SM852023:SO852023 ACI852023:ACK852023 AME852023:AMG852023 AWA852023:AWC852023 BFW852023:BFY852023 BPS852023:BPU852023 BZO852023:BZQ852023 CJK852023:CJM852023 CTG852023:CTI852023 DDC852023:DDE852023 DMY852023:DNA852023 DWU852023:DWW852023 EGQ852023:EGS852023 EQM852023:EQO852023 FAI852023:FAK852023 FKE852023:FKG852023 FUA852023:FUC852023 GDW852023:GDY852023 GNS852023:GNU852023 GXO852023:GXQ852023 HHK852023:HHM852023 HRG852023:HRI852023 IBC852023:IBE852023 IKY852023:ILA852023 IUU852023:IUW852023 JEQ852023:JES852023 JOM852023:JOO852023 JYI852023:JYK852023 KIE852023:KIG852023 KSA852023:KSC852023 LBW852023:LBY852023 LLS852023:LLU852023 LVO852023:LVQ852023 MFK852023:MFM852023 MPG852023:MPI852023 MZC852023:MZE852023 NIY852023:NJA852023 NSU852023:NSW852023 OCQ852023:OCS852023 OMM852023:OMO852023 OWI852023:OWK852023 PGE852023:PGG852023 PQA852023:PQC852023 PZW852023:PZY852023 QJS852023:QJU852023 QTO852023:QTQ852023 RDK852023:RDM852023 RNG852023:RNI852023 RXC852023:RXE852023 SGY852023:SHA852023 SQU852023:SQW852023 TAQ852023:TAS852023 TKM852023:TKO852023 TUI852023:TUK852023 UEE852023:UEG852023 UOA852023:UOC852023 UXW852023:UXY852023 VHS852023:VHU852023 VRO852023:VRQ852023 WBK852023:WBM852023 WLG852023:WLI852023 WVC852023:WVE852023 IQ917559:IS917559 SM917559:SO917559 ACI917559:ACK917559 AME917559:AMG917559 AWA917559:AWC917559 BFW917559:BFY917559 BPS917559:BPU917559 BZO917559:BZQ917559 CJK917559:CJM917559 CTG917559:CTI917559 DDC917559:DDE917559 DMY917559:DNA917559 DWU917559:DWW917559 EGQ917559:EGS917559 EQM917559:EQO917559 FAI917559:FAK917559 FKE917559:FKG917559 FUA917559:FUC917559 GDW917559:GDY917559 GNS917559:GNU917559 GXO917559:GXQ917559 HHK917559:HHM917559 HRG917559:HRI917559 IBC917559:IBE917559 IKY917559:ILA917559 IUU917559:IUW917559 JEQ917559:JES917559 JOM917559:JOO917559 JYI917559:JYK917559 KIE917559:KIG917559 KSA917559:KSC917559 LBW917559:LBY917559 LLS917559:LLU917559 LVO917559:LVQ917559 MFK917559:MFM917559 MPG917559:MPI917559 MZC917559:MZE917559 NIY917559:NJA917559 NSU917559:NSW917559 OCQ917559:OCS917559 OMM917559:OMO917559 OWI917559:OWK917559 PGE917559:PGG917559 PQA917559:PQC917559 PZW917559:PZY917559 QJS917559:QJU917559 QTO917559:QTQ917559 RDK917559:RDM917559 RNG917559:RNI917559 RXC917559:RXE917559 SGY917559:SHA917559 SQU917559:SQW917559 TAQ917559:TAS917559 TKM917559:TKO917559 TUI917559:TUK917559 UEE917559:UEG917559 UOA917559:UOC917559 UXW917559:UXY917559 VHS917559:VHU917559 VRO917559:VRQ917559 WBK917559:WBM917559 WLG917559:WLI917559 WVC917559:WVE917559 IQ983095:IS983095 SM983095:SO983095 ACI983095:ACK983095 AME983095:AMG983095 AWA983095:AWC983095 BFW983095:BFY983095 BPS983095:BPU983095 BZO983095:BZQ983095 CJK983095:CJM983095 CTG983095:CTI983095 DDC983095:DDE983095 DMY983095:DNA983095 DWU983095:DWW983095 EGQ983095:EGS983095 EQM983095:EQO983095 FAI983095:FAK983095 FKE983095:FKG983095 FUA983095:FUC983095 GDW983095:GDY983095 GNS983095:GNU983095 GXO983095:GXQ983095 HHK983095:HHM983095 HRG983095:HRI983095 IBC983095:IBE983095 IKY983095:ILA983095 IUU983095:IUW983095 JEQ983095:JES983095 JOM983095:JOO983095 JYI983095:JYK983095 KIE983095:KIG983095 KSA983095:KSC983095 LBW983095:LBY983095 LLS983095:LLU983095 LVO983095:LVQ983095 MFK983095:MFM983095 MPG983095:MPI983095 MZC983095:MZE983095 NIY983095:NJA983095 NSU983095:NSW983095 OCQ983095:OCS983095 OMM983095:OMO983095 OWI983095:OWK983095 PGE983095:PGG983095 PQA983095:PQC983095 PZW983095:PZY983095 QJS983095:QJU983095 QTO983095:QTQ983095 RDK983095:RDM983095 RNG983095:RNI983095 RXC983095:RXE983095 SGY983095:SHA983095 SQU983095:SQW983095 TAQ983095:TAS983095 TKM983095:TKO983095 TUI983095:TUK983095 UEE983095:UEG983095 UOA983095:UOC983095 UXW983095:UXY983095 VHS983095:VHU983095 VRO983095:VRQ983095 WBK983095:WBM983095 WLG983095:WLI983095 WVC983095:WVE983095" xr:uid="{00000000-0002-0000-0800-0000C6000000}">
      <formula1>0</formula1>
      <formula2>10000</formula2>
    </dataValidation>
    <dataValidation type="textLength" errorStyle="information" allowBlank="1" showInputMessage="1" error="XLBVal:6=-3736661.64_x000d__x000a__x000d_" sqref="IU54 SQ54 ACM54 AMI54 AWE54 BGA54 BPW54 BZS54 CJO54 CTK54 DDG54 DNC54 DWY54 EGU54 EQQ54 FAM54 FKI54 FUE54 GEA54 GNW54 GXS54 HHO54 HRK54 IBG54 ILC54 IUY54 JEU54 JOQ54 JYM54 KII54 KSE54 LCA54 LLW54 LVS54 MFO54 MPK54 MZG54 NJC54 NSY54 OCU54 OMQ54 OWM54 PGI54 PQE54 QAA54 QJW54 QTS54 RDO54 RNK54 RXG54 SHC54 SQY54 TAU54 TKQ54 TUM54 UEI54 UOE54 UYA54 VHW54 VRS54 WBO54 WLK54 WVG54 IU65590 SQ65590 ACM65590 AMI65590 AWE65590 BGA65590 BPW65590 BZS65590 CJO65590 CTK65590 DDG65590 DNC65590 DWY65590 EGU65590 EQQ65590 FAM65590 FKI65590 FUE65590 GEA65590 GNW65590 GXS65590 HHO65590 HRK65590 IBG65590 ILC65590 IUY65590 JEU65590 JOQ65590 JYM65590 KII65590 KSE65590 LCA65590 LLW65590 LVS65590 MFO65590 MPK65590 MZG65590 NJC65590 NSY65590 OCU65590 OMQ65590 OWM65590 PGI65590 PQE65590 QAA65590 QJW65590 QTS65590 RDO65590 RNK65590 RXG65590 SHC65590 SQY65590 TAU65590 TKQ65590 TUM65590 UEI65590 UOE65590 UYA65590 VHW65590 VRS65590 WBO65590 WLK65590 WVG65590 IU131126 SQ131126 ACM131126 AMI131126 AWE131126 BGA131126 BPW131126 BZS131126 CJO131126 CTK131126 DDG131126 DNC131126 DWY131126 EGU131126 EQQ131126 FAM131126 FKI131126 FUE131126 GEA131126 GNW131126 GXS131126 HHO131126 HRK131126 IBG131126 ILC131126 IUY131126 JEU131126 JOQ131126 JYM131126 KII131126 KSE131126 LCA131126 LLW131126 LVS131126 MFO131126 MPK131126 MZG131126 NJC131126 NSY131126 OCU131126 OMQ131126 OWM131126 PGI131126 PQE131126 QAA131126 QJW131126 QTS131126 RDO131126 RNK131126 RXG131126 SHC131126 SQY131126 TAU131126 TKQ131126 TUM131126 UEI131126 UOE131126 UYA131126 VHW131126 VRS131126 WBO131126 WLK131126 WVG131126 IU196662 SQ196662 ACM196662 AMI196662 AWE196662 BGA196662 BPW196662 BZS196662 CJO196662 CTK196662 DDG196662 DNC196662 DWY196662 EGU196662 EQQ196662 FAM196662 FKI196662 FUE196662 GEA196662 GNW196662 GXS196662 HHO196662 HRK196662 IBG196662 ILC196662 IUY196662 JEU196662 JOQ196662 JYM196662 KII196662 KSE196662 LCA196662 LLW196662 LVS196662 MFO196662 MPK196662 MZG196662 NJC196662 NSY196662 OCU196662 OMQ196662 OWM196662 PGI196662 PQE196662 QAA196662 QJW196662 QTS196662 RDO196662 RNK196662 RXG196662 SHC196662 SQY196662 TAU196662 TKQ196662 TUM196662 UEI196662 UOE196662 UYA196662 VHW196662 VRS196662 WBO196662 WLK196662 WVG196662 IU262198 SQ262198 ACM262198 AMI262198 AWE262198 BGA262198 BPW262198 BZS262198 CJO262198 CTK262198 DDG262198 DNC262198 DWY262198 EGU262198 EQQ262198 FAM262198 FKI262198 FUE262198 GEA262198 GNW262198 GXS262198 HHO262198 HRK262198 IBG262198 ILC262198 IUY262198 JEU262198 JOQ262198 JYM262198 KII262198 KSE262198 LCA262198 LLW262198 LVS262198 MFO262198 MPK262198 MZG262198 NJC262198 NSY262198 OCU262198 OMQ262198 OWM262198 PGI262198 PQE262198 QAA262198 QJW262198 QTS262198 RDO262198 RNK262198 RXG262198 SHC262198 SQY262198 TAU262198 TKQ262198 TUM262198 UEI262198 UOE262198 UYA262198 VHW262198 VRS262198 WBO262198 WLK262198 WVG262198 IU327734 SQ327734 ACM327734 AMI327734 AWE327734 BGA327734 BPW327734 BZS327734 CJO327734 CTK327734 DDG327734 DNC327734 DWY327734 EGU327734 EQQ327734 FAM327734 FKI327734 FUE327734 GEA327734 GNW327734 GXS327734 HHO327734 HRK327734 IBG327734 ILC327734 IUY327734 JEU327734 JOQ327734 JYM327734 KII327734 KSE327734 LCA327734 LLW327734 LVS327734 MFO327734 MPK327734 MZG327734 NJC327734 NSY327734 OCU327734 OMQ327734 OWM327734 PGI327734 PQE327734 QAA327734 QJW327734 QTS327734 RDO327734 RNK327734 RXG327734 SHC327734 SQY327734 TAU327734 TKQ327734 TUM327734 UEI327734 UOE327734 UYA327734 VHW327734 VRS327734 WBO327734 WLK327734 WVG327734 IU393270 SQ393270 ACM393270 AMI393270 AWE393270 BGA393270 BPW393270 BZS393270 CJO393270 CTK393270 DDG393270 DNC393270 DWY393270 EGU393270 EQQ393270 FAM393270 FKI393270 FUE393270 GEA393270 GNW393270 GXS393270 HHO393270 HRK393270 IBG393270 ILC393270 IUY393270 JEU393270 JOQ393270 JYM393270 KII393270 KSE393270 LCA393270 LLW393270 LVS393270 MFO393270 MPK393270 MZG393270 NJC393270 NSY393270 OCU393270 OMQ393270 OWM393270 PGI393270 PQE393270 QAA393270 QJW393270 QTS393270 RDO393270 RNK393270 RXG393270 SHC393270 SQY393270 TAU393270 TKQ393270 TUM393270 UEI393270 UOE393270 UYA393270 VHW393270 VRS393270 WBO393270 WLK393270 WVG393270 IU458806 SQ458806 ACM458806 AMI458806 AWE458806 BGA458806 BPW458806 BZS458806 CJO458806 CTK458806 DDG458806 DNC458806 DWY458806 EGU458806 EQQ458806 FAM458806 FKI458806 FUE458806 GEA458806 GNW458806 GXS458806 HHO458806 HRK458806 IBG458806 ILC458806 IUY458806 JEU458806 JOQ458806 JYM458806 KII458806 KSE458806 LCA458806 LLW458806 LVS458806 MFO458806 MPK458806 MZG458806 NJC458806 NSY458806 OCU458806 OMQ458806 OWM458806 PGI458806 PQE458806 QAA458806 QJW458806 QTS458806 RDO458806 RNK458806 RXG458806 SHC458806 SQY458806 TAU458806 TKQ458806 TUM458806 UEI458806 UOE458806 UYA458806 VHW458806 VRS458806 WBO458806 WLK458806 WVG458806 IU524342 SQ524342 ACM524342 AMI524342 AWE524342 BGA524342 BPW524342 BZS524342 CJO524342 CTK524342 DDG524342 DNC524342 DWY524342 EGU524342 EQQ524342 FAM524342 FKI524342 FUE524342 GEA524342 GNW524342 GXS524342 HHO524342 HRK524342 IBG524342 ILC524342 IUY524342 JEU524342 JOQ524342 JYM524342 KII524342 KSE524342 LCA524342 LLW524342 LVS524342 MFO524342 MPK524342 MZG524342 NJC524342 NSY524342 OCU524342 OMQ524342 OWM524342 PGI524342 PQE524342 QAA524342 QJW524342 QTS524342 RDO524342 RNK524342 RXG524342 SHC524342 SQY524342 TAU524342 TKQ524342 TUM524342 UEI524342 UOE524342 UYA524342 VHW524342 VRS524342 WBO524342 WLK524342 WVG524342 IU589878 SQ589878 ACM589878 AMI589878 AWE589878 BGA589878 BPW589878 BZS589878 CJO589878 CTK589878 DDG589878 DNC589878 DWY589878 EGU589878 EQQ589878 FAM589878 FKI589878 FUE589878 GEA589878 GNW589878 GXS589878 HHO589878 HRK589878 IBG589878 ILC589878 IUY589878 JEU589878 JOQ589878 JYM589878 KII589878 KSE589878 LCA589878 LLW589878 LVS589878 MFO589878 MPK589878 MZG589878 NJC589878 NSY589878 OCU589878 OMQ589878 OWM589878 PGI589878 PQE589878 QAA589878 QJW589878 QTS589878 RDO589878 RNK589878 RXG589878 SHC589878 SQY589878 TAU589878 TKQ589878 TUM589878 UEI589878 UOE589878 UYA589878 VHW589878 VRS589878 WBO589878 WLK589878 WVG589878 IU655414 SQ655414 ACM655414 AMI655414 AWE655414 BGA655414 BPW655414 BZS655414 CJO655414 CTK655414 DDG655414 DNC655414 DWY655414 EGU655414 EQQ655414 FAM655414 FKI655414 FUE655414 GEA655414 GNW655414 GXS655414 HHO655414 HRK655414 IBG655414 ILC655414 IUY655414 JEU655414 JOQ655414 JYM655414 KII655414 KSE655414 LCA655414 LLW655414 LVS655414 MFO655414 MPK655414 MZG655414 NJC655414 NSY655414 OCU655414 OMQ655414 OWM655414 PGI655414 PQE655414 QAA655414 QJW655414 QTS655414 RDO655414 RNK655414 RXG655414 SHC655414 SQY655414 TAU655414 TKQ655414 TUM655414 UEI655414 UOE655414 UYA655414 VHW655414 VRS655414 WBO655414 WLK655414 WVG655414 IU720950 SQ720950 ACM720950 AMI720950 AWE720950 BGA720950 BPW720950 BZS720950 CJO720950 CTK720950 DDG720950 DNC720950 DWY720950 EGU720950 EQQ720950 FAM720950 FKI720950 FUE720950 GEA720950 GNW720950 GXS720950 HHO720950 HRK720950 IBG720950 ILC720950 IUY720950 JEU720950 JOQ720950 JYM720950 KII720950 KSE720950 LCA720950 LLW720950 LVS720950 MFO720950 MPK720950 MZG720950 NJC720950 NSY720950 OCU720950 OMQ720950 OWM720950 PGI720950 PQE720950 QAA720950 QJW720950 QTS720950 RDO720950 RNK720950 RXG720950 SHC720950 SQY720950 TAU720950 TKQ720950 TUM720950 UEI720950 UOE720950 UYA720950 VHW720950 VRS720950 WBO720950 WLK720950 WVG720950 IU786486 SQ786486 ACM786486 AMI786486 AWE786486 BGA786486 BPW786486 BZS786486 CJO786486 CTK786486 DDG786486 DNC786486 DWY786486 EGU786486 EQQ786486 FAM786486 FKI786486 FUE786486 GEA786486 GNW786486 GXS786486 HHO786486 HRK786486 IBG786486 ILC786486 IUY786486 JEU786486 JOQ786486 JYM786486 KII786486 KSE786486 LCA786486 LLW786486 LVS786486 MFO786486 MPK786486 MZG786486 NJC786486 NSY786486 OCU786486 OMQ786486 OWM786486 PGI786486 PQE786486 QAA786486 QJW786486 QTS786486 RDO786486 RNK786486 RXG786486 SHC786486 SQY786486 TAU786486 TKQ786486 TUM786486 UEI786486 UOE786486 UYA786486 VHW786486 VRS786486 WBO786486 WLK786486 WVG786486 IU852022 SQ852022 ACM852022 AMI852022 AWE852022 BGA852022 BPW852022 BZS852022 CJO852022 CTK852022 DDG852022 DNC852022 DWY852022 EGU852022 EQQ852022 FAM852022 FKI852022 FUE852022 GEA852022 GNW852022 GXS852022 HHO852022 HRK852022 IBG852022 ILC852022 IUY852022 JEU852022 JOQ852022 JYM852022 KII852022 KSE852022 LCA852022 LLW852022 LVS852022 MFO852022 MPK852022 MZG852022 NJC852022 NSY852022 OCU852022 OMQ852022 OWM852022 PGI852022 PQE852022 QAA852022 QJW852022 QTS852022 RDO852022 RNK852022 RXG852022 SHC852022 SQY852022 TAU852022 TKQ852022 TUM852022 UEI852022 UOE852022 UYA852022 VHW852022 VRS852022 WBO852022 WLK852022 WVG852022 IU917558 SQ917558 ACM917558 AMI917558 AWE917558 BGA917558 BPW917558 BZS917558 CJO917558 CTK917558 DDG917558 DNC917558 DWY917558 EGU917558 EQQ917558 FAM917558 FKI917558 FUE917558 GEA917558 GNW917558 GXS917558 HHO917558 HRK917558 IBG917558 ILC917558 IUY917558 JEU917558 JOQ917558 JYM917558 KII917558 KSE917558 LCA917558 LLW917558 LVS917558 MFO917558 MPK917558 MZG917558 NJC917558 NSY917558 OCU917558 OMQ917558 OWM917558 PGI917558 PQE917558 QAA917558 QJW917558 QTS917558 RDO917558 RNK917558 RXG917558 SHC917558 SQY917558 TAU917558 TKQ917558 TUM917558 UEI917558 UOE917558 UYA917558 VHW917558 VRS917558 WBO917558 WLK917558 WVG917558 IU983094 SQ983094 ACM983094 AMI983094 AWE983094 BGA983094 BPW983094 BZS983094 CJO983094 CTK983094 DDG983094 DNC983094 DWY983094 EGU983094 EQQ983094 FAM983094 FKI983094 FUE983094 GEA983094 GNW983094 GXS983094 HHO983094 HRK983094 IBG983094 ILC983094 IUY983094 JEU983094 JOQ983094 JYM983094 KII983094 KSE983094 LCA983094 LLW983094 LVS983094 MFO983094 MPK983094 MZG983094 NJC983094 NSY983094 OCU983094 OMQ983094 OWM983094 PGI983094 PQE983094 QAA983094 QJW983094 QTS983094 RDO983094 RNK983094 RXG983094 SHC983094 SQY983094 TAU983094 TKQ983094 TUM983094 UEI983094 UOE983094 UYA983094 VHW983094 VRS983094 WBO983094 WLK983094 WVG983094" xr:uid="{00000000-0002-0000-0800-0000C7000000}">
      <formula1>0</formula1>
      <formula2>10000</formula2>
    </dataValidation>
    <dataValidation type="textLength" errorStyle="information" allowBlank="1" showInputMessage="1" error="XLBVal:6=-3906807.64_x000d__x000a__x000d_" sqref="IQ54:IS54 SM54:SO54 ACI54:ACK54 AME54:AMG54 AWA54:AWC54 BFW54:BFY54 BPS54:BPU54 BZO54:BZQ54 CJK54:CJM54 CTG54:CTI54 DDC54:DDE54 DMY54:DNA54 DWU54:DWW54 EGQ54:EGS54 EQM54:EQO54 FAI54:FAK54 FKE54:FKG54 FUA54:FUC54 GDW54:GDY54 GNS54:GNU54 GXO54:GXQ54 HHK54:HHM54 HRG54:HRI54 IBC54:IBE54 IKY54:ILA54 IUU54:IUW54 JEQ54:JES54 JOM54:JOO54 JYI54:JYK54 KIE54:KIG54 KSA54:KSC54 LBW54:LBY54 LLS54:LLU54 LVO54:LVQ54 MFK54:MFM54 MPG54:MPI54 MZC54:MZE54 NIY54:NJA54 NSU54:NSW54 OCQ54:OCS54 OMM54:OMO54 OWI54:OWK54 PGE54:PGG54 PQA54:PQC54 PZW54:PZY54 QJS54:QJU54 QTO54:QTQ54 RDK54:RDM54 RNG54:RNI54 RXC54:RXE54 SGY54:SHA54 SQU54:SQW54 TAQ54:TAS54 TKM54:TKO54 TUI54:TUK54 UEE54:UEG54 UOA54:UOC54 UXW54:UXY54 VHS54:VHU54 VRO54:VRQ54 WBK54:WBM54 WLG54:WLI54 WVC54:WVE54 IQ65590:IS65590 SM65590:SO65590 ACI65590:ACK65590 AME65590:AMG65590 AWA65590:AWC65590 BFW65590:BFY65590 BPS65590:BPU65590 BZO65590:BZQ65590 CJK65590:CJM65590 CTG65590:CTI65590 DDC65590:DDE65590 DMY65590:DNA65590 DWU65590:DWW65590 EGQ65590:EGS65590 EQM65590:EQO65590 FAI65590:FAK65590 FKE65590:FKG65590 FUA65590:FUC65590 GDW65590:GDY65590 GNS65590:GNU65590 GXO65590:GXQ65590 HHK65590:HHM65590 HRG65590:HRI65590 IBC65590:IBE65590 IKY65590:ILA65590 IUU65590:IUW65590 JEQ65590:JES65590 JOM65590:JOO65590 JYI65590:JYK65590 KIE65590:KIG65590 KSA65590:KSC65590 LBW65590:LBY65590 LLS65590:LLU65590 LVO65590:LVQ65590 MFK65590:MFM65590 MPG65590:MPI65590 MZC65590:MZE65590 NIY65590:NJA65590 NSU65590:NSW65590 OCQ65590:OCS65590 OMM65590:OMO65590 OWI65590:OWK65590 PGE65590:PGG65590 PQA65590:PQC65590 PZW65590:PZY65590 QJS65590:QJU65590 QTO65590:QTQ65590 RDK65590:RDM65590 RNG65590:RNI65590 RXC65590:RXE65590 SGY65590:SHA65590 SQU65590:SQW65590 TAQ65590:TAS65590 TKM65590:TKO65590 TUI65590:TUK65590 UEE65590:UEG65590 UOA65590:UOC65590 UXW65590:UXY65590 VHS65590:VHU65590 VRO65590:VRQ65590 WBK65590:WBM65590 WLG65590:WLI65590 WVC65590:WVE65590 IQ131126:IS131126 SM131126:SO131126 ACI131126:ACK131126 AME131126:AMG131126 AWA131126:AWC131126 BFW131126:BFY131126 BPS131126:BPU131126 BZO131126:BZQ131126 CJK131126:CJM131126 CTG131126:CTI131126 DDC131126:DDE131126 DMY131126:DNA131126 DWU131126:DWW131126 EGQ131126:EGS131126 EQM131126:EQO131126 FAI131126:FAK131126 FKE131126:FKG131126 FUA131126:FUC131126 GDW131126:GDY131126 GNS131126:GNU131126 GXO131126:GXQ131126 HHK131126:HHM131126 HRG131126:HRI131126 IBC131126:IBE131126 IKY131126:ILA131126 IUU131126:IUW131126 JEQ131126:JES131126 JOM131126:JOO131126 JYI131126:JYK131126 KIE131126:KIG131126 KSA131126:KSC131126 LBW131126:LBY131126 LLS131126:LLU131126 LVO131126:LVQ131126 MFK131126:MFM131126 MPG131126:MPI131126 MZC131126:MZE131126 NIY131126:NJA131126 NSU131126:NSW131126 OCQ131126:OCS131126 OMM131126:OMO131126 OWI131126:OWK131126 PGE131126:PGG131126 PQA131126:PQC131126 PZW131126:PZY131126 QJS131126:QJU131126 QTO131126:QTQ131126 RDK131126:RDM131126 RNG131126:RNI131126 RXC131126:RXE131126 SGY131126:SHA131126 SQU131126:SQW131126 TAQ131126:TAS131126 TKM131126:TKO131126 TUI131126:TUK131126 UEE131126:UEG131126 UOA131126:UOC131126 UXW131126:UXY131126 VHS131126:VHU131126 VRO131126:VRQ131126 WBK131126:WBM131126 WLG131126:WLI131126 WVC131126:WVE131126 IQ196662:IS196662 SM196662:SO196662 ACI196662:ACK196662 AME196662:AMG196662 AWA196662:AWC196662 BFW196662:BFY196662 BPS196662:BPU196662 BZO196662:BZQ196662 CJK196662:CJM196662 CTG196662:CTI196662 DDC196662:DDE196662 DMY196662:DNA196662 DWU196662:DWW196662 EGQ196662:EGS196662 EQM196662:EQO196662 FAI196662:FAK196662 FKE196662:FKG196662 FUA196662:FUC196662 GDW196662:GDY196662 GNS196662:GNU196662 GXO196662:GXQ196662 HHK196662:HHM196662 HRG196662:HRI196662 IBC196662:IBE196662 IKY196662:ILA196662 IUU196662:IUW196662 JEQ196662:JES196662 JOM196662:JOO196662 JYI196662:JYK196662 KIE196662:KIG196662 KSA196662:KSC196662 LBW196662:LBY196662 LLS196662:LLU196662 LVO196662:LVQ196662 MFK196662:MFM196662 MPG196662:MPI196662 MZC196662:MZE196662 NIY196662:NJA196662 NSU196662:NSW196662 OCQ196662:OCS196662 OMM196662:OMO196662 OWI196662:OWK196662 PGE196662:PGG196662 PQA196662:PQC196662 PZW196662:PZY196662 QJS196662:QJU196662 QTO196662:QTQ196662 RDK196662:RDM196662 RNG196662:RNI196662 RXC196662:RXE196662 SGY196662:SHA196662 SQU196662:SQW196662 TAQ196662:TAS196662 TKM196662:TKO196662 TUI196662:TUK196662 UEE196662:UEG196662 UOA196662:UOC196662 UXW196662:UXY196662 VHS196662:VHU196662 VRO196662:VRQ196662 WBK196662:WBM196662 WLG196662:WLI196662 WVC196662:WVE196662 IQ262198:IS262198 SM262198:SO262198 ACI262198:ACK262198 AME262198:AMG262198 AWA262198:AWC262198 BFW262198:BFY262198 BPS262198:BPU262198 BZO262198:BZQ262198 CJK262198:CJM262198 CTG262198:CTI262198 DDC262198:DDE262198 DMY262198:DNA262198 DWU262198:DWW262198 EGQ262198:EGS262198 EQM262198:EQO262198 FAI262198:FAK262198 FKE262198:FKG262198 FUA262198:FUC262198 GDW262198:GDY262198 GNS262198:GNU262198 GXO262198:GXQ262198 HHK262198:HHM262198 HRG262198:HRI262198 IBC262198:IBE262198 IKY262198:ILA262198 IUU262198:IUW262198 JEQ262198:JES262198 JOM262198:JOO262198 JYI262198:JYK262198 KIE262198:KIG262198 KSA262198:KSC262198 LBW262198:LBY262198 LLS262198:LLU262198 LVO262198:LVQ262198 MFK262198:MFM262198 MPG262198:MPI262198 MZC262198:MZE262198 NIY262198:NJA262198 NSU262198:NSW262198 OCQ262198:OCS262198 OMM262198:OMO262198 OWI262198:OWK262198 PGE262198:PGG262198 PQA262198:PQC262198 PZW262198:PZY262198 QJS262198:QJU262198 QTO262198:QTQ262198 RDK262198:RDM262198 RNG262198:RNI262198 RXC262198:RXE262198 SGY262198:SHA262198 SQU262198:SQW262198 TAQ262198:TAS262198 TKM262198:TKO262198 TUI262198:TUK262198 UEE262198:UEG262198 UOA262198:UOC262198 UXW262198:UXY262198 VHS262198:VHU262198 VRO262198:VRQ262198 WBK262198:WBM262198 WLG262198:WLI262198 WVC262198:WVE262198 IQ327734:IS327734 SM327734:SO327734 ACI327734:ACK327734 AME327734:AMG327734 AWA327734:AWC327734 BFW327734:BFY327734 BPS327734:BPU327734 BZO327734:BZQ327734 CJK327734:CJM327734 CTG327734:CTI327734 DDC327734:DDE327734 DMY327734:DNA327734 DWU327734:DWW327734 EGQ327734:EGS327734 EQM327734:EQO327734 FAI327734:FAK327734 FKE327734:FKG327734 FUA327734:FUC327734 GDW327734:GDY327734 GNS327734:GNU327734 GXO327734:GXQ327734 HHK327734:HHM327734 HRG327734:HRI327734 IBC327734:IBE327734 IKY327734:ILA327734 IUU327734:IUW327734 JEQ327734:JES327734 JOM327734:JOO327734 JYI327734:JYK327734 KIE327734:KIG327734 KSA327734:KSC327734 LBW327734:LBY327734 LLS327734:LLU327734 LVO327734:LVQ327734 MFK327734:MFM327734 MPG327734:MPI327734 MZC327734:MZE327734 NIY327734:NJA327734 NSU327734:NSW327734 OCQ327734:OCS327734 OMM327734:OMO327734 OWI327734:OWK327734 PGE327734:PGG327734 PQA327734:PQC327734 PZW327734:PZY327734 QJS327734:QJU327734 QTO327734:QTQ327734 RDK327734:RDM327734 RNG327734:RNI327734 RXC327734:RXE327734 SGY327734:SHA327734 SQU327734:SQW327734 TAQ327734:TAS327734 TKM327734:TKO327734 TUI327734:TUK327734 UEE327734:UEG327734 UOA327734:UOC327734 UXW327734:UXY327734 VHS327734:VHU327734 VRO327734:VRQ327734 WBK327734:WBM327734 WLG327734:WLI327734 WVC327734:WVE327734 IQ393270:IS393270 SM393270:SO393270 ACI393270:ACK393270 AME393270:AMG393270 AWA393270:AWC393270 BFW393270:BFY393270 BPS393270:BPU393270 BZO393270:BZQ393270 CJK393270:CJM393270 CTG393270:CTI393270 DDC393270:DDE393270 DMY393270:DNA393270 DWU393270:DWW393270 EGQ393270:EGS393270 EQM393270:EQO393270 FAI393270:FAK393270 FKE393270:FKG393270 FUA393270:FUC393270 GDW393270:GDY393270 GNS393270:GNU393270 GXO393270:GXQ393270 HHK393270:HHM393270 HRG393270:HRI393270 IBC393270:IBE393270 IKY393270:ILA393270 IUU393270:IUW393270 JEQ393270:JES393270 JOM393270:JOO393270 JYI393270:JYK393270 KIE393270:KIG393270 KSA393270:KSC393270 LBW393270:LBY393270 LLS393270:LLU393270 LVO393270:LVQ393270 MFK393270:MFM393270 MPG393270:MPI393270 MZC393270:MZE393270 NIY393270:NJA393270 NSU393270:NSW393270 OCQ393270:OCS393270 OMM393270:OMO393270 OWI393270:OWK393270 PGE393270:PGG393270 PQA393270:PQC393270 PZW393270:PZY393270 QJS393270:QJU393270 QTO393270:QTQ393270 RDK393270:RDM393270 RNG393270:RNI393270 RXC393270:RXE393270 SGY393270:SHA393270 SQU393270:SQW393270 TAQ393270:TAS393270 TKM393270:TKO393270 TUI393270:TUK393270 UEE393270:UEG393270 UOA393270:UOC393270 UXW393270:UXY393270 VHS393270:VHU393270 VRO393270:VRQ393270 WBK393270:WBM393270 WLG393270:WLI393270 WVC393270:WVE393270 IQ458806:IS458806 SM458806:SO458806 ACI458806:ACK458806 AME458806:AMG458806 AWA458806:AWC458806 BFW458806:BFY458806 BPS458806:BPU458806 BZO458806:BZQ458806 CJK458806:CJM458806 CTG458806:CTI458806 DDC458806:DDE458806 DMY458806:DNA458806 DWU458806:DWW458806 EGQ458806:EGS458806 EQM458806:EQO458806 FAI458806:FAK458806 FKE458806:FKG458806 FUA458806:FUC458806 GDW458806:GDY458806 GNS458806:GNU458806 GXO458806:GXQ458806 HHK458806:HHM458806 HRG458806:HRI458806 IBC458806:IBE458806 IKY458806:ILA458806 IUU458806:IUW458806 JEQ458806:JES458806 JOM458806:JOO458806 JYI458806:JYK458806 KIE458806:KIG458806 KSA458806:KSC458806 LBW458806:LBY458806 LLS458806:LLU458806 LVO458806:LVQ458806 MFK458806:MFM458806 MPG458806:MPI458806 MZC458806:MZE458806 NIY458806:NJA458806 NSU458806:NSW458806 OCQ458806:OCS458806 OMM458806:OMO458806 OWI458806:OWK458806 PGE458806:PGG458806 PQA458806:PQC458806 PZW458806:PZY458806 QJS458806:QJU458806 QTO458806:QTQ458806 RDK458806:RDM458806 RNG458806:RNI458806 RXC458806:RXE458806 SGY458806:SHA458806 SQU458806:SQW458806 TAQ458806:TAS458806 TKM458806:TKO458806 TUI458806:TUK458806 UEE458806:UEG458806 UOA458806:UOC458806 UXW458806:UXY458806 VHS458806:VHU458806 VRO458806:VRQ458806 WBK458806:WBM458806 WLG458806:WLI458806 WVC458806:WVE458806 IQ524342:IS524342 SM524342:SO524342 ACI524342:ACK524342 AME524342:AMG524342 AWA524342:AWC524342 BFW524342:BFY524342 BPS524342:BPU524342 BZO524342:BZQ524342 CJK524342:CJM524342 CTG524342:CTI524342 DDC524342:DDE524342 DMY524342:DNA524342 DWU524342:DWW524342 EGQ524342:EGS524342 EQM524342:EQO524342 FAI524342:FAK524342 FKE524342:FKG524342 FUA524342:FUC524342 GDW524342:GDY524342 GNS524342:GNU524342 GXO524342:GXQ524342 HHK524342:HHM524342 HRG524342:HRI524342 IBC524342:IBE524342 IKY524342:ILA524342 IUU524342:IUW524342 JEQ524342:JES524342 JOM524342:JOO524342 JYI524342:JYK524342 KIE524342:KIG524342 KSA524342:KSC524342 LBW524342:LBY524342 LLS524342:LLU524342 LVO524342:LVQ524342 MFK524342:MFM524342 MPG524342:MPI524342 MZC524342:MZE524342 NIY524342:NJA524342 NSU524342:NSW524342 OCQ524342:OCS524342 OMM524342:OMO524342 OWI524342:OWK524342 PGE524342:PGG524342 PQA524342:PQC524342 PZW524342:PZY524342 QJS524342:QJU524342 QTO524342:QTQ524342 RDK524342:RDM524342 RNG524342:RNI524342 RXC524342:RXE524342 SGY524342:SHA524342 SQU524342:SQW524342 TAQ524342:TAS524342 TKM524342:TKO524342 TUI524342:TUK524342 UEE524342:UEG524342 UOA524342:UOC524342 UXW524342:UXY524342 VHS524342:VHU524342 VRO524342:VRQ524342 WBK524342:WBM524342 WLG524342:WLI524342 WVC524342:WVE524342 IQ589878:IS589878 SM589878:SO589878 ACI589878:ACK589878 AME589878:AMG589878 AWA589878:AWC589878 BFW589878:BFY589878 BPS589878:BPU589878 BZO589878:BZQ589878 CJK589878:CJM589878 CTG589878:CTI589878 DDC589878:DDE589878 DMY589878:DNA589878 DWU589878:DWW589878 EGQ589878:EGS589878 EQM589878:EQO589878 FAI589878:FAK589878 FKE589878:FKG589878 FUA589878:FUC589878 GDW589878:GDY589878 GNS589878:GNU589878 GXO589878:GXQ589878 HHK589878:HHM589878 HRG589878:HRI589878 IBC589878:IBE589878 IKY589878:ILA589878 IUU589878:IUW589878 JEQ589878:JES589878 JOM589878:JOO589878 JYI589878:JYK589878 KIE589878:KIG589878 KSA589878:KSC589878 LBW589878:LBY589878 LLS589878:LLU589878 LVO589878:LVQ589878 MFK589878:MFM589878 MPG589878:MPI589878 MZC589878:MZE589878 NIY589878:NJA589878 NSU589878:NSW589878 OCQ589878:OCS589878 OMM589878:OMO589878 OWI589878:OWK589878 PGE589878:PGG589878 PQA589878:PQC589878 PZW589878:PZY589878 QJS589878:QJU589878 QTO589878:QTQ589878 RDK589878:RDM589878 RNG589878:RNI589878 RXC589878:RXE589878 SGY589878:SHA589878 SQU589878:SQW589878 TAQ589878:TAS589878 TKM589878:TKO589878 TUI589878:TUK589878 UEE589878:UEG589878 UOA589878:UOC589878 UXW589878:UXY589878 VHS589878:VHU589878 VRO589878:VRQ589878 WBK589878:WBM589878 WLG589878:WLI589878 WVC589878:WVE589878 IQ655414:IS655414 SM655414:SO655414 ACI655414:ACK655414 AME655414:AMG655414 AWA655414:AWC655414 BFW655414:BFY655414 BPS655414:BPU655414 BZO655414:BZQ655414 CJK655414:CJM655414 CTG655414:CTI655414 DDC655414:DDE655414 DMY655414:DNA655414 DWU655414:DWW655414 EGQ655414:EGS655414 EQM655414:EQO655414 FAI655414:FAK655414 FKE655414:FKG655414 FUA655414:FUC655414 GDW655414:GDY655414 GNS655414:GNU655414 GXO655414:GXQ655414 HHK655414:HHM655414 HRG655414:HRI655414 IBC655414:IBE655414 IKY655414:ILA655414 IUU655414:IUW655414 JEQ655414:JES655414 JOM655414:JOO655414 JYI655414:JYK655414 KIE655414:KIG655414 KSA655414:KSC655414 LBW655414:LBY655414 LLS655414:LLU655414 LVO655414:LVQ655414 MFK655414:MFM655414 MPG655414:MPI655414 MZC655414:MZE655414 NIY655414:NJA655414 NSU655414:NSW655414 OCQ655414:OCS655414 OMM655414:OMO655414 OWI655414:OWK655414 PGE655414:PGG655414 PQA655414:PQC655414 PZW655414:PZY655414 QJS655414:QJU655414 QTO655414:QTQ655414 RDK655414:RDM655414 RNG655414:RNI655414 RXC655414:RXE655414 SGY655414:SHA655414 SQU655414:SQW655414 TAQ655414:TAS655414 TKM655414:TKO655414 TUI655414:TUK655414 UEE655414:UEG655414 UOA655414:UOC655414 UXW655414:UXY655414 VHS655414:VHU655414 VRO655414:VRQ655414 WBK655414:WBM655414 WLG655414:WLI655414 WVC655414:WVE655414 IQ720950:IS720950 SM720950:SO720950 ACI720950:ACK720950 AME720950:AMG720950 AWA720950:AWC720950 BFW720950:BFY720950 BPS720950:BPU720950 BZO720950:BZQ720950 CJK720950:CJM720950 CTG720950:CTI720950 DDC720950:DDE720950 DMY720950:DNA720950 DWU720950:DWW720950 EGQ720950:EGS720950 EQM720950:EQO720950 FAI720950:FAK720950 FKE720950:FKG720950 FUA720950:FUC720950 GDW720950:GDY720950 GNS720950:GNU720950 GXO720950:GXQ720950 HHK720950:HHM720950 HRG720950:HRI720950 IBC720950:IBE720950 IKY720950:ILA720950 IUU720950:IUW720950 JEQ720950:JES720950 JOM720950:JOO720950 JYI720950:JYK720950 KIE720950:KIG720950 KSA720950:KSC720950 LBW720950:LBY720950 LLS720950:LLU720950 LVO720950:LVQ720950 MFK720950:MFM720950 MPG720950:MPI720950 MZC720950:MZE720950 NIY720950:NJA720950 NSU720950:NSW720950 OCQ720950:OCS720950 OMM720950:OMO720950 OWI720950:OWK720950 PGE720950:PGG720950 PQA720950:PQC720950 PZW720950:PZY720950 QJS720950:QJU720950 QTO720950:QTQ720950 RDK720950:RDM720950 RNG720950:RNI720950 RXC720950:RXE720950 SGY720950:SHA720950 SQU720950:SQW720950 TAQ720950:TAS720950 TKM720950:TKO720950 TUI720950:TUK720950 UEE720950:UEG720950 UOA720950:UOC720950 UXW720950:UXY720950 VHS720950:VHU720950 VRO720950:VRQ720950 WBK720950:WBM720950 WLG720950:WLI720950 WVC720950:WVE720950 IQ786486:IS786486 SM786486:SO786486 ACI786486:ACK786486 AME786486:AMG786486 AWA786486:AWC786486 BFW786486:BFY786486 BPS786486:BPU786486 BZO786486:BZQ786486 CJK786486:CJM786486 CTG786486:CTI786486 DDC786486:DDE786486 DMY786486:DNA786486 DWU786486:DWW786486 EGQ786486:EGS786486 EQM786486:EQO786486 FAI786486:FAK786486 FKE786486:FKG786486 FUA786486:FUC786486 GDW786486:GDY786486 GNS786486:GNU786486 GXO786486:GXQ786486 HHK786486:HHM786486 HRG786486:HRI786486 IBC786486:IBE786486 IKY786486:ILA786486 IUU786486:IUW786486 JEQ786486:JES786486 JOM786486:JOO786486 JYI786486:JYK786486 KIE786486:KIG786486 KSA786486:KSC786486 LBW786486:LBY786486 LLS786486:LLU786486 LVO786486:LVQ786486 MFK786486:MFM786486 MPG786486:MPI786486 MZC786486:MZE786486 NIY786486:NJA786486 NSU786486:NSW786486 OCQ786486:OCS786486 OMM786486:OMO786486 OWI786486:OWK786486 PGE786486:PGG786486 PQA786486:PQC786486 PZW786486:PZY786486 QJS786486:QJU786486 QTO786486:QTQ786486 RDK786486:RDM786486 RNG786486:RNI786486 RXC786486:RXE786486 SGY786486:SHA786486 SQU786486:SQW786486 TAQ786486:TAS786486 TKM786486:TKO786486 TUI786486:TUK786486 UEE786486:UEG786486 UOA786486:UOC786486 UXW786486:UXY786486 VHS786486:VHU786486 VRO786486:VRQ786486 WBK786486:WBM786486 WLG786486:WLI786486 WVC786486:WVE786486 IQ852022:IS852022 SM852022:SO852022 ACI852022:ACK852022 AME852022:AMG852022 AWA852022:AWC852022 BFW852022:BFY852022 BPS852022:BPU852022 BZO852022:BZQ852022 CJK852022:CJM852022 CTG852022:CTI852022 DDC852022:DDE852022 DMY852022:DNA852022 DWU852022:DWW852022 EGQ852022:EGS852022 EQM852022:EQO852022 FAI852022:FAK852022 FKE852022:FKG852022 FUA852022:FUC852022 GDW852022:GDY852022 GNS852022:GNU852022 GXO852022:GXQ852022 HHK852022:HHM852022 HRG852022:HRI852022 IBC852022:IBE852022 IKY852022:ILA852022 IUU852022:IUW852022 JEQ852022:JES852022 JOM852022:JOO852022 JYI852022:JYK852022 KIE852022:KIG852022 KSA852022:KSC852022 LBW852022:LBY852022 LLS852022:LLU852022 LVO852022:LVQ852022 MFK852022:MFM852022 MPG852022:MPI852022 MZC852022:MZE852022 NIY852022:NJA852022 NSU852022:NSW852022 OCQ852022:OCS852022 OMM852022:OMO852022 OWI852022:OWK852022 PGE852022:PGG852022 PQA852022:PQC852022 PZW852022:PZY852022 QJS852022:QJU852022 QTO852022:QTQ852022 RDK852022:RDM852022 RNG852022:RNI852022 RXC852022:RXE852022 SGY852022:SHA852022 SQU852022:SQW852022 TAQ852022:TAS852022 TKM852022:TKO852022 TUI852022:TUK852022 UEE852022:UEG852022 UOA852022:UOC852022 UXW852022:UXY852022 VHS852022:VHU852022 VRO852022:VRQ852022 WBK852022:WBM852022 WLG852022:WLI852022 WVC852022:WVE852022 IQ917558:IS917558 SM917558:SO917558 ACI917558:ACK917558 AME917558:AMG917558 AWA917558:AWC917558 BFW917558:BFY917558 BPS917558:BPU917558 BZO917558:BZQ917558 CJK917558:CJM917558 CTG917558:CTI917558 DDC917558:DDE917558 DMY917558:DNA917558 DWU917558:DWW917558 EGQ917558:EGS917558 EQM917558:EQO917558 FAI917558:FAK917558 FKE917558:FKG917558 FUA917558:FUC917558 GDW917558:GDY917558 GNS917558:GNU917558 GXO917558:GXQ917558 HHK917558:HHM917558 HRG917558:HRI917558 IBC917558:IBE917558 IKY917558:ILA917558 IUU917558:IUW917558 JEQ917558:JES917558 JOM917558:JOO917558 JYI917558:JYK917558 KIE917558:KIG917558 KSA917558:KSC917558 LBW917558:LBY917558 LLS917558:LLU917558 LVO917558:LVQ917558 MFK917558:MFM917558 MPG917558:MPI917558 MZC917558:MZE917558 NIY917558:NJA917558 NSU917558:NSW917558 OCQ917558:OCS917558 OMM917558:OMO917558 OWI917558:OWK917558 PGE917558:PGG917558 PQA917558:PQC917558 PZW917558:PZY917558 QJS917558:QJU917558 QTO917558:QTQ917558 RDK917558:RDM917558 RNG917558:RNI917558 RXC917558:RXE917558 SGY917558:SHA917558 SQU917558:SQW917558 TAQ917558:TAS917558 TKM917558:TKO917558 TUI917558:TUK917558 UEE917558:UEG917558 UOA917558:UOC917558 UXW917558:UXY917558 VHS917558:VHU917558 VRO917558:VRQ917558 WBK917558:WBM917558 WLG917558:WLI917558 WVC917558:WVE917558 IQ983094:IS983094 SM983094:SO983094 ACI983094:ACK983094 AME983094:AMG983094 AWA983094:AWC983094 BFW983094:BFY983094 BPS983094:BPU983094 BZO983094:BZQ983094 CJK983094:CJM983094 CTG983094:CTI983094 DDC983094:DDE983094 DMY983094:DNA983094 DWU983094:DWW983094 EGQ983094:EGS983094 EQM983094:EQO983094 FAI983094:FAK983094 FKE983094:FKG983094 FUA983094:FUC983094 GDW983094:GDY983094 GNS983094:GNU983094 GXO983094:GXQ983094 HHK983094:HHM983094 HRG983094:HRI983094 IBC983094:IBE983094 IKY983094:ILA983094 IUU983094:IUW983094 JEQ983094:JES983094 JOM983094:JOO983094 JYI983094:JYK983094 KIE983094:KIG983094 KSA983094:KSC983094 LBW983094:LBY983094 LLS983094:LLU983094 LVO983094:LVQ983094 MFK983094:MFM983094 MPG983094:MPI983094 MZC983094:MZE983094 NIY983094:NJA983094 NSU983094:NSW983094 OCQ983094:OCS983094 OMM983094:OMO983094 OWI983094:OWK983094 PGE983094:PGG983094 PQA983094:PQC983094 PZW983094:PZY983094 QJS983094:QJU983094 QTO983094:QTQ983094 RDK983094:RDM983094 RNG983094:RNI983094 RXC983094:RXE983094 SGY983094:SHA983094 SQU983094:SQW983094 TAQ983094:TAS983094 TKM983094:TKO983094 TUI983094:TUK983094 UEE983094:UEG983094 UOA983094:UOC983094 UXW983094:UXY983094 VHS983094:VHU983094 VRO983094:VRQ983094 WBK983094:WBM983094 WLG983094:WLI983094 WVC983094:WVE983094" xr:uid="{00000000-0002-0000-0800-0000C8000000}">
      <formula1>0</formula1>
      <formula2>10000</formula2>
    </dataValidation>
    <dataValidation type="textLength" errorStyle="information" allowBlank="1" showInputMessage="1" error="XLBVal:6=-8898379.59_x000d__x000a__x000d_" sqref="IU53 SQ53 ACM53 AMI53 AWE53 BGA53 BPW53 BZS53 CJO53 CTK53 DDG53 DNC53 DWY53 EGU53 EQQ53 FAM53 FKI53 FUE53 GEA53 GNW53 GXS53 HHO53 HRK53 IBG53 ILC53 IUY53 JEU53 JOQ53 JYM53 KII53 KSE53 LCA53 LLW53 LVS53 MFO53 MPK53 MZG53 NJC53 NSY53 OCU53 OMQ53 OWM53 PGI53 PQE53 QAA53 QJW53 QTS53 RDO53 RNK53 RXG53 SHC53 SQY53 TAU53 TKQ53 TUM53 UEI53 UOE53 UYA53 VHW53 VRS53 WBO53 WLK53 WVG53 IU65589 SQ65589 ACM65589 AMI65589 AWE65589 BGA65589 BPW65589 BZS65589 CJO65589 CTK65589 DDG65589 DNC65589 DWY65589 EGU65589 EQQ65589 FAM65589 FKI65589 FUE65589 GEA65589 GNW65589 GXS65589 HHO65589 HRK65589 IBG65589 ILC65589 IUY65589 JEU65589 JOQ65589 JYM65589 KII65589 KSE65589 LCA65589 LLW65589 LVS65589 MFO65589 MPK65589 MZG65589 NJC65589 NSY65589 OCU65589 OMQ65589 OWM65589 PGI65589 PQE65589 QAA65589 QJW65589 QTS65589 RDO65589 RNK65589 RXG65589 SHC65589 SQY65589 TAU65589 TKQ65589 TUM65589 UEI65589 UOE65589 UYA65589 VHW65589 VRS65589 WBO65589 WLK65589 WVG65589 IU131125 SQ131125 ACM131125 AMI131125 AWE131125 BGA131125 BPW131125 BZS131125 CJO131125 CTK131125 DDG131125 DNC131125 DWY131125 EGU131125 EQQ131125 FAM131125 FKI131125 FUE131125 GEA131125 GNW131125 GXS131125 HHO131125 HRK131125 IBG131125 ILC131125 IUY131125 JEU131125 JOQ131125 JYM131125 KII131125 KSE131125 LCA131125 LLW131125 LVS131125 MFO131125 MPK131125 MZG131125 NJC131125 NSY131125 OCU131125 OMQ131125 OWM131125 PGI131125 PQE131125 QAA131125 QJW131125 QTS131125 RDO131125 RNK131125 RXG131125 SHC131125 SQY131125 TAU131125 TKQ131125 TUM131125 UEI131125 UOE131125 UYA131125 VHW131125 VRS131125 WBO131125 WLK131125 WVG131125 IU196661 SQ196661 ACM196661 AMI196661 AWE196661 BGA196661 BPW196661 BZS196661 CJO196661 CTK196661 DDG196661 DNC196661 DWY196661 EGU196661 EQQ196661 FAM196661 FKI196661 FUE196661 GEA196661 GNW196661 GXS196661 HHO196661 HRK196661 IBG196661 ILC196661 IUY196661 JEU196661 JOQ196661 JYM196661 KII196661 KSE196661 LCA196661 LLW196661 LVS196661 MFO196661 MPK196661 MZG196661 NJC196661 NSY196661 OCU196661 OMQ196661 OWM196661 PGI196661 PQE196661 QAA196661 QJW196661 QTS196661 RDO196661 RNK196661 RXG196661 SHC196661 SQY196661 TAU196661 TKQ196661 TUM196661 UEI196661 UOE196661 UYA196661 VHW196661 VRS196661 WBO196661 WLK196661 WVG196661 IU262197 SQ262197 ACM262197 AMI262197 AWE262197 BGA262197 BPW262197 BZS262197 CJO262197 CTK262197 DDG262197 DNC262197 DWY262197 EGU262197 EQQ262197 FAM262197 FKI262197 FUE262197 GEA262197 GNW262197 GXS262197 HHO262197 HRK262197 IBG262197 ILC262197 IUY262197 JEU262197 JOQ262197 JYM262197 KII262197 KSE262197 LCA262197 LLW262197 LVS262197 MFO262197 MPK262197 MZG262197 NJC262197 NSY262197 OCU262197 OMQ262197 OWM262197 PGI262197 PQE262197 QAA262197 QJW262197 QTS262197 RDO262197 RNK262197 RXG262197 SHC262197 SQY262197 TAU262197 TKQ262197 TUM262197 UEI262197 UOE262197 UYA262197 VHW262197 VRS262197 WBO262197 WLK262197 WVG262197 IU327733 SQ327733 ACM327733 AMI327733 AWE327733 BGA327733 BPW327733 BZS327733 CJO327733 CTK327733 DDG327733 DNC327733 DWY327733 EGU327733 EQQ327733 FAM327733 FKI327733 FUE327733 GEA327733 GNW327733 GXS327733 HHO327733 HRK327733 IBG327733 ILC327733 IUY327733 JEU327733 JOQ327733 JYM327733 KII327733 KSE327733 LCA327733 LLW327733 LVS327733 MFO327733 MPK327733 MZG327733 NJC327733 NSY327733 OCU327733 OMQ327733 OWM327733 PGI327733 PQE327733 QAA327733 QJW327733 QTS327733 RDO327733 RNK327733 RXG327733 SHC327733 SQY327733 TAU327733 TKQ327733 TUM327733 UEI327733 UOE327733 UYA327733 VHW327733 VRS327733 WBO327733 WLK327733 WVG327733 IU393269 SQ393269 ACM393269 AMI393269 AWE393269 BGA393269 BPW393269 BZS393269 CJO393269 CTK393269 DDG393269 DNC393269 DWY393269 EGU393269 EQQ393269 FAM393269 FKI393269 FUE393269 GEA393269 GNW393269 GXS393269 HHO393269 HRK393269 IBG393269 ILC393269 IUY393269 JEU393269 JOQ393269 JYM393269 KII393269 KSE393269 LCA393269 LLW393269 LVS393269 MFO393269 MPK393269 MZG393269 NJC393269 NSY393269 OCU393269 OMQ393269 OWM393269 PGI393269 PQE393269 QAA393269 QJW393269 QTS393269 RDO393269 RNK393269 RXG393269 SHC393269 SQY393269 TAU393269 TKQ393269 TUM393269 UEI393269 UOE393269 UYA393269 VHW393269 VRS393269 WBO393269 WLK393269 WVG393269 IU458805 SQ458805 ACM458805 AMI458805 AWE458805 BGA458805 BPW458805 BZS458805 CJO458805 CTK458805 DDG458805 DNC458805 DWY458805 EGU458805 EQQ458805 FAM458805 FKI458805 FUE458805 GEA458805 GNW458805 GXS458805 HHO458805 HRK458805 IBG458805 ILC458805 IUY458805 JEU458805 JOQ458805 JYM458805 KII458805 KSE458805 LCA458805 LLW458805 LVS458805 MFO458805 MPK458805 MZG458805 NJC458805 NSY458805 OCU458805 OMQ458805 OWM458805 PGI458805 PQE458805 QAA458805 QJW458805 QTS458805 RDO458805 RNK458805 RXG458805 SHC458805 SQY458805 TAU458805 TKQ458805 TUM458805 UEI458805 UOE458805 UYA458805 VHW458805 VRS458805 WBO458805 WLK458805 WVG458805 IU524341 SQ524341 ACM524341 AMI524341 AWE524341 BGA524341 BPW524341 BZS524341 CJO524341 CTK524341 DDG524341 DNC524341 DWY524341 EGU524341 EQQ524341 FAM524341 FKI524341 FUE524341 GEA524341 GNW524341 GXS524341 HHO524341 HRK524341 IBG524341 ILC524341 IUY524341 JEU524341 JOQ524341 JYM524341 KII524341 KSE524341 LCA524341 LLW524341 LVS524341 MFO524341 MPK524341 MZG524341 NJC524341 NSY524341 OCU524341 OMQ524341 OWM524341 PGI524341 PQE524341 QAA524341 QJW524341 QTS524341 RDO524341 RNK524341 RXG524341 SHC524341 SQY524341 TAU524341 TKQ524341 TUM524341 UEI524341 UOE524341 UYA524341 VHW524341 VRS524341 WBO524341 WLK524341 WVG524341 IU589877 SQ589877 ACM589877 AMI589877 AWE589877 BGA589877 BPW589877 BZS589877 CJO589877 CTK589877 DDG589877 DNC589877 DWY589877 EGU589877 EQQ589877 FAM589877 FKI589877 FUE589877 GEA589877 GNW589877 GXS589877 HHO589877 HRK589877 IBG589877 ILC589877 IUY589877 JEU589877 JOQ589877 JYM589877 KII589877 KSE589877 LCA589877 LLW589877 LVS589877 MFO589877 MPK589877 MZG589877 NJC589877 NSY589877 OCU589877 OMQ589877 OWM589877 PGI589877 PQE589877 QAA589877 QJW589877 QTS589877 RDO589877 RNK589877 RXG589877 SHC589877 SQY589877 TAU589877 TKQ589877 TUM589877 UEI589877 UOE589877 UYA589877 VHW589877 VRS589877 WBO589877 WLK589877 WVG589877 IU655413 SQ655413 ACM655413 AMI655413 AWE655413 BGA655413 BPW655413 BZS655413 CJO655413 CTK655413 DDG655413 DNC655413 DWY655413 EGU655413 EQQ655413 FAM655413 FKI655413 FUE655413 GEA655413 GNW655413 GXS655413 HHO655413 HRK655413 IBG655413 ILC655413 IUY655413 JEU655413 JOQ655413 JYM655413 KII655413 KSE655413 LCA655413 LLW655413 LVS655413 MFO655413 MPK655413 MZG655413 NJC655413 NSY655413 OCU655413 OMQ655413 OWM655413 PGI655413 PQE655413 QAA655413 QJW655413 QTS655413 RDO655413 RNK655413 RXG655413 SHC655413 SQY655413 TAU655413 TKQ655413 TUM655413 UEI655413 UOE655413 UYA655413 VHW655413 VRS655413 WBO655413 WLK655413 WVG655413 IU720949 SQ720949 ACM720949 AMI720949 AWE720949 BGA720949 BPW720949 BZS720949 CJO720949 CTK720949 DDG720949 DNC720949 DWY720949 EGU720949 EQQ720949 FAM720949 FKI720949 FUE720949 GEA720949 GNW720949 GXS720949 HHO720949 HRK720949 IBG720949 ILC720949 IUY720949 JEU720949 JOQ720949 JYM720949 KII720949 KSE720949 LCA720949 LLW720949 LVS720949 MFO720949 MPK720949 MZG720949 NJC720949 NSY720949 OCU720949 OMQ720949 OWM720949 PGI720949 PQE720949 QAA720949 QJW720949 QTS720949 RDO720949 RNK720949 RXG720949 SHC720949 SQY720949 TAU720949 TKQ720949 TUM720949 UEI720949 UOE720949 UYA720949 VHW720949 VRS720949 WBO720949 WLK720949 WVG720949 IU786485 SQ786485 ACM786485 AMI786485 AWE786485 BGA786485 BPW786485 BZS786485 CJO786485 CTK786485 DDG786485 DNC786485 DWY786485 EGU786485 EQQ786485 FAM786485 FKI786485 FUE786485 GEA786485 GNW786485 GXS786485 HHO786485 HRK786485 IBG786485 ILC786485 IUY786485 JEU786485 JOQ786485 JYM786485 KII786485 KSE786485 LCA786485 LLW786485 LVS786485 MFO786485 MPK786485 MZG786485 NJC786485 NSY786485 OCU786485 OMQ786485 OWM786485 PGI786485 PQE786485 QAA786485 QJW786485 QTS786485 RDO786485 RNK786485 RXG786485 SHC786485 SQY786485 TAU786485 TKQ786485 TUM786485 UEI786485 UOE786485 UYA786485 VHW786485 VRS786485 WBO786485 WLK786485 WVG786485 IU852021 SQ852021 ACM852021 AMI852021 AWE852021 BGA852021 BPW852021 BZS852021 CJO852021 CTK852021 DDG852021 DNC852021 DWY852021 EGU852021 EQQ852021 FAM852021 FKI852021 FUE852021 GEA852021 GNW852021 GXS852021 HHO852021 HRK852021 IBG852021 ILC852021 IUY852021 JEU852021 JOQ852021 JYM852021 KII852021 KSE852021 LCA852021 LLW852021 LVS852021 MFO852021 MPK852021 MZG852021 NJC852021 NSY852021 OCU852021 OMQ852021 OWM852021 PGI852021 PQE852021 QAA852021 QJW852021 QTS852021 RDO852021 RNK852021 RXG852021 SHC852021 SQY852021 TAU852021 TKQ852021 TUM852021 UEI852021 UOE852021 UYA852021 VHW852021 VRS852021 WBO852021 WLK852021 WVG852021 IU917557 SQ917557 ACM917557 AMI917557 AWE917557 BGA917557 BPW917557 BZS917557 CJO917557 CTK917557 DDG917557 DNC917557 DWY917557 EGU917557 EQQ917557 FAM917557 FKI917557 FUE917557 GEA917557 GNW917557 GXS917557 HHO917557 HRK917557 IBG917557 ILC917557 IUY917557 JEU917557 JOQ917557 JYM917557 KII917557 KSE917557 LCA917557 LLW917557 LVS917557 MFO917557 MPK917557 MZG917557 NJC917557 NSY917557 OCU917557 OMQ917557 OWM917557 PGI917557 PQE917557 QAA917557 QJW917557 QTS917557 RDO917557 RNK917557 RXG917557 SHC917557 SQY917557 TAU917557 TKQ917557 TUM917557 UEI917557 UOE917557 UYA917557 VHW917557 VRS917557 WBO917557 WLK917557 WVG917557 IU983093 SQ983093 ACM983093 AMI983093 AWE983093 BGA983093 BPW983093 BZS983093 CJO983093 CTK983093 DDG983093 DNC983093 DWY983093 EGU983093 EQQ983093 FAM983093 FKI983093 FUE983093 GEA983093 GNW983093 GXS983093 HHO983093 HRK983093 IBG983093 ILC983093 IUY983093 JEU983093 JOQ983093 JYM983093 KII983093 KSE983093 LCA983093 LLW983093 LVS983093 MFO983093 MPK983093 MZG983093 NJC983093 NSY983093 OCU983093 OMQ983093 OWM983093 PGI983093 PQE983093 QAA983093 QJW983093 QTS983093 RDO983093 RNK983093 RXG983093 SHC983093 SQY983093 TAU983093 TKQ983093 TUM983093 UEI983093 UOE983093 UYA983093 VHW983093 VRS983093 WBO983093 WLK983093 WVG983093" xr:uid="{00000000-0002-0000-0800-0000C9000000}">
      <formula1>0</formula1>
      <formula2>10000</formula2>
    </dataValidation>
    <dataValidation type="textLength" errorStyle="information" allowBlank="1" showInputMessage="1" error="XLBVal:6=-3681535.71_x000d__x000a__x000d_" sqref="IQ53:IS53 SM53:SO53 ACI53:ACK53 AME53:AMG53 AWA53:AWC53 BFW53:BFY53 BPS53:BPU53 BZO53:BZQ53 CJK53:CJM53 CTG53:CTI53 DDC53:DDE53 DMY53:DNA53 DWU53:DWW53 EGQ53:EGS53 EQM53:EQO53 FAI53:FAK53 FKE53:FKG53 FUA53:FUC53 GDW53:GDY53 GNS53:GNU53 GXO53:GXQ53 HHK53:HHM53 HRG53:HRI53 IBC53:IBE53 IKY53:ILA53 IUU53:IUW53 JEQ53:JES53 JOM53:JOO53 JYI53:JYK53 KIE53:KIG53 KSA53:KSC53 LBW53:LBY53 LLS53:LLU53 LVO53:LVQ53 MFK53:MFM53 MPG53:MPI53 MZC53:MZE53 NIY53:NJA53 NSU53:NSW53 OCQ53:OCS53 OMM53:OMO53 OWI53:OWK53 PGE53:PGG53 PQA53:PQC53 PZW53:PZY53 QJS53:QJU53 QTO53:QTQ53 RDK53:RDM53 RNG53:RNI53 RXC53:RXE53 SGY53:SHA53 SQU53:SQW53 TAQ53:TAS53 TKM53:TKO53 TUI53:TUK53 UEE53:UEG53 UOA53:UOC53 UXW53:UXY53 VHS53:VHU53 VRO53:VRQ53 WBK53:WBM53 WLG53:WLI53 WVC53:WVE53 IQ65589:IS65589 SM65589:SO65589 ACI65589:ACK65589 AME65589:AMG65589 AWA65589:AWC65589 BFW65589:BFY65589 BPS65589:BPU65589 BZO65589:BZQ65589 CJK65589:CJM65589 CTG65589:CTI65589 DDC65589:DDE65589 DMY65589:DNA65589 DWU65589:DWW65589 EGQ65589:EGS65589 EQM65589:EQO65589 FAI65589:FAK65589 FKE65589:FKG65589 FUA65589:FUC65589 GDW65589:GDY65589 GNS65589:GNU65589 GXO65589:GXQ65589 HHK65589:HHM65589 HRG65589:HRI65589 IBC65589:IBE65589 IKY65589:ILA65589 IUU65589:IUW65589 JEQ65589:JES65589 JOM65589:JOO65589 JYI65589:JYK65589 KIE65589:KIG65589 KSA65589:KSC65589 LBW65589:LBY65589 LLS65589:LLU65589 LVO65589:LVQ65589 MFK65589:MFM65589 MPG65589:MPI65589 MZC65589:MZE65589 NIY65589:NJA65589 NSU65589:NSW65589 OCQ65589:OCS65589 OMM65589:OMO65589 OWI65589:OWK65589 PGE65589:PGG65589 PQA65589:PQC65589 PZW65589:PZY65589 QJS65589:QJU65589 QTO65589:QTQ65589 RDK65589:RDM65589 RNG65589:RNI65589 RXC65589:RXE65589 SGY65589:SHA65589 SQU65589:SQW65589 TAQ65589:TAS65589 TKM65589:TKO65589 TUI65589:TUK65589 UEE65589:UEG65589 UOA65589:UOC65589 UXW65589:UXY65589 VHS65589:VHU65589 VRO65589:VRQ65589 WBK65589:WBM65589 WLG65589:WLI65589 WVC65589:WVE65589 IQ131125:IS131125 SM131125:SO131125 ACI131125:ACK131125 AME131125:AMG131125 AWA131125:AWC131125 BFW131125:BFY131125 BPS131125:BPU131125 BZO131125:BZQ131125 CJK131125:CJM131125 CTG131125:CTI131125 DDC131125:DDE131125 DMY131125:DNA131125 DWU131125:DWW131125 EGQ131125:EGS131125 EQM131125:EQO131125 FAI131125:FAK131125 FKE131125:FKG131125 FUA131125:FUC131125 GDW131125:GDY131125 GNS131125:GNU131125 GXO131125:GXQ131125 HHK131125:HHM131125 HRG131125:HRI131125 IBC131125:IBE131125 IKY131125:ILA131125 IUU131125:IUW131125 JEQ131125:JES131125 JOM131125:JOO131125 JYI131125:JYK131125 KIE131125:KIG131125 KSA131125:KSC131125 LBW131125:LBY131125 LLS131125:LLU131125 LVO131125:LVQ131125 MFK131125:MFM131125 MPG131125:MPI131125 MZC131125:MZE131125 NIY131125:NJA131125 NSU131125:NSW131125 OCQ131125:OCS131125 OMM131125:OMO131125 OWI131125:OWK131125 PGE131125:PGG131125 PQA131125:PQC131125 PZW131125:PZY131125 QJS131125:QJU131125 QTO131125:QTQ131125 RDK131125:RDM131125 RNG131125:RNI131125 RXC131125:RXE131125 SGY131125:SHA131125 SQU131125:SQW131125 TAQ131125:TAS131125 TKM131125:TKO131125 TUI131125:TUK131125 UEE131125:UEG131125 UOA131125:UOC131125 UXW131125:UXY131125 VHS131125:VHU131125 VRO131125:VRQ131125 WBK131125:WBM131125 WLG131125:WLI131125 WVC131125:WVE131125 IQ196661:IS196661 SM196661:SO196661 ACI196661:ACK196661 AME196661:AMG196661 AWA196661:AWC196661 BFW196661:BFY196661 BPS196661:BPU196661 BZO196661:BZQ196661 CJK196661:CJM196661 CTG196661:CTI196661 DDC196661:DDE196661 DMY196661:DNA196661 DWU196661:DWW196661 EGQ196661:EGS196661 EQM196661:EQO196661 FAI196661:FAK196661 FKE196661:FKG196661 FUA196661:FUC196661 GDW196661:GDY196661 GNS196661:GNU196661 GXO196661:GXQ196661 HHK196661:HHM196661 HRG196661:HRI196661 IBC196661:IBE196661 IKY196661:ILA196661 IUU196661:IUW196661 JEQ196661:JES196661 JOM196661:JOO196661 JYI196661:JYK196661 KIE196661:KIG196661 KSA196661:KSC196661 LBW196661:LBY196661 LLS196661:LLU196661 LVO196661:LVQ196661 MFK196661:MFM196661 MPG196661:MPI196661 MZC196661:MZE196661 NIY196661:NJA196661 NSU196661:NSW196661 OCQ196661:OCS196661 OMM196661:OMO196661 OWI196661:OWK196661 PGE196661:PGG196661 PQA196661:PQC196661 PZW196661:PZY196661 QJS196661:QJU196661 QTO196661:QTQ196661 RDK196661:RDM196661 RNG196661:RNI196661 RXC196661:RXE196661 SGY196661:SHA196661 SQU196661:SQW196661 TAQ196661:TAS196661 TKM196661:TKO196661 TUI196661:TUK196661 UEE196661:UEG196661 UOA196661:UOC196661 UXW196661:UXY196661 VHS196661:VHU196661 VRO196661:VRQ196661 WBK196661:WBM196661 WLG196661:WLI196661 WVC196661:WVE196661 IQ262197:IS262197 SM262197:SO262197 ACI262197:ACK262197 AME262197:AMG262197 AWA262197:AWC262197 BFW262197:BFY262197 BPS262197:BPU262197 BZO262197:BZQ262197 CJK262197:CJM262197 CTG262197:CTI262197 DDC262197:DDE262197 DMY262197:DNA262197 DWU262197:DWW262197 EGQ262197:EGS262197 EQM262197:EQO262197 FAI262197:FAK262197 FKE262197:FKG262197 FUA262197:FUC262197 GDW262197:GDY262197 GNS262197:GNU262197 GXO262197:GXQ262197 HHK262197:HHM262197 HRG262197:HRI262197 IBC262197:IBE262197 IKY262197:ILA262197 IUU262197:IUW262197 JEQ262197:JES262197 JOM262197:JOO262197 JYI262197:JYK262197 KIE262197:KIG262197 KSA262197:KSC262197 LBW262197:LBY262197 LLS262197:LLU262197 LVO262197:LVQ262197 MFK262197:MFM262197 MPG262197:MPI262197 MZC262197:MZE262197 NIY262197:NJA262197 NSU262197:NSW262197 OCQ262197:OCS262197 OMM262197:OMO262197 OWI262197:OWK262197 PGE262197:PGG262197 PQA262197:PQC262197 PZW262197:PZY262197 QJS262197:QJU262197 QTO262197:QTQ262197 RDK262197:RDM262197 RNG262197:RNI262197 RXC262197:RXE262197 SGY262197:SHA262197 SQU262197:SQW262197 TAQ262197:TAS262197 TKM262197:TKO262197 TUI262197:TUK262197 UEE262197:UEG262197 UOA262197:UOC262197 UXW262197:UXY262197 VHS262197:VHU262197 VRO262197:VRQ262197 WBK262197:WBM262197 WLG262197:WLI262197 WVC262197:WVE262197 IQ327733:IS327733 SM327733:SO327733 ACI327733:ACK327733 AME327733:AMG327733 AWA327733:AWC327733 BFW327733:BFY327733 BPS327733:BPU327733 BZO327733:BZQ327733 CJK327733:CJM327733 CTG327733:CTI327733 DDC327733:DDE327733 DMY327733:DNA327733 DWU327733:DWW327733 EGQ327733:EGS327733 EQM327733:EQO327733 FAI327733:FAK327733 FKE327733:FKG327733 FUA327733:FUC327733 GDW327733:GDY327733 GNS327733:GNU327733 GXO327733:GXQ327733 HHK327733:HHM327733 HRG327733:HRI327733 IBC327733:IBE327733 IKY327733:ILA327733 IUU327733:IUW327733 JEQ327733:JES327733 JOM327733:JOO327733 JYI327733:JYK327733 KIE327733:KIG327733 KSA327733:KSC327733 LBW327733:LBY327733 LLS327733:LLU327733 LVO327733:LVQ327733 MFK327733:MFM327733 MPG327733:MPI327733 MZC327733:MZE327733 NIY327733:NJA327733 NSU327733:NSW327733 OCQ327733:OCS327733 OMM327733:OMO327733 OWI327733:OWK327733 PGE327733:PGG327733 PQA327733:PQC327733 PZW327733:PZY327733 QJS327733:QJU327733 QTO327733:QTQ327733 RDK327733:RDM327733 RNG327733:RNI327733 RXC327733:RXE327733 SGY327733:SHA327733 SQU327733:SQW327733 TAQ327733:TAS327733 TKM327733:TKO327733 TUI327733:TUK327733 UEE327733:UEG327733 UOA327733:UOC327733 UXW327733:UXY327733 VHS327733:VHU327733 VRO327733:VRQ327733 WBK327733:WBM327733 WLG327733:WLI327733 WVC327733:WVE327733 IQ393269:IS393269 SM393269:SO393269 ACI393269:ACK393269 AME393269:AMG393269 AWA393269:AWC393269 BFW393269:BFY393269 BPS393269:BPU393269 BZO393269:BZQ393269 CJK393269:CJM393269 CTG393269:CTI393269 DDC393269:DDE393269 DMY393269:DNA393269 DWU393269:DWW393269 EGQ393269:EGS393269 EQM393269:EQO393269 FAI393269:FAK393269 FKE393269:FKG393269 FUA393269:FUC393269 GDW393269:GDY393269 GNS393269:GNU393269 GXO393269:GXQ393269 HHK393269:HHM393269 HRG393269:HRI393269 IBC393269:IBE393269 IKY393269:ILA393269 IUU393269:IUW393269 JEQ393269:JES393269 JOM393269:JOO393269 JYI393269:JYK393269 KIE393269:KIG393269 KSA393269:KSC393269 LBW393269:LBY393269 LLS393269:LLU393269 LVO393269:LVQ393269 MFK393269:MFM393269 MPG393269:MPI393269 MZC393269:MZE393269 NIY393269:NJA393269 NSU393269:NSW393269 OCQ393269:OCS393269 OMM393269:OMO393269 OWI393269:OWK393269 PGE393269:PGG393269 PQA393269:PQC393269 PZW393269:PZY393269 QJS393269:QJU393269 QTO393269:QTQ393269 RDK393269:RDM393269 RNG393269:RNI393269 RXC393269:RXE393269 SGY393269:SHA393269 SQU393269:SQW393269 TAQ393269:TAS393269 TKM393269:TKO393269 TUI393269:TUK393269 UEE393269:UEG393269 UOA393269:UOC393269 UXW393269:UXY393269 VHS393269:VHU393269 VRO393269:VRQ393269 WBK393269:WBM393269 WLG393269:WLI393269 WVC393269:WVE393269 IQ458805:IS458805 SM458805:SO458805 ACI458805:ACK458805 AME458805:AMG458805 AWA458805:AWC458805 BFW458805:BFY458805 BPS458805:BPU458805 BZO458805:BZQ458805 CJK458805:CJM458805 CTG458805:CTI458805 DDC458805:DDE458805 DMY458805:DNA458805 DWU458805:DWW458805 EGQ458805:EGS458805 EQM458805:EQO458805 FAI458805:FAK458805 FKE458805:FKG458805 FUA458805:FUC458805 GDW458805:GDY458805 GNS458805:GNU458805 GXO458805:GXQ458805 HHK458805:HHM458805 HRG458805:HRI458805 IBC458805:IBE458805 IKY458805:ILA458805 IUU458805:IUW458805 JEQ458805:JES458805 JOM458805:JOO458805 JYI458805:JYK458805 KIE458805:KIG458805 KSA458805:KSC458805 LBW458805:LBY458805 LLS458805:LLU458805 LVO458805:LVQ458805 MFK458805:MFM458805 MPG458805:MPI458805 MZC458805:MZE458805 NIY458805:NJA458805 NSU458805:NSW458805 OCQ458805:OCS458805 OMM458805:OMO458805 OWI458805:OWK458805 PGE458805:PGG458805 PQA458805:PQC458805 PZW458805:PZY458805 QJS458805:QJU458805 QTO458805:QTQ458805 RDK458805:RDM458805 RNG458805:RNI458805 RXC458805:RXE458805 SGY458805:SHA458805 SQU458805:SQW458805 TAQ458805:TAS458805 TKM458805:TKO458805 TUI458805:TUK458805 UEE458805:UEG458805 UOA458805:UOC458805 UXW458805:UXY458805 VHS458805:VHU458805 VRO458805:VRQ458805 WBK458805:WBM458805 WLG458805:WLI458805 WVC458805:WVE458805 IQ524341:IS524341 SM524341:SO524341 ACI524341:ACK524341 AME524341:AMG524341 AWA524341:AWC524341 BFW524341:BFY524341 BPS524341:BPU524341 BZO524341:BZQ524341 CJK524341:CJM524341 CTG524341:CTI524341 DDC524341:DDE524341 DMY524341:DNA524341 DWU524341:DWW524341 EGQ524341:EGS524341 EQM524341:EQO524341 FAI524341:FAK524341 FKE524341:FKG524341 FUA524341:FUC524341 GDW524341:GDY524341 GNS524341:GNU524341 GXO524341:GXQ524341 HHK524341:HHM524341 HRG524341:HRI524341 IBC524341:IBE524341 IKY524341:ILA524341 IUU524341:IUW524341 JEQ524341:JES524341 JOM524341:JOO524341 JYI524341:JYK524341 KIE524341:KIG524341 KSA524341:KSC524341 LBW524341:LBY524341 LLS524341:LLU524341 LVO524341:LVQ524341 MFK524341:MFM524341 MPG524341:MPI524341 MZC524341:MZE524341 NIY524341:NJA524341 NSU524341:NSW524341 OCQ524341:OCS524341 OMM524341:OMO524341 OWI524341:OWK524341 PGE524341:PGG524341 PQA524341:PQC524341 PZW524341:PZY524341 QJS524341:QJU524341 QTO524341:QTQ524341 RDK524341:RDM524341 RNG524341:RNI524341 RXC524341:RXE524341 SGY524341:SHA524341 SQU524341:SQW524341 TAQ524341:TAS524341 TKM524341:TKO524341 TUI524341:TUK524341 UEE524341:UEG524341 UOA524341:UOC524341 UXW524341:UXY524341 VHS524341:VHU524341 VRO524341:VRQ524341 WBK524341:WBM524341 WLG524341:WLI524341 WVC524341:WVE524341 IQ589877:IS589877 SM589877:SO589877 ACI589877:ACK589877 AME589877:AMG589877 AWA589877:AWC589877 BFW589877:BFY589877 BPS589877:BPU589877 BZO589877:BZQ589877 CJK589877:CJM589877 CTG589877:CTI589877 DDC589877:DDE589877 DMY589877:DNA589877 DWU589877:DWW589877 EGQ589877:EGS589877 EQM589877:EQO589877 FAI589877:FAK589877 FKE589877:FKG589877 FUA589877:FUC589877 GDW589877:GDY589877 GNS589877:GNU589877 GXO589877:GXQ589877 HHK589877:HHM589877 HRG589877:HRI589877 IBC589877:IBE589877 IKY589877:ILA589877 IUU589877:IUW589877 JEQ589877:JES589877 JOM589877:JOO589877 JYI589877:JYK589877 KIE589877:KIG589877 KSA589877:KSC589877 LBW589877:LBY589877 LLS589877:LLU589877 LVO589877:LVQ589877 MFK589877:MFM589877 MPG589877:MPI589877 MZC589877:MZE589877 NIY589877:NJA589877 NSU589877:NSW589877 OCQ589877:OCS589877 OMM589877:OMO589877 OWI589877:OWK589877 PGE589877:PGG589877 PQA589877:PQC589877 PZW589877:PZY589877 QJS589877:QJU589877 QTO589877:QTQ589877 RDK589877:RDM589877 RNG589877:RNI589877 RXC589877:RXE589877 SGY589877:SHA589877 SQU589877:SQW589877 TAQ589877:TAS589877 TKM589877:TKO589877 TUI589877:TUK589877 UEE589877:UEG589877 UOA589877:UOC589877 UXW589877:UXY589877 VHS589877:VHU589877 VRO589877:VRQ589877 WBK589877:WBM589877 WLG589877:WLI589877 WVC589877:WVE589877 IQ655413:IS655413 SM655413:SO655413 ACI655413:ACK655413 AME655413:AMG655413 AWA655413:AWC655413 BFW655413:BFY655413 BPS655413:BPU655413 BZO655413:BZQ655413 CJK655413:CJM655413 CTG655413:CTI655413 DDC655413:DDE655413 DMY655413:DNA655413 DWU655413:DWW655413 EGQ655413:EGS655413 EQM655413:EQO655413 FAI655413:FAK655413 FKE655413:FKG655413 FUA655413:FUC655413 GDW655413:GDY655413 GNS655413:GNU655413 GXO655413:GXQ655413 HHK655413:HHM655413 HRG655413:HRI655413 IBC655413:IBE655413 IKY655413:ILA655413 IUU655413:IUW655413 JEQ655413:JES655413 JOM655413:JOO655413 JYI655413:JYK655413 KIE655413:KIG655413 KSA655413:KSC655413 LBW655413:LBY655413 LLS655413:LLU655413 LVO655413:LVQ655413 MFK655413:MFM655413 MPG655413:MPI655413 MZC655413:MZE655413 NIY655413:NJA655413 NSU655413:NSW655413 OCQ655413:OCS655413 OMM655413:OMO655413 OWI655413:OWK655413 PGE655413:PGG655413 PQA655413:PQC655413 PZW655413:PZY655413 QJS655413:QJU655413 QTO655413:QTQ655413 RDK655413:RDM655413 RNG655413:RNI655413 RXC655413:RXE655413 SGY655413:SHA655413 SQU655413:SQW655413 TAQ655413:TAS655413 TKM655413:TKO655413 TUI655413:TUK655413 UEE655413:UEG655413 UOA655413:UOC655413 UXW655413:UXY655413 VHS655413:VHU655413 VRO655413:VRQ655413 WBK655413:WBM655413 WLG655413:WLI655413 WVC655413:WVE655413 IQ720949:IS720949 SM720949:SO720949 ACI720949:ACK720949 AME720949:AMG720949 AWA720949:AWC720949 BFW720949:BFY720949 BPS720949:BPU720949 BZO720949:BZQ720949 CJK720949:CJM720949 CTG720949:CTI720949 DDC720949:DDE720949 DMY720949:DNA720949 DWU720949:DWW720949 EGQ720949:EGS720949 EQM720949:EQO720949 FAI720949:FAK720949 FKE720949:FKG720949 FUA720949:FUC720949 GDW720949:GDY720949 GNS720949:GNU720949 GXO720949:GXQ720949 HHK720949:HHM720949 HRG720949:HRI720949 IBC720949:IBE720949 IKY720949:ILA720949 IUU720949:IUW720949 JEQ720949:JES720949 JOM720949:JOO720949 JYI720949:JYK720949 KIE720949:KIG720949 KSA720949:KSC720949 LBW720949:LBY720949 LLS720949:LLU720949 LVO720949:LVQ720949 MFK720949:MFM720949 MPG720949:MPI720949 MZC720949:MZE720949 NIY720949:NJA720949 NSU720949:NSW720949 OCQ720949:OCS720949 OMM720949:OMO720949 OWI720949:OWK720949 PGE720949:PGG720949 PQA720949:PQC720949 PZW720949:PZY720949 QJS720949:QJU720949 QTO720949:QTQ720949 RDK720949:RDM720949 RNG720949:RNI720949 RXC720949:RXE720949 SGY720949:SHA720949 SQU720949:SQW720949 TAQ720949:TAS720949 TKM720949:TKO720949 TUI720949:TUK720949 UEE720949:UEG720949 UOA720949:UOC720949 UXW720949:UXY720949 VHS720949:VHU720949 VRO720949:VRQ720949 WBK720949:WBM720949 WLG720949:WLI720949 WVC720949:WVE720949 IQ786485:IS786485 SM786485:SO786485 ACI786485:ACK786485 AME786485:AMG786485 AWA786485:AWC786485 BFW786485:BFY786485 BPS786485:BPU786485 BZO786485:BZQ786485 CJK786485:CJM786485 CTG786485:CTI786485 DDC786485:DDE786485 DMY786485:DNA786485 DWU786485:DWW786485 EGQ786485:EGS786485 EQM786485:EQO786485 FAI786485:FAK786485 FKE786485:FKG786485 FUA786485:FUC786485 GDW786485:GDY786485 GNS786485:GNU786485 GXO786485:GXQ786485 HHK786485:HHM786485 HRG786485:HRI786485 IBC786485:IBE786485 IKY786485:ILA786485 IUU786485:IUW786485 JEQ786485:JES786485 JOM786485:JOO786485 JYI786485:JYK786485 KIE786485:KIG786485 KSA786485:KSC786485 LBW786485:LBY786485 LLS786485:LLU786485 LVO786485:LVQ786485 MFK786485:MFM786485 MPG786485:MPI786485 MZC786485:MZE786485 NIY786485:NJA786485 NSU786485:NSW786485 OCQ786485:OCS786485 OMM786485:OMO786485 OWI786485:OWK786485 PGE786485:PGG786485 PQA786485:PQC786485 PZW786485:PZY786485 QJS786485:QJU786485 QTO786485:QTQ786485 RDK786485:RDM786485 RNG786485:RNI786485 RXC786485:RXE786485 SGY786485:SHA786485 SQU786485:SQW786485 TAQ786485:TAS786485 TKM786485:TKO786485 TUI786485:TUK786485 UEE786485:UEG786485 UOA786485:UOC786485 UXW786485:UXY786485 VHS786485:VHU786485 VRO786485:VRQ786485 WBK786485:WBM786485 WLG786485:WLI786485 WVC786485:WVE786485 IQ852021:IS852021 SM852021:SO852021 ACI852021:ACK852021 AME852021:AMG852021 AWA852021:AWC852021 BFW852021:BFY852021 BPS852021:BPU852021 BZO852021:BZQ852021 CJK852021:CJM852021 CTG852021:CTI852021 DDC852021:DDE852021 DMY852021:DNA852021 DWU852021:DWW852021 EGQ852021:EGS852021 EQM852021:EQO852021 FAI852021:FAK852021 FKE852021:FKG852021 FUA852021:FUC852021 GDW852021:GDY852021 GNS852021:GNU852021 GXO852021:GXQ852021 HHK852021:HHM852021 HRG852021:HRI852021 IBC852021:IBE852021 IKY852021:ILA852021 IUU852021:IUW852021 JEQ852021:JES852021 JOM852021:JOO852021 JYI852021:JYK852021 KIE852021:KIG852021 KSA852021:KSC852021 LBW852021:LBY852021 LLS852021:LLU852021 LVO852021:LVQ852021 MFK852021:MFM852021 MPG852021:MPI852021 MZC852021:MZE852021 NIY852021:NJA852021 NSU852021:NSW852021 OCQ852021:OCS852021 OMM852021:OMO852021 OWI852021:OWK852021 PGE852021:PGG852021 PQA852021:PQC852021 PZW852021:PZY852021 QJS852021:QJU852021 QTO852021:QTQ852021 RDK852021:RDM852021 RNG852021:RNI852021 RXC852021:RXE852021 SGY852021:SHA852021 SQU852021:SQW852021 TAQ852021:TAS852021 TKM852021:TKO852021 TUI852021:TUK852021 UEE852021:UEG852021 UOA852021:UOC852021 UXW852021:UXY852021 VHS852021:VHU852021 VRO852021:VRQ852021 WBK852021:WBM852021 WLG852021:WLI852021 WVC852021:WVE852021 IQ917557:IS917557 SM917557:SO917557 ACI917557:ACK917557 AME917557:AMG917557 AWA917557:AWC917557 BFW917557:BFY917557 BPS917557:BPU917557 BZO917557:BZQ917557 CJK917557:CJM917557 CTG917557:CTI917557 DDC917557:DDE917557 DMY917557:DNA917557 DWU917557:DWW917557 EGQ917557:EGS917557 EQM917557:EQO917557 FAI917557:FAK917557 FKE917557:FKG917557 FUA917557:FUC917557 GDW917557:GDY917557 GNS917557:GNU917557 GXO917557:GXQ917557 HHK917557:HHM917557 HRG917557:HRI917557 IBC917557:IBE917557 IKY917557:ILA917557 IUU917557:IUW917557 JEQ917557:JES917557 JOM917557:JOO917557 JYI917557:JYK917557 KIE917557:KIG917557 KSA917557:KSC917557 LBW917557:LBY917557 LLS917557:LLU917557 LVO917557:LVQ917557 MFK917557:MFM917557 MPG917557:MPI917557 MZC917557:MZE917557 NIY917557:NJA917557 NSU917557:NSW917557 OCQ917557:OCS917557 OMM917557:OMO917557 OWI917557:OWK917557 PGE917557:PGG917557 PQA917557:PQC917557 PZW917557:PZY917557 QJS917557:QJU917557 QTO917557:QTQ917557 RDK917557:RDM917557 RNG917557:RNI917557 RXC917557:RXE917557 SGY917557:SHA917557 SQU917557:SQW917557 TAQ917557:TAS917557 TKM917557:TKO917557 TUI917557:TUK917557 UEE917557:UEG917557 UOA917557:UOC917557 UXW917557:UXY917557 VHS917557:VHU917557 VRO917557:VRQ917557 WBK917557:WBM917557 WLG917557:WLI917557 WVC917557:WVE917557 IQ983093:IS983093 SM983093:SO983093 ACI983093:ACK983093 AME983093:AMG983093 AWA983093:AWC983093 BFW983093:BFY983093 BPS983093:BPU983093 BZO983093:BZQ983093 CJK983093:CJM983093 CTG983093:CTI983093 DDC983093:DDE983093 DMY983093:DNA983093 DWU983093:DWW983093 EGQ983093:EGS983093 EQM983093:EQO983093 FAI983093:FAK983093 FKE983093:FKG983093 FUA983093:FUC983093 GDW983093:GDY983093 GNS983093:GNU983093 GXO983093:GXQ983093 HHK983093:HHM983093 HRG983093:HRI983093 IBC983093:IBE983093 IKY983093:ILA983093 IUU983093:IUW983093 JEQ983093:JES983093 JOM983093:JOO983093 JYI983093:JYK983093 KIE983093:KIG983093 KSA983093:KSC983093 LBW983093:LBY983093 LLS983093:LLU983093 LVO983093:LVQ983093 MFK983093:MFM983093 MPG983093:MPI983093 MZC983093:MZE983093 NIY983093:NJA983093 NSU983093:NSW983093 OCQ983093:OCS983093 OMM983093:OMO983093 OWI983093:OWK983093 PGE983093:PGG983093 PQA983093:PQC983093 PZW983093:PZY983093 QJS983093:QJU983093 QTO983093:QTQ983093 RDK983093:RDM983093 RNG983093:RNI983093 RXC983093:RXE983093 SGY983093:SHA983093 SQU983093:SQW983093 TAQ983093:TAS983093 TKM983093:TKO983093 TUI983093:TUK983093 UEE983093:UEG983093 UOA983093:UOC983093 UXW983093:UXY983093 VHS983093:VHU983093 VRO983093:VRQ983093 WBK983093:WBM983093 WLG983093:WLI983093 WVC983093:WVE983093" xr:uid="{00000000-0002-0000-0800-0000CA000000}">
      <formula1>0</formula1>
      <formula2>10000</formula2>
    </dataValidation>
    <dataValidation type="textLength" errorStyle="information" allowBlank="1" showInputMessage="1" error="XLBVal:6=-235990.67_x000d__x000a__x000d_" sqref="IU52 SQ52 ACM52 AMI52 AWE52 BGA52 BPW52 BZS52 CJO52 CTK52 DDG52 DNC52 DWY52 EGU52 EQQ52 FAM52 FKI52 FUE52 GEA52 GNW52 GXS52 HHO52 HRK52 IBG52 ILC52 IUY52 JEU52 JOQ52 JYM52 KII52 KSE52 LCA52 LLW52 LVS52 MFO52 MPK52 MZG52 NJC52 NSY52 OCU52 OMQ52 OWM52 PGI52 PQE52 QAA52 QJW52 QTS52 RDO52 RNK52 RXG52 SHC52 SQY52 TAU52 TKQ52 TUM52 UEI52 UOE52 UYA52 VHW52 VRS52 WBO52 WLK52 WVG52 IU65588 SQ65588 ACM65588 AMI65588 AWE65588 BGA65588 BPW65588 BZS65588 CJO65588 CTK65588 DDG65588 DNC65588 DWY65588 EGU65588 EQQ65588 FAM65588 FKI65588 FUE65588 GEA65588 GNW65588 GXS65588 HHO65588 HRK65588 IBG65588 ILC65588 IUY65588 JEU65588 JOQ65588 JYM65588 KII65588 KSE65588 LCA65588 LLW65588 LVS65588 MFO65588 MPK65588 MZG65588 NJC65588 NSY65588 OCU65588 OMQ65588 OWM65588 PGI65588 PQE65588 QAA65588 QJW65588 QTS65588 RDO65588 RNK65588 RXG65588 SHC65588 SQY65588 TAU65588 TKQ65588 TUM65588 UEI65588 UOE65588 UYA65588 VHW65588 VRS65588 WBO65588 WLK65588 WVG65588 IU131124 SQ131124 ACM131124 AMI131124 AWE131124 BGA131124 BPW131124 BZS131124 CJO131124 CTK131124 DDG131124 DNC131124 DWY131124 EGU131124 EQQ131124 FAM131124 FKI131124 FUE131124 GEA131124 GNW131124 GXS131124 HHO131124 HRK131124 IBG131124 ILC131124 IUY131124 JEU131124 JOQ131124 JYM131124 KII131124 KSE131124 LCA131124 LLW131124 LVS131124 MFO131124 MPK131124 MZG131124 NJC131124 NSY131124 OCU131124 OMQ131124 OWM131124 PGI131124 PQE131124 QAA131124 QJW131124 QTS131124 RDO131124 RNK131124 RXG131124 SHC131124 SQY131124 TAU131124 TKQ131124 TUM131124 UEI131124 UOE131124 UYA131124 VHW131124 VRS131124 WBO131124 WLK131124 WVG131124 IU196660 SQ196660 ACM196660 AMI196660 AWE196660 BGA196660 BPW196660 BZS196660 CJO196660 CTK196660 DDG196660 DNC196660 DWY196660 EGU196660 EQQ196660 FAM196660 FKI196660 FUE196660 GEA196660 GNW196660 GXS196660 HHO196660 HRK196660 IBG196660 ILC196660 IUY196660 JEU196660 JOQ196660 JYM196660 KII196660 KSE196660 LCA196660 LLW196660 LVS196660 MFO196660 MPK196660 MZG196660 NJC196660 NSY196660 OCU196660 OMQ196660 OWM196660 PGI196660 PQE196660 QAA196660 QJW196660 QTS196660 RDO196660 RNK196660 RXG196660 SHC196660 SQY196660 TAU196660 TKQ196660 TUM196660 UEI196660 UOE196660 UYA196660 VHW196660 VRS196660 WBO196660 WLK196660 WVG196660 IU262196 SQ262196 ACM262196 AMI262196 AWE262196 BGA262196 BPW262196 BZS262196 CJO262196 CTK262196 DDG262196 DNC262196 DWY262196 EGU262196 EQQ262196 FAM262196 FKI262196 FUE262196 GEA262196 GNW262196 GXS262196 HHO262196 HRK262196 IBG262196 ILC262196 IUY262196 JEU262196 JOQ262196 JYM262196 KII262196 KSE262196 LCA262196 LLW262196 LVS262196 MFO262196 MPK262196 MZG262196 NJC262196 NSY262196 OCU262196 OMQ262196 OWM262196 PGI262196 PQE262196 QAA262196 QJW262196 QTS262196 RDO262196 RNK262196 RXG262196 SHC262196 SQY262196 TAU262196 TKQ262196 TUM262196 UEI262196 UOE262196 UYA262196 VHW262196 VRS262196 WBO262196 WLK262196 WVG262196 IU327732 SQ327732 ACM327732 AMI327732 AWE327732 BGA327732 BPW327732 BZS327732 CJO327732 CTK327732 DDG327732 DNC327732 DWY327732 EGU327732 EQQ327732 FAM327732 FKI327732 FUE327732 GEA327732 GNW327732 GXS327732 HHO327732 HRK327732 IBG327732 ILC327732 IUY327732 JEU327732 JOQ327732 JYM327732 KII327732 KSE327732 LCA327732 LLW327732 LVS327732 MFO327732 MPK327732 MZG327732 NJC327732 NSY327732 OCU327732 OMQ327732 OWM327732 PGI327732 PQE327732 QAA327732 QJW327732 QTS327732 RDO327732 RNK327732 RXG327732 SHC327732 SQY327732 TAU327732 TKQ327732 TUM327732 UEI327732 UOE327732 UYA327732 VHW327732 VRS327732 WBO327732 WLK327732 WVG327732 IU393268 SQ393268 ACM393268 AMI393268 AWE393268 BGA393268 BPW393268 BZS393268 CJO393268 CTK393268 DDG393268 DNC393268 DWY393268 EGU393268 EQQ393268 FAM393268 FKI393268 FUE393268 GEA393268 GNW393268 GXS393268 HHO393268 HRK393268 IBG393268 ILC393268 IUY393268 JEU393268 JOQ393268 JYM393268 KII393268 KSE393268 LCA393268 LLW393268 LVS393268 MFO393268 MPK393268 MZG393268 NJC393268 NSY393268 OCU393268 OMQ393268 OWM393268 PGI393268 PQE393268 QAA393268 QJW393268 QTS393268 RDO393268 RNK393268 RXG393268 SHC393268 SQY393268 TAU393268 TKQ393268 TUM393268 UEI393268 UOE393268 UYA393268 VHW393268 VRS393268 WBO393268 WLK393268 WVG393268 IU458804 SQ458804 ACM458804 AMI458804 AWE458804 BGA458804 BPW458804 BZS458804 CJO458804 CTK458804 DDG458804 DNC458804 DWY458804 EGU458804 EQQ458804 FAM458804 FKI458804 FUE458804 GEA458804 GNW458804 GXS458804 HHO458804 HRK458804 IBG458804 ILC458804 IUY458804 JEU458804 JOQ458804 JYM458804 KII458804 KSE458804 LCA458804 LLW458804 LVS458804 MFO458804 MPK458804 MZG458804 NJC458804 NSY458804 OCU458804 OMQ458804 OWM458804 PGI458804 PQE458804 QAA458804 QJW458804 QTS458804 RDO458804 RNK458804 RXG458804 SHC458804 SQY458804 TAU458804 TKQ458804 TUM458804 UEI458804 UOE458804 UYA458804 VHW458804 VRS458804 WBO458804 WLK458804 WVG458804 IU524340 SQ524340 ACM524340 AMI524340 AWE524340 BGA524340 BPW524340 BZS524340 CJO524340 CTK524340 DDG524340 DNC524340 DWY524340 EGU524340 EQQ524340 FAM524340 FKI524340 FUE524340 GEA524340 GNW524340 GXS524340 HHO524340 HRK524340 IBG524340 ILC524340 IUY524340 JEU524340 JOQ524340 JYM524340 KII524340 KSE524340 LCA524340 LLW524340 LVS524340 MFO524340 MPK524340 MZG524340 NJC524340 NSY524340 OCU524340 OMQ524340 OWM524340 PGI524340 PQE524340 QAA524340 QJW524340 QTS524340 RDO524340 RNK524340 RXG524340 SHC524340 SQY524340 TAU524340 TKQ524340 TUM524340 UEI524340 UOE524340 UYA524340 VHW524340 VRS524340 WBO524340 WLK524340 WVG524340 IU589876 SQ589876 ACM589876 AMI589876 AWE589876 BGA589876 BPW589876 BZS589876 CJO589876 CTK589876 DDG589876 DNC589876 DWY589876 EGU589876 EQQ589876 FAM589876 FKI589876 FUE589876 GEA589876 GNW589876 GXS589876 HHO589876 HRK589876 IBG589876 ILC589876 IUY589876 JEU589876 JOQ589876 JYM589876 KII589876 KSE589876 LCA589876 LLW589876 LVS589876 MFO589876 MPK589876 MZG589876 NJC589876 NSY589876 OCU589876 OMQ589876 OWM589876 PGI589876 PQE589876 QAA589876 QJW589876 QTS589876 RDO589876 RNK589876 RXG589876 SHC589876 SQY589876 TAU589876 TKQ589876 TUM589876 UEI589876 UOE589876 UYA589876 VHW589876 VRS589876 WBO589876 WLK589876 WVG589876 IU655412 SQ655412 ACM655412 AMI655412 AWE655412 BGA655412 BPW655412 BZS655412 CJO655412 CTK655412 DDG655412 DNC655412 DWY655412 EGU655412 EQQ655412 FAM655412 FKI655412 FUE655412 GEA655412 GNW655412 GXS655412 HHO655412 HRK655412 IBG655412 ILC655412 IUY655412 JEU655412 JOQ655412 JYM655412 KII655412 KSE655412 LCA655412 LLW655412 LVS655412 MFO655412 MPK655412 MZG655412 NJC655412 NSY655412 OCU655412 OMQ655412 OWM655412 PGI655412 PQE655412 QAA655412 QJW655412 QTS655412 RDO655412 RNK655412 RXG655412 SHC655412 SQY655412 TAU655412 TKQ655412 TUM655412 UEI655412 UOE655412 UYA655412 VHW655412 VRS655412 WBO655412 WLK655412 WVG655412 IU720948 SQ720948 ACM720948 AMI720948 AWE720948 BGA720948 BPW720948 BZS720948 CJO720948 CTK720948 DDG720948 DNC720948 DWY720948 EGU720948 EQQ720948 FAM720948 FKI720948 FUE720948 GEA720948 GNW720948 GXS720948 HHO720948 HRK720948 IBG720948 ILC720948 IUY720948 JEU720948 JOQ720948 JYM720948 KII720948 KSE720948 LCA720948 LLW720948 LVS720948 MFO720948 MPK720948 MZG720948 NJC720948 NSY720948 OCU720948 OMQ720948 OWM720948 PGI720948 PQE720948 QAA720948 QJW720948 QTS720948 RDO720948 RNK720948 RXG720948 SHC720948 SQY720948 TAU720948 TKQ720948 TUM720948 UEI720948 UOE720948 UYA720948 VHW720948 VRS720948 WBO720948 WLK720948 WVG720948 IU786484 SQ786484 ACM786484 AMI786484 AWE786484 BGA786484 BPW786484 BZS786484 CJO786484 CTK786484 DDG786484 DNC786484 DWY786484 EGU786484 EQQ786484 FAM786484 FKI786484 FUE786484 GEA786484 GNW786484 GXS786484 HHO786484 HRK786484 IBG786484 ILC786484 IUY786484 JEU786484 JOQ786484 JYM786484 KII786484 KSE786484 LCA786484 LLW786484 LVS786484 MFO786484 MPK786484 MZG786484 NJC786484 NSY786484 OCU786484 OMQ786484 OWM786484 PGI786484 PQE786484 QAA786484 QJW786484 QTS786484 RDO786484 RNK786484 RXG786484 SHC786484 SQY786484 TAU786484 TKQ786484 TUM786484 UEI786484 UOE786484 UYA786484 VHW786484 VRS786484 WBO786484 WLK786484 WVG786484 IU852020 SQ852020 ACM852020 AMI852020 AWE852020 BGA852020 BPW852020 BZS852020 CJO852020 CTK852020 DDG852020 DNC852020 DWY852020 EGU852020 EQQ852020 FAM852020 FKI852020 FUE852020 GEA852020 GNW852020 GXS852020 HHO852020 HRK852020 IBG852020 ILC852020 IUY852020 JEU852020 JOQ852020 JYM852020 KII852020 KSE852020 LCA852020 LLW852020 LVS852020 MFO852020 MPK852020 MZG852020 NJC852020 NSY852020 OCU852020 OMQ852020 OWM852020 PGI852020 PQE852020 QAA852020 QJW852020 QTS852020 RDO852020 RNK852020 RXG852020 SHC852020 SQY852020 TAU852020 TKQ852020 TUM852020 UEI852020 UOE852020 UYA852020 VHW852020 VRS852020 WBO852020 WLK852020 WVG852020 IU917556 SQ917556 ACM917556 AMI917556 AWE917556 BGA917556 BPW917556 BZS917556 CJO917556 CTK917556 DDG917556 DNC917556 DWY917556 EGU917556 EQQ917556 FAM917556 FKI917556 FUE917556 GEA917556 GNW917556 GXS917556 HHO917556 HRK917556 IBG917556 ILC917556 IUY917556 JEU917556 JOQ917556 JYM917556 KII917556 KSE917556 LCA917556 LLW917556 LVS917556 MFO917556 MPK917556 MZG917556 NJC917556 NSY917556 OCU917556 OMQ917556 OWM917556 PGI917556 PQE917556 QAA917556 QJW917556 QTS917556 RDO917556 RNK917556 RXG917556 SHC917556 SQY917556 TAU917556 TKQ917556 TUM917556 UEI917556 UOE917556 UYA917556 VHW917556 VRS917556 WBO917556 WLK917556 WVG917556 IU983092 SQ983092 ACM983092 AMI983092 AWE983092 BGA983092 BPW983092 BZS983092 CJO983092 CTK983092 DDG983092 DNC983092 DWY983092 EGU983092 EQQ983092 FAM983092 FKI983092 FUE983092 GEA983092 GNW983092 GXS983092 HHO983092 HRK983092 IBG983092 ILC983092 IUY983092 JEU983092 JOQ983092 JYM983092 KII983092 KSE983092 LCA983092 LLW983092 LVS983092 MFO983092 MPK983092 MZG983092 NJC983092 NSY983092 OCU983092 OMQ983092 OWM983092 PGI983092 PQE983092 QAA983092 QJW983092 QTS983092 RDO983092 RNK983092 RXG983092 SHC983092 SQY983092 TAU983092 TKQ983092 TUM983092 UEI983092 UOE983092 UYA983092 VHW983092 VRS983092 WBO983092 WLK983092 WVG983092" xr:uid="{00000000-0002-0000-0800-0000CB000000}">
      <formula1>0</formula1>
      <formula2>10000</formula2>
    </dataValidation>
    <dataValidation type="textLength" errorStyle="information" allowBlank="1" showInputMessage="1" error="XLBVal:6=-184859.23_x000d__x000a__x000d_" sqref="IQ52:IS52 SM52:SO52 ACI52:ACK52 AME52:AMG52 AWA52:AWC52 BFW52:BFY52 BPS52:BPU52 BZO52:BZQ52 CJK52:CJM52 CTG52:CTI52 DDC52:DDE52 DMY52:DNA52 DWU52:DWW52 EGQ52:EGS52 EQM52:EQO52 FAI52:FAK52 FKE52:FKG52 FUA52:FUC52 GDW52:GDY52 GNS52:GNU52 GXO52:GXQ52 HHK52:HHM52 HRG52:HRI52 IBC52:IBE52 IKY52:ILA52 IUU52:IUW52 JEQ52:JES52 JOM52:JOO52 JYI52:JYK52 KIE52:KIG52 KSA52:KSC52 LBW52:LBY52 LLS52:LLU52 LVO52:LVQ52 MFK52:MFM52 MPG52:MPI52 MZC52:MZE52 NIY52:NJA52 NSU52:NSW52 OCQ52:OCS52 OMM52:OMO52 OWI52:OWK52 PGE52:PGG52 PQA52:PQC52 PZW52:PZY52 QJS52:QJU52 QTO52:QTQ52 RDK52:RDM52 RNG52:RNI52 RXC52:RXE52 SGY52:SHA52 SQU52:SQW52 TAQ52:TAS52 TKM52:TKO52 TUI52:TUK52 UEE52:UEG52 UOA52:UOC52 UXW52:UXY52 VHS52:VHU52 VRO52:VRQ52 WBK52:WBM52 WLG52:WLI52 WVC52:WVE52 IQ65588:IS65588 SM65588:SO65588 ACI65588:ACK65588 AME65588:AMG65588 AWA65588:AWC65588 BFW65588:BFY65588 BPS65588:BPU65588 BZO65588:BZQ65588 CJK65588:CJM65588 CTG65588:CTI65588 DDC65588:DDE65588 DMY65588:DNA65588 DWU65588:DWW65588 EGQ65588:EGS65588 EQM65588:EQO65588 FAI65588:FAK65588 FKE65588:FKG65588 FUA65588:FUC65588 GDW65588:GDY65588 GNS65588:GNU65588 GXO65588:GXQ65588 HHK65588:HHM65588 HRG65588:HRI65588 IBC65588:IBE65588 IKY65588:ILA65588 IUU65588:IUW65588 JEQ65588:JES65588 JOM65588:JOO65588 JYI65588:JYK65588 KIE65588:KIG65588 KSA65588:KSC65588 LBW65588:LBY65588 LLS65588:LLU65588 LVO65588:LVQ65588 MFK65588:MFM65588 MPG65588:MPI65588 MZC65588:MZE65588 NIY65588:NJA65588 NSU65588:NSW65588 OCQ65588:OCS65588 OMM65588:OMO65588 OWI65588:OWK65588 PGE65588:PGG65588 PQA65588:PQC65588 PZW65588:PZY65588 QJS65588:QJU65588 QTO65588:QTQ65588 RDK65588:RDM65588 RNG65588:RNI65588 RXC65588:RXE65588 SGY65588:SHA65588 SQU65588:SQW65588 TAQ65588:TAS65588 TKM65588:TKO65588 TUI65588:TUK65588 UEE65588:UEG65588 UOA65588:UOC65588 UXW65588:UXY65588 VHS65588:VHU65588 VRO65588:VRQ65588 WBK65588:WBM65588 WLG65588:WLI65588 WVC65588:WVE65588 IQ131124:IS131124 SM131124:SO131124 ACI131124:ACK131124 AME131124:AMG131124 AWA131124:AWC131124 BFW131124:BFY131124 BPS131124:BPU131124 BZO131124:BZQ131124 CJK131124:CJM131124 CTG131124:CTI131124 DDC131124:DDE131124 DMY131124:DNA131124 DWU131124:DWW131124 EGQ131124:EGS131124 EQM131124:EQO131124 FAI131124:FAK131124 FKE131124:FKG131124 FUA131124:FUC131124 GDW131124:GDY131124 GNS131124:GNU131124 GXO131124:GXQ131124 HHK131124:HHM131124 HRG131124:HRI131124 IBC131124:IBE131124 IKY131124:ILA131124 IUU131124:IUW131124 JEQ131124:JES131124 JOM131124:JOO131124 JYI131124:JYK131124 KIE131124:KIG131124 KSA131124:KSC131124 LBW131124:LBY131124 LLS131124:LLU131124 LVO131124:LVQ131124 MFK131124:MFM131124 MPG131124:MPI131124 MZC131124:MZE131124 NIY131124:NJA131124 NSU131124:NSW131124 OCQ131124:OCS131124 OMM131124:OMO131124 OWI131124:OWK131124 PGE131124:PGG131124 PQA131124:PQC131124 PZW131124:PZY131124 QJS131124:QJU131124 QTO131124:QTQ131124 RDK131124:RDM131124 RNG131124:RNI131124 RXC131124:RXE131124 SGY131124:SHA131124 SQU131124:SQW131124 TAQ131124:TAS131124 TKM131124:TKO131124 TUI131124:TUK131124 UEE131124:UEG131124 UOA131124:UOC131124 UXW131124:UXY131124 VHS131124:VHU131124 VRO131124:VRQ131124 WBK131124:WBM131124 WLG131124:WLI131124 WVC131124:WVE131124 IQ196660:IS196660 SM196660:SO196660 ACI196660:ACK196660 AME196660:AMG196660 AWA196660:AWC196660 BFW196660:BFY196660 BPS196660:BPU196660 BZO196660:BZQ196660 CJK196660:CJM196660 CTG196660:CTI196660 DDC196660:DDE196660 DMY196660:DNA196660 DWU196660:DWW196660 EGQ196660:EGS196660 EQM196660:EQO196660 FAI196660:FAK196660 FKE196660:FKG196660 FUA196660:FUC196660 GDW196660:GDY196660 GNS196660:GNU196660 GXO196660:GXQ196660 HHK196660:HHM196660 HRG196660:HRI196660 IBC196660:IBE196660 IKY196660:ILA196660 IUU196660:IUW196660 JEQ196660:JES196660 JOM196660:JOO196660 JYI196660:JYK196660 KIE196660:KIG196660 KSA196660:KSC196660 LBW196660:LBY196660 LLS196660:LLU196660 LVO196660:LVQ196660 MFK196660:MFM196660 MPG196660:MPI196660 MZC196660:MZE196660 NIY196660:NJA196660 NSU196660:NSW196660 OCQ196660:OCS196660 OMM196660:OMO196660 OWI196660:OWK196660 PGE196660:PGG196660 PQA196660:PQC196660 PZW196660:PZY196660 QJS196660:QJU196660 QTO196660:QTQ196660 RDK196660:RDM196660 RNG196660:RNI196660 RXC196660:RXE196660 SGY196660:SHA196660 SQU196660:SQW196660 TAQ196660:TAS196660 TKM196660:TKO196660 TUI196660:TUK196660 UEE196660:UEG196660 UOA196660:UOC196660 UXW196660:UXY196660 VHS196660:VHU196660 VRO196660:VRQ196660 WBK196660:WBM196660 WLG196660:WLI196660 WVC196660:WVE196660 IQ262196:IS262196 SM262196:SO262196 ACI262196:ACK262196 AME262196:AMG262196 AWA262196:AWC262196 BFW262196:BFY262196 BPS262196:BPU262196 BZO262196:BZQ262196 CJK262196:CJM262196 CTG262196:CTI262196 DDC262196:DDE262196 DMY262196:DNA262196 DWU262196:DWW262196 EGQ262196:EGS262196 EQM262196:EQO262196 FAI262196:FAK262196 FKE262196:FKG262196 FUA262196:FUC262196 GDW262196:GDY262196 GNS262196:GNU262196 GXO262196:GXQ262196 HHK262196:HHM262196 HRG262196:HRI262196 IBC262196:IBE262196 IKY262196:ILA262196 IUU262196:IUW262196 JEQ262196:JES262196 JOM262196:JOO262196 JYI262196:JYK262196 KIE262196:KIG262196 KSA262196:KSC262196 LBW262196:LBY262196 LLS262196:LLU262196 LVO262196:LVQ262196 MFK262196:MFM262196 MPG262196:MPI262196 MZC262196:MZE262196 NIY262196:NJA262196 NSU262196:NSW262196 OCQ262196:OCS262196 OMM262196:OMO262196 OWI262196:OWK262196 PGE262196:PGG262196 PQA262196:PQC262196 PZW262196:PZY262196 QJS262196:QJU262196 QTO262196:QTQ262196 RDK262196:RDM262196 RNG262196:RNI262196 RXC262196:RXE262196 SGY262196:SHA262196 SQU262196:SQW262196 TAQ262196:TAS262196 TKM262196:TKO262196 TUI262196:TUK262196 UEE262196:UEG262196 UOA262196:UOC262196 UXW262196:UXY262196 VHS262196:VHU262196 VRO262196:VRQ262196 WBK262196:WBM262196 WLG262196:WLI262196 WVC262196:WVE262196 IQ327732:IS327732 SM327732:SO327732 ACI327732:ACK327732 AME327732:AMG327732 AWA327732:AWC327732 BFW327732:BFY327732 BPS327732:BPU327732 BZO327732:BZQ327732 CJK327732:CJM327732 CTG327732:CTI327732 DDC327732:DDE327732 DMY327732:DNA327732 DWU327732:DWW327732 EGQ327732:EGS327732 EQM327732:EQO327732 FAI327732:FAK327732 FKE327732:FKG327732 FUA327732:FUC327732 GDW327732:GDY327732 GNS327732:GNU327732 GXO327732:GXQ327732 HHK327732:HHM327732 HRG327732:HRI327732 IBC327732:IBE327732 IKY327732:ILA327732 IUU327732:IUW327732 JEQ327732:JES327732 JOM327732:JOO327732 JYI327732:JYK327732 KIE327732:KIG327732 KSA327732:KSC327732 LBW327732:LBY327732 LLS327732:LLU327732 LVO327732:LVQ327732 MFK327732:MFM327732 MPG327732:MPI327732 MZC327732:MZE327732 NIY327732:NJA327732 NSU327732:NSW327732 OCQ327732:OCS327732 OMM327732:OMO327732 OWI327732:OWK327732 PGE327732:PGG327732 PQA327732:PQC327732 PZW327732:PZY327732 QJS327732:QJU327732 QTO327732:QTQ327732 RDK327732:RDM327732 RNG327732:RNI327732 RXC327732:RXE327732 SGY327732:SHA327732 SQU327732:SQW327732 TAQ327732:TAS327732 TKM327732:TKO327732 TUI327732:TUK327732 UEE327732:UEG327732 UOA327732:UOC327732 UXW327732:UXY327732 VHS327732:VHU327732 VRO327732:VRQ327732 WBK327732:WBM327732 WLG327732:WLI327732 WVC327732:WVE327732 IQ393268:IS393268 SM393268:SO393268 ACI393268:ACK393268 AME393268:AMG393268 AWA393268:AWC393268 BFW393268:BFY393268 BPS393268:BPU393268 BZO393268:BZQ393268 CJK393268:CJM393268 CTG393268:CTI393268 DDC393268:DDE393268 DMY393268:DNA393268 DWU393268:DWW393268 EGQ393268:EGS393268 EQM393268:EQO393268 FAI393268:FAK393268 FKE393268:FKG393268 FUA393268:FUC393268 GDW393268:GDY393268 GNS393268:GNU393268 GXO393268:GXQ393268 HHK393268:HHM393268 HRG393268:HRI393268 IBC393268:IBE393268 IKY393268:ILA393268 IUU393268:IUW393268 JEQ393268:JES393268 JOM393268:JOO393268 JYI393268:JYK393268 KIE393268:KIG393268 KSA393268:KSC393268 LBW393268:LBY393268 LLS393268:LLU393268 LVO393268:LVQ393268 MFK393268:MFM393268 MPG393268:MPI393268 MZC393268:MZE393268 NIY393268:NJA393268 NSU393268:NSW393268 OCQ393268:OCS393268 OMM393268:OMO393268 OWI393268:OWK393268 PGE393268:PGG393268 PQA393268:PQC393268 PZW393268:PZY393268 QJS393268:QJU393268 QTO393268:QTQ393268 RDK393268:RDM393268 RNG393268:RNI393268 RXC393268:RXE393268 SGY393268:SHA393268 SQU393268:SQW393268 TAQ393268:TAS393268 TKM393268:TKO393268 TUI393268:TUK393268 UEE393268:UEG393268 UOA393268:UOC393268 UXW393268:UXY393268 VHS393268:VHU393268 VRO393268:VRQ393268 WBK393268:WBM393268 WLG393268:WLI393268 WVC393268:WVE393268 IQ458804:IS458804 SM458804:SO458804 ACI458804:ACK458804 AME458804:AMG458804 AWA458804:AWC458804 BFW458804:BFY458804 BPS458804:BPU458804 BZO458804:BZQ458804 CJK458804:CJM458804 CTG458804:CTI458804 DDC458804:DDE458804 DMY458804:DNA458804 DWU458804:DWW458804 EGQ458804:EGS458804 EQM458804:EQO458804 FAI458804:FAK458804 FKE458804:FKG458804 FUA458804:FUC458804 GDW458804:GDY458804 GNS458804:GNU458804 GXO458804:GXQ458804 HHK458804:HHM458804 HRG458804:HRI458804 IBC458804:IBE458804 IKY458804:ILA458804 IUU458804:IUW458804 JEQ458804:JES458804 JOM458804:JOO458804 JYI458804:JYK458804 KIE458804:KIG458804 KSA458804:KSC458804 LBW458804:LBY458804 LLS458804:LLU458804 LVO458804:LVQ458804 MFK458804:MFM458804 MPG458804:MPI458804 MZC458804:MZE458804 NIY458804:NJA458804 NSU458804:NSW458804 OCQ458804:OCS458804 OMM458804:OMO458804 OWI458804:OWK458804 PGE458804:PGG458804 PQA458804:PQC458804 PZW458804:PZY458804 QJS458804:QJU458804 QTO458804:QTQ458804 RDK458804:RDM458804 RNG458804:RNI458804 RXC458804:RXE458804 SGY458804:SHA458804 SQU458804:SQW458804 TAQ458804:TAS458804 TKM458804:TKO458804 TUI458804:TUK458804 UEE458804:UEG458804 UOA458804:UOC458804 UXW458804:UXY458804 VHS458804:VHU458804 VRO458804:VRQ458804 WBK458804:WBM458804 WLG458804:WLI458804 WVC458804:WVE458804 IQ524340:IS524340 SM524340:SO524340 ACI524340:ACK524340 AME524340:AMG524340 AWA524340:AWC524340 BFW524340:BFY524340 BPS524340:BPU524340 BZO524340:BZQ524340 CJK524340:CJM524340 CTG524340:CTI524340 DDC524340:DDE524340 DMY524340:DNA524340 DWU524340:DWW524340 EGQ524340:EGS524340 EQM524340:EQO524340 FAI524340:FAK524340 FKE524340:FKG524340 FUA524340:FUC524340 GDW524340:GDY524340 GNS524340:GNU524340 GXO524340:GXQ524340 HHK524340:HHM524340 HRG524340:HRI524340 IBC524340:IBE524340 IKY524340:ILA524340 IUU524340:IUW524340 JEQ524340:JES524340 JOM524340:JOO524340 JYI524340:JYK524340 KIE524340:KIG524340 KSA524340:KSC524340 LBW524340:LBY524340 LLS524340:LLU524340 LVO524340:LVQ524340 MFK524340:MFM524340 MPG524340:MPI524340 MZC524340:MZE524340 NIY524340:NJA524340 NSU524340:NSW524340 OCQ524340:OCS524340 OMM524340:OMO524340 OWI524340:OWK524340 PGE524340:PGG524340 PQA524340:PQC524340 PZW524340:PZY524340 QJS524340:QJU524340 QTO524340:QTQ524340 RDK524340:RDM524340 RNG524340:RNI524340 RXC524340:RXE524340 SGY524340:SHA524340 SQU524340:SQW524340 TAQ524340:TAS524340 TKM524340:TKO524340 TUI524340:TUK524340 UEE524340:UEG524340 UOA524340:UOC524340 UXW524340:UXY524340 VHS524340:VHU524340 VRO524340:VRQ524340 WBK524340:WBM524340 WLG524340:WLI524340 WVC524340:WVE524340 IQ589876:IS589876 SM589876:SO589876 ACI589876:ACK589876 AME589876:AMG589876 AWA589876:AWC589876 BFW589876:BFY589876 BPS589876:BPU589876 BZO589876:BZQ589876 CJK589876:CJM589876 CTG589876:CTI589876 DDC589876:DDE589876 DMY589876:DNA589876 DWU589876:DWW589876 EGQ589876:EGS589876 EQM589876:EQO589876 FAI589876:FAK589876 FKE589876:FKG589876 FUA589876:FUC589876 GDW589876:GDY589876 GNS589876:GNU589876 GXO589876:GXQ589876 HHK589876:HHM589876 HRG589876:HRI589876 IBC589876:IBE589876 IKY589876:ILA589876 IUU589876:IUW589876 JEQ589876:JES589876 JOM589876:JOO589876 JYI589876:JYK589876 KIE589876:KIG589876 KSA589876:KSC589876 LBW589876:LBY589876 LLS589876:LLU589876 LVO589876:LVQ589876 MFK589876:MFM589876 MPG589876:MPI589876 MZC589876:MZE589876 NIY589876:NJA589876 NSU589876:NSW589876 OCQ589876:OCS589876 OMM589876:OMO589876 OWI589876:OWK589876 PGE589876:PGG589876 PQA589876:PQC589876 PZW589876:PZY589876 QJS589876:QJU589876 QTO589876:QTQ589876 RDK589876:RDM589876 RNG589876:RNI589876 RXC589876:RXE589876 SGY589876:SHA589876 SQU589876:SQW589876 TAQ589876:TAS589876 TKM589876:TKO589876 TUI589876:TUK589876 UEE589876:UEG589876 UOA589876:UOC589876 UXW589876:UXY589876 VHS589876:VHU589876 VRO589876:VRQ589876 WBK589876:WBM589876 WLG589876:WLI589876 WVC589876:WVE589876 IQ655412:IS655412 SM655412:SO655412 ACI655412:ACK655412 AME655412:AMG655412 AWA655412:AWC655412 BFW655412:BFY655412 BPS655412:BPU655412 BZO655412:BZQ655412 CJK655412:CJM655412 CTG655412:CTI655412 DDC655412:DDE655412 DMY655412:DNA655412 DWU655412:DWW655412 EGQ655412:EGS655412 EQM655412:EQO655412 FAI655412:FAK655412 FKE655412:FKG655412 FUA655412:FUC655412 GDW655412:GDY655412 GNS655412:GNU655412 GXO655412:GXQ655412 HHK655412:HHM655412 HRG655412:HRI655412 IBC655412:IBE655412 IKY655412:ILA655412 IUU655412:IUW655412 JEQ655412:JES655412 JOM655412:JOO655412 JYI655412:JYK655412 KIE655412:KIG655412 KSA655412:KSC655412 LBW655412:LBY655412 LLS655412:LLU655412 LVO655412:LVQ655412 MFK655412:MFM655412 MPG655412:MPI655412 MZC655412:MZE655412 NIY655412:NJA655412 NSU655412:NSW655412 OCQ655412:OCS655412 OMM655412:OMO655412 OWI655412:OWK655412 PGE655412:PGG655412 PQA655412:PQC655412 PZW655412:PZY655412 QJS655412:QJU655412 QTO655412:QTQ655412 RDK655412:RDM655412 RNG655412:RNI655412 RXC655412:RXE655412 SGY655412:SHA655412 SQU655412:SQW655412 TAQ655412:TAS655412 TKM655412:TKO655412 TUI655412:TUK655412 UEE655412:UEG655412 UOA655412:UOC655412 UXW655412:UXY655412 VHS655412:VHU655412 VRO655412:VRQ655412 WBK655412:WBM655412 WLG655412:WLI655412 WVC655412:WVE655412 IQ720948:IS720948 SM720948:SO720948 ACI720948:ACK720948 AME720948:AMG720948 AWA720948:AWC720948 BFW720948:BFY720948 BPS720948:BPU720948 BZO720948:BZQ720948 CJK720948:CJM720948 CTG720948:CTI720948 DDC720948:DDE720948 DMY720948:DNA720948 DWU720948:DWW720948 EGQ720948:EGS720948 EQM720948:EQO720948 FAI720948:FAK720948 FKE720948:FKG720948 FUA720948:FUC720948 GDW720948:GDY720948 GNS720948:GNU720948 GXO720948:GXQ720948 HHK720948:HHM720948 HRG720948:HRI720948 IBC720948:IBE720948 IKY720948:ILA720948 IUU720948:IUW720948 JEQ720948:JES720948 JOM720948:JOO720948 JYI720948:JYK720948 KIE720948:KIG720948 KSA720948:KSC720948 LBW720948:LBY720948 LLS720948:LLU720948 LVO720948:LVQ720948 MFK720948:MFM720948 MPG720948:MPI720948 MZC720948:MZE720948 NIY720948:NJA720948 NSU720948:NSW720948 OCQ720948:OCS720948 OMM720948:OMO720948 OWI720948:OWK720948 PGE720948:PGG720948 PQA720948:PQC720948 PZW720948:PZY720948 QJS720948:QJU720948 QTO720948:QTQ720948 RDK720948:RDM720948 RNG720948:RNI720948 RXC720948:RXE720948 SGY720948:SHA720948 SQU720948:SQW720948 TAQ720948:TAS720948 TKM720948:TKO720948 TUI720948:TUK720948 UEE720948:UEG720948 UOA720948:UOC720948 UXW720948:UXY720948 VHS720948:VHU720948 VRO720948:VRQ720948 WBK720948:WBM720948 WLG720948:WLI720948 WVC720948:WVE720948 IQ786484:IS786484 SM786484:SO786484 ACI786484:ACK786484 AME786484:AMG786484 AWA786484:AWC786484 BFW786484:BFY786484 BPS786484:BPU786484 BZO786484:BZQ786484 CJK786484:CJM786484 CTG786484:CTI786484 DDC786484:DDE786484 DMY786484:DNA786484 DWU786484:DWW786484 EGQ786484:EGS786484 EQM786484:EQO786484 FAI786484:FAK786484 FKE786484:FKG786484 FUA786484:FUC786484 GDW786484:GDY786484 GNS786484:GNU786484 GXO786484:GXQ786484 HHK786484:HHM786484 HRG786484:HRI786484 IBC786484:IBE786484 IKY786484:ILA786484 IUU786484:IUW786484 JEQ786484:JES786484 JOM786484:JOO786484 JYI786484:JYK786484 KIE786484:KIG786484 KSA786484:KSC786484 LBW786484:LBY786484 LLS786484:LLU786484 LVO786484:LVQ786484 MFK786484:MFM786484 MPG786484:MPI786484 MZC786484:MZE786484 NIY786484:NJA786484 NSU786484:NSW786484 OCQ786484:OCS786484 OMM786484:OMO786484 OWI786484:OWK786484 PGE786484:PGG786484 PQA786484:PQC786484 PZW786484:PZY786484 QJS786484:QJU786484 QTO786484:QTQ786484 RDK786484:RDM786484 RNG786484:RNI786484 RXC786484:RXE786484 SGY786484:SHA786484 SQU786484:SQW786484 TAQ786484:TAS786484 TKM786484:TKO786484 TUI786484:TUK786484 UEE786484:UEG786484 UOA786484:UOC786484 UXW786484:UXY786484 VHS786484:VHU786484 VRO786484:VRQ786484 WBK786484:WBM786484 WLG786484:WLI786484 WVC786484:WVE786484 IQ852020:IS852020 SM852020:SO852020 ACI852020:ACK852020 AME852020:AMG852020 AWA852020:AWC852020 BFW852020:BFY852020 BPS852020:BPU852020 BZO852020:BZQ852020 CJK852020:CJM852020 CTG852020:CTI852020 DDC852020:DDE852020 DMY852020:DNA852020 DWU852020:DWW852020 EGQ852020:EGS852020 EQM852020:EQO852020 FAI852020:FAK852020 FKE852020:FKG852020 FUA852020:FUC852020 GDW852020:GDY852020 GNS852020:GNU852020 GXO852020:GXQ852020 HHK852020:HHM852020 HRG852020:HRI852020 IBC852020:IBE852020 IKY852020:ILA852020 IUU852020:IUW852020 JEQ852020:JES852020 JOM852020:JOO852020 JYI852020:JYK852020 KIE852020:KIG852020 KSA852020:KSC852020 LBW852020:LBY852020 LLS852020:LLU852020 LVO852020:LVQ852020 MFK852020:MFM852020 MPG852020:MPI852020 MZC852020:MZE852020 NIY852020:NJA852020 NSU852020:NSW852020 OCQ852020:OCS852020 OMM852020:OMO852020 OWI852020:OWK852020 PGE852020:PGG852020 PQA852020:PQC852020 PZW852020:PZY852020 QJS852020:QJU852020 QTO852020:QTQ852020 RDK852020:RDM852020 RNG852020:RNI852020 RXC852020:RXE852020 SGY852020:SHA852020 SQU852020:SQW852020 TAQ852020:TAS852020 TKM852020:TKO852020 TUI852020:TUK852020 UEE852020:UEG852020 UOA852020:UOC852020 UXW852020:UXY852020 VHS852020:VHU852020 VRO852020:VRQ852020 WBK852020:WBM852020 WLG852020:WLI852020 WVC852020:WVE852020 IQ917556:IS917556 SM917556:SO917556 ACI917556:ACK917556 AME917556:AMG917556 AWA917556:AWC917556 BFW917556:BFY917556 BPS917556:BPU917556 BZO917556:BZQ917556 CJK917556:CJM917556 CTG917556:CTI917556 DDC917556:DDE917556 DMY917556:DNA917556 DWU917556:DWW917556 EGQ917556:EGS917556 EQM917556:EQO917556 FAI917556:FAK917556 FKE917556:FKG917556 FUA917556:FUC917556 GDW917556:GDY917556 GNS917556:GNU917556 GXO917556:GXQ917556 HHK917556:HHM917556 HRG917556:HRI917556 IBC917556:IBE917556 IKY917556:ILA917556 IUU917556:IUW917556 JEQ917556:JES917556 JOM917556:JOO917556 JYI917556:JYK917556 KIE917556:KIG917556 KSA917556:KSC917556 LBW917556:LBY917556 LLS917556:LLU917556 LVO917556:LVQ917556 MFK917556:MFM917556 MPG917556:MPI917556 MZC917556:MZE917556 NIY917556:NJA917556 NSU917556:NSW917556 OCQ917556:OCS917556 OMM917556:OMO917556 OWI917556:OWK917556 PGE917556:PGG917556 PQA917556:PQC917556 PZW917556:PZY917556 QJS917556:QJU917556 QTO917556:QTQ917556 RDK917556:RDM917556 RNG917556:RNI917556 RXC917556:RXE917556 SGY917556:SHA917556 SQU917556:SQW917556 TAQ917556:TAS917556 TKM917556:TKO917556 TUI917556:TUK917556 UEE917556:UEG917556 UOA917556:UOC917556 UXW917556:UXY917556 VHS917556:VHU917556 VRO917556:VRQ917556 WBK917556:WBM917556 WLG917556:WLI917556 WVC917556:WVE917556 IQ983092:IS983092 SM983092:SO983092 ACI983092:ACK983092 AME983092:AMG983092 AWA983092:AWC983092 BFW983092:BFY983092 BPS983092:BPU983092 BZO983092:BZQ983092 CJK983092:CJM983092 CTG983092:CTI983092 DDC983092:DDE983092 DMY983092:DNA983092 DWU983092:DWW983092 EGQ983092:EGS983092 EQM983092:EQO983092 FAI983092:FAK983092 FKE983092:FKG983092 FUA983092:FUC983092 GDW983092:GDY983092 GNS983092:GNU983092 GXO983092:GXQ983092 HHK983092:HHM983092 HRG983092:HRI983092 IBC983092:IBE983092 IKY983092:ILA983092 IUU983092:IUW983092 JEQ983092:JES983092 JOM983092:JOO983092 JYI983092:JYK983092 KIE983092:KIG983092 KSA983092:KSC983092 LBW983092:LBY983092 LLS983092:LLU983092 LVO983092:LVQ983092 MFK983092:MFM983092 MPG983092:MPI983092 MZC983092:MZE983092 NIY983092:NJA983092 NSU983092:NSW983092 OCQ983092:OCS983092 OMM983092:OMO983092 OWI983092:OWK983092 PGE983092:PGG983092 PQA983092:PQC983092 PZW983092:PZY983092 QJS983092:QJU983092 QTO983092:QTQ983092 RDK983092:RDM983092 RNG983092:RNI983092 RXC983092:RXE983092 SGY983092:SHA983092 SQU983092:SQW983092 TAQ983092:TAS983092 TKM983092:TKO983092 TUI983092:TUK983092 UEE983092:UEG983092 UOA983092:UOC983092 UXW983092:UXY983092 VHS983092:VHU983092 VRO983092:VRQ983092 WBK983092:WBM983092 WLG983092:WLI983092 WVC983092:WVE983092" xr:uid="{00000000-0002-0000-0800-0000CC000000}">
      <formula1>0</formula1>
      <formula2>10000</formula2>
    </dataValidation>
    <dataValidation type="textLength" errorStyle="information" allowBlank="1" showInputMessage="1" error="XLBVal:6=302552514.52_x000d__x000a__x000d_" sqref="IU51 SQ51 ACM51 AMI51 AWE51 BGA51 BPW51 BZS51 CJO51 CTK51 DDG51 DNC51 DWY51 EGU51 EQQ51 FAM51 FKI51 FUE51 GEA51 GNW51 GXS51 HHO51 HRK51 IBG51 ILC51 IUY51 JEU51 JOQ51 JYM51 KII51 KSE51 LCA51 LLW51 LVS51 MFO51 MPK51 MZG51 NJC51 NSY51 OCU51 OMQ51 OWM51 PGI51 PQE51 QAA51 QJW51 QTS51 RDO51 RNK51 RXG51 SHC51 SQY51 TAU51 TKQ51 TUM51 UEI51 UOE51 UYA51 VHW51 VRS51 WBO51 WLK51 WVG51 IU65587 SQ65587 ACM65587 AMI65587 AWE65587 BGA65587 BPW65587 BZS65587 CJO65587 CTK65587 DDG65587 DNC65587 DWY65587 EGU65587 EQQ65587 FAM65587 FKI65587 FUE65587 GEA65587 GNW65587 GXS65587 HHO65587 HRK65587 IBG65587 ILC65587 IUY65587 JEU65587 JOQ65587 JYM65587 KII65587 KSE65587 LCA65587 LLW65587 LVS65587 MFO65587 MPK65587 MZG65587 NJC65587 NSY65587 OCU65587 OMQ65587 OWM65587 PGI65587 PQE65587 QAA65587 QJW65587 QTS65587 RDO65587 RNK65587 RXG65587 SHC65587 SQY65587 TAU65587 TKQ65587 TUM65587 UEI65587 UOE65587 UYA65587 VHW65587 VRS65587 WBO65587 WLK65587 WVG65587 IU131123 SQ131123 ACM131123 AMI131123 AWE131123 BGA131123 BPW131123 BZS131123 CJO131123 CTK131123 DDG131123 DNC131123 DWY131123 EGU131123 EQQ131123 FAM131123 FKI131123 FUE131123 GEA131123 GNW131123 GXS131123 HHO131123 HRK131123 IBG131123 ILC131123 IUY131123 JEU131123 JOQ131123 JYM131123 KII131123 KSE131123 LCA131123 LLW131123 LVS131123 MFO131123 MPK131123 MZG131123 NJC131123 NSY131123 OCU131123 OMQ131123 OWM131123 PGI131123 PQE131123 QAA131123 QJW131123 QTS131123 RDO131123 RNK131123 RXG131123 SHC131123 SQY131123 TAU131123 TKQ131123 TUM131123 UEI131123 UOE131123 UYA131123 VHW131123 VRS131123 WBO131123 WLK131123 WVG131123 IU196659 SQ196659 ACM196659 AMI196659 AWE196659 BGA196659 BPW196659 BZS196659 CJO196659 CTK196659 DDG196659 DNC196659 DWY196659 EGU196659 EQQ196659 FAM196659 FKI196659 FUE196659 GEA196659 GNW196659 GXS196659 HHO196659 HRK196659 IBG196659 ILC196659 IUY196659 JEU196659 JOQ196659 JYM196659 KII196659 KSE196659 LCA196659 LLW196659 LVS196659 MFO196659 MPK196659 MZG196659 NJC196659 NSY196659 OCU196659 OMQ196659 OWM196659 PGI196659 PQE196659 QAA196659 QJW196659 QTS196659 RDO196659 RNK196659 RXG196659 SHC196659 SQY196659 TAU196659 TKQ196659 TUM196659 UEI196659 UOE196659 UYA196659 VHW196659 VRS196659 WBO196659 WLK196659 WVG196659 IU262195 SQ262195 ACM262195 AMI262195 AWE262195 BGA262195 BPW262195 BZS262195 CJO262195 CTK262195 DDG262195 DNC262195 DWY262195 EGU262195 EQQ262195 FAM262195 FKI262195 FUE262195 GEA262195 GNW262195 GXS262195 HHO262195 HRK262195 IBG262195 ILC262195 IUY262195 JEU262195 JOQ262195 JYM262195 KII262195 KSE262195 LCA262195 LLW262195 LVS262195 MFO262195 MPK262195 MZG262195 NJC262195 NSY262195 OCU262195 OMQ262195 OWM262195 PGI262195 PQE262195 QAA262195 QJW262195 QTS262195 RDO262195 RNK262195 RXG262195 SHC262195 SQY262195 TAU262195 TKQ262195 TUM262195 UEI262195 UOE262195 UYA262195 VHW262195 VRS262195 WBO262195 WLK262195 WVG262195 IU327731 SQ327731 ACM327731 AMI327731 AWE327731 BGA327731 BPW327731 BZS327731 CJO327731 CTK327731 DDG327731 DNC327731 DWY327731 EGU327731 EQQ327731 FAM327731 FKI327731 FUE327731 GEA327731 GNW327731 GXS327731 HHO327731 HRK327731 IBG327731 ILC327731 IUY327731 JEU327731 JOQ327731 JYM327731 KII327731 KSE327731 LCA327731 LLW327731 LVS327731 MFO327731 MPK327731 MZG327731 NJC327731 NSY327731 OCU327731 OMQ327731 OWM327731 PGI327731 PQE327731 QAA327731 QJW327731 QTS327731 RDO327731 RNK327731 RXG327731 SHC327731 SQY327731 TAU327731 TKQ327731 TUM327731 UEI327731 UOE327731 UYA327731 VHW327731 VRS327731 WBO327731 WLK327731 WVG327731 IU393267 SQ393267 ACM393267 AMI393267 AWE393267 BGA393267 BPW393267 BZS393267 CJO393267 CTK393267 DDG393267 DNC393267 DWY393267 EGU393267 EQQ393267 FAM393267 FKI393267 FUE393267 GEA393267 GNW393267 GXS393267 HHO393267 HRK393267 IBG393267 ILC393267 IUY393267 JEU393267 JOQ393267 JYM393267 KII393267 KSE393267 LCA393267 LLW393267 LVS393267 MFO393267 MPK393267 MZG393267 NJC393267 NSY393267 OCU393267 OMQ393267 OWM393267 PGI393267 PQE393267 QAA393267 QJW393267 QTS393267 RDO393267 RNK393267 RXG393267 SHC393267 SQY393267 TAU393267 TKQ393267 TUM393267 UEI393267 UOE393267 UYA393267 VHW393267 VRS393267 WBO393267 WLK393267 WVG393267 IU458803 SQ458803 ACM458803 AMI458803 AWE458803 BGA458803 BPW458803 BZS458803 CJO458803 CTK458803 DDG458803 DNC458803 DWY458803 EGU458803 EQQ458803 FAM458803 FKI458803 FUE458803 GEA458803 GNW458803 GXS458803 HHO458803 HRK458803 IBG458803 ILC458803 IUY458803 JEU458803 JOQ458803 JYM458803 KII458803 KSE458803 LCA458803 LLW458803 LVS458803 MFO458803 MPK458803 MZG458803 NJC458803 NSY458803 OCU458803 OMQ458803 OWM458803 PGI458803 PQE458803 QAA458803 QJW458803 QTS458803 RDO458803 RNK458803 RXG458803 SHC458803 SQY458803 TAU458803 TKQ458803 TUM458803 UEI458803 UOE458803 UYA458803 VHW458803 VRS458803 WBO458803 WLK458803 WVG458803 IU524339 SQ524339 ACM524339 AMI524339 AWE524339 BGA524339 BPW524339 BZS524339 CJO524339 CTK524339 DDG524339 DNC524339 DWY524339 EGU524339 EQQ524339 FAM524339 FKI524339 FUE524339 GEA524339 GNW524339 GXS524339 HHO524339 HRK524339 IBG524339 ILC524339 IUY524339 JEU524339 JOQ524339 JYM524339 KII524339 KSE524339 LCA524339 LLW524339 LVS524339 MFO524339 MPK524339 MZG524339 NJC524339 NSY524339 OCU524339 OMQ524339 OWM524339 PGI524339 PQE524339 QAA524339 QJW524339 QTS524339 RDO524339 RNK524339 RXG524339 SHC524339 SQY524339 TAU524339 TKQ524339 TUM524339 UEI524339 UOE524339 UYA524339 VHW524339 VRS524339 WBO524339 WLK524339 WVG524339 IU589875 SQ589875 ACM589875 AMI589875 AWE589875 BGA589875 BPW589875 BZS589875 CJO589875 CTK589875 DDG589875 DNC589875 DWY589875 EGU589875 EQQ589875 FAM589875 FKI589875 FUE589875 GEA589875 GNW589875 GXS589875 HHO589875 HRK589875 IBG589875 ILC589875 IUY589875 JEU589875 JOQ589875 JYM589875 KII589875 KSE589875 LCA589875 LLW589875 LVS589875 MFO589875 MPK589875 MZG589875 NJC589875 NSY589875 OCU589875 OMQ589875 OWM589875 PGI589875 PQE589875 QAA589875 QJW589875 QTS589875 RDO589875 RNK589875 RXG589875 SHC589875 SQY589875 TAU589875 TKQ589875 TUM589875 UEI589875 UOE589875 UYA589875 VHW589875 VRS589875 WBO589875 WLK589875 WVG589875 IU655411 SQ655411 ACM655411 AMI655411 AWE655411 BGA655411 BPW655411 BZS655411 CJO655411 CTK655411 DDG655411 DNC655411 DWY655411 EGU655411 EQQ655411 FAM655411 FKI655411 FUE655411 GEA655411 GNW655411 GXS655411 HHO655411 HRK655411 IBG655411 ILC655411 IUY655411 JEU655411 JOQ655411 JYM655411 KII655411 KSE655411 LCA655411 LLW655411 LVS655411 MFO655411 MPK655411 MZG655411 NJC655411 NSY655411 OCU655411 OMQ655411 OWM655411 PGI655411 PQE655411 QAA655411 QJW655411 QTS655411 RDO655411 RNK655411 RXG655411 SHC655411 SQY655411 TAU655411 TKQ655411 TUM655411 UEI655411 UOE655411 UYA655411 VHW655411 VRS655411 WBO655411 WLK655411 WVG655411 IU720947 SQ720947 ACM720947 AMI720947 AWE720947 BGA720947 BPW720947 BZS720947 CJO720947 CTK720947 DDG720947 DNC720947 DWY720947 EGU720947 EQQ720947 FAM720947 FKI720947 FUE720947 GEA720947 GNW720947 GXS720947 HHO720947 HRK720947 IBG720947 ILC720947 IUY720947 JEU720947 JOQ720947 JYM720947 KII720947 KSE720947 LCA720947 LLW720947 LVS720947 MFO720947 MPK720947 MZG720947 NJC720947 NSY720947 OCU720947 OMQ720947 OWM720947 PGI720947 PQE720947 QAA720947 QJW720947 QTS720947 RDO720947 RNK720947 RXG720947 SHC720947 SQY720947 TAU720947 TKQ720947 TUM720947 UEI720947 UOE720947 UYA720947 VHW720947 VRS720947 WBO720947 WLK720947 WVG720947 IU786483 SQ786483 ACM786483 AMI786483 AWE786483 BGA786483 BPW786483 BZS786483 CJO786483 CTK786483 DDG786483 DNC786483 DWY786483 EGU786483 EQQ786483 FAM786483 FKI786483 FUE786483 GEA786483 GNW786483 GXS786483 HHO786483 HRK786483 IBG786483 ILC786483 IUY786483 JEU786483 JOQ786483 JYM786483 KII786483 KSE786483 LCA786483 LLW786483 LVS786483 MFO786483 MPK786483 MZG786483 NJC786483 NSY786483 OCU786483 OMQ786483 OWM786483 PGI786483 PQE786483 QAA786483 QJW786483 QTS786483 RDO786483 RNK786483 RXG786483 SHC786483 SQY786483 TAU786483 TKQ786483 TUM786483 UEI786483 UOE786483 UYA786483 VHW786483 VRS786483 WBO786483 WLK786483 WVG786483 IU852019 SQ852019 ACM852019 AMI852019 AWE852019 BGA852019 BPW852019 BZS852019 CJO852019 CTK852019 DDG852019 DNC852019 DWY852019 EGU852019 EQQ852019 FAM852019 FKI852019 FUE852019 GEA852019 GNW852019 GXS852019 HHO852019 HRK852019 IBG852019 ILC852019 IUY852019 JEU852019 JOQ852019 JYM852019 KII852019 KSE852019 LCA852019 LLW852019 LVS852019 MFO852019 MPK852019 MZG852019 NJC852019 NSY852019 OCU852019 OMQ852019 OWM852019 PGI852019 PQE852019 QAA852019 QJW852019 QTS852019 RDO852019 RNK852019 RXG852019 SHC852019 SQY852019 TAU852019 TKQ852019 TUM852019 UEI852019 UOE852019 UYA852019 VHW852019 VRS852019 WBO852019 WLK852019 WVG852019 IU917555 SQ917555 ACM917555 AMI917555 AWE917555 BGA917555 BPW917555 BZS917555 CJO917555 CTK917555 DDG917555 DNC917555 DWY917555 EGU917555 EQQ917555 FAM917555 FKI917555 FUE917555 GEA917555 GNW917555 GXS917555 HHO917555 HRK917555 IBG917555 ILC917555 IUY917555 JEU917555 JOQ917555 JYM917555 KII917555 KSE917555 LCA917555 LLW917555 LVS917555 MFO917555 MPK917555 MZG917555 NJC917555 NSY917555 OCU917555 OMQ917555 OWM917555 PGI917555 PQE917555 QAA917555 QJW917555 QTS917555 RDO917555 RNK917555 RXG917555 SHC917555 SQY917555 TAU917555 TKQ917555 TUM917555 UEI917555 UOE917555 UYA917555 VHW917555 VRS917555 WBO917555 WLK917555 WVG917555 IU983091 SQ983091 ACM983091 AMI983091 AWE983091 BGA983091 BPW983091 BZS983091 CJO983091 CTK983091 DDG983091 DNC983091 DWY983091 EGU983091 EQQ983091 FAM983091 FKI983091 FUE983091 GEA983091 GNW983091 GXS983091 HHO983091 HRK983091 IBG983091 ILC983091 IUY983091 JEU983091 JOQ983091 JYM983091 KII983091 KSE983091 LCA983091 LLW983091 LVS983091 MFO983091 MPK983091 MZG983091 NJC983091 NSY983091 OCU983091 OMQ983091 OWM983091 PGI983091 PQE983091 QAA983091 QJW983091 QTS983091 RDO983091 RNK983091 RXG983091 SHC983091 SQY983091 TAU983091 TKQ983091 TUM983091 UEI983091 UOE983091 UYA983091 VHW983091 VRS983091 WBO983091 WLK983091 WVG983091" xr:uid="{00000000-0002-0000-0800-0000CD000000}">
      <formula1>0</formula1>
      <formula2>10000</formula2>
    </dataValidation>
    <dataValidation type="textLength" errorStyle="information" allowBlank="1" showInputMessage="1" error="XLBVal:6=244752023.64_x000d__x000a__x000d_" sqref="IQ51:IS51 SM51:SO51 ACI51:ACK51 AME51:AMG51 AWA51:AWC51 BFW51:BFY51 BPS51:BPU51 BZO51:BZQ51 CJK51:CJM51 CTG51:CTI51 DDC51:DDE51 DMY51:DNA51 DWU51:DWW51 EGQ51:EGS51 EQM51:EQO51 FAI51:FAK51 FKE51:FKG51 FUA51:FUC51 GDW51:GDY51 GNS51:GNU51 GXO51:GXQ51 HHK51:HHM51 HRG51:HRI51 IBC51:IBE51 IKY51:ILA51 IUU51:IUW51 JEQ51:JES51 JOM51:JOO51 JYI51:JYK51 KIE51:KIG51 KSA51:KSC51 LBW51:LBY51 LLS51:LLU51 LVO51:LVQ51 MFK51:MFM51 MPG51:MPI51 MZC51:MZE51 NIY51:NJA51 NSU51:NSW51 OCQ51:OCS51 OMM51:OMO51 OWI51:OWK51 PGE51:PGG51 PQA51:PQC51 PZW51:PZY51 QJS51:QJU51 QTO51:QTQ51 RDK51:RDM51 RNG51:RNI51 RXC51:RXE51 SGY51:SHA51 SQU51:SQW51 TAQ51:TAS51 TKM51:TKO51 TUI51:TUK51 UEE51:UEG51 UOA51:UOC51 UXW51:UXY51 VHS51:VHU51 VRO51:VRQ51 WBK51:WBM51 WLG51:WLI51 WVC51:WVE51 IQ65587:IS65587 SM65587:SO65587 ACI65587:ACK65587 AME65587:AMG65587 AWA65587:AWC65587 BFW65587:BFY65587 BPS65587:BPU65587 BZO65587:BZQ65587 CJK65587:CJM65587 CTG65587:CTI65587 DDC65587:DDE65587 DMY65587:DNA65587 DWU65587:DWW65587 EGQ65587:EGS65587 EQM65587:EQO65587 FAI65587:FAK65587 FKE65587:FKG65587 FUA65587:FUC65587 GDW65587:GDY65587 GNS65587:GNU65587 GXO65587:GXQ65587 HHK65587:HHM65587 HRG65587:HRI65587 IBC65587:IBE65587 IKY65587:ILA65587 IUU65587:IUW65587 JEQ65587:JES65587 JOM65587:JOO65587 JYI65587:JYK65587 KIE65587:KIG65587 KSA65587:KSC65587 LBW65587:LBY65587 LLS65587:LLU65587 LVO65587:LVQ65587 MFK65587:MFM65587 MPG65587:MPI65587 MZC65587:MZE65587 NIY65587:NJA65587 NSU65587:NSW65587 OCQ65587:OCS65587 OMM65587:OMO65587 OWI65587:OWK65587 PGE65587:PGG65587 PQA65587:PQC65587 PZW65587:PZY65587 QJS65587:QJU65587 QTO65587:QTQ65587 RDK65587:RDM65587 RNG65587:RNI65587 RXC65587:RXE65587 SGY65587:SHA65587 SQU65587:SQW65587 TAQ65587:TAS65587 TKM65587:TKO65587 TUI65587:TUK65587 UEE65587:UEG65587 UOA65587:UOC65587 UXW65587:UXY65587 VHS65587:VHU65587 VRO65587:VRQ65587 WBK65587:WBM65587 WLG65587:WLI65587 WVC65587:WVE65587 IQ131123:IS131123 SM131123:SO131123 ACI131123:ACK131123 AME131123:AMG131123 AWA131123:AWC131123 BFW131123:BFY131123 BPS131123:BPU131123 BZO131123:BZQ131123 CJK131123:CJM131123 CTG131123:CTI131123 DDC131123:DDE131123 DMY131123:DNA131123 DWU131123:DWW131123 EGQ131123:EGS131123 EQM131123:EQO131123 FAI131123:FAK131123 FKE131123:FKG131123 FUA131123:FUC131123 GDW131123:GDY131123 GNS131123:GNU131123 GXO131123:GXQ131123 HHK131123:HHM131123 HRG131123:HRI131123 IBC131123:IBE131123 IKY131123:ILA131123 IUU131123:IUW131123 JEQ131123:JES131123 JOM131123:JOO131123 JYI131123:JYK131123 KIE131123:KIG131123 KSA131123:KSC131123 LBW131123:LBY131123 LLS131123:LLU131123 LVO131123:LVQ131123 MFK131123:MFM131123 MPG131123:MPI131123 MZC131123:MZE131123 NIY131123:NJA131123 NSU131123:NSW131123 OCQ131123:OCS131123 OMM131123:OMO131123 OWI131123:OWK131123 PGE131123:PGG131123 PQA131123:PQC131123 PZW131123:PZY131123 QJS131123:QJU131123 QTO131123:QTQ131123 RDK131123:RDM131123 RNG131123:RNI131123 RXC131123:RXE131123 SGY131123:SHA131123 SQU131123:SQW131123 TAQ131123:TAS131123 TKM131123:TKO131123 TUI131123:TUK131123 UEE131123:UEG131123 UOA131123:UOC131123 UXW131123:UXY131123 VHS131123:VHU131123 VRO131123:VRQ131123 WBK131123:WBM131123 WLG131123:WLI131123 WVC131123:WVE131123 IQ196659:IS196659 SM196659:SO196659 ACI196659:ACK196659 AME196659:AMG196659 AWA196659:AWC196659 BFW196659:BFY196659 BPS196659:BPU196659 BZO196659:BZQ196659 CJK196659:CJM196659 CTG196659:CTI196659 DDC196659:DDE196659 DMY196659:DNA196659 DWU196659:DWW196659 EGQ196659:EGS196659 EQM196659:EQO196659 FAI196659:FAK196659 FKE196659:FKG196659 FUA196659:FUC196659 GDW196659:GDY196659 GNS196659:GNU196659 GXO196659:GXQ196659 HHK196659:HHM196659 HRG196659:HRI196659 IBC196659:IBE196659 IKY196659:ILA196659 IUU196659:IUW196659 JEQ196659:JES196659 JOM196659:JOO196659 JYI196659:JYK196659 KIE196659:KIG196659 KSA196659:KSC196659 LBW196659:LBY196659 LLS196659:LLU196659 LVO196659:LVQ196659 MFK196659:MFM196659 MPG196659:MPI196659 MZC196659:MZE196659 NIY196659:NJA196659 NSU196659:NSW196659 OCQ196659:OCS196659 OMM196659:OMO196659 OWI196659:OWK196659 PGE196659:PGG196659 PQA196659:PQC196659 PZW196659:PZY196659 QJS196659:QJU196659 QTO196659:QTQ196659 RDK196659:RDM196659 RNG196659:RNI196659 RXC196659:RXE196659 SGY196659:SHA196659 SQU196659:SQW196659 TAQ196659:TAS196659 TKM196659:TKO196659 TUI196659:TUK196659 UEE196659:UEG196659 UOA196659:UOC196659 UXW196659:UXY196659 VHS196659:VHU196659 VRO196659:VRQ196659 WBK196659:WBM196659 WLG196659:WLI196659 WVC196659:WVE196659 IQ262195:IS262195 SM262195:SO262195 ACI262195:ACK262195 AME262195:AMG262195 AWA262195:AWC262195 BFW262195:BFY262195 BPS262195:BPU262195 BZO262195:BZQ262195 CJK262195:CJM262195 CTG262195:CTI262195 DDC262195:DDE262195 DMY262195:DNA262195 DWU262195:DWW262195 EGQ262195:EGS262195 EQM262195:EQO262195 FAI262195:FAK262195 FKE262195:FKG262195 FUA262195:FUC262195 GDW262195:GDY262195 GNS262195:GNU262195 GXO262195:GXQ262195 HHK262195:HHM262195 HRG262195:HRI262195 IBC262195:IBE262195 IKY262195:ILA262195 IUU262195:IUW262195 JEQ262195:JES262195 JOM262195:JOO262195 JYI262195:JYK262195 KIE262195:KIG262195 KSA262195:KSC262195 LBW262195:LBY262195 LLS262195:LLU262195 LVO262195:LVQ262195 MFK262195:MFM262195 MPG262195:MPI262195 MZC262195:MZE262195 NIY262195:NJA262195 NSU262195:NSW262195 OCQ262195:OCS262195 OMM262195:OMO262195 OWI262195:OWK262195 PGE262195:PGG262195 PQA262195:PQC262195 PZW262195:PZY262195 QJS262195:QJU262195 QTO262195:QTQ262195 RDK262195:RDM262195 RNG262195:RNI262195 RXC262195:RXE262195 SGY262195:SHA262195 SQU262195:SQW262195 TAQ262195:TAS262195 TKM262195:TKO262195 TUI262195:TUK262195 UEE262195:UEG262195 UOA262195:UOC262195 UXW262195:UXY262195 VHS262195:VHU262195 VRO262195:VRQ262195 WBK262195:WBM262195 WLG262195:WLI262195 WVC262195:WVE262195 IQ327731:IS327731 SM327731:SO327731 ACI327731:ACK327731 AME327731:AMG327731 AWA327731:AWC327731 BFW327731:BFY327731 BPS327731:BPU327731 BZO327731:BZQ327731 CJK327731:CJM327731 CTG327731:CTI327731 DDC327731:DDE327731 DMY327731:DNA327731 DWU327731:DWW327731 EGQ327731:EGS327731 EQM327731:EQO327731 FAI327731:FAK327731 FKE327731:FKG327731 FUA327731:FUC327731 GDW327731:GDY327731 GNS327731:GNU327731 GXO327731:GXQ327731 HHK327731:HHM327731 HRG327731:HRI327731 IBC327731:IBE327731 IKY327731:ILA327731 IUU327731:IUW327731 JEQ327731:JES327731 JOM327731:JOO327731 JYI327731:JYK327731 KIE327731:KIG327731 KSA327731:KSC327731 LBW327731:LBY327731 LLS327731:LLU327731 LVO327731:LVQ327731 MFK327731:MFM327731 MPG327731:MPI327731 MZC327731:MZE327731 NIY327731:NJA327731 NSU327731:NSW327731 OCQ327731:OCS327731 OMM327731:OMO327731 OWI327731:OWK327731 PGE327731:PGG327731 PQA327731:PQC327731 PZW327731:PZY327731 QJS327731:QJU327731 QTO327731:QTQ327731 RDK327731:RDM327731 RNG327731:RNI327731 RXC327731:RXE327731 SGY327731:SHA327731 SQU327731:SQW327731 TAQ327731:TAS327731 TKM327731:TKO327731 TUI327731:TUK327731 UEE327731:UEG327731 UOA327731:UOC327731 UXW327731:UXY327731 VHS327731:VHU327731 VRO327731:VRQ327731 WBK327731:WBM327731 WLG327731:WLI327731 WVC327731:WVE327731 IQ393267:IS393267 SM393267:SO393267 ACI393267:ACK393267 AME393267:AMG393267 AWA393267:AWC393267 BFW393267:BFY393267 BPS393267:BPU393267 BZO393267:BZQ393267 CJK393267:CJM393267 CTG393267:CTI393267 DDC393267:DDE393267 DMY393267:DNA393267 DWU393267:DWW393267 EGQ393267:EGS393267 EQM393267:EQO393267 FAI393267:FAK393267 FKE393267:FKG393267 FUA393267:FUC393267 GDW393267:GDY393267 GNS393267:GNU393267 GXO393267:GXQ393267 HHK393267:HHM393267 HRG393267:HRI393267 IBC393267:IBE393267 IKY393267:ILA393267 IUU393267:IUW393267 JEQ393267:JES393267 JOM393267:JOO393267 JYI393267:JYK393267 KIE393267:KIG393267 KSA393267:KSC393267 LBW393267:LBY393267 LLS393267:LLU393267 LVO393267:LVQ393267 MFK393267:MFM393267 MPG393267:MPI393267 MZC393267:MZE393267 NIY393267:NJA393267 NSU393267:NSW393267 OCQ393267:OCS393267 OMM393267:OMO393267 OWI393267:OWK393267 PGE393267:PGG393267 PQA393267:PQC393267 PZW393267:PZY393267 QJS393267:QJU393267 QTO393267:QTQ393267 RDK393267:RDM393267 RNG393267:RNI393267 RXC393267:RXE393267 SGY393267:SHA393267 SQU393267:SQW393267 TAQ393267:TAS393267 TKM393267:TKO393267 TUI393267:TUK393267 UEE393267:UEG393267 UOA393267:UOC393267 UXW393267:UXY393267 VHS393267:VHU393267 VRO393267:VRQ393267 WBK393267:WBM393267 WLG393267:WLI393267 WVC393267:WVE393267 IQ458803:IS458803 SM458803:SO458803 ACI458803:ACK458803 AME458803:AMG458803 AWA458803:AWC458803 BFW458803:BFY458803 BPS458803:BPU458803 BZO458803:BZQ458803 CJK458803:CJM458803 CTG458803:CTI458803 DDC458803:DDE458803 DMY458803:DNA458803 DWU458803:DWW458803 EGQ458803:EGS458803 EQM458803:EQO458803 FAI458803:FAK458803 FKE458803:FKG458803 FUA458803:FUC458803 GDW458803:GDY458803 GNS458803:GNU458803 GXO458803:GXQ458803 HHK458803:HHM458803 HRG458803:HRI458803 IBC458803:IBE458803 IKY458803:ILA458803 IUU458803:IUW458803 JEQ458803:JES458803 JOM458803:JOO458803 JYI458803:JYK458803 KIE458803:KIG458803 KSA458803:KSC458803 LBW458803:LBY458803 LLS458803:LLU458803 LVO458803:LVQ458803 MFK458803:MFM458803 MPG458803:MPI458803 MZC458803:MZE458803 NIY458803:NJA458803 NSU458803:NSW458803 OCQ458803:OCS458803 OMM458803:OMO458803 OWI458803:OWK458803 PGE458803:PGG458803 PQA458803:PQC458803 PZW458803:PZY458803 QJS458803:QJU458803 QTO458803:QTQ458803 RDK458803:RDM458803 RNG458803:RNI458803 RXC458803:RXE458803 SGY458803:SHA458803 SQU458803:SQW458803 TAQ458803:TAS458803 TKM458803:TKO458803 TUI458803:TUK458803 UEE458803:UEG458803 UOA458803:UOC458803 UXW458803:UXY458803 VHS458803:VHU458803 VRO458803:VRQ458803 WBK458803:WBM458803 WLG458803:WLI458803 WVC458803:WVE458803 IQ524339:IS524339 SM524339:SO524339 ACI524339:ACK524339 AME524339:AMG524339 AWA524339:AWC524339 BFW524339:BFY524339 BPS524339:BPU524339 BZO524339:BZQ524339 CJK524339:CJM524339 CTG524339:CTI524339 DDC524339:DDE524339 DMY524339:DNA524339 DWU524339:DWW524339 EGQ524339:EGS524339 EQM524339:EQO524339 FAI524339:FAK524339 FKE524339:FKG524339 FUA524339:FUC524339 GDW524339:GDY524339 GNS524339:GNU524339 GXO524339:GXQ524339 HHK524339:HHM524339 HRG524339:HRI524339 IBC524339:IBE524339 IKY524339:ILA524339 IUU524339:IUW524339 JEQ524339:JES524339 JOM524339:JOO524339 JYI524339:JYK524339 KIE524339:KIG524339 KSA524339:KSC524339 LBW524339:LBY524339 LLS524339:LLU524339 LVO524339:LVQ524339 MFK524339:MFM524339 MPG524339:MPI524339 MZC524339:MZE524339 NIY524339:NJA524339 NSU524339:NSW524339 OCQ524339:OCS524339 OMM524339:OMO524339 OWI524339:OWK524339 PGE524339:PGG524339 PQA524339:PQC524339 PZW524339:PZY524339 QJS524339:QJU524339 QTO524339:QTQ524339 RDK524339:RDM524339 RNG524339:RNI524339 RXC524339:RXE524339 SGY524339:SHA524339 SQU524339:SQW524339 TAQ524339:TAS524339 TKM524339:TKO524339 TUI524339:TUK524339 UEE524339:UEG524339 UOA524339:UOC524339 UXW524339:UXY524339 VHS524339:VHU524339 VRO524339:VRQ524339 WBK524339:WBM524339 WLG524339:WLI524339 WVC524339:WVE524339 IQ589875:IS589875 SM589875:SO589875 ACI589875:ACK589875 AME589875:AMG589875 AWA589875:AWC589875 BFW589875:BFY589875 BPS589875:BPU589875 BZO589875:BZQ589875 CJK589875:CJM589875 CTG589875:CTI589875 DDC589875:DDE589875 DMY589875:DNA589875 DWU589875:DWW589875 EGQ589875:EGS589875 EQM589875:EQO589875 FAI589875:FAK589875 FKE589875:FKG589875 FUA589875:FUC589875 GDW589875:GDY589875 GNS589875:GNU589875 GXO589875:GXQ589875 HHK589875:HHM589875 HRG589875:HRI589875 IBC589875:IBE589875 IKY589875:ILA589875 IUU589875:IUW589875 JEQ589875:JES589875 JOM589875:JOO589875 JYI589875:JYK589875 KIE589875:KIG589875 KSA589875:KSC589875 LBW589875:LBY589875 LLS589875:LLU589875 LVO589875:LVQ589875 MFK589875:MFM589875 MPG589875:MPI589875 MZC589875:MZE589875 NIY589875:NJA589875 NSU589875:NSW589875 OCQ589875:OCS589875 OMM589875:OMO589875 OWI589875:OWK589875 PGE589875:PGG589875 PQA589875:PQC589875 PZW589875:PZY589875 QJS589875:QJU589875 QTO589875:QTQ589875 RDK589875:RDM589875 RNG589875:RNI589875 RXC589875:RXE589875 SGY589875:SHA589875 SQU589875:SQW589875 TAQ589875:TAS589875 TKM589875:TKO589875 TUI589875:TUK589875 UEE589875:UEG589875 UOA589875:UOC589875 UXW589875:UXY589875 VHS589875:VHU589875 VRO589875:VRQ589875 WBK589875:WBM589875 WLG589875:WLI589875 WVC589875:WVE589875 IQ655411:IS655411 SM655411:SO655411 ACI655411:ACK655411 AME655411:AMG655411 AWA655411:AWC655411 BFW655411:BFY655411 BPS655411:BPU655411 BZO655411:BZQ655411 CJK655411:CJM655411 CTG655411:CTI655411 DDC655411:DDE655411 DMY655411:DNA655411 DWU655411:DWW655411 EGQ655411:EGS655411 EQM655411:EQO655411 FAI655411:FAK655411 FKE655411:FKG655411 FUA655411:FUC655411 GDW655411:GDY655411 GNS655411:GNU655411 GXO655411:GXQ655411 HHK655411:HHM655411 HRG655411:HRI655411 IBC655411:IBE655411 IKY655411:ILA655411 IUU655411:IUW655411 JEQ655411:JES655411 JOM655411:JOO655411 JYI655411:JYK655411 KIE655411:KIG655411 KSA655411:KSC655411 LBW655411:LBY655411 LLS655411:LLU655411 LVO655411:LVQ655411 MFK655411:MFM655411 MPG655411:MPI655411 MZC655411:MZE655411 NIY655411:NJA655411 NSU655411:NSW655411 OCQ655411:OCS655411 OMM655411:OMO655411 OWI655411:OWK655411 PGE655411:PGG655411 PQA655411:PQC655411 PZW655411:PZY655411 QJS655411:QJU655411 QTO655411:QTQ655411 RDK655411:RDM655411 RNG655411:RNI655411 RXC655411:RXE655411 SGY655411:SHA655411 SQU655411:SQW655411 TAQ655411:TAS655411 TKM655411:TKO655411 TUI655411:TUK655411 UEE655411:UEG655411 UOA655411:UOC655411 UXW655411:UXY655411 VHS655411:VHU655411 VRO655411:VRQ655411 WBK655411:WBM655411 WLG655411:WLI655411 WVC655411:WVE655411 IQ720947:IS720947 SM720947:SO720947 ACI720947:ACK720947 AME720947:AMG720947 AWA720947:AWC720947 BFW720947:BFY720947 BPS720947:BPU720947 BZO720947:BZQ720947 CJK720947:CJM720947 CTG720947:CTI720947 DDC720947:DDE720947 DMY720947:DNA720947 DWU720947:DWW720947 EGQ720947:EGS720947 EQM720947:EQO720947 FAI720947:FAK720947 FKE720947:FKG720947 FUA720947:FUC720947 GDW720947:GDY720947 GNS720947:GNU720947 GXO720947:GXQ720947 HHK720947:HHM720947 HRG720947:HRI720947 IBC720947:IBE720947 IKY720947:ILA720947 IUU720947:IUW720947 JEQ720947:JES720947 JOM720947:JOO720947 JYI720947:JYK720947 KIE720947:KIG720947 KSA720947:KSC720947 LBW720947:LBY720947 LLS720947:LLU720947 LVO720947:LVQ720947 MFK720947:MFM720947 MPG720947:MPI720947 MZC720947:MZE720947 NIY720947:NJA720947 NSU720947:NSW720947 OCQ720947:OCS720947 OMM720947:OMO720947 OWI720947:OWK720947 PGE720947:PGG720947 PQA720947:PQC720947 PZW720947:PZY720947 QJS720947:QJU720947 QTO720947:QTQ720947 RDK720947:RDM720947 RNG720947:RNI720947 RXC720947:RXE720947 SGY720947:SHA720947 SQU720947:SQW720947 TAQ720947:TAS720947 TKM720947:TKO720947 TUI720947:TUK720947 UEE720947:UEG720947 UOA720947:UOC720947 UXW720947:UXY720947 VHS720947:VHU720947 VRO720947:VRQ720947 WBK720947:WBM720947 WLG720947:WLI720947 WVC720947:WVE720947 IQ786483:IS786483 SM786483:SO786483 ACI786483:ACK786483 AME786483:AMG786483 AWA786483:AWC786483 BFW786483:BFY786483 BPS786483:BPU786483 BZO786483:BZQ786483 CJK786483:CJM786483 CTG786483:CTI786483 DDC786483:DDE786483 DMY786483:DNA786483 DWU786483:DWW786483 EGQ786483:EGS786483 EQM786483:EQO786483 FAI786483:FAK786483 FKE786483:FKG786483 FUA786483:FUC786483 GDW786483:GDY786483 GNS786483:GNU786483 GXO786483:GXQ786483 HHK786483:HHM786483 HRG786483:HRI786483 IBC786483:IBE786483 IKY786483:ILA786483 IUU786483:IUW786483 JEQ786483:JES786483 JOM786483:JOO786483 JYI786483:JYK786483 KIE786483:KIG786483 KSA786483:KSC786483 LBW786483:LBY786483 LLS786483:LLU786483 LVO786483:LVQ786483 MFK786483:MFM786483 MPG786483:MPI786483 MZC786483:MZE786483 NIY786483:NJA786483 NSU786483:NSW786483 OCQ786483:OCS786483 OMM786483:OMO786483 OWI786483:OWK786483 PGE786483:PGG786483 PQA786483:PQC786483 PZW786483:PZY786483 QJS786483:QJU786483 QTO786483:QTQ786483 RDK786483:RDM786483 RNG786483:RNI786483 RXC786483:RXE786483 SGY786483:SHA786483 SQU786483:SQW786483 TAQ786483:TAS786483 TKM786483:TKO786483 TUI786483:TUK786483 UEE786483:UEG786483 UOA786483:UOC786483 UXW786483:UXY786483 VHS786483:VHU786483 VRO786483:VRQ786483 WBK786483:WBM786483 WLG786483:WLI786483 WVC786483:WVE786483 IQ852019:IS852019 SM852019:SO852019 ACI852019:ACK852019 AME852019:AMG852019 AWA852019:AWC852019 BFW852019:BFY852019 BPS852019:BPU852019 BZO852019:BZQ852019 CJK852019:CJM852019 CTG852019:CTI852019 DDC852019:DDE852019 DMY852019:DNA852019 DWU852019:DWW852019 EGQ852019:EGS852019 EQM852019:EQO852019 FAI852019:FAK852019 FKE852019:FKG852019 FUA852019:FUC852019 GDW852019:GDY852019 GNS852019:GNU852019 GXO852019:GXQ852019 HHK852019:HHM852019 HRG852019:HRI852019 IBC852019:IBE852019 IKY852019:ILA852019 IUU852019:IUW852019 JEQ852019:JES852019 JOM852019:JOO852019 JYI852019:JYK852019 KIE852019:KIG852019 KSA852019:KSC852019 LBW852019:LBY852019 LLS852019:LLU852019 LVO852019:LVQ852019 MFK852019:MFM852019 MPG852019:MPI852019 MZC852019:MZE852019 NIY852019:NJA852019 NSU852019:NSW852019 OCQ852019:OCS852019 OMM852019:OMO852019 OWI852019:OWK852019 PGE852019:PGG852019 PQA852019:PQC852019 PZW852019:PZY852019 QJS852019:QJU852019 QTO852019:QTQ852019 RDK852019:RDM852019 RNG852019:RNI852019 RXC852019:RXE852019 SGY852019:SHA852019 SQU852019:SQW852019 TAQ852019:TAS852019 TKM852019:TKO852019 TUI852019:TUK852019 UEE852019:UEG852019 UOA852019:UOC852019 UXW852019:UXY852019 VHS852019:VHU852019 VRO852019:VRQ852019 WBK852019:WBM852019 WLG852019:WLI852019 WVC852019:WVE852019 IQ917555:IS917555 SM917555:SO917555 ACI917555:ACK917555 AME917555:AMG917555 AWA917555:AWC917555 BFW917555:BFY917555 BPS917555:BPU917555 BZO917555:BZQ917555 CJK917555:CJM917555 CTG917555:CTI917555 DDC917555:DDE917555 DMY917555:DNA917555 DWU917555:DWW917555 EGQ917555:EGS917555 EQM917555:EQO917555 FAI917555:FAK917555 FKE917555:FKG917555 FUA917555:FUC917555 GDW917555:GDY917555 GNS917555:GNU917555 GXO917555:GXQ917555 HHK917555:HHM917555 HRG917555:HRI917555 IBC917555:IBE917555 IKY917555:ILA917555 IUU917555:IUW917555 JEQ917555:JES917555 JOM917555:JOO917555 JYI917555:JYK917555 KIE917555:KIG917555 KSA917555:KSC917555 LBW917555:LBY917555 LLS917555:LLU917555 LVO917555:LVQ917555 MFK917555:MFM917555 MPG917555:MPI917555 MZC917555:MZE917555 NIY917555:NJA917555 NSU917555:NSW917555 OCQ917555:OCS917555 OMM917555:OMO917555 OWI917555:OWK917555 PGE917555:PGG917555 PQA917555:PQC917555 PZW917555:PZY917555 QJS917555:QJU917555 QTO917555:QTQ917555 RDK917555:RDM917555 RNG917555:RNI917555 RXC917555:RXE917555 SGY917555:SHA917555 SQU917555:SQW917555 TAQ917555:TAS917555 TKM917555:TKO917555 TUI917555:TUK917555 UEE917555:UEG917555 UOA917555:UOC917555 UXW917555:UXY917555 VHS917555:VHU917555 VRO917555:VRQ917555 WBK917555:WBM917555 WLG917555:WLI917555 WVC917555:WVE917555 IQ983091:IS983091 SM983091:SO983091 ACI983091:ACK983091 AME983091:AMG983091 AWA983091:AWC983091 BFW983091:BFY983091 BPS983091:BPU983091 BZO983091:BZQ983091 CJK983091:CJM983091 CTG983091:CTI983091 DDC983091:DDE983091 DMY983091:DNA983091 DWU983091:DWW983091 EGQ983091:EGS983091 EQM983091:EQO983091 FAI983091:FAK983091 FKE983091:FKG983091 FUA983091:FUC983091 GDW983091:GDY983091 GNS983091:GNU983091 GXO983091:GXQ983091 HHK983091:HHM983091 HRG983091:HRI983091 IBC983091:IBE983091 IKY983091:ILA983091 IUU983091:IUW983091 JEQ983091:JES983091 JOM983091:JOO983091 JYI983091:JYK983091 KIE983091:KIG983091 KSA983091:KSC983091 LBW983091:LBY983091 LLS983091:LLU983091 LVO983091:LVQ983091 MFK983091:MFM983091 MPG983091:MPI983091 MZC983091:MZE983091 NIY983091:NJA983091 NSU983091:NSW983091 OCQ983091:OCS983091 OMM983091:OMO983091 OWI983091:OWK983091 PGE983091:PGG983091 PQA983091:PQC983091 PZW983091:PZY983091 QJS983091:QJU983091 QTO983091:QTQ983091 RDK983091:RDM983091 RNG983091:RNI983091 RXC983091:RXE983091 SGY983091:SHA983091 SQU983091:SQW983091 TAQ983091:TAS983091 TKM983091:TKO983091 TUI983091:TUK983091 UEE983091:UEG983091 UOA983091:UOC983091 UXW983091:UXY983091 VHS983091:VHU983091 VRO983091:VRQ983091 WBK983091:WBM983091 WLG983091:WLI983091 WVC983091:WVE983091" xr:uid="{00000000-0002-0000-0800-0000CE000000}">
      <formula1>0</formula1>
      <formula2>10000</formula2>
    </dataValidation>
    <dataValidation type="textLength" errorStyle="information" allowBlank="1" showInputMessage="1" error="XLBVal:6=10895320.19_x000d__x000a__x000d_" sqref="IU47 SQ47 ACM47 AMI47 AWE47 BGA47 BPW47 BZS47 CJO47 CTK47 DDG47 DNC47 DWY47 EGU47 EQQ47 FAM47 FKI47 FUE47 GEA47 GNW47 GXS47 HHO47 HRK47 IBG47 ILC47 IUY47 JEU47 JOQ47 JYM47 KII47 KSE47 LCA47 LLW47 LVS47 MFO47 MPK47 MZG47 NJC47 NSY47 OCU47 OMQ47 OWM47 PGI47 PQE47 QAA47 QJW47 QTS47 RDO47 RNK47 RXG47 SHC47 SQY47 TAU47 TKQ47 TUM47 UEI47 UOE47 UYA47 VHW47 VRS47 WBO47 WLK47 WVG47 IU65583 SQ65583 ACM65583 AMI65583 AWE65583 BGA65583 BPW65583 BZS65583 CJO65583 CTK65583 DDG65583 DNC65583 DWY65583 EGU65583 EQQ65583 FAM65583 FKI65583 FUE65583 GEA65583 GNW65583 GXS65583 HHO65583 HRK65583 IBG65583 ILC65583 IUY65583 JEU65583 JOQ65583 JYM65583 KII65583 KSE65583 LCA65583 LLW65583 LVS65583 MFO65583 MPK65583 MZG65583 NJC65583 NSY65583 OCU65583 OMQ65583 OWM65583 PGI65583 PQE65583 QAA65583 QJW65583 QTS65583 RDO65583 RNK65583 RXG65583 SHC65583 SQY65583 TAU65583 TKQ65583 TUM65583 UEI65583 UOE65583 UYA65583 VHW65583 VRS65583 WBO65583 WLK65583 WVG65583 IU131119 SQ131119 ACM131119 AMI131119 AWE131119 BGA131119 BPW131119 BZS131119 CJO131119 CTK131119 DDG131119 DNC131119 DWY131119 EGU131119 EQQ131119 FAM131119 FKI131119 FUE131119 GEA131119 GNW131119 GXS131119 HHO131119 HRK131119 IBG131119 ILC131119 IUY131119 JEU131119 JOQ131119 JYM131119 KII131119 KSE131119 LCA131119 LLW131119 LVS131119 MFO131119 MPK131119 MZG131119 NJC131119 NSY131119 OCU131119 OMQ131119 OWM131119 PGI131119 PQE131119 QAA131119 QJW131119 QTS131119 RDO131119 RNK131119 RXG131119 SHC131119 SQY131119 TAU131119 TKQ131119 TUM131119 UEI131119 UOE131119 UYA131119 VHW131119 VRS131119 WBO131119 WLK131119 WVG131119 IU196655 SQ196655 ACM196655 AMI196655 AWE196655 BGA196655 BPW196655 BZS196655 CJO196655 CTK196655 DDG196655 DNC196655 DWY196655 EGU196655 EQQ196655 FAM196655 FKI196655 FUE196655 GEA196655 GNW196655 GXS196655 HHO196655 HRK196655 IBG196655 ILC196655 IUY196655 JEU196655 JOQ196655 JYM196655 KII196655 KSE196655 LCA196655 LLW196655 LVS196655 MFO196655 MPK196655 MZG196655 NJC196655 NSY196655 OCU196655 OMQ196655 OWM196655 PGI196655 PQE196655 QAA196655 QJW196655 QTS196655 RDO196655 RNK196655 RXG196655 SHC196655 SQY196655 TAU196655 TKQ196655 TUM196655 UEI196655 UOE196655 UYA196655 VHW196655 VRS196655 WBO196655 WLK196655 WVG196655 IU262191 SQ262191 ACM262191 AMI262191 AWE262191 BGA262191 BPW262191 BZS262191 CJO262191 CTK262191 DDG262191 DNC262191 DWY262191 EGU262191 EQQ262191 FAM262191 FKI262191 FUE262191 GEA262191 GNW262191 GXS262191 HHO262191 HRK262191 IBG262191 ILC262191 IUY262191 JEU262191 JOQ262191 JYM262191 KII262191 KSE262191 LCA262191 LLW262191 LVS262191 MFO262191 MPK262191 MZG262191 NJC262191 NSY262191 OCU262191 OMQ262191 OWM262191 PGI262191 PQE262191 QAA262191 QJW262191 QTS262191 RDO262191 RNK262191 RXG262191 SHC262191 SQY262191 TAU262191 TKQ262191 TUM262191 UEI262191 UOE262191 UYA262191 VHW262191 VRS262191 WBO262191 WLK262191 WVG262191 IU327727 SQ327727 ACM327727 AMI327727 AWE327727 BGA327727 BPW327727 BZS327727 CJO327727 CTK327727 DDG327727 DNC327727 DWY327727 EGU327727 EQQ327727 FAM327727 FKI327727 FUE327727 GEA327727 GNW327727 GXS327727 HHO327727 HRK327727 IBG327727 ILC327727 IUY327727 JEU327727 JOQ327727 JYM327727 KII327727 KSE327727 LCA327727 LLW327727 LVS327727 MFO327727 MPK327727 MZG327727 NJC327727 NSY327727 OCU327727 OMQ327727 OWM327727 PGI327727 PQE327727 QAA327727 QJW327727 QTS327727 RDO327727 RNK327727 RXG327727 SHC327727 SQY327727 TAU327727 TKQ327727 TUM327727 UEI327727 UOE327727 UYA327727 VHW327727 VRS327727 WBO327727 WLK327727 WVG327727 IU393263 SQ393263 ACM393263 AMI393263 AWE393263 BGA393263 BPW393263 BZS393263 CJO393263 CTK393263 DDG393263 DNC393263 DWY393263 EGU393263 EQQ393263 FAM393263 FKI393263 FUE393263 GEA393263 GNW393263 GXS393263 HHO393263 HRK393263 IBG393263 ILC393263 IUY393263 JEU393263 JOQ393263 JYM393263 KII393263 KSE393263 LCA393263 LLW393263 LVS393263 MFO393263 MPK393263 MZG393263 NJC393263 NSY393263 OCU393263 OMQ393263 OWM393263 PGI393263 PQE393263 QAA393263 QJW393263 QTS393263 RDO393263 RNK393263 RXG393263 SHC393263 SQY393263 TAU393263 TKQ393263 TUM393263 UEI393263 UOE393263 UYA393263 VHW393263 VRS393263 WBO393263 WLK393263 WVG393263 IU458799 SQ458799 ACM458799 AMI458799 AWE458799 BGA458799 BPW458799 BZS458799 CJO458799 CTK458799 DDG458799 DNC458799 DWY458799 EGU458799 EQQ458799 FAM458799 FKI458799 FUE458799 GEA458799 GNW458799 GXS458799 HHO458799 HRK458799 IBG458799 ILC458799 IUY458799 JEU458799 JOQ458799 JYM458799 KII458799 KSE458799 LCA458799 LLW458799 LVS458799 MFO458799 MPK458799 MZG458799 NJC458799 NSY458799 OCU458799 OMQ458799 OWM458799 PGI458799 PQE458799 QAA458799 QJW458799 QTS458799 RDO458799 RNK458799 RXG458799 SHC458799 SQY458799 TAU458799 TKQ458799 TUM458799 UEI458799 UOE458799 UYA458799 VHW458799 VRS458799 WBO458799 WLK458799 WVG458799 IU524335 SQ524335 ACM524335 AMI524335 AWE524335 BGA524335 BPW524335 BZS524335 CJO524335 CTK524335 DDG524335 DNC524335 DWY524335 EGU524335 EQQ524335 FAM524335 FKI524335 FUE524335 GEA524335 GNW524335 GXS524335 HHO524335 HRK524335 IBG524335 ILC524335 IUY524335 JEU524335 JOQ524335 JYM524335 KII524335 KSE524335 LCA524335 LLW524335 LVS524335 MFO524335 MPK524335 MZG524335 NJC524335 NSY524335 OCU524335 OMQ524335 OWM524335 PGI524335 PQE524335 QAA524335 QJW524335 QTS524335 RDO524335 RNK524335 RXG524335 SHC524335 SQY524335 TAU524335 TKQ524335 TUM524335 UEI524335 UOE524335 UYA524335 VHW524335 VRS524335 WBO524335 WLK524335 WVG524335 IU589871 SQ589871 ACM589871 AMI589871 AWE589871 BGA589871 BPW589871 BZS589871 CJO589871 CTK589871 DDG589871 DNC589871 DWY589871 EGU589871 EQQ589871 FAM589871 FKI589871 FUE589871 GEA589871 GNW589871 GXS589871 HHO589871 HRK589871 IBG589871 ILC589871 IUY589871 JEU589871 JOQ589871 JYM589871 KII589871 KSE589871 LCA589871 LLW589871 LVS589871 MFO589871 MPK589871 MZG589871 NJC589871 NSY589871 OCU589871 OMQ589871 OWM589871 PGI589871 PQE589871 QAA589871 QJW589871 QTS589871 RDO589871 RNK589871 RXG589871 SHC589871 SQY589871 TAU589871 TKQ589871 TUM589871 UEI589871 UOE589871 UYA589871 VHW589871 VRS589871 WBO589871 WLK589871 WVG589871 IU655407 SQ655407 ACM655407 AMI655407 AWE655407 BGA655407 BPW655407 BZS655407 CJO655407 CTK655407 DDG655407 DNC655407 DWY655407 EGU655407 EQQ655407 FAM655407 FKI655407 FUE655407 GEA655407 GNW655407 GXS655407 HHO655407 HRK655407 IBG655407 ILC655407 IUY655407 JEU655407 JOQ655407 JYM655407 KII655407 KSE655407 LCA655407 LLW655407 LVS655407 MFO655407 MPK655407 MZG655407 NJC655407 NSY655407 OCU655407 OMQ655407 OWM655407 PGI655407 PQE655407 QAA655407 QJW655407 QTS655407 RDO655407 RNK655407 RXG655407 SHC655407 SQY655407 TAU655407 TKQ655407 TUM655407 UEI655407 UOE655407 UYA655407 VHW655407 VRS655407 WBO655407 WLK655407 WVG655407 IU720943 SQ720943 ACM720943 AMI720943 AWE720943 BGA720943 BPW720943 BZS720943 CJO720943 CTK720943 DDG720943 DNC720943 DWY720943 EGU720943 EQQ720943 FAM720943 FKI720943 FUE720943 GEA720943 GNW720943 GXS720943 HHO720943 HRK720943 IBG720943 ILC720943 IUY720943 JEU720943 JOQ720943 JYM720943 KII720943 KSE720943 LCA720943 LLW720943 LVS720943 MFO720943 MPK720943 MZG720943 NJC720943 NSY720943 OCU720943 OMQ720943 OWM720943 PGI720943 PQE720943 QAA720943 QJW720943 QTS720943 RDO720943 RNK720943 RXG720943 SHC720943 SQY720943 TAU720943 TKQ720943 TUM720943 UEI720943 UOE720943 UYA720943 VHW720943 VRS720943 WBO720943 WLK720943 WVG720943 IU786479 SQ786479 ACM786479 AMI786479 AWE786479 BGA786479 BPW786479 BZS786479 CJO786479 CTK786479 DDG786479 DNC786479 DWY786479 EGU786479 EQQ786479 FAM786479 FKI786479 FUE786479 GEA786479 GNW786479 GXS786479 HHO786479 HRK786479 IBG786479 ILC786479 IUY786479 JEU786479 JOQ786479 JYM786479 KII786479 KSE786479 LCA786479 LLW786479 LVS786479 MFO786479 MPK786479 MZG786479 NJC786479 NSY786479 OCU786479 OMQ786479 OWM786479 PGI786479 PQE786479 QAA786479 QJW786479 QTS786479 RDO786479 RNK786479 RXG786479 SHC786479 SQY786479 TAU786479 TKQ786479 TUM786479 UEI786479 UOE786479 UYA786479 VHW786479 VRS786479 WBO786479 WLK786479 WVG786479 IU852015 SQ852015 ACM852015 AMI852015 AWE852015 BGA852015 BPW852015 BZS852015 CJO852015 CTK852015 DDG852015 DNC852015 DWY852015 EGU852015 EQQ852015 FAM852015 FKI852015 FUE852015 GEA852015 GNW852015 GXS852015 HHO852015 HRK852015 IBG852015 ILC852015 IUY852015 JEU852015 JOQ852015 JYM852015 KII852015 KSE852015 LCA852015 LLW852015 LVS852015 MFO852015 MPK852015 MZG852015 NJC852015 NSY852015 OCU852015 OMQ852015 OWM852015 PGI852015 PQE852015 QAA852015 QJW852015 QTS852015 RDO852015 RNK852015 RXG852015 SHC852015 SQY852015 TAU852015 TKQ852015 TUM852015 UEI852015 UOE852015 UYA852015 VHW852015 VRS852015 WBO852015 WLK852015 WVG852015 IU917551 SQ917551 ACM917551 AMI917551 AWE917551 BGA917551 BPW917551 BZS917551 CJO917551 CTK917551 DDG917551 DNC917551 DWY917551 EGU917551 EQQ917551 FAM917551 FKI917551 FUE917551 GEA917551 GNW917551 GXS917551 HHO917551 HRK917551 IBG917551 ILC917551 IUY917551 JEU917551 JOQ917551 JYM917551 KII917551 KSE917551 LCA917551 LLW917551 LVS917551 MFO917551 MPK917551 MZG917551 NJC917551 NSY917551 OCU917551 OMQ917551 OWM917551 PGI917551 PQE917551 QAA917551 QJW917551 QTS917551 RDO917551 RNK917551 RXG917551 SHC917551 SQY917551 TAU917551 TKQ917551 TUM917551 UEI917551 UOE917551 UYA917551 VHW917551 VRS917551 WBO917551 WLK917551 WVG917551 IU983087 SQ983087 ACM983087 AMI983087 AWE983087 BGA983087 BPW983087 BZS983087 CJO983087 CTK983087 DDG983087 DNC983087 DWY983087 EGU983087 EQQ983087 FAM983087 FKI983087 FUE983087 GEA983087 GNW983087 GXS983087 HHO983087 HRK983087 IBG983087 ILC983087 IUY983087 JEU983087 JOQ983087 JYM983087 KII983087 KSE983087 LCA983087 LLW983087 LVS983087 MFO983087 MPK983087 MZG983087 NJC983087 NSY983087 OCU983087 OMQ983087 OWM983087 PGI983087 PQE983087 QAA983087 QJW983087 QTS983087 RDO983087 RNK983087 RXG983087 SHC983087 SQY983087 TAU983087 TKQ983087 TUM983087 UEI983087 UOE983087 UYA983087 VHW983087 VRS983087 WBO983087 WLK983087 WVG983087" xr:uid="{00000000-0002-0000-0800-0000CF000000}">
      <formula1>0</formula1>
      <formula2>10000</formula2>
    </dataValidation>
    <dataValidation type="textLength" errorStyle="information" allowBlank="1" showInputMessage="1" error="XLBVal:6=3907948.72_x000d__x000a__x000d_" sqref="IQ47:IS47 SM47:SO47 ACI47:ACK47 AME47:AMG47 AWA47:AWC47 BFW47:BFY47 BPS47:BPU47 BZO47:BZQ47 CJK47:CJM47 CTG47:CTI47 DDC47:DDE47 DMY47:DNA47 DWU47:DWW47 EGQ47:EGS47 EQM47:EQO47 FAI47:FAK47 FKE47:FKG47 FUA47:FUC47 GDW47:GDY47 GNS47:GNU47 GXO47:GXQ47 HHK47:HHM47 HRG47:HRI47 IBC47:IBE47 IKY47:ILA47 IUU47:IUW47 JEQ47:JES47 JOM47:JOO47 JYI47:JYK47 KIE47:KIG47 KSA47:KSC47 LBW47:LBY47 LLS47:LLU47 LVO47:LVQ47 MFK47:MFM47 MPG47:MPI47 MZC47:MZE47 NIY47:NJA47 NSU47:NSW47 OCQ47:OCS47 OMM47:OMO47 OWI47:OWK47 PGE47:PGG47 PQA47:PQC47 PZW47:PZY47 QJS47:QJU47 QTO47:QTQ47 RDK47:RDM47 RNG47:RNI47 RXC47:RXE47 SGY47:SHA47 SQU47:SQW47 TAQ47:TAS47 TKM47:TKO47 TUI47:TUK47 UEE47:UEG47 UOA47:UOC47 UXW47:UXY47 VHS47:VHU47 VRO47:VRQ47 WBK47:WBM47 WLG47:WLI47 WVC47:WVE47 IQ65583:IS65583 SM65583:SO65583 ACI65583:ACK65583 AME65583:AMG65583 AWA65583:AWC65583 BFW65583:BFY65583 BPS65583:BPU65583 BZO65583:BZQ65583 CJK65583:CJM65583 CTG65583:CTI65583 DDC65583:DDE65583 DMY65583:DNA65583 DWU65583:DWW65583 EGQ65583:EGS65583 EQM65583:EQO65583 FAI65583:FAK65583 FKE65583:FKG65583 FUA65583:FUC65583 GDW65583:GDY65583 GNS65583:GNU65583 GXO65583:GXQ65583 HHK65583:HHM65583 HRG65583:HRI65583 IBC65583:IBE65583 IKY65583:ILA65583 IUU65583:IUW65583 JEQ65583:JES65583 JOM65583:JOO65583 JYI65583:JYK65583 KIE65583:KIG65583 KSA65583:KSC65583 LBW65583:LBY65583 LLS65583:LLU65583 LVO65583:LVQ65583 MFK65583:MFM65583 MPG65583:MPI65583 MZC65583:MZE65583 NIY65583:NJA65583 NSU65583:NSW65583 OCQ65583:OCS65583 OMM65583:OMO65583 OWI65583:OWK65583 PGE65583:PGG65583 PQA65583:PQC65583 PZW65583:PZY65583 QJS65583:QJU65583 QTO65583:QTQ65583 RDK65583:RDM65583 RNG65583:RNI65583 RXC65583:RXE65583 SGY65583:SHA65583 SQU65583:SQW65583 TAQ65583:TAS65583 TKM65583:TKO65583 TUI65583:TUK65583 UEE65583:UEG65583 UOA65583:UOC65583 UXW65583:UXY65583 VHS65583:VHU65583 VRO65583:VRQ65583 WBK65583:WBM65583 WLG65583:WLI65583 WVC65583:WVE65583 IQ131119:IS131119 SM131119:SO131119 ACI131119:ACK131119 AME131119:AMG131119 AWA131119:AWC131119 BFW131119:BFY131119 BPS131119:BPU131119 BZO131119:BZQ131119 CJK131119:CJM131119 CTG131119:CTI131119 DDC131119:DDE131119 DMY131119:DNA131119 DWU131119:DWW131119 EGQ131119:EGS131119 EQM131119:EQO131119 FAI131119:FAK131119 FKE131119:FKG131119 FUA131119:FUC131119 GDW131119:GDY131119 GNS131119:GNU131119 GXO131119:GXQ131119 HHK131119:HHM131119 HRG131119:HRI131119 IBC131119:IBE131119 IKY131119:ILA131119 IUU131119:IUW131119 JEQ131119:JES131119 JOM131119:JOO131119 JYI131119:JYK131119 KIE131119:KIG131119 KSA131119:KSC131119 LBW131119:LBY131119 LLS131119:LLU131119 LVO131119:LVQ131119 MFK131119:MFM131119 MPG131119:MPI131119 MZC131119:MZE131119 NIY131119:NJA131119 NSU131119:NSW131119 OCQ131119:OCS131119 OMM131119:OMO131119 OWI131119:OWK131119 PGE131119:PGG131119 PQA131119:PQC131119 PZW131119:PZY131119 QJS131119:QJU131119 QTO131119:QTQ131119 RDK131119:RDM131119 RNG131119:RNI131119 RXC131119:RXE131119 SGY131119:SHA131119 SQU131119:SQW131119 TAQ131119:TAS131119 TKM131119:TKO131119 TUI131119:TUK131119 UEE131119:UEG131119 UOA131119:UOC131119 UXW131119:UXY131119 VHS131119:VHU131119 VRO131119:VRQ131119 WBK131119:WBM131119 WLG131119:WLI131119 WVC131119:WVE131119 IQ196655:IS196655 SM196655:SO196655 ACI196655:ACK196655 AME196655:AMG196655 AWA196655:AWC196655 BFW196655:BFY196655 BPS196655:BPU196655 BZO196655:BZQ196655 CJK196655:CJM196655 CTG196655:CTI196655 DDC196655:DDE196655 DMY196655:DNA196655 DWU196655:DWW196655 EGQ196655:EGS196655 EQM196655:EQO196655 FAI196655:FAK196655 FKE196655:FKG196655 FUA196655:FUC196655 GDW196655:GDY196655 GNS196655:GNU196655 GXO196655:GXQ196655 HHK196655:HHM196655 HRG196655:HRI196655 IBC196655:IBE196655 IKY196655:ILA196655 IUU196655:IUW196655 JEQ196655:JES196655 JOM196655:JOO196655 JYI196655:JYK196655 KIE196655:KIG196655 KSA196655:KSC196655 LBW196655:LBY196655 LLS196655:LLU196655 LVO196655:LVQ196655 MFK196655:MFM196655 MPG196655:MPI196655 MZC196655:MZE196655 NIY196655:NJA196655 NSU196655:NSW196655 OCQ196655:OCS196655 OMM196655:OMO196655 OWI196655:OWK196655 PGE196655:PGG196655 PQA196655:PQC196655 PZW196655:PZY196655 QJS196655:QJU196655 QTO196655:QTQ196655 RDK196655:RDM196655 RNG196655:RNI196655 RXC196655:RXE196655 SGY196655:SHA196655 SQU196655:SQW196655 TAQ196655:TAS196655 TKM196655:TKO196655 TUI196655:TUK196655 UEE196655:UEG196655 UOA196655:UOC196655 UXW196655:UXY196655 VHS196655:VHU196655 VRO196655:VRQ196655 WBK196655:WBM196655 WLG196655:WLI196655 WVC196655:WVE196655 IQ262191:IS262191 SM262191:SO262191 ACI262191:ACK262191 AME262191:AMG262191 AWA262191:AWC262191 BFW262191:BFY262191 BPS262191:BPU262191 BZO262191:BZQ262191 CJK262191:CJM262191 CTG262191:CTI262191 DDC262191:DDE262191 DMY262191:DNA262191 DWU262191:DWW262191 EGQ262191:EGS262191 EQM262191:EQO262191 FAI262191:FAK262191 FKE262191:FKG262191 FUA262191:FUC262191 GDW262191:GDY262191 GNS262191:GNU262191 GXO262191:GXQ262191 HHK262191:HHM262191 HRG262191:HRI262191 IBC262191:IBE262191 IKY262191:ILA262191 IUU262191:IUW262191 JEQ262191:JES262191 JOM262191:JOO262191 JYI262191:JYK262191 KIE262191:KIG262191 KSA262191:KSC262191 LBW262191:LBY262191 LLS262191:LLU262191 LVO262191:LVQ262191 MFK262191:MFM262191 MPG262191:MPI262191 MZC262191:MZE262191 NIY262191:NJA262191 NSU262191:NSW262191 OCQ262191:OCS262191 OMM262191:OMO262191 OWI262191:OWK262191 PGE262191:PGG262191 PQA262191:PQC262191 PZW262191:PZY262191 QJS262191:QJU262191 QTO262191:QTQ262191 RDK262191:RDM262191 RNG262191:RNI262191 RXC262191:RXE262191 SGY262191:SHA262191 SQU262191:SQW262191 TAQ262191:TAS262191 TKM262191:TKO262191 TUI262191:TUK262191 UEE262191:UEG262191 UOA262191:UOC262191 UXW262191:UXY262191 VHS262191:VHU262191 VRO262191:VRQ262191 WBK262191:WBM262191 WLG262191:WLI262191 WVC262191:WVE262191 IQ327727:IS327727 SM327727:SO327727 ACI327727:ACK327727 AME327727:AMG327727 AWA327727:AWC327727 BFW327727:BFY327727 BPS327727:BPU327727 BZO327727:BZQ327727 CJK327727:CJM327727 CTG327727:CTI327727 DDC327727:DDE327727 DMY327727:DNA327727 DWU327727:DWW327727 EGQ327727:EGS327727 EQM327727:EQO327727 FAI327727:FAK327727 FKE327727:FKG327727 FUA327727:FUC327727 GDW327727:GDY327727 GNS327727:GNU327727 GXO327727:GXQ327727 HHK327727:HHM327727 HRG327727:HRI327727 IBC327727:IBE327727 IKY327727:ILA327727 IUU327727:IUW327727 JEQ327727:JES327727 JOM327727:JOO327727 JYI327727:JYK327727 KIE327727:KIG327727 KSA327727:KSC327727 LBW327727:LBY327727 LLS327727:LLU327727 LVO327727:LVQ327727 MFK327727:MFM327727 MPG327727:MPI327727 MZC327727:MZE327727 NIY327727:NJA327727 NSU327727:NSW327727 OCQ327727:OCS327727 OMM327727:OMO327727 OWI327727:OWK327727 PGE327727:PGG327727 PQA327727:PQC327727 PZW327727:PZY327727 QJS327727:QJU327727 QTO327727:QTQ327727 RDK327727:RDM327727 RNG327727:RNI327727 RXC327727:RXE327727 SGY327727:SHA327727 SQU327727:SQW327727 TAQ327727:TAS327727 TKM327727:TKO327727 TUI327727:TUK327727 UEE327727:UEG327727 UOA327727:UOC327727 UXW327727:UXY327727 VHS327727:VHU327727 VRO327727:VRQ327727 WBK327727:WBM327727 WLG327727:WLI327727 WVC327727:WVE327727 IQ393263:IS393263 SM393263:SO393263 ACI393263:ACK393263 AME393263:AMG393263 AWA393263:AWC393263 BFW393263:BFY393263 BPS393263:BPU393263 BZO393263:BZQ393263 CJK393263:CJM393263 CTG393263:CTI393263 DDC393263:DDE393263 DMY393263:DNA393263 DWU393263:DWW393263 EGQ393263:EGS393263 EQM393263:EQO393263 FAI393263:FAK393263 FKE393263:FKG393263 FUA393263:FUC393263 GDW393263:GDY393263 GNS393263:GNU393263 GXO393263:GXQ393263 HHK393263:HHM393263 HRG393263:HRI393263 IBC393263:IBE393263 IKY393263:ILA393263 IUU393263:IUW393263 JEQ393263:JES393263 JOM393263:JOO393263 JYI393263:JYK393263 KIE393263:KIG393263 KSA393263:KSC393263 LBW393263:LBY393263 LLS393263:LLU393263 LVO393263:LVQ393263 MFK393263:MFM393263 MPG393263:MPI393263 MZC393263:MZE393263 NIY393263:NJA393263 NSU393263:NSW393263 OCQ393263:OCS393263 OMM393263:OMO393263 OWI393263:OWK393263 PGE393263:PGG393263 PQA393263:PQC393263 PZW393263:PZY393263 QJS393263:QJU393263 QTO393263:QTQ393263 RDK393263:RDM393263 RNG393263:RNI393263 RXC393263:RXE393263 SGY393263:SHA393263 SQU393263:SQW393263 TAQ393263:TAS393263 TKM393263:TKO393263 TUI393263:TUK393263 UEE393263:UEG393263 UOA393263:UOC393263 UXW393263:UXY393263 VHS393263:VHU393263 VRO393263:VRQ393263 WBK393263:WBM393263 WLG393263:WLI393263 WVC393263:WVE393263 IQ458799:IS458799 SM458799:SO458799 ACI458799:ACK458799 AME458799:AMG458799 AWA458799:AWC458799 BFW458799:BFY458799 BPS458799:BPU458799 BZO458799:BZQ458799 CJK458799:CJM458799 CTG458799:CTI458799 DDC458799:DDE458799 DMY458799:DNA458799 DWU458799:DWW458799 EGQ458799:EGS458799 EQM458799:EQO458799 FAI458799:FAK458799 FKE458799:FKG458799 FUA458799:FUC458799 GDW458799:GDY458799 GNS458799:GNU458799 GXO458799:GXQ458799 HHK458799:HHM458799 HRG458799:HRI458799 IBC458799:IBE458799 IKY458799:ILA458799 IUU458799:IUW458799 JEQ458799:JES458799 JOM458799:JOO458799 JYI458799:JYK458799 KIE458799:KIG458799 KSA458799:KSC458799 LBW458799:LBY458799 LLS458799:LLU458799 LVO458799:LVQ458799 MFK458799:MFM458799 MPG458799:MPI458799 MZC458799:MZE458799 NIY458799:NJA458799 NSU458799:NSW458799 OCQ458799:OCS458799 OMM458799:OMO458799 OWI458799:OWK458799 PGE458799:PGG458799 PQA458799:PQC458799 PZW458799:PZY458799 QJS458799:QJU458799 QTO458799:QTQ458799 RDK458799:RDM458799 RNG458799:RNI458799 RXC458799:RXE458799 SGY458799:SHA458799 SQU458799:SQW458799 TAQ458799:TAS458799 TKM458799:TKO458799 TUI458799:TUK458799 UEE458799:UEG458799 UOA458799:UOC458799 UXW458799:UXY458799 VHS458799:VHU458799 VRO458799:VRQ458799 WBK458799:WBM458799 WLG458799:WLI458799 WVC458799:WVE458799 IQ524335:IS524335 SM524335:SO524335 ACI524335:ACK524335 AME524335:AMG524335 AWA524335:AWC524335 BFW524335:BFY524335 BPS524335:BPU524335 BZO524335:BZQ524335 CJK524335:CJM524335 CTG524335:CTI524335 DDC524335:DDE524335 DMY524335:DNA524335 DWU524335:DWW524335 EGQ524335:EGS524335 EQM524335:EQO524335 FAI524335:FAK524335 FKE524335:FKG524335 FUA524335:FUC524335 GDW524335:GDY524335 GNS524335:GNU524335 GXO524335:GXQ524335 HHK524335:HHM524335 HRG524335:HRI524335 IBC524335:IBE524335 IKY524335:ILA524335 IUU524335:IUW524335 JEQ524335:JES524335 JOM524335:JOO524335 JYI524335:JYK524335 KIE524335:KIG524335 KSA524335:KSC524335 LBW524335:LBY524335 LLS524335:LLU524335 LVO524335:LVQ524335 MFK524335:MFM524335 MPG524335:MPI524335 MZC524335:MZE524335 NIY524335:NJA524335 NSU524335:NSW524335 OCQ524335:OCS524335 OMM524335:OMO524335 OWI524335:OWK524335 PGE524335:PGG524335 PQA524335:PQC524335 PZW524335:PZY524335 QJS524335:QJU524335 QTO524335:QTQ524335 RDK524335:RDM524335 RNG524335:RNI524335 RXC524335:RXE524335 SGY524335:SHA524335 SQU524335:SQW524335 TAQ524335:TAS524335 TKM524335:TKO524335 TUI524335:TUK524335 UEE524335:UEG524335 UOA524335:UOC524335 UXW524335:UXY524335 VHS524335:VHU524335 VRO524335:VRQ524335 WBK524335:WBM524335 WLG524335:WLI524335 WVC524335:WVE524335 IQ589871:IS589871 SM589871:SO589871 ACI589871:ACK589871 AME589871:AMG589871 AWA589871:AWC589871 BFW589871:BFY589871 BPS589871:BPU589871 BZO589871:BZQ589871 CJK589871:CJM589871 CTG589871:CTI589871 DDC589871:DDE589871 DMY589871:DNA589871 DWU589871:DWW589871 EGQ589871:EGS589871 EQM589871:EQO589871 FAI589871:FAK589871 FKE589871:FKG589871 FUA589871:FUC589871 GDW589871:GDY589871 GNS589871:GNU589871 GXO589871:GXQ589871 HHK589871:HHM589871 HRG589871:HRI589871 IBC589871:IBE589871 IKY589871:ILA589871 IUU589871:IUW589871 JEQ589871:JES589871 JOM589871:JOO589871 JYI589871:JYK589871 KIE589871:KIG589871 KSA589871:KSC589871 LBW589871:LBY589871 LLS589871:LLU589871 LVO589871:LVQ589871 MFK589871:MFM589871 MPG589871:MPI589871 MZC589871:MZE589871 NIY589871:NJA589871 NSU589871:NSW589871 OCQ589871:OCS589871 OMM589871:OMO589871 OWI589871:OWK589871 PGE589871:PGG589871 PQA589871:PQC589871 PZW589871:PZY589871 QJS589871:QJU589871 QTO589871:QTQ589871 RDK589871:RDM589871 RNG589871:RNI589871 RXC589871:RXE589871 SGY589871:SHA589871 SQU589871:SQW589871 TAQ589871:TAS589871 TKM589871:TKO589871 TUI589871:TUK589871 UEE589871:UEG589871 UOA589871:UOC589871 UXW589871:UXY589871 VHS589871:VHU589871 VRO589871:VRQ589871 WBK589871:WBM589871 WLG589871:WLI589871 WVC589871:WVE589871 IQ655407:IS655407 SM655407:SO655407 ACI655407:ACK655407 AME655407:AMG655407 AWA655407:AWC655407 BFW655407:BFY655407 BPS655407:BPU655407 BZO655407:BZQ655407 CJK655407:CJM655407 CTG655407:CTI655407 DDC655407:DDE655407 DMY655407:DNA655407 DWU655407:DWW655407 EGQ655407:EGS655407 EQM655407:EQO655407 FAI655407:FAK655407 FKE655407:FKG655407 FUA655407:FUC655407 GDW655407:GDY655407 GNS655407:GNU655407 GXO655407:GXQ655407 HHK655407:HHM655407 HRG655407:HRI655407 IBC655407:IBE655407 IKY655407:ILA655407 IUU655407:IUW655407 JEQ655407:JES655407 JOM655407:JOO655407 JYI655407:JYK655407 KIE655407:KIG655407 KSA655407:KSC655407 LBW655407:LBY655407 LLS655407:LLU655407 LVO655407:LVQ655407 MFK655407:MFM655407 MPG655407:MPI655407 MZC655407:MZE655407 NIY655407:NJA655407 NSU655407:NSW655407 OCQ655407:OCS655407 OMM655407:OMO655407 OWI655407:OWK655407 PGE655407:PGG655407 PQA655407:PQC655407 PZW655407:PZY655407 QJS655407:QJU655407 QTO655407:QTQ655407 RDK655407:RDM655407 RNG655407:RNI655407 RXC655407:RXE655407 SGY655407:SHA655407 SQU655407:SQW655407 TAQ655407:TAS655407 TKM655407:TKO655407 TUI655407:TUK655407 UEE655407:UEG655407 UOA655407:UOC655407 UXW655407:UXY655407 VHS655407:VHU655407 VRO655407:VRQ655407 WBK655407:WBM655407 WLG655407:WLI655407 WVC655407:WVE655407 IQ720943:IS720943 SM720943:SO720943 ACI720943:ACK720943 AME720943:AMG720943 AWA720943:AWC720943 BFW720943:BFY720943 BPS720943:BPU720943 BZO720943:BZQ720943 CJK720943:CJM720943 CTG720943:CTI720943 DDC720943:DDE720943 DMY720943:DNA720943 DWU720943:DWW720943 EGQ720943:EGS720943 EQM720943:EQO720943 FAI720943:FAK720943 FKE720943:FKG720943 FUA720943:FUC720943 GDW720943:GDY720943 GNS720943:GNU720943 GXO720943:GXQ720943 HHK720943:HHM720943 HRG720943:HRI720943 IBC720943:IBE720943 IKY720943:ILA720943 IUU720943:IUW720943 JEQ720943:JES720943 JOM720943:JOO720943 JYI720943:JYK720943 KIE720943:KIG720943 KSA720943:KSC720943 LBW720943:LBY720943 LLS720943:LLU720943 LVO720943:LVQ720943 MFK720943:MFM720943 MPG720943:MPI720943 MZC720943:MZE720943 NIY720943:NJA720943 NSU720943:NSW720943 OCQ720943:OCS720943 OMM720943:OMO720943 OWI720943:OWK720943 PGE720943:PGG720943 PQA720943:PQC720943 PZW720943:PZY720943 QJS720943:QJU720943 QTO720943:QTQ720943 RDK720943:RDM720943 RNG720943:RNI720943 RXC720943:RXE720943 SGY720943:SHA720943 SQU720943:SQW720943 TAQ720943:TAS720943 TKM720943:TKO720943 TUI720943:TUK720943 UEE720943:UEG720943 UOA720943:UOC720943 UXW720943:UXY720943 VHS720943:VHU720943 VRO720943:VRQ720943 WBK720943:WBM720943 WLG720943:WLI720943 WVC720943:WVE720943 IQ786479:IS786479 SM786479:SO786479 ACI786479:ACK786479 AME786479:AMG786479 AWA786479:AWC786479 BFW786479:BFY786479 BPS786479:BPU786479 BZO786479:BZQ786479 CJK786479:CJM786479 CTG786479:CTI786479 DDC786479:DDE786479 DMY786479:DNA786479 DWU786479:DWW786479 EGQ786479:EGS786479 EQM786479:EQO786479 FAI786479:FAK786479 FKE786479:FKG786479 FUA786479:FUC786479 GDW786479:GDY786479 GNS786479:GNU786479 GXO786479:GXQ786479 HHK786479:HHM786479 HRG786479:HRI786479 IBC786479:IBE786479 IKY786479:ILA786479 IUU786479:IUW786479 JEQ786479:JES786479 JOM786479:JOO786479 JYI786479:JYK786479 KIE786479:KIG786479 KSA786479:KSC786479 LBW786479:LBY786479 LLS786479:LLU786479 LVO786479:LVQ786479 MFK786479:MFM786479 MPG786479:MPI786479 MZC786479:MZE786479 NIY786479:NJA786479 NSU786479:NSW786479 OCQ786479:OCS786479 OMM786479:OMO786479 OWI786479:OWK786479 PGE786479:PGG786479 PQA786479:PQC786479 PZW786479:PZY786479 QJS786479:QJU786479 QTO786479:QTQ786479 RDK786479:RDM786479 RNG786479:RNI786479 RXC786479:RXE786479 SGY786479:SHA786479 SQU786479:SQW786479 TAQ786479:TAS786479 TKM786479:TKO786479 TUI786479:TUK786479 UEE786479:UEG786479 UOA786479:UOC786479 UXW786479:UXY786479 VHS786479:VHU786479 VRO786479:VRQ786479 WBK786479:WBM786479 WLG786479:WLI786479 WVC786479:WVE786479 IQ852015:IS852015 SM852015:SO852015 ACI852015:ACK852015 AME852015:AMG852015 AWA852015:AWC852015 BFW852015:BFY852015 BPS852015:BPU852015 BZO852015:BZQ852015 CJK852015:CJM852015 CTG852015:CTI852015 DDC852015:DDE852015 DMY852015:DNA852015 DWU852015:DWW852015 EGQ852015:EGS852015 EQM852015:EQO852015 FAI852015:FAK852015 FKE852015:FKG852015 FUA852015:FUC852015 GDW852015:GDY852015 GNS852015:GNU852015 GXO852015:GXQ852015 HHK852015:HHM852015 HRG852015:HRI852015 IBC852015:IBE852015 IKY852015:ILA852015 IUU852015:IUW852015 JEQ852015:JES852015 JOM852015:JOO852015 JYI852015:JYK852015 KIE852015:KIG852015 KSA852015:KSC852015 LBW852015:LBY852015 LLS852015:LLU852015 LVO852015:LVQ852015 MFK852015:MFM852015 MPG852015:MPI852015 MZC852015:MZE852015 NIY852015:NJA852015 NSU852015:NSW852015 OCQ852015:OCS852015 OMM852015:OMO852015 OWI852015:OWK852015 PGE852015:PGG852015 PQA852015:PQC852015 PZW852015:PZY852015 QJS852015:QJU852015 QTO852015:QTQ852015 RDK852015:RDM852015 RNG852015:RNI852015 RXC852015:RXE852015 SGY852015:SHA852015 SQU852015:SQW852015 TAQ852015:TAS852015 TKM852015:TKO852015 TUI852015:TUK852015 UEE852015:UEG852015 UOA852015:UOC852015 UXW852015:UXY852015 VHS852015:VHU852015 VRO852015:VRQ852015 WBK852015:WBM852015 WLG852015:WLI852015 WVC852015:WVE852015 IQ917551:IS917551 SM917551:SO917551 ACI917551:ACK917551 AME917551:AMG917551 AWA917551:AWC917551 BFW917551:BFY917551 BPS917551:BPU917551 BZO917551:BZQ917551 CJK917551:CJM917551 CTG917551:CTI917551 DDC917551:DDE917551 DMY917551:DNA917551 DWU917551:DWW917551 EGQ917551:EGS917551 EQM917551:EQO917551 FAI917551:FAK917551 FKE917551:FKG917551 FUA917551:FUC917551 GDW917551:GDY917551 GNS917551:GNU917551 GXO917551:GXQ917551 HHK917551:HHM917551 HRG917551:HRI917551 IBC917551:IBE917551 IKY917551:ILA917551 IUU917551:IUW917551 JEQ917551:JES917551 JOM917551:JOO917551 JYI917551:JYK917551 KIE917551:KIG917551 KSA917551:KSC917551 LBW917551:LBY917551 LLS917551:LLU917551 LVO917551:LVQ917551 MFK917551:MFM917551 MPG917551:MPI917551 MZC917551:MZE917551 NIY917551:NJA917551 NSU917551:NSW917551 OCQ917551:OCS917551 OMM917551:OMO917551 OWI917551:OWK917551 PGE917551:PGG917551 PQA917551:PQC917551 PZW917551:PZY917551 QJS917551:QJU917551 QTO917551:QTQ917551 RDK917551:RDM917551 RNG917551:RNI917551 RXC917551:RXE917551 SGY917551:SHA917551 SQU917551:SQW917551 TAQ917551:TAS917551 TKM917551:TKO917551 TUI917551:TUK917551 UEE917551:UEG917551 UOA917551:UOC917551 UXW917551:UXY917551 VHS917551:VHU917551 VRO917551:VRQ917551 WBK917551:WBM917551 WLG917551:WLI917551 WVC917551:WVE917551 IQ983087:IS983087 SM983087:SO983087 ACI983087:ACK983087 AME983087:AMG983087 AWA983087:AWC983087 BFW983087:BFY983087 BPS983087:BPU983087 BZO983087:BZQ983087 CJK983087:CJM983087 CTG983087:CTI983087 DDC983087:DDE983087 DMY983087:DNA983087 DWU983087:DWW983087 EGQ983087:EGS983087 EQM983087:EQO983087 FAI983087:FAK983087 FKE983087:FKG983087 FUA983087:FUC983087 GDW983087:GDY983087 GNS983087:GNU983087 GXO983087:GXQ983087 HHK983087:HHM983087 HRG983087:HRI983087 IBC983087:IBE983087 IKY983087:ILA983087 IUU983087:IUW983087 JEQ983087:JES983087 JOM983087:JOO983087 JYI983087:JYK983087 KIE983087:KIG983087 KSA983087:KSC983087 LBW983087:LBY983087 LLS983087:LLU983087 LVO983087:LVQ983087 MFK983087:MFM983087 MPG983087:MPI983087 MZC983087:MZE983087 NIY983087:NJA983087 NSU983087:NSW983087 OCQ983087:OCS983087 OMM983087:OMO983087 OWI983087:OWK983087 PGE983087:PGG983087 PQA983087:PQC983087 PZW983087:PZY983087 QJS983087:QJU983087 QTO983087:QTQ983087 RDK983087:RDM983087 RNG983087:RNI983087 RXC983087:RXE983087 SGY983087:SHA983087 SQU983087:SQW983087 TAQ983087:TAS983087 TKM983087:TKO983087 TUI983087:TUK983087 UEE983087:UEG983087 UOA983087:UOC983087 UXW983087:UXY983087 VHS983087:VHU983087 VRO983087:VRQ983087 WBK983087:WBM983087 WLG983087:WLI983087 WVC983087:WVE983087" xr:uid="{00000000-0002-0000-0800-0000D0000000}">
      <formula1>0</formula1>
      <formula2>10000</formula2>
    </dataValidation>
    <dataValidation type="textLength" errorStyle="information" allowBlank="1" showInputMessage="1" error="XLBVal:6=-60336_x000d__x000a__x000d_" sqref="IU46 SQ46 ACM46 AMI46 AWE46 BGA46 BPW46 BZS46 CJO46 CTK46 DDG46 DNC46 DWY46 EGU46 EQQ46 FAM46 FKI46 FUE46 GEA46 GNW46 GXS46 HHO46 HRK46 IBG46 ILC46 IUY46 JEU46 JOQ46 JYM46 KII46 KSE46 LCA46 LLW46 LVS46 MFO46 MPK46 MZG46 NJC46 NSY46 OCU46 OMQ46 OWM46 PGI46 PQE46 QAA46 QJW46 QTS46 RDO46 RNK46 RXG46 SHC46 SQY46 TAU46 TKQ46 TUM46 UEI46 UOE46 UYA46 VHW46 VRS46 WBO46 WLK46 WVG46 IU65582 SQ65582 ACM65582 AMI65582 AWE65582 BGA65582 BPW65582 BZS65582 CJO65582 CTK65582 DDG65582 DNC65582 DWY65582 EGU65582 EQQ65582 FAM65582 FKI65582 FUE65582 GEA65582 GNW65582 GXS65582 HHO65582 HRK65582 IBG65582 ILC65582 IUY65582 JEU65582 JOQ65582 JYM65582 KII65582 KSE65582 LCA65582 LLW65582 LVS65582 MFO65582 MPK65582 MZG65582 NJC65582 NSY65582 OCU65582 OMQ65582 OWM65582 PGI65582 PQE65582 QAA65582 QJW65582 QTS65582 RDO65582 RNK65582 RXG65582 SHC65582 SQY65582 TAU65582 TKQ65582 TUM65582 UEI65582 UOE65582 UYA65582 VHW65582 VRS65582 WBO65582 WLK65582 WVG65582 IU131118 SQ131118 ACM131118 AMI131118 AWE131118 BGA131118 BPW131118 BZS131118 CJO131118 CTK131118 DDG131118 DNC131118 DWY131118 EGU131118 EQQ131118 FAM131118 FKI131118 FUE131118 GEA131118 GNW131118 GXS131118 HHO131118 HRK131118 IBG131118 ILC131118 IUY131118 JEU131118 JOQ131118 JYM131118 KII131118 KSE131118 LCA131118 LLW131118 LVS131118 MFO131118 MPK131118 MZG131118 NJC131118 NSY131118 OCU131118 OMQ131118 OWM131118 PGI131118 PQE131118 QAA131118 QJW131118 QTS131118 RDO131118 RNK131118 RXG131118 SHC131118 SQY131118 TAU131118 TKQ131118 TUM131118 UEI131118 UOE131118 UYA131118 VHW131118 VRS131118 WBO131118 WLK131118 WVG131118 IU196654 SQ196654 ACM196654 AMI196654 AWE196654 BGA196654 BPW196654 BZS196654 CJO196654 CTK196654 DDG196654 DNC196654 DWY196654 EGU196654 EQQ196654 FAM196654 FKI196654 FUE196654 GEA196654 GNW196654 GXS196654 HHO196654 HRK196654 IBG196654 ILC196654 IUY196654 JEU196654 JOQ196654 JYM196654 KII196654 KSE196654 LCA196654 LLW196654 LVS196654 MFO196654 MPK196654 MZG196654 NJC196654 NSY196654 OCU196654 OMQ196654 OWM196654 PGI196654 PQE196654 QAA196654 QJW196654 QTS196654 RDO196654 RNK196654 RXG196654 SHC196654 SQY196654 TAU196654 TKQ196654 TUM196654 UEI196654 UOE196654 UYA196654 VHW196654 VRS196654 WBO196654 WLK196654 WVG196654 IU262190 SQ262190 ACM262190 AMI262190 AWE262190 BGA262190 BPW262190 BZS262190 CJO262190 CTK262190 DDG262190 DNC262190 DWY262190 EGU262190 EQQ262190 FAM262190 FKI262190 FUE262190 GEA262190 GNW262190 GXS262190 HHO262190 HRK262190 IBG262190 ILC262190 IUY262190 JEU262190 JOQ262190 JYM262190 KII262190 KSE262190 LCA262190 LLW262190 LVS262190 MFO262190 MPK262190 MZG262190 NJC262190 NSY262190 OCU262190 OMQ262190 OWM262190 PGI262190 PQE262190 QAA262190 QJW262190 QTS262190 RDO262190 RNK262190 RXG262190 SHC262190 SQY262190 TAU262190 TKQ262190 TUM262190 UEI262190 UOE262190 UYA262190 VHW262190 VRS262190 WBO262190 WLK262190 WVG262190 IU327726 SQ327726 ACM327726 AMI327726 AWE327726 BGA327726 BPW327726 BZS327726 CJO327726 CTK327726 DDG327726 DNC327726 DWY327726 EGU327726 EQQ327726 FAM327726 FKI327726 FUE327726 GEA327726 GNW327726 GXS327726 HHO327726 HRK327726 IBG327726 ILC327726 IUY327726 JEU327726 JOQ327726 JYM327726 KII327726 KSE327726 LCA327726 LLW327726 LVS327726 MFO327726 MPK327726 MZG327726 NJC327726 NSY327726 OCU327726 OMQ327726 OWM327726 PGI327726 PQE327726 QAA327726 QJW327726 QTS327726 RDO327726 RNK327726 RXG327726 SHC327726 SQY327726 TAU327726 TKQ327726 TUM327726 UEI327726 UOE327726 UYA327726 VHW327726 VRS327726 WBO327726 WLK327726 WVG327726 IU393262 SQ393262 ACM393262 AMI393262 AWE393262 BGA393262 BPW393262 BZS393262 CJO393262 CTK393262 DDG393262 DNC393262 DWY393262 EGU393262 EQQ393262 FAM393262 FKI393262 FUE393262 GEA393262 GNW393262 GXS393262 HHO393262 HRK393262 IBG393262 ILC393262 IUY393262 JEU393262 JOQ393262 JYM393262 KII393262 KSE393262 LCA393262 LLW393262 LVS393262 MFO393262 MPK393262 MZG393262 NJC393262 NSY393262 OCU393262 OMQ393262 OWM393262 PGI393262 PQE393262 QAA393262 QJW393262 QTS393262 RDO393262 RNK393262 RXG393262 SHC393262 SQY393262 TAU393262 TKQ393262 TUM393262 UEI393262 UOE393262 UYA393262 VHW393262 VRS393262 WBO393262 WLK393262 WVG393262 IU458798 SQ458798 ACM458798 AMI458798 AWE458798 BGA458798 BPW458798 BZS458798 CJO458798 CTK458798 DDG458798 DNC458798 DWY458798 EGU458798 EQQ458798 FAM458798 FKI458798 FUE458798 GEA458798 GNW458798 GXS458798 HHO458798 HRK458798 IBG458798 ILC458798 IUY458798 JEU458798 JOQ458798 JYM458798 KII458798 KSE458798 LCA458798 LLW458798 LVS458798 MFO458798 MPK458798 MZG458798 NJC458798 NSY458798 OCU458798 OMQ458798 OWM458798 PGI458798 PQE458798 QAA458798 QJW458798 QTS458798 RDO458798 RNK458798 RXG458798 SHC458798 SQY458798 TAU458798 TKQ458798 TUM458798 UEI458798 UOE458798 UYA458798 VHW458798 VRS458798 WBO458798 WLK458798 WVG458798 IU524334 SQ524334 ACM524334 AMI524334 AWE524334 BGA524334 BPW524334 BZS524334 CJO524334 CTK524334 DDG524334 DNC524334 DWY524334 EGU524334 EQQ524334 FAM524334 FKI524334 FUE524334 GEA524334 GNW524334 GXS524334 HHO524334 HRK524334 IBG524334 ILC524334 IUY524334 JEU524334 JOQ524334 JYM524334 KII524334 KSE524334 LCA524334 LLW524334 LVS524334 MFO524334 MPK524334 MZG524334 NJC524334 NSY524334 OCU524334 OMQ524334 OWM524334 PGI524334 PQE524334 QAA524334 QJW524334 QTS524334 RDO524334 RNK524334 RXG524334 SHC524334 SQY524334 TAU524334 TKQ524334 TUM524334 UEI524334 UOE524334 UYA524334 VHW524334 VRS524334 WBO524334 WLK524334 WVG524334 IU589870 SQ589870 ACM589870 AMI589870 AWE589870 BGA589870 BPW589870 BZS589870 CJO589870 CTK589870 DDG589870 DNC589870 DWY589870 EGU589870 EQQ589870 FAM589870 FKI589870 FUE589870 GEA589870 GNW589870 GXS589870 HHO589870 HRK589870 IBG589870 ILC589870 IUY589870 JEU589870 JOQ589870 JYM589870 KII589870 KSE589870 LCA589870 LLW589870 LVS589870 MFO589870 MPK589870 MZG589870 NJC589870 NSY589870 OCU589870 OMQ589870 OWM589870 PGI589870 PQE589870 QAA589870 QJW589870 QTS589870 RDO589870 RNK589870 RXG589870 SHC589870 SQY589870 TAU589870 TKQ589870 TUM589870 UEI589870 UOE589870 UYA589870 VHW589870 VRS589870 WBO589870 WLK589870 WVG589870 IU655406 SQ655406 ACM655406 AMI655406 AWE655406 BGA655406 BPW655406 BZS655406 CJO655406 CTK655406 DDG655406 DNC655406 DWY655406 EGU655406 EQQ655406 FAM655406 FKI655406 FUE655406 GEA655406 GNW655406 GXS655406 HHO655406 HRK655406 IBG655406 ILC655406 IUY655406 JEU655406 JOQ655406 JYM655406 KII655406 KSE655406 LCA655406 LLW655406 LVS655406 MFO655406 MPK655406 MZG655406 NJC655406 NSY655406 OCU655406 OMQ655406 OWM655406 PGI655406 PQE655406 QAA655406 QJW655406 QTS655406 RDO655406 RNK655406 RXG655406 SHC655406 SQY655406 TAU655406 TKQ655406 TUM655406 UEI655406 UOE655406 UYA655406 VHW655406 VRS655406 WBO655406 WLK655406 WVG655406 IU720942 SQ720942 ACM720942 AMI720942 AWE720942 BGA720942 BPW720942 BZS720942 CJO720942 CTK720942 DDG720942 DNC720942 DWY720942 EGU720942 EQQ720942 FAM720942 FKI720942 FUE720942 GEA720942 GNW720942 GXS720942 HHO720942 HRK720942 IBG720942 ILC720942 IUY720942 JEU720942 JOQ720942 JYM720942 KII720942 KSE720942 LCA720942 LLW720942 LVS720942 MFO720942 MPK720942 MZG720942 NJC720942 NSY720942 OCU720942 OMQ720942 OWM720942 PGI720942 PQE720942 QAA720942 QJW720942 QTS720942 RDO720942 RNK720942 RXG720942 SHC720942 SQY720942 TAU720942 TKQ720942 TUM720942 UEI720942 UOE720942 UYA720942 VHW720942 VRS720942 WBO720942 WLK720942 WVG720942 IU786478 SQ786478 ACM786478 AMI786478 AWE786478 BGA786478 BPW786478 BZS786478 CJO786478 CTK786478 DDG786478 DNC786478 DWY786478 EGU786478 EQQ786478 FAM786478 FKI786478 FUE786478 GEA786478 GNW786478 GXS786478 HHO786478 HRK786478 IBG786478 ILC786478 IUY786478 JEU786478 JOQ786478 JYM786478 KII786478 KSE786478 LCA786478 LLW786478 LVS786478 MFO786478 MPK786478 MZG786478 NJC786478 NSY786478 OCU786478 OMQ786478 OWM786478 PGI786478 PQE786478 QAA786478 QJW786478 QTS786478 RDO786478 RNK786478 RXG786478 SHC786478 SQY786478 TAU786478 TKQ786478 TUM786478 UEI786478 UOE786478 UYA786478 VHW786478 VRS786478 WBO786478 WLK786478 WVG786478 IU852014 SQ852014 ACM852014 AMI852014 AWE852014 BGA852014 BPW852014 BZS852014 CJO852014 CTK852014 DDG852014 DNC852014 DWY852014 EGU852014 EQQ852014 FAM852014 FKI852014 FUE852014 GEA852014 GNW852014 GXS852014 HHO852014 HRK852014 IBG852014 ILC852014 IUY852014 JEU852014 JOQ852014 JYM852014 KII852014 KSE852014 LCA852014 LLW852014 LVS852014 MFO852014 MPK852014 MZG852014 NJC852014 NSY852014 OCU852014 OMQ852014 OWM852014 PGI852014 PQE852014 QAA852014 QJW852014 QTS852014 RDO852014 RNK852014 RXG852014 SHC852014 SQY852014 TAU852014 TKQ852014 TUM852014 UEI852014 UOE852014 UYA852014 VHW852014 VRS852014 WBO852014 WLK852014 WVG852014 IU917550 SQ917550 ACM917550 AMI917550 AWE917550 BGA917550 BPW917550 BZS917550 CJO917550 CTK917550 DDG917550 DNC917550 DWY917550 EGU917550 EQQ917550 FAM917550 FKI917550 FUE917550 GEA917550 GNW917550 GXS917550 HHO917550 HRK917550 IBG917550 ILC917550 IUY917550 JEU917550 JOQ917550 JYM917550 KII917550 KSE917550 LCA917550 LLW917550 LVS917550 MFO917550 MPK917550 MZG917550 NJC917550 NSY917550 OCU917550 OMQ917550 OWM917550 PGI917550 PQE917550 QAA917550 QJW917550 QTS917550 RDO917550 RNK917550 RXG917550 SHC917550 SQY917550 TAU917550 TKQ917550 TUM917550 UEI917550 UOE917550 UYA917550 VHW917550 VRS917550 WBO917550 WLK917550 WVG917550 IU983086 SQ983086 ACM983086 AMI983086 AWE983086 BGA983086 BPW983086 BZS983086 CJO983086 CTK983086 DDG983086 DNC983086 DWY983086 EGU983086 EQQ983086 FAM983086 FKI983086 FUE983086 GEA983086 GNW983086 GXS983086 HHO983086 HRK983086 IBG983086 ILC983086 IUY983086 JEU983086 JOQ983086 JYM983086 KII983086 KSE983086 LCA983086 LLW983086 LVS983086 MFO983086 MPK983086 MZG983086 NJC983086 NSY983086 OCU983086 OMQ983086 OWM983086 PGI983086 PQE983086 QAA983086 QJW983086 QTS983086 RDO983086 RNK983086 RXG983086 SHC983086 SQY983086 TAU983086 TKQ983086 TUM983086 UEI983086 UOE983086 UYA983086 VHW983086 VRS983086 WBO983086 WLK983086 WVG983086" xr:uid="{00000000-0002-0000-0800-0000D1000000}">
      <formula1>0</formula1>
      <formula2>10000</formula2>
    </dataValidation>
    <dataValidation type="textLength" errorStyle="information" allowBlank="1" showInputMessage="1" error="XLBVal:6=-58452_x000d__x000a__x000d_" sqref="IQ46:IS46 SM46:SO46 ACI46:ACK46 AME46:AMG46 AWA46:AWC46 BFW46:BFY46 BPS46:BPU46 BZO46:BZQ46 CJK46:CJM46 CTG46:CTI46 DDC46:DDE46 DMY46:DNA46 DWU46:DWW46 EGQ46:EGS46 EQM46:EQO46 FAI46:FAK46 FKE46:FKG46 FUA46:FUC46 GDW46:GDY46 GNS46:GNU46 GXO46:GXQ46 HHK46:HHM46 HRG46:HRI46 IBC46:IBE46 IKY46:ILA46 IUU46:IUW46 JEQ46:JES46 JOM46:JOO46 JYI46:JYK46 KIE46:KIG46 KSA46:KSC46 LBW46:LBY46 LLS46:LLU46 LVO46:LVQ46 MFK46:MFM46 MPG46:MPI46 MZC46:MZE46 NIY46:NJA46 NSU46:NSW46 OCQ46:OCS46 OMM46:OMO46 OWI46:OWK46 PGE46:PGG46 PQA46:PQC46 PZW46:PZY46 QJS46:QJU46 QTO46:QTQ46 RDK46:RDM46 RNG46:RNI46 RXC46:RXE46 SGY46:SHA46 SQU46:SQW46 TAQ46:TAS46 TKM46:TKO46 TUI46:TUK46 UEE46:UEG46 UOA46:UOC46 UXW46:UXY46 VHS46:VHU46 VRO46:VRQ46 WBK46:WBM46 WLG46:WLI46 WVC46:WVE46 IQ65582:IS65582 SM65582:SO65582 ACI65582:ACK65582 AME65582:AMG65582 AWA65582:AWC65582 BFW65582:BFY65582 BPS65582:BPU65582 BZO65582:BZQ65582 CJK65582:CJM65582 CTG65582:CTI65582 DDC65582:DDE65582 DMY65582:DNA65582 DWU65582:DWW65582 EGQ65582:EGS65582 EQM65582:EQO65582 FAI65582:FAK65582 FKE65582:FKG65582 FUA65582:FUC65582 GDW65582:GDY65582 GNS65582:GNU65582 GXO65582:GXQ65582 HHK65582:HHM65582 HRG65582:HRI65582 IBC65582:IBE65582 IKY65582:ILA65582 IUU65582:IUW65582 JEQ65582:JES65582 JOM65582:JOO65582 JYI65582:JYK65582 KIE65582:KIG65582 KSA65582:KSC65582 LBW65582:LBY65582 LLS65582:LLU65582 LVO65582:LVQ65582 MFK65582:MFM65582 MPG65582:MPI65582 MZC65582:MZE65582 NIY65582:NJA65582 NSU65582:NSW65582 OCQ65582:OCS65582 OMM65582:OMO65582 OWI65582:OWK65582 PGE65582:PGG65582 PQA65582:PQC65582 PZW65582:PZY65582 QJS65582:QJU65582 QTO65582:QTQ65582 RDK65582:RDM65582 RNG65582:RNI65582 RXC65582:RXE65582 SGY65582:SHA65582 SQU65582:SQW65582 TAQ65582:TAS65582 TKM65582:TKO65582 TUI65582:TUK65582 UEE65582:UEG65582 UOA65582:UOC65582 UXW65582:UXY65582 VHS65582:VHU65582 VRO65582:VRQ65582 WBK65582:WBM65582 WLG65582:WLI65582 WVC65582:WVE65582 IQ131118:IS131118 SM131118:SO131118 ACI131118:ACK131118 AME131118:AMG131118 AWA131118:AWC131118 BFW131118:BFY131118 BPS131118:BPU131118 BZO131118:BZQ131118 CJK131118:CJM131118 CTG131118:CTI131118 DDC131118:DDE131118 DMY131118:DNA131118 DWU131118:DWW131118 EGQ131118:EGS131118 EQM131118:EQO131118 FAI131118:FAK131118 FKE131118:FKG131118 FUA131118:FUC131118 GDW131118:GDY131118 GNS131118:GNU131118 GXO131118:GXQ131118 HHK131118:HHM131118 HRG131118:HRI131118 IBC131118:IBE131118 IKY131118:ILA131118 IUU131118:IUW131118 JEQ131118:JES131118 JOM131118:JOO131118 JYI131118:JYK131118 KIE131118:KIG131118 KSA131118:KSC131118 LBW131118:LBY131118 LLS131118:LLU131118 LVO131118:LVQ131118 MFK131118:MFM131118 MPG131118:MPI131118 MZC131118:MZE131118 NIY131118:NJA131118 NSU131118:NSW131118 OCQ131118:OCS131118 OMM131118:OMO131118 OWI131118:OWK131118 PGE131118:PGG131118 PQA131118:PQC131118 PZW131118:PZY131118 QJS131118:QJU131118 QTO131118:QTQ131118 RDK131118:RDM131118 RNG131118:RNI131118 RXC131118:RXE131118 SGY131118:SHA131118 SQU131118:SQW131118 TAQ131118:TAS131118 TKM131118:TKO131118 TUI131118:TUK131118 UEE131118:UEG131118 UOA131118:UOC131118 UXW131118:UXY131118 VHS131118:VHU131118 VRO131118:VRQ131118 WBK131118:WBM131118 WLG131118:WLI131118 WVC131118:WVE131118 IQ196654:IS196654 SM196654:SO196654 ACI196654:ACK196654 AME196654:AMG196654 AWA196654:AWC196654 BFW196654:BFY196654 BPS196654:BPU196654 BZO196654:BZQ196654 CJK196654:CJM196654 CTG196654:CTI196654 DDC196654:DDE196654 DMY196654:DNA196654 DWU196654:DWW196654 EGQ196654:EGS196654 EQM196654:EQO196654 FAI196654:FAK196654 FKE196654:FKG196654 FUA196654:FUC196654 GDW196654:GDY196654 GNS196654:GNU196654 GXO196654:GXQ196654 HHK196654:HHM196654 HRG196654:HRI196654 IBC196654:IBE196654 IKY196654:ILA196654 IUU196654:IUW196654 JEQ196654:JES196654 JOM196654:JOO196654 JYI196654:JYK196654 KIE196654:KIG196654 KSA196654:KSC196654 LBW196654:LBY196654 LLS196654:LLU196654 LVO196654:LVQ196654 MFK196654:MFM196654 MPG196654:MPI196654 MZC196654:MZE196654 NIY196654:NJA196654 NSU196654:NSW196654 OCQ196654:OCS196654 OMM196654:OMO196654 OWI196654:OWK196654 PGE196654:PGG196654 PQA196654:PQC196654 PZW196654:PZY196654 QJS196654:QJU196654 QTO196654:QTQ196654 RDK196654:RDM196654 RNG196654:RNI196654 RXC196654:RXE196654 SGY196654:SHA196654 SQU196654:SQW196654 TAQ196654:TAS196654 TKM196654:TKO196654 TUI196654:TUK196654 UEE196654:UEG196654 UOA196654:UOC196654 UXW196654:UXY196654 VHS196654:VHU196654 VRO196654:VRQ196654 WBK196654:WBM196654 WLG196654:WLI196654 WVC196654:WVE196654 IQ262190:IS262190 SM262190:SO262190 ACI262190:ACK262190 AME262190:AMG262190 AWA262190:AWC262190 BFW262190:BFY262190 BPS262190:BPU262190 BZO262190:BZQ262190 CJK262190:CJM262190 CTG262190:CTI262190 DDC262190:DDE262190 DMY262190:DNA262190 DWU262190:DWW262190 EGQ262190:EGS262190 EQM262190:EQO262190 FAI262190:FAK262190 FKE262190:FKG262190 FUA262190:FUC262190 GDW262190:GDY262190 GNS262190:GNU262190 GXO262190:GXQ262190 HHK262190:HHM262190 HRG262190:HRI262190 IBC262190:IBE262190 IKY262190:ILA262190 IUU262190:IUW262190 JEQ262190:JES262190 JOM262190:JOO262190 JYI262190:JYK262190 KIE262190:KIG262190 KSA262190:KSC262190 LBW262190:LBY262190 LLS262190:LLU262190 LVO262190:LVQ262190 MFK262190:MFM262190 MPG262190:MPI262190 MZC262190:MZE262190 NIY262190:NJA262190 NSU262190:NSW262190 OCQ262190:OCS262190 OMM262190:OMO262190 OWI262190:OWK262190 PGE262190:PGG262190 PQA262190:PQC262190 PZW262190:PZY262190 QJS262190:QJU262190 QTO262190:QTQ262190 RDK262190:RDM262190 RNG262190:RNI262190 RXC262190:RXE262190 SGY262190:SHA262190 SQU262190:SQW262190 TAQ262190:TAS262190 TKM262190:TKO262190 TUI262190:TUK262190 UEE262190:UEG262190 UOA262190:UOC262190 UXW262190:UXY262190 VHS262190:VHU262190 VRO262190:VRQ262190 WBK262190:WBM262190 WLG262190:WLI262190 WVC262190:WVE262190 IQ327726:IS327726 SM327726:SO327726 ACI327726:ACK327726 AME327726:AMG327726 AWA327726:AWC327726 BFW327726:BFY327726 BPS327726:BPU327726 BZO327726:BZQ327726 CJK327726:CJM327726 CTG327726:CTI327726 DDC327726:DDE327726 DMY327726:DNA327726 DWU327726:DWW327726 EGQ327726:EGS327726 EQM327726:EQO327726 FAI327726:FAK327726 FKE327726:FKG327726 FUA327726:FUC327726 GDW327726:GDY327726 GNS327726:GNU327726 GXO327726:GXQ327726 HHK327726:HHM327726 HRG327726:HRI327726 IBC327726:IBE327726 IKY327726:ILA327726 IUU327726:IUW327726 JEQ327726:JES327726 JOM327726:JOO327726 JYI327726:JYK327726 KIE327726:KIG327726 KSA327726:KSC327726 LBW327726:LBY327726 LLS327726:LLU327726 LVO327726:LVQ327726 MFK327726:MFM327726 MPG327726:MPI327726 MZC327726:MZE327726 NIY327726:NJA327726 NSU327726:NSW327726 OCQ327726:OCS327726 OMM327726:OMO327726 OWI327726:OWK327726 PGE327726:PGG327726 PQA327726:PQC327726 PZW327726:PZY327726 QJS327726:QJU327726 QTO327726:QTQ327726 RDK327726:RDM327726 RNG327726:RNI327726 RXC327726:RXE327726 SGY327726:SHA327726 SQU327726:SQW327726 TAQ327726:TAS327726 TKM327726:TKO327726 TUI327726:TUK327726 UEE327726:UEG327726 UOA327726:UOC327726 UXW327726:UXY327726 VHS327726:VHU327726 VRO327726:VRQ327726 WBK327726:WBM327726 WLG327726:WLI327726 WVC327726:WVE327726 IQ393262:IS393262 SM393262:SO393262 ACI393262:ACK393262 AME393262:AMG393262 AWA393262:AWC393262 BFW393262:BFY393262 BPS393262:BPU393262 BZO393262:BZQ393262 CJK393262:CJM393262 CTG393262:CTI393262 DDC393262:DDE393262 DMY393262:DNA393262 DWU393262:DWW393262 EGQ393262:EGS393262 EQM393262:EQO393262 FAI393262:FAK393262 FKE393262:FKG393262 FUA393262:FUC393262 GDW393262:GDY393262 GNS393262:GNU393262 GXO393262:GXQ393262 HHK393262:HHM393262 HRG393262:HRI393262 IBC393262:IBE393262 IKY393262:ILA393262 IUU393262:IUW393262 JEQ393262:JES393262 JOM393262:JOO393262 JYI393262:JYK393262 KIE393262:KIG393262 KSA393262:KSC393262 LBW393262:LBY393262 LLS393262:LLU393262 LVO393262:LVQ393262 MFK393262:MFM393262 MPG393262:MPI393262 MZC393262:MZE393262 NIY393262:NJA393262 NSU393262:NSW393262 OCQ393262:OCS393262 OMM393262:OMO393262 OWI393262:OWK393262 PGE393262:PGG393262 PQA393262:PQC393262 PZW393262:PZY393262 QJS393262:QJU393262 QTO393262:QTQ393262 RDK393262:RDM393262 RNG393262:RNI393262 RXC393262:RXE393262 SGY393262:SHA393262 SQU393262:SQW393262 TAQ393262:TAS393262 TKM393262:TKO393262 TUI393262:TUK393262 UEE393262:UEG393262 UOA393262:UOC393262 UXW393262:UXY393262 VHS393262:VHU393262 VRO393262:VRQ393262 WBK393262:WBM393262 WLG393262:WLI393262 WVC393262:WVE393262 IQ458798:IS458798 SM458798:SO458798 ACI458798:ACK458798 AME458798:AMG458798 AWA458798:AWC458798 BFW458798:BFY458798 BPS458798:BPU458798 BZO458798:BZQ458798 CJK458798:CJM458798 CTG458798:CTI458798 DDC458798:DDE458798 DMY458798:DNA458798 DWU458798:DWW458798 EGQ458798:EGS458798 EQM458798:EQO458798 FAI458798:FAK458798 FKE458798:FKG458798 FUA458798:FUC458798 GDW458798:GDY458798 GNS458798:GNU458798 GXO458798:GXQ458798 HHK458798:HHM458798 HRG458798:HRI458798 IBC458798:IBE458798 IKY458798:ILA458798 IUU458798:IUW458798 JEQ458798:JES458798 JOM458798:JOO458798 JYI458798:JYK458798 KIE458798:KIG458798 KSA458798:KSC458798 LBW458798:LBY458798 LLS458798:LLU458798 LVO458798:LVQ458798 MFK458798:MFM458798 MPG458798:MPI458798 MZC458798:MZE458798 NIY458798:NJA458798 NSU458798:NSW458798 OCQ458798:OCS458798 OMM458798:OMO458798 OWI458798:OWK458798 PGE458798:PGG458798 PQA458798:PQC458798 PZW458798:PZY458798 QJS458798:QJU458798 QTO458798:QTQ458798 RDK458798:RDM458798 RNG458798:RNI458798 RXC458798:RXE458798 SGY458798:SHA458798 SQU458798:SQW458798 TAQ458798:TAS458798 TKM458798:TKO458798 TUI458798:TUK458798 UEE458798:UEG458798 UOA458798:UOC458798 UXW458798:UXY458798 VHS458798:VHU458798 VRO458798:VRQ458798 WBK458798:WBM458798 WLG458798:WLI458798 WVC458798:WVE458798 IQ524334:IS524334 SM524334:SO524334 ACI524334:ACK524334 AME524334:AMG524334 AWA524334:AWC524334 BFW524334:BFY524334 BPS524334:BPU524334 BZO524334:BZQ524334 CJK524334:CJM524334 CTG524334:CTI524334 DDC524334:DDE524334 DMY524334:DNA524334 DWU524334:DWW524334 EGQ524334:EGS524334 EQM524334:EQO524334 FAI524334:FAK524334 FKE524334:FKG524334 FUA524334:FUC524334 GDW524334:GDY524334 GNS524334:GNU524334 GXO524334:GXQ524334 HHK524334:HHM524334 HRG524334:HRI524334 IBC524334:IBE524334 IKY524334:ILA524334 IUU524334:IUW524334 JEQ524334:JES524334 JOM524334:JOO524334 JYI524334:JYK524334 KIE524334:KIG524334 KSA524334:KSC524334 LBW524334:LBY524334 LLS524334:LLU524334 LVO524334:LVQ524334 MFK524334:MFM524334 MPG524334:MPI524334 MZC524334:MZE524334 NIY524334:NJA524334 NSU524334:NSW524334 OCQ524334:OCS524334 OMM524334:OMO524334 OWI524334:OWK524334 PGE524334:PGG524334 PQA524334:PQC524334 PZW524334:PZY524334 QJS524334:QJU524334 QTO524334:QTQ524334 RDK524334:RDM524334 RNG524334:RNI524334 RXC524334:RXE524334 SGY524334:SHA524334 SQU524334:SQW524334 TAQ524334:TAS524334 TKM524334:TKO524334 TUI524334:TUK524334 UEE524334:UEG524334 UOA524334:UOC524334 UXW524334:UXY524334 VHS524334:VHU524334 VRO524334:VRQ524334 WBK524334:WBM524334 WLG524334:WLI524334 WVC524334:WVE524334 IQ589870:IS589870 SM589870:SO589870 ACI589870:ACK589870 AME589870:AMG589870 AWA589870:AWC589870 BFW589870:BFY589870 BPS589870:BPU589870 BZO589870:BZQ589870 CJK589870:CJM589870 CTG589870:CTI589870 DDC589870:DDE589870 DMY589870:DNA589870 DWU589870:DWW589870 EGQ589870:EGS589870 EQM589870:EQO589870 FAI589870:FAK589870 FKE589870:FKG589870 FUA589870:FUC589870 GDW589870:GDY589870 GNS589870:GNU589870 GXO589870:GXQ589870 HHK589870:HHM589870 HRG589870:HRI589870 IBC589870:IBE589870 IKY589870:ILA589870 IUU589870:IUW589870 JEQ589870:JES589870 JOM589870:JOO589870 JYI589870:JYK589870 KIE589870:KIG589870 KSA589870:KSC589870 LBW589870:LBY589870 LLS589870:LLU589870 LVO589870:LVQ589870 MFK589870:MFM589870 MPG589870:MPI589870 MZC589870:MZE589870 NIY589870:NJA589870 NSU589870:NSW589870 OCQ589870:OCS589870 OMM589870:OMO589870 OWI589870:OWK589870 PGE589870:PGG589870 PQA589870:PQC589870 PZW589870:PZY589870 QJS589870:QJU589870 QTO589870:QTQ589870 RDK589870:RDM589870 RNG589870:RNI589870 RXC589870:RXE589870 SGY589870:SHA589870 SQU589870:SQW589870 TAQ589870:TAS589870 TKM589870:TKO589870 TUI589870:TUK589870 UEE589870:UEG589870 UOA589870:UOC589870 UXW589870:UXY589870 VHS589870:VHU589870 VRO589870:VRQ589870 WBK589870:WBM589870 WLG589870:WLI589870 WVC589870:WVE589870 IQ655406:IS655406 SM655406:SO655406 ACI655406:ACK655406 AME655406:AMG655406 AWA655406:AWC655406 BFW655406:BFY655406 BPS655406:BPU655406 BZO655406:BZQ655406 CJK655406:CJM655406 CTG655406:CTI655406 DDC655406:DDE655406 DMY655406:DNA655406 DWU655406:DWW655406 EGQ655406:EGS655406 EQM655406:EQO655406 FAI655406:FAK655406 FKE655406:FKG655406 FUA655406:FUC655406 GDW655406:GDY655406 GNS655406:GNU655406 GXO655406:GXQ655406 HHK655406:HHM655406 HRG655406:HRI655406 IBC655406:IBE655406 IKY655406:ILA655406 IUU655406:IUW655406 JEQ655406:JES655406 JOM655406:JOO655406 JYI655406:JYK655406 KIE655406:KIG655406 KSA655406:KSC655406 LBW655406:LBY655406 LLS655406:LLU655406 LVO655406:LVQ655406 MFK655406:MFM655406 MPG655406:MPI655406 MZC655406:MZE655406 NIY655406:NJA655406 NSU655406:NSW655406 OCQ655406:OCS655406 OMM655406:OMO655406 OWI655406:OWK655406 PGE655406:PGG655406 PQA655406:PQC655406 PZW655406:PZY655406 QJS655406:QJU655406 QTO655406:QTQ655406 RDK655406:RDM655406 RNG655406:RNI655406 RXC655406:RXE655406 SGY655406:SHA655406 SQU655406:SQW655406 TAQ655406:TAS655406 TKM655406:TKO655406 TUI655406:TUK655406 UEE655406:UEG655406 UOA655406:UOC655406 UXW655406:UXY655406 VHS655406:VHU655406 VRO655406:VRQ655406 WBK655406:WBM655406 WLG655406:WLI655406 WVC655406:WVE655406 IQ720942:IS720942 SM720942:SO720942 ACI720942:ACK720942 AME720942:AMG720942 AWA720942:AWC720942 BFW720942:BFY720942 BPS720942:BPU720942 BZO720942:BZQ720942 CJK720942:CJM720942 CTG720942:CTI720942 DDC720942:DDE720942 DMY720942:DNA720942 DWU720942:DWW720942 EGQ720942:EGS720942 EQM720942:EQO720942 FAI720942:FAK720942 FKE720942:FKG720942 FUA720942:FUC720942 GDW720942:GDY720942 GNS720942:GNU720942 GXO720942:GXQ720942 HHK720942:HHM720942 HRG720942:HRI720942 IBC720942:IBE720942 IKY720942:ILA720942 IUU720942:IUW720942 JEQ720942:JES720942 JOM720942:JOO720942 JYI720942:JYK720942 KIE720942:KIG720942 KSA720942:KSC720942 LBW720942:LBY720942 LLS720942:LLU720942 LVO720942:LVQ720942 MFK720942:MFM720942 MPG720942:MPI720942 MZC720942:MZE720942 NIY720942:NJA720942 NSU720942:NSW720942 OCQ720942:OCS720942 OMM720942:OMO720942 OWI720942:OWK720942 PGE720942:PGG720942 PQA720942:PQC720942 PZW720942:PZY720942 QJS720942:QJU720942 QTO720942:QTQ720942 RDK720942:RDM720942 RNG720942:RNI720942 RXC720942:RXE720942 SGY720942:SHA720942 SQU720942:SQW720942 TAQ720942:TAS720942 TKM720942:TKO720942 TUI720942:TUK720942 UEE720942:UEG720942 UOA720942:UOC720942 UXW720942:UXY720942 VHS720942:VHU720942 VRO720942:VRQ720942 WBK720942:WBM720942 WLG720942:WLI720942 WVC720942:WVE720942 IQ786478:IS786478 SM786478:SO786478 ACI786478:ACK786478 AME786478:AMG786478 AWA786478:AWC786478 BFW786478:BFY786478 BPS786478:BPU786478 BZO786478:BZQ786478 CJK786478:CJM786478 CTG786478:CTI786478 DDC786478:DDE786478 DMY786478:DNA786478 DWU786478:DWW786478 EGQ786478:EGS786478 EQM786478:EQO786478 FAI786478:FAK786478 FKE786478:FKG786478 FUA786478:FUC786478 GDW786478:GDY786478 GNS786478:GNU786478 GXO786478:GXQ786478 HHK786478:HHM786478 HRG786478:HRI786478 IBC786478:IBE786478 IKY786478:ILA786478 IUU786478:IUW786478 JEQ786478:JES786478 JOM786478:JOO786478 JYI786478:JYK786478 KIE786478:KIG786478 KSA786478:KSC786478 LBW786478:LBY786478 LLS786478:LLU786478 LVO786478:LVQ786478 MFK786478:MFM786478 MPG786478:MPI786478 MZC786478:MZE786478 NIY786478:NJA786478 NSU786478:NSW786478 OCQ786478:OCS786478 OMM786478:OMO786478 OWI786478:OWK786478 PGE786478:PGG786478 PQA786478:PQC786478 PZW786478:PZY786478 QJS786478:QJU786478 QTO786478:QTQ786478 RDK786478:RDM786478 RNG786478:RNI786478 RXC786478:RXE786478 SGY786478:SHA786478 SQU786478:SQW786478 TAQ786478:TAS786478 TKM786478:TKO786478 TUI786478:TUK786478 UEE786478:UEG786478 UOA786478:UOC786478 UXW786478:UXY786478 VHS786478:VHU786478 VRO786478:VRQ786478 WBK786478:WBM786478 WLG786478:WLI786478 WVC786478:WVE786478 IQ852014:IS852014 SM852014:SO852014 ACI852014:ACK852014 AME852014:AMG852014 AWA852014:AWC852014 BFW852014:BFY852014 BPS852014:BPU852014 BZO852014:BZQ852014 CJK852014:CJM852014 CTG852014:CTI852014 DDC852014:DDE852014 DMY852014:DNA852014 DWU852014:DWW852014 EGQ852014:EGS852014 EQM852014:EQO852014 FAI852014:FAK852014 FKE852014:FKG852014 FUA852014:FUC852014 GDW852014:GDY852014 GNS852014:GNU852014 GXO852014:GXQ852014 HHK852014:HHM852014 HRG852014:HRI852014 IBC852014:IBE852014 IKY852014:ILA852014 IUU852014:IUW852014 JEQ852014:JES852014 JOM852014:JOO852014 JYI852014:JYK852014 KIE852014:KIG852014 KSA852014:KSC852014 LBW852014:LBY852014 LLS852014:LLU852014 LVO852014:LVQ852014 MFK852014:MFM852014 MPG852014:MPI852014 MZC852014:MZE852014 NIY852014:NJA852014 NSU852014:NSW852014 OCQ852014:OCS852014 OMM852014:OMO852014 OWI852014:OWK852014 PGE852014:PGG852014 PQA852014:PQC852014 PZW852014:PZY852014 QJS852014:QJU852014 QTO852014:QTQ852014 RDK852014:RDM852014 RNG852014:RNI852014 RXC852014:RXE852014 SGY852014:SHA852014 SQU852014:SQW852014 TAQ852014:TAS852014 TKM852014:TKO852014 TUI852014:TUK852014 UEE852014:UEG852014 UOA852014:UOC852014 UXW852014:UXY852014 VHS852014:VHU852014 VRO852014:VRQ852014 WBK852014:WBM852014 WLG852014:WLI852014 WVC852014:WVE852014 IQ917550:IS917550 SM917550:SO917550 ACI917550:ACK917550 AME917550:AMG917550 AWA917550:AWC917550 BFW917550:BFY917550 BPS917550:BPU917550 BZO917550:BZQ917550 CJK917550:CJM917550 CTG917550:CTI917550 DDC917550:DDE917550 DMY917550:DNA917550 DWU917550:DWW917550 EGQ917550:EGS917550 EQM917550:EQO917550 FAI917550:FAK917550 FKE917550:FKG917550 FUA917550:FUC917550 GDW917550:GDY917550 GNS917550:GNU917550 GXO917550:GXQ917550 HHK917550:HHM917550 HRG917550:HRI917550 IBC917550:IBE917550 IKY917550:ILA917550 IUU917550:IUW917550 JEQ917550:JES917550 JOM917550:JOO917550 JYI917550:JYK917550 KIE917550:KIG917550 KSA917550:KSC917550 LBW917550:LBY917550 LLS917550:LLU917550 LVO917550:LVQ917550 MFK917550:MFM917550 MPG917550:MPI917550 MZC917550:MZE917550 NIY917550:NJA917550 NSU917550:NSW917550 OCQ917550:OCS917550 OMM917550:OMO917550 OWI917550:OWK917550 PGE917550:PGG917550 PQA917550:PQC917550 PZW917550:PZY917550 QJS917550:QJU917550 QTO917550:QTQ917550 RDK917550:RDM917550 RNG917550:RNI917550 RXC917550:RXE917550 SGY917550:SHA917550 SQU917550:SQW917550 TAQ917550:TAS917550 TKM917550:TKO917550 TUI917550:TUK917550 UEE917550:UEG917550 UOA917550:UOC917550 UXW917550:UXY917550 VHS917550:VHU917550 VRO917550:VRQ917550 WBK917550:WBM917550 WLG917550:WLI917550 WVC917550:WVE917550 IQ983086:IS983086 SM983086:SO983086 ACI983086:ACK983086 AME983086:AMG983086 AWA983086:AWC983086 BFW983086:BFY983086 BPS983086:BPU983086 BZO983086:BZQ983086 CJK983086:CJM983086 CTG983086:CTI983086 DDC983086:DDE983086 DMY983086:DNA983086 DWU983086:DWW983086 EGQ983086:EGS983086 EQM983086:EQO983086 FAI983086:FAK983086 FKE983086:FKG983086 FUA983086:FUC983086 GDW983086:GDY983086 GNS983086:GNU983086 GXO983086:GXQ983086 HHK983086:HHM983086 HRG983086:HRI983086 IBC983086:IBE983086 IKY983086:ILA983086 IUU983086:IUW983086 JEQ983086:JES983086 JOM983086:JOO983086 JYI983086:JYK983086 KIE983086:KIG983086 KSA983086:KSC983086 LBW983086:LBY983086 LLS983086:LLU983086 LVO983086:LVQ983086 MFK983086:MFM983086 MPG983086:MPI983086 MZC983086:MZE983086 NIY983086:NJA983086 NSU983086:NSW983086 OCQ983086:OCS983086 OMM983086:OMO983086 OWI983086:OWK983086 PGE983086:PGG983086 PQA983086:PQC983086 PZW983086:PZY983086 QJS983086:QJU983086 QTO983086:QTQ983086 RDK983086:RDM983086 RNG983086:RNI983086 RXC983086:RXE983086 SGY983086:SHA983086 SQU983086:SQW983086 TAQ983086:TAS983086 TKM983086:TKO983086 TUI983086:TUK983086 UEE983086:UEG983086 UOA983086:UOC983086 UXW983086:UXY983086 VHS983086:VHU983086 VRO983086:VRQ983086 WBK983086:WBM983086 WLG983086:WLI983086 WVC983086:WVE983086" xr:uid="{00000000-0002-0000-0800-0000D2000000}">
      <formula1>0</formula1>
      <formula2>10000</formula2>
    </dataValidation>
    <dataValidation type="textLength" errorStyle="information" allowBlank="1" showInputMessage="1" error="XLBVal:6=-570544.07_x000d__x000a__x000d_" sqref="IU45 SQ45 ACM45 AMI45 AWE45 BGA45 BPW45 BZS45 CJO45 CTK45 DDG45 DNC45 DWY45 EGU45 EQQ45 FAM45 FKI45 FUE45 GEA45 GNW45 GXS45 HHO45 HRK45 IBG45 ILC45 IUY45 JEU45 JOQ45 JYM45 KII45 KSE45 LCA45 LLW45 LVS45 MFO45 MPK45 MZG45 NJC45 NSY45 OCU45 OMQ45 OWM45 PGI45 PQE45 QAA45 QJW45 QTS45 RDO45 RNK45 RXG45 SHC45 SQY45 TAU45 TKQ45 TUM45 UEI45 UOE45 UYA45 VHW45 VRS45 WBO45 WLK45 WVG45 IU65581 SQ65581 ACM65581 AMI65581 AWE65581 BGA65581 BPW65581 BZS65581 CJO65581 CTK65581 DDG65581 DNC65581 DWY65581 EGU65581 EQQ65581 FAM65581 FKI65581 FUE65581 GEA65581 GNW65581 GXS65581 HHO65581 HRK65581 IBG65581 ILC65581 IUY65581 JEU65581 JOQ65581 JYM65581 KII65581 KSE65581 LCA65581 LLW65581 LVS65581 MFO65581 MPK65581 MZG65581 NJC65581 NSY65581 OCU65581 OMQ65581 OWM65581 PGI65581 PQE65581 QAA65581 QJW65581 QTS65581 RDO65581 RNK65581 RXG65581 SHC65581 SQY65581 TAU65581 TKQ65581 TUM65581 UEI65581 UOE65581 UYA65581 VHW65581 VRS65581 WBO65581 WLK65581 WVG65581 IU131117 SQ131117 ACM131117 AMI131117 AWE131117 BGA131117 BPW131117 BZS131117 CJO131117 CTK131117 DDG131117 DNC131117 DWY131117 EGU131117 EQQ131117 FAM131117 FKI131117 FUE131117 GEA131117 GNW131117 GXS131117 HHO131117 HRK131117 IBG131117 ILC131117 IUY131117 JEU131117 JOQ131117 JYM131117 KII131117 KSE131117 LCA131117 LLW131117 LVS131117 MFO131117 MPK131117 MZG131117 NJC131117 NSY131117 OCU131117 OMQ131117 OWM131117 PGI131117 PQE131117 QAA131117 QJW131117 QTS131117 RDO131117 RNK131117 RXG131117 SHC131117 SQY131117 TAU131117 TKQ131117 TUM131117 UEI131117 UOE131117 UYA131117 VHW131117 VRS131117 WBO131117 WLK131117 WVG131117 IU196653 SQ196653 ACM196653 AMI196653 AWE196653 BGA196653 BPW196653 BZS196653 CJO196653 CTK196653 DDG196653 DNC196653 DWY196653 EGU196653 EQQ196653 FAM196653 FKI196653 FUE196653 GEA196653 GNW196653 GXS196653 HHO196653 HRK196653 IBG196653 ILC196653 IUY196653 JEU196653 JOQ196653 JYM196653 KII196653 KSE196653 LCA196653 LLW196653 LVS196653 MFO196653 MPK196653 MZG196653 NJC196653 NSY196653 OCU196653 OMQ196653 OWM196653 PGI196653 PQE196653 QAA196653 QJW196653 QTS196653 RDO196653 RNK196653 RXG196653 SHC196653 SQY196653 TAU196653 TKQ196653 TUM196653 UEI196653 UOE196653 UYA196653 VHW196653 VRS196653 WBO196653 WLK196653 WVG196653 IU262189 SQ262189 ACM262189 AMI262189 AWE262189 BGA262189 BPW262189 BZS262189 CJO262189 CTK262189 DDG262189 DNC262189 DWY262189 EGU262189 EQQ262189 FAM262189 FKI262189 FUE262189 GEA262189 GNW262189 GXS262189 HHO262189 HRK262189 IBG262189 ILC262189 IUY262189 JEU262189 JOQ262189 JYM262189 KII262189 KSE262189 LCA262189 LLW262189 LVS262189 MFO262189 MPK262189 MZG262189 NJC262189 NSY262189 OCU262189 OMQ262189 OWM262189 PGI262189 PQE262189 QAA262189 QJW262189 QTS262189 RDO262189 RNK262189 RXG262189 SHC262189 SQY262189 TAU262189 TKQ262189 TUM262189 UEI262189 UOE262189 UYA262189 VHW262189 VRS262189 WBO262189 WLK262189 WVG262189 IU327725 SQ327725 ACM327725 AMI327725 AWE327725 BGA327725 BPW327725 BZS327725 CJO327725 CTK327725 DDG327725 DNC327725 DWY327725 EGU327725 EQQ327725 FAM327725 FKI327725 FUE327725 GEA327725 GNW327725 GXS327725 HHO327725 HRK327725 IBG327725 ILC327725 IUY327725 JEU327725 JOQ327725 JYM327725 KII327725 KSE327725 LCA327725 LLW327725 LVS327725 MFO327725 MPK327725 MZG327725 NJC327725 NSY327725 OCU327725 OMQ327725 OWM327725 PGI327725 PQE327725 QAA327725 QJW327725 QTS327725 RDO327725 RNK327725 RXG327725 SHC327725 SQY327725 TAU327725 TKQ327725 TUM327725 UEI327725 UOE327725 UYA327725 VHW327725 VRS327725 WBO327725 WLK327725 WVG327725 IU393261 SQ393261 ACM393261 AMI393261 AWE393261 BGA393261 BPW393261 BZS393261 CJO393261 CTK393261 DDG393261 DNC393261 DWY393261 EGU393261 EQQ393261 FAM393261 FKI393261 FUE393261 GEA393261 GNW393261 GXS393261 HHO393261 HRK393261 IBG393261 ILC393261 IUY393261 JEU393261 JOQ393261 JYM393261 KII393261 KSE393261 LCA393261 LLW393261 LVS393261 MFO393261 MPK393261 MZG393261 NJC393261 NSY393261 OCU393261 OMQ393261 OWM393261 PGI393261 PQE393261 QAA393261 QJW393261 QTS393261 RDO393261 RNK393261 RXG393261 SHC393261 SQY393261 TAU393261 TKQ393261 TUM393261 UEI393261 UOE393261 UYA393261 VHW393261 VRS393261 WBO393261 WLK393261 WVG393261 IU458797 SQ458797 ACM458797 AMI458797 AWE458797 BGA458797 BPW458797 BZS458797 CJO458797 CTK458797 DDG458797 DNC458797 DWY458797 EGU458797 EQQ458797 FAM458797 FKI458797 FUE458797 GEA458797 GNW458797 GXS458797 HHO458797 HRK458797 IBG458797 ILC458797 IUY458797 JEU458797 JOQ458797 JYM458797 KII458797 KSE458797 LCA458797 LLW458797 LVS458797 MFO458797 MPK458797 MZG458797 NJC458797 NSY458797 OCU458797 OMQ458797 OWM458797 PGI458797 PQE458797 QAA458797 QJW458797 QTS458797 RDO458797 RNK458797 RXG458797 SHC458797 SQY458797 TAU458797 TKQ458797 TUM458797 UEI458797 UOE458797 UYA458797 VHW458797 VRS458797 WBO458797 WLK458797 WVG458797 IU524333 SQ524333 ACM524333 AMI524333 AWE524333 BGA524333 BPW524333 BZS524333 CJO524333 CTK524333 DDG524333 DNC524333 DWY524333 EGU524333 EQQ524333 FAM524333 FKI524333 FUE524333 GEA524333 GNW524333 GXS524333 HHO524333 HRK524333 IBG524333 ILC524333 IUY524333 JEU524333 JOQ524333 JYM524333 KII524333 KSE524333 LCA524333 LLW524333 LVS524333 MFO524333 MPK524333 MZG524333 NJC524333 NSY524333 OCU524333 OMQ524333 OWM524333 PGI524333 PQE524333 QAA524333 QJW524333 QTS524333 RDO524333 RNK524333 RXG524333 SHC524333 SQY524333 TAU524333 TKQ524333 TUM524333 UEI524333 UOE524333 UYA524333 VHW524333 VRS524333 WBO524333 WLK524333 WVG524333 IU589869 SQ589869 ACM589869 AMI589869 AWE589869 BGA589869 BPW589869 BZS589869 CJO589869 CTK589869 DDG589869 DNC589869 DWY589869 EGU589869 EQQ589869 FAM589869 FKI589869 FUE589869 GEA589869 GNW589869 GXS589869 HHO589869 HRK589869 IBG589869 ILC589869 IUY589869 JEU589869 JOQ589869 JYM589869 KII589869 KSE589869 LCA589869 LLW589869 LVS589869 MFO589869 MPK589869 MZG589869 NJC589869 NSY589869 OCU589869 OMQ589869 OWM589869 PGI589869 PQE589869 QAA589869 QJW589869 QTS589869 RDO589869 RNK589869 RXG589869 SHC589869 SQY589869 TAU589869 TKQ589869 TUM589869 UEI589869 UOE589869 UYA589869 VHW589869 VRS589869 WBO589869 WLK589869 WVG589869 IU655405 SQ655405 ACM655405 AMI655405 AWE655405 BGA655405 BPW655405 BZS655405 CJO655405 CTK655405 DDG655405 DNC655405 DWY655405 EGU655405 EQQ655405 FAM655405 FKI655405 FUE655405 GEA655405 GNW655405 GXS655405 HHO655405 HRK655405 IBG655405 ILC655405 IUY655405 JEU655405 JOQ655405 JYM655405 KII655405 KSE655405 LCA655405 LLW655405 LVS655405 MFO655405 MPK655405 MZG655405 NJC655405 NSY655405 OCU655405 OMQ655405 OWM655405 PGI655405 PQE655405 QAA655405 QJW655405 QTS655405 RDO655405 RNK655405 RXG655405 SHC655405 SQY655405 TAU655405 TKQ655405 TUM655405 UEI655405 UOE655405 UYA655405 VHW655405 VRS655405 WBO655405 WLK655405 WVG655405 IU720941 SQ720941 ACM720941 AMI720941 AWE720941 BGA720941 BPW720941 BZS720941 CJO720941 CTK720941 DDG720941 DNC720941 DWY720941 EGU720941 EQQ720941 FAM720941 FKI720941 FUE720941 GEA720941 GNW720941 GXS720941 HHO720941 HRK720941 IBG720941 ILC720941 IUY720941 JEU720941 JOQ720941 JYM720941 KII720941 KSE720941 LCA720941 LLW720941 LVS720941 MFO720941 MPK720941 MZG720941 NJC720941 NSY720941 OCU720941 OMQ720941 OWM720941 PGI720941 PQE720941 QAA720941 QJW720941 QTS720941 RDO720941 RNK720941 RXG720941 SHC720941 SQY720941 TAU720941 TKQ720941 TUM720941 UEI720941 UOE720941 UYA720941 VHW720941 VRS720941 WBO720941 WLK720941 WVG720941 IU786477 SQ786477 ACM786477 AMI786477 AWE786477 BGA786477 BPW786477 BZS786477 CJO786477 CTK786477 DDG786477 DNC786477 DWY786477 EGU786477 EQQ786477 FAM786477 FKI786477 FUE786477 GEA786477 GNW786477 GXS786477 HHO786477 HRK786477 IBG786477 ILC786477 IUY786477 JEU786477 JOQ786477 JYM786477 KII786477 KSE786477 LCA786477 LLW786477 LVS786477 MFO786477 MPK786477 MZG786477 NJC786477 NSY786477 OCU786477 OMQ786477 OWM786477 PGI786477 PQE786477 QAA786477 QJW786477 QTS786477 RDO786477 RNK786477 RXG786477 SHC786477 SQY786477 TAU786477 TKQ786477 TUM786477 UEI786477 UOE786477 UYA786477 VHW786477 VRS786477 WBO786477 WLK786477 WVG786477 IU852013 SQ852013 ACM852013 AMI852013 AWE852013 BGA852013 BPW852013 BZS852013 CJO852013 CTK852013 DDG852013 DNC852013 DWY852013 EGU852013 EQQ852013 FAM852013 FKI852013 FUE852013 GEA852013 GNW852013 GXS852013 HHO852013 HRK852013 IBG852013 ILC852013 IUY852013 JEU852013 JOQ852013 JYM852013 KII852013 KSE852013 LCA852013 LLW852013 LVS852013 MFO852013 MPK852013 MZG852013 NJC852013 NSY852013 OCU852013 OMQ852013 OWM852013 PGI852013 PQE852013 QAA852013 QJW852013 QTS852013 RDO852013 RNK852013 RXG852013 SHC852013 SQY852013 TAU852013 TKQ852013 TUM852013 UEI852013 UOE852013 UYA852013 VHW852013 VRS852013 WBO852013 WLK852013 WVG852013 IU917549 SQ917549 ACM917549 AMI917549 AWE917549 BGA917549 BPW917549 BZS917549 CJO917549 CTK917549 DDG917549 DNC917549 DWY917549 EGU917549 EQQ917549 FAM917549 FKI917549 FUE917549 GEA917549 GNW917549 GXS917549 HHO917549 HRK917549 IBG917549 ILC917549 IUY917549 JEU917549 JOQ917549 JYM917549 KII917549 KSE917549 LCA917549 LLW917549 LVS917549 MFO917549 MPK917549 MZG917549 NJC917549 NSY917549 OCU917549 OMQ917549 OWM917549 PGI917549 PQE917549 QAA917549 QJW917549 QTS917549 RDO917549 RNK917549 RXG917549 SHC917549 SQY917549 TAU917549 TKQ917549 TUM917549 UEI917549 UOE917549 UYA917549 VHW917549 VRS917549 WBO917549 WLK917549 WVG917549 IU983085 SQ983085 ACM983085 AMI983085 AWE983085 BGA983085 BPW983085 BZS983085 CJO983085 CTK983085 DDG983085 DNC983085 DWY983085 EGU983085 EQQ983085 FAM983085 FKI983085 FUE983085 GEA983085 GNW983085 GXS983085 HHO983085 HRK983085 IBG983085 ILC983085 IUY983085 JEU983085 JOQ983085 JYM983085 KII983085 KSE983085 LCA983085 LLW983085 LVS983085 MFO983085 MPK983085 MZG983085 NJC983085 NSY983085 OCU983085 OMQ983085 OWM983085 PGI983085 PQE983085 QAA983085 QJW983085 QTS983085 RDO983085 RNK983085 RXG983085 SHC983085 SQY983085 TAU983085 TKQ983085 TUM983085 UEI983085 UOE983085 UYA983085 VHW983085 VRS983085 WBO983085 WLK983085 WVG983085" xr:uid="{00000000-0002-0000-0800-0000D3000000}">
      <formula1>0</formula1>
      <formula2>10000</formula2>
    </dataValidation>
    <dataValidation type="textLength" errorStyle="information" allowBlank="1" showInputMessage="1" error="XLBVal:6=-483399.98_x000d__x000a__x000d_" sqref="IQ45:IS45 SM45:SO45 ACI45:ACK45 AME45:AMG45 AWA45:AWC45 BFW45:BFY45 BPS45:BPU45 BZO45:BZQ45 CJK45:CJM45 CTG45:CTI45 DDC45:DDE45 DMY45:DNA45 DWU45:DWW45 EGQ45:EGS45 EQM45:EQO45 FAI45:FAK45 FKE45:FKG45 FUA45:FUC45 GDW45:GDY45 GNS45:GNU45 GXO45:GXQ45 HHK45:HHM45 HRG45:HRI45 IBC45:IBE45 IKY45:ILA45 IUU45:IUW45 JEQ45:JES45 JOM45:JOO45 JYI45:JYK45 KIE45:KIG45 KSA45:KSC45 LBW45:LBY45 LLS45:LLU45 LVO45:LVQ45 MFK45:MFM45 MPG45:MPI45 MZC45:MZE45 NIY45:NJA45 NSU45:NSW45 OCQ45:OCS45 OMM45:OMO45 OWI45:OWK45 PGE45:PGG45 PQA45:PQC45 PZW45:PZY45 QJS45:QJU45 QTO45:QTQ45 RDK45:RDM45 RNG45:RNI45 RXC45:RXE45 SGY45:SHA45 SQU45:SQW45 TAQ45:TAS45 TKM45:TKO45 TUI45:TUK45 UEE45:UEG45 UOA45:UOC45 UXW45:UXY45 VHS45:VHU45 VRO45:VRQ45 WBK45:WBM45 WLG45:WLI45 WVC45:WVE45 IQ65581:IS65581 SM65581:SO65581 ACI65581:ACK65581 AME65581:AMG65581 AWA65581:AWC65581 BFW65581:BFY65581 BPS65581:BPU65581 BZO65581:BZQ65581 CJK65581:CJM65581 CTG65581:CTI65581 DDC65581:DDE65581 DMY65581:DNA65581 DWU65581:DWW65581 EGQ65581:EGS65581 EQM65581:EQO65581 FAI65581:FAK65581 FKE65581:FKG65581 FUA65581:FUC65581 GDW65581:GDY65581 GNS65581:GNU65581 GXO65581:GXQ65581 HHK65581:HHM65581 HRG65581:HRI65581 IBC65581:IBE65581 IKY65581:ILA65581 IUU65581:IUW65581 JEQ65581:JES65581 JOM65581:JOO65581 JYI65581:JYK65581 KIE65581:KIG65581 KSA65581:KSC65581 LBW65581:LBY65581 LLS65581:LLU65581 LVO65581:LVQ65581 MFK65581:MFM65581 MPG65581:MPI65581 MZC65581:MZE65581 NIY65581:NJA65581 NSU65581:NSW65581 OCQ65581:OCS65581 OMM65581:OMO65581 OWI65581:OWK65581 PGE65581:PGG65581 PQA65581:PQC65581 PZW65581:PZY65581 QJS65581:QJU65581 QTO65581:QTQ65581 RDK65581:RDM65581 RNG65581:RNI65581 RXC65581:RXE65581 SGY65581:SHA65581 SQU65581:SQW65581 TAQ65581:TAS65581 TKM65581:TKO65581 TUI65581:TUK65581 UEE65581:UEG65581 UOA65581:UOC65581 UXW65581:UXY65581 VHS65581:VHU65581 VRO65581:VRQ65581 WBK65581:WBM65581 WLG65581:WLI65581 WVC65581:WVE65581 IQ131117:IS131117 SM131117:SO131117 ACI131117:ACK131117 AME131117:AMG131117 AWA131117:AWC131117 BFW131117:BFY131117 BPS131117:BPU131117 BZO131117:BZQ131117 CJK131117:CJM131117 CTG131117:CTI131117 DDC131117:DDE131117 DMY131117:DNA131117 DWU131117:DWW131117 EGQ131117:EGS131117 EQM131117:EQO131117 FAI131117:FAK131117 FKE131117:FKG131117 FUA131117:FUC131117 GDW131117:GDY131117 GNS131117:GNU131117 GXO131117:GXQ131117 HHK131117:HHM131117 HRG131117:HRI131117 IBC131117:IBE131117 IKY131117:ILA131117 IUU131117:IUW131117 JEQ131117:JES131117 JOM131117:JOO131117 JYI131117:JYK131117 KIE131117:KIG131117 KSA131117:KSC131117 LBW131117:LBY131117 LLS131117:LLU131117 LVO131117:LVQ131117 MFK131117:MFM131117 MPG131117:MPI131117 MZC131117:MZE131117 NIY131117:NJA131117 NSU131117:NSW131117 OCQ131117:OCS131117 OMM131117:OMO131117 OWI131117:OWK131117 PGE131117:PGG131117 PQA131117:PQC131117 PZW131117:PZY131117 QJS131117:QJU131117 QTO131117:QTQ131117 RDK131117:RDM131117 RNG131117:RNI131117 RXC131117:RXE131117 SGY131117:SHA131117 SQU131117:SQW131117 TAQ131117:TAS131117 TKM131117:TKO131117 TUI131117:TUK131117 UEE131117:UEG131117 UOA131117:UOC131117 UXW131117:UXY131117 VHS131117:VHU131117 VRO131117:VRQ131117 WBK131117:WBM131117 WLG131117:WLI131117 WVC131117:WVE131117 IQ196653:IS196653 SM196653:SO196653 ACI196653:ACK196653 AME196653:AMG196653 AWA196653:AWC196653 BFW196653:BFY196653 BPS196653:BPU196653 BZO196653:BZQ196653 CJK196653:CJM196653 CTG196653:CTI196653 DDC196653:DDE196653 DMY196653:DNA196653 DWU196653:DWW196653 EGQ196653:EGS196653 EQM196653:EQO196653 FAI196653:FAK196653 FKE196653:FKG196653 FUA196653:FUC196653 GDW196653:GDY196653 GNS196653:GNU196653 GXO196653:GXQ196653 HHK196653:HHM196653 HRG196653:HRI196653 IBC196653:IBE196653 IKY196653:ILA196653 IUU196653:IUW196653 JEQ196653:JES196653 JOM196653:JOO196653 JYI196653:JYK196653 KIE196653:KIG196653 KSA196653:KSC196653 LBW196653:LBY196653 LLS196653:LLU196653 LVO196653:LVQ196653 MFK196653:MFM196653 MPG196653:MPI196653 MZC196653:MZE196653 NIY196653:NJA196653 NSU196653:NSW196653 OCQ196653:OCS196653 OMM196653:OMO196653 OWI196653:OWK196653 PGE196653:PGG196653 PQA196653:PQC196653 PZW196653:PZY196653 QJS196653:QJU196653 QTO196653:QTQ196653 RDK196653:RDM196653 RNG196653:RNI196653 RXC196653:RXE196653 SGY196653:SHA196653 SQU196653:SQW196653 TAQ196653:TAS196653 TKM196653:TKO196653 TUI196653:TUK196653 UEE196653:UEG196653 UOA196653:UOC196653 UXW196653:UXY196653 VHS196653:VHU196653 VRO196653:VRQ196653 WBK196653:WBM196653 WLG196653:WLI196653 WVC196653:WVE196653 IQ262189:IS262189 SM262189:SO262189 ACI262189:ACK262189 AME262189:AMG262189 AWA262189:AWC262189 BFW262189:BFY262189 BPS262189:BPU262189 BZO262189:BZQ262189 CJK262189:CJM262189 CTG262189:CTI262189 DDC262189:DDE262189 DMY262189:DNA262189 DWU262189:DWW262189 EGQ262189:EGS262189 EQM262189:EQO262189 FAI262189:FAK262189 FKE262189:FKG262189 FUA262189:FUC262189 GDW262189:GDY262189 GNS262189:GNU262189 GXO262189:GXQ262189 HHK262189:HHM262189 HRG262189:HRI262189 IBC262189:IBE262189 IKY262189:ILA262189 IUU262189:IUW262189 JEQ262189:JES262189 JOM262189:JOO262189 JYI262189:JYK262189 KIE262189:KIG262189 KSA262189:KSC262189 LBW262189:LBY262189 LLS262189:LLU262189 LVO262189:LVQ262189 MFK262189:MFM262189 MPG262189:MPI262189 MZC262189:MZE262189 NIY262189:NJA262189 NSU262189:NSW262189 OCQ262189:OCS262189 OMM262189:OMO262189 OWI262189:OWK262189 PGE262189:PGG262189 PQA262189:PQC262189 PZW262189:PZY262189 QJS262189:QJU262189 QTO262189:QTQ262189 RDK262189:RDM262189 RNG262189:RNI262189 RXC262189:RXE262189 SGY262189:SHA262189 SQU262189:SQW262189 TAQ262189:TAS262189 TKM262189:TKO262189 TUI262189:TUK262189 UEE262189:UEG262189 UOA262189:UOC262189 UXW262189:UXY262189 VHS262189:VHU262189 VRO262189:VRQ262189 WBK262189:WBM262189 WLG262189:WLI262189 WVC262189:WVE262189 IQ327725:IS327725 SM327725:SO327725 ACI327725:ACK327725 AME327725:AMG327725 AWA327725:AWC327725 BFW327725:BFY327725 BPS327725:BPU327725 BZO327725:BZQ327725 CJK327725:CJM327725 CTG327725:CTI327725 DDC327725:DDE327725 DMY327725:DNA327725 DWU327725:DWW327725 EGQ327725:EGS327725 EQM327725:EQO327725 FAI327725:FAK327725 FKE327725:FKG327725 FUA327725:FUC327725 GDW327725:GDY327725 GNS327725:GNU327725 GXO327725:GXQ327725 HHK327725:HHM327725 HRG327725:HRI327725 IBC327725:IBE327725 IKY327725:ILA327725 IUU327725:IUW327725 JEQ327725:JES327725 JOM327725:JOO327725 JYI327725:JYK327725 KIE327725:KIG327725 KSA327725:KSC327725 LBW327725:LBY327725 LLS327725:LLU327725 LVO327725:LVQ327725 MFK327725:MFM327725 MPG327725:MPI327725 MZC327725:MZE327725 NIY327725:NJA327725 NSU327725:NSW327725 OCQ327725:OCS327725 OMM327725:OMO327725 OWI327725:OWK327725 PGE327725:PGG327725 PQA327725:PQC327725 PZW327725:PZY327725 QJS327725:QJU327725 QTO327725:QTQ327725 RDK327725:RDM327725 RNG327725:RNI327725 RXC327725:RXE327725 SGY327725:SHA327725 SQU327725:SQW327725 TAQ327725:TAS327725 TKM327725:TKO327725 TUI327725:TUK327725 UEE327725:UEG327725 UOA327725:UOC327725 UXW327725:UXY327725 VHS327725:VHU327725 VRO327725:VRQ327725 WBK327725:WBM327725 WLG327725:WLI327725 WVC327725:WVE327725 IQ393261:IS393261 SM393261:SO393261 ACI393261:ACK393261 AME393261:AMG393261 AWA393261:AWC393261 BFW393261:BFY393261 BPS393261:BPU393261 BZO393261:BZQ393261 CJK393261:CJM393261 CTG393261:CTI393261 DDC393261:DDE393261 DMY393261:DNA393261 DWU393261:DWW393261 EGQ393261:EGS393261 EQM393261:EQO393261 FAI393261:FAK393261 FKE393261:FKG393261 FUA393261:FUC393261 GDW393261:GDY393261 GNS393261:GNU393261 GXO393261:GXQ393261 HHK393261:HHM393261 HRG393261:HRI393261 IBC393261:IBE393261 IKY393261:ILA393261 IUU393261:IUW393261 JEQ393261:JES393261 JOM393261:JOO393261 JYI393261:JYK393261 KIE393261:KIG393261 KSA393261:KSC393261 LBW393261:LBY393261 LLS393261:LLU393261 LVO393261:LVQ393261 MFK393261:MFM393261 MPG393261:MPI393261 MZC393261:MZE393261 NIY393261:NJA393261 NSU393261:NSW393261 OCQ393261:OCS393261 OMM393261:OMO393261 OWI393261:OWK393261 PGE393261:PGG393261 PQA393261:PQC393261 PZW393261:PZY393261 QJS393261:QJU393261 QTO393261:QTQ393261 RDK393261:RDM393261 RNG393261:RNI393261 RXC393261:RXE393261 SGY393261:SHA393261 SQU393261:SQW393261 TAQ393261:TAS393261 TKM393261:TKO393261 TUI393261:TUK393261 UEE393261:UEG393261 UOA393261:UOC393261 UXW393261:UXY393261 VHS393261:VHU393261 VRO393261:VRQ393261 WBK393261:WBM393261 WLG393261:WLI393261 WVC393261:WVE393261 IQ458797:IS458797 SM458797:SO458797 ACI458797:ACK458797 AME458797:AMG458797 AWA458797:AWC458797 BFW458797:BFY458797 BPS458797:BPU458797 BZO458797:BZQ458797 CJK458797:CJM458797 CTG458797:CTI458797 DDC458797:DDE458797 DMY458797:DNA458797 DWU458797:DWW458797 EGQ458797:EGS458797 EQM458797:EQO458797 FAI458797:FAK458797 FKE458797:FKG458797 FUA458797:FUC458797 GDW458797:GDY458797 GNS458797:GNU458797 GXO458797:GXQ458797 HHK458797:HHM458797 HRG458797:HRI458797 IBC458797:IBE458797 IKY458797:ILA458797 IUU458797:IUW458797 JEQ458797:JES458797 JOM458797:JOO458797 JYI458797:JYK458797 KIE458797:KIG458797 KSA458797:KSC458797 LBW458797:LBY458797 LLS458797:LLU458797 LVO458797:LVQ458797 MFK458797:MFM458797 MPG458797:MPI458797 MZC458797:MZE458797 NIY458797:NJA458797 NSU458797:NSW458797 OCQ458797:OCS458797 OMM458797:OMO458797 OWI458797:OWK458797 PGE458797:PGG458797 PQA458797:PQC458797 PZW458797:PZY458797 QJS458797:QJU458797 QTO458797:QTQ458797 RDK458797:RDM458797 RNG458797:RNI458797 RXC458797:RXE458797 SGY458797:SHA458797 SQU458797:SQW458797 TAQ458797:TAS458797 TKM458797:TKO458797 TUI458797:TUK458797 UEE458797:UEG458797 UOA458797:UOC458797 UXW458797:UXY458797 VHS458797:VHU458797 VRO458797:VRQ458797 WBK458797:WBM458797 WLG458797:WLI458797 WVC458797:WVE458797 IQ524333:IS524333 SM524333:SO524333 ACI524333:ACK524333 AME524333:AMG524333 AWA524333:AWC524333 BFW524333:BFY524333 BPS524333:BPU524333 BZO524333:BZQ524333 CJK524333:CJM524333 CTG524333:CTI524333 DDC524333:DDE524333 DMY524333:DNA524333 DWU524333:DWW524333 EGQ524333:EGS524333 EQM524333:EQO524333 FAI524333:FAK524333 FKE524333:FKG524333 FUA524333:FUC524333 GDW524333:GDY524333 GNS524333:GNU524333 GXO524333:GXQ524333 HHK524333:HHM524333 HRG524333:HRI524333 IBC524333:IBE524333 IKY524333:ILA524333 IUU524333:IUW524333 JEQ524333:JES524333 JOM524333:JOO524333 JYI524333:JYK524333 KIE524333:KIG524333 KSA524333:KSC524333 LBW524333:LBY524333 LLS524333:LLU524333 LVO524333:LVQ524333 MFK524333:MFM524333 MPG524333:MPI524333 MZC524333:MZE524333 NIY524333:NJA524333 NSU524333:NSW524333 OCQ524333:OCS524333 OMM524333:OMO524333 OWI524333:OWK524333 PGE524333:PGG524333 PQA524333:PQC524333 PZW524333:PZY524333 QJS524333:QJU524333 QTO524333:QTQ524333 RDK524333:RDM524333 RNG524333:RNI524333 RXC524333:RXE524333 SGY524333:SHA524333 SQU524333:SQW524333 TAQ524333:TAS524333 TKM524333:TKO524333 TUI524333:TUK524333 UEE524333:UEG524333 UOA524333:UOC524333 UXW524333:UXY524333 VHS524333:VHU524333 VRO524333:VRQ524333 WBK524333:WBM524333 WLG524333:WLI524333 WVC524333:WVE524333 IQ589869:IS589869 SM589869:SO589869 ACI589869:ACK589869 AME589869:AMG589869 AWA589869:AWC589869 BFW589869:BFY589869 BPS589869:BPU589869 BZO589869:BZQ589869 CJK589869:CJM589869 CTG589869:CTI589869 DDC589869:DDE589869 DMY589869:DNA589869 DWU589869:DWW589869 EGQ589869:EGS589869 EQM589869:EQO589869 FAI589869:FAK589869 FKE589869:FKG589869 FUA589869:FUC589869 GDW589869:GDY589869 GNS589869:GNU589869 GXO589869:GXQ589869 HHK589869:HHM589869 HRG589869:HRI589869 IBC589869:IBE589869 IKY589869:ILA589869 IUU589869:IUW589869 JEQ589869:JES589869 JOM589869:JOO589869 JYI589869:JYK589869 KIE589869:KIG589869 KSA589869:KSC589869 LBW589869:LBY589869 LLS589869:LLU589869 LVO589869:LVQ589869 MFK589869:MFM589869 MPG589869:MPI589869 MZC589869:MZE589869 NIY589869:NJA589869 NSU589869:NSW589869 OCQ589869:OCS589869 OMM589869:OMO589869 OWI589869:OWK589869 PGE589869:PGG589869 PQA589869:PQC589869 PZW589869:PZY589869 QJS589869:QJU589869 QTO589869:QTQ589869 RDK589869:RDM589869 RNG589869:RNI589869 RXC589869:RXE589869 SGY589869:SHA589869 SQU589869:SQW589869 TAQ589869:TAS589869 TKM589869:TKO589869 TUI589869:TUK589869 UEE589869:UEG589869 UOA589869:UOC589869 UXW589869:UXY589869 VHS589869:VHU589869 VRO589869:VRQ589869 WBK589869:WBM589869 WLG589869:WLI589869 WVC589869:WVE589869 IQ655405:IS655405 SM655405:SO655405 ACI655405:ACK655405 AME655405:AMG655405 AWA655405:AWC655405 BFW655405:BFY655405 BPS655405:BPU655405 BZO655405:BZQ655405 CJK655405:CJM655405 CTG655405:CTI655405 DDC655405:DDE655405 DMY655405:DNA655405 DWU655405:DWW655405 EGQ655405:EGS655405 EQM655405:EQO655405 FAI655405:FAK655405 FKE655405:FKG655405 FUA655405:FUC655405 GDW655405:GDY655405 GNS655405:GNU655405 GXO655405:GXQ655405 HHK655405:HHM655405 HRG655405:HRI655405 IBC655405:IBE655405 IKY655405:ILA655405 IUU655405:IUW655405 JEQ655405:JES655405 JOM655405:JOO655405 JYI655405:JYK655405 KIE655405:KIG655405 KSA655405:KSC655405 LBW655405:LBY655405 LLS655405:LLU655405 LVO655405:LVQ655405 MFK655405:MFM655405 MPG655405:MPI655405 MZC655405:MZE655405 NIY655405:NJA655405 NSU655405:NSW655405 OCQ655405:OCS655405 OMM655405:OMO655405 OWI655405:OWK655405 PGE655405:PGG655405 PQA655405:PQC655405 PZW655405:PZY655405 QJS655405:QJU655405 QTO655405:QTQ655405 RDK655405:RDM655405 RNG655405:RNI655405 RXC655405:RXE655405 SGY655405:SHA655405 SQU655405:SQW655405 TAQ655405:TAS655405 TKM655405:TKO655405 TUI655405:TUK655405 UEE655405:UEG655405 UOA655405:UOC655405 UXW655405:UXY655405 VHS655405:VHU655405 VRO655405:VRQ655405 WBK655405:WBM655405 WLG655405:WLI655405 WVC655405:WVE655405 IQ720941:IS720941 SM720941:SO720941 ACI720941:ACK720941 AME720941:AMG720941 AWA720941:AWC720941 BFW720941:BFY720941 BPS720941:BPU720941 BZO720941:BZQ720941 CJK720941:CJM720941 CTG720941:CTI720941 DDC720941:DDE720941 DMY720941:DNA720941 DWU720941:DWW720941 EGQ720941:EGS720941 EQM720941:EQO720941 FAI720941:FAK720941 FKE720941:FKG720941 FUA720941:FUC720941 GDW720941:GDY720941 GNS720941:GNU720941 GXO720941:GXQ720941 HHK720941:HHM720941 HRG720941:HRI720941 IBC720941:IBE720941 IKY720941:ILA720941 IUU720941:IUW720941 JEQ720941:JES720941 JOM720941:JOO720941 JYI720941:JYK720941 KIE720941:KIG720941 KSA720941:KSC720941 LBW720941:LBY720941 LLS720941:LLU720941 LVO720941:LVQ720941 MFK720941:MFM720941 MPG720941:MPI720941 MZC720941:MZE720941 NIY720941:NJA720941 NSU720941:NSW720941 OCQ720941:OCS720941 OMM720941:OMO720941 OWI720941:OWK720941 PGE720941:PGG720941 PQA720941:PQC720941 PZW720941:PZY720941 QJS720941:QJU720941 QTO720941:QTQ720941 RDK720941:RDM720941 RNG720941:RNI720941 RXC720941:RXE720941 SGY720941:SHA720941 SQU720941:SQW720941 TAQ720941:TAS720941 TKM720941:TKO720941 TUI720941:TUK720941 UEE720941:UEG720941 UOA720941:UOC720941 UXW720941:UXY720941 VHS720941:VHU720941 VRO720941:VRQ720941 WBK720941:WBM720941 WLG720941:WLI720941 WVC720941:WVE720941 IQ786477:IS786477 SM786477:SO786477 ACI786477:ACK786477 AME786477:AMG786477 AWA786477:AWC786477 BFW786477:BFY786477 BPS786477:BPU786477 BZO786477:BZQ786477 CJK786477:CJM786477 CTG786477:CTI786477 DDC786477:DDE786477 DMY786477:DNA786477 DWU786477:DWW786477 EGQ786477:EGS786477 EQM786477:EQO786477 FAI786477:FAK786477 FKE786477:FKG786477 FUA786477:FUC786477 GDW786477:GDY786477 GNS786477:GNU786477 GXO786477:GXQ786477 HHK786477:HHM786477 HRG786477:HRI786477 IBC786477:IBE786477 IKY786477:ILA786477 IUU786477:IUW786477 JEQ786477:JES786477 JOM786477:JOO786477 JYI786477:JYK786477 KIE786477:KIG786477 KSA786477:KSC786477 LBW786477:LBY786477 LLS786477:LLU786477 LVO786477:LVQ786477 MFK786477:MFM786477 MPG786477:MPI786477 MZC786477:MZE786477 NIY786477:NJA786477 NSU786477:NSW786477 OCQ786477:OCS786477 OMM786477:OMO786477 OWI786477:OWK786477 PGE786477:PGG786477 PQA786477:PQC786477 PZW786477:PZY786477 QJS786477:QJU786477 QTO786477:QTQ786477 RDK786477:RDM786477 RNG786477:RNI786477 RXC786477:RXE786477 SGY786477:SHA786477 SQU786477:SQW786477 TAQ786477:TAS786477 TKM786477:TKO786477 TUI786477:TUK786477 UEE786477:UEG786477 UOA786477:UOC786477 UXW786477:UXY786477 VHS786477:VHU786477 VRO786477:VRQ786477 WBK786477:WBM786477 WLG786477:WLI786477 WVC786477:WVE786477 IQ852013:IS852013 SM852013:SO852013 ACI852013:ACK852013 AME852013:AMG852013 AWA852013:AWC852013 BFW852013:BFY852013 BPS852013:BPU852013 BZO852013:BZQ852013 CJK852013:CJM852013 CTG852013:CTI852013 DDC852013:DDE852013 DMY852013:DNA852013 DWU852013:DWW852013 EGQ852013:EGS852013 EQM852013:EQO852013 FAI852013:FAK852013 FKE852013:FKG852013 FUA852013:FUC852013 GDW852013:GDY852013 GNS852013:GNU852013 GXO852013:GXQ852013 HHK852013:HHM852013 HRG852013:HRI852013 IBC852013:IBE852013 IKY852013:ILA852013 IUU852013:IUW852013 JEQ852013:JES852013 JOM852013:JOO852013 JYI852013:JYK852013 KIE852013:KIG852013 KSA852013:KSC852013 LBW852013:LBY852013 LLS852013:LLU852013 LVO852013:LVQ852013 MFK852013:MFM852013 MPG852013:MPI852013 MZC852013:MZE852013 NIY852013:NJA852013 NSU852013:NSW852013 OCQ852013:OCS852013 OMM852013:OMO852013 OWI852013:OWK852013 PGE852013:PGG852013 PQA852013:PQC852013 PZW852013:PZY852013 QJS852013:QJU852013 QTO852013:QTQ852013 RDK852013:RDM852013 RNG852013:RNI852013 RXC852013:RXE852013 SGY852013:SHA852013 SQU852013:SQW852013 TAQ852013:TAS852013 TKM852013:TKO852013 TUI852013:TUK852013 UEE852013:UEG852013 UOA852013:UOC852013 UXW852013:UXY852013 VHS852013:VHU852013 VRO852013:VRQ852013 WBK852013:WBM852013 WLG852013:WLI852013 WVC852013:WVE852013 IQ917549:IS917549 SM917549:SO917549 ACI917549:ACK917549 AME917549:AMG917549 AWA917549:AWC917549 BFW917549:BFY917549 BPS917549:BPU917549 BZO917549:BZQ917549 CJK917549:CJM917549 CTG917549:CTI917549 DDC917549:DDE917549 DMY917549:DNA917549 DWU917549:DWW917549 EGQ917549:EGS917549 EQM917549:EQO917549 FAI917549:FAK917549 FKE917549:FKG917549 FUA917549:FUC917549 GDW917549:GDY917549 GNS917549:GNU917549 GXO917549:GXQ917549 HHK917549:HHM917549 HRG917549:HRI917549 IBC917549:IBE917549 IKY917549:ILA917549 IUU917549:IUW917549 JEQ917549:JES917549 JOM917549:JOO917549 JYI917549:JYK917549 KIE917549:KIG917549 KSA917549:KSC917549 LBW917549:LBY917549 LLS917549:LLU917549 LVO917549:LVQ917549 MFK917549:MFM917549 MPG917549:MPI917549 MZC917549:MZE917549 NIY917549:NJA917549 NSU917549:NSW917549 OCQ917549:OCS917549 OMM917549:OMO917549 OWI917549:OWK917549 PGE917549:PGG917549 PQA917549:PQC917549 PZW917549:PZY917549 QJS917549:QJU917549 QTO917549:QTQ917549 RDK917549:RDM917549 RNG917549:RNI917549 RXC917549:RXE917549 SGY917549:SHA917549 SQU917549:SQW917549 TAQ917549:TAS917549 TKM917549:TKO917549 TUI917549:TUK917549 UEE917549:UEG917549 UOA917549:UOC917549 UXW917549:UXY917549 VHS917549:VHU917549 VRO917549:VRQ917549 WBK917549:WBM917549 WLG917549:WLI917549 WVC917549:WVE917549 IQ983085:IS983085 SM983085:SO983085 ACI983085:ACK983085 AME983085:AMG983085 AWA983085:AWC983085 BFW983085:BFY983085 BPS983085:BPU983085 BZO983085:BZQ983085 CJK983085:CJM983085 CTG983085:CTI983085 DDC983085:DDE983085 DMY983085:DNA983085 DWU983085:DWW983085 EGQ983085:EGS983085 EQM983085:EQO983085 FAI983085:FAK983085 FKE983085:FKG983085 FUA983085:FUC983085 GDW983085:GDY983085 GNS983085:GNU983085 GXO983085:GXQ983085 HHK983085:HHM983085 HRG983085:HRI983085 IBC983085:IBE983085 IKY983085:ILA983085 IUU983085:IUW983085 JEQ983085:JES983085 JOM983085:JOO983085 JYI983085:JYK983085 KIE983085:KIG983085 KSA983085:KSC983085 LBW983085:LBY983085 LLS983085:LLU983085 LVO983085:LVQ983085 MFK983085:MFM983085 MPG983085:MPI983085 MZC983085:MZE983085 NIY983085:NJA983085 NSU983085:NSW983085 OCQ983085:OCS983085 OMM983085:OMO983085 OWI983085:OWK983085 PGE983085:PGG983085 PQA983085:PQC983085 PZW983085:PZY983085 QJS983085:QJU983085 QTO983085:QTQ983085 RDK983085:RDM983085 RNG983085:RNI983085 RXC983085:RXE983085 SGY983085:SHA983085 SQU983085:SQW983085 TAQ983085:TAS983085 TKM983085:TKO983085 TUI983085:TUK983085 UEE983085:UEG983085 UOA983085:UOC983085 UXW983085:UXY983085 VHS983085:VHU983085 VRO983085:VRQ983085 WBK983085:WBM983085 WLG983085:WLI983085 WVC983085:WVE983085" xr:uid="{00000000-0002-0000-0800-0000D4000000}">
      <formula1>0</formula1>
      <formula2>10000</formula2>
    </dataValidation>
    <dataValidation type="textLength" errorStyle="information" allowBlank="1" showInputMessage="1" error="XLBVal:6=-14293470_x000d__x000a__x000d_" sqref="IU44 SQ44 ACM44 AMI44 AWE44 BGA44 BPW44 BZS44 CJO44 CTK44 DDG44 DNC44 DWY44 EGU44 EQQ44 FAM44 FKI44 FUE44 GEA44 GNW44 GXS44 HHO44 HRK44 IBG44 ILC44 IUY44 JEU44 JOQ44 JYM44 KII44 KSE44 LCA44 LLW44 LVS44 MFO44 MPK44 MZG44 NJC44 NSY44 OCU44 OMQ44 OWM44 PGI44 PQE44 QAA44 QJW44 QTS44 RDO44 RNK44 RXG44 SHC44 SQY44 TAU44 TKQ44 TUM44 UEI44 UOE44 UYA44 VHW44 VRS44 WBO44 WLK44 WVG44 IU65580 SQ65580 ACM65580 AMI65580 AWE65580 BGA65580 BPW65580 BZS65580 CJO65580 CTK65580 DDG65580 DNC65580 DWY65580 EGU65580 EQQ65580 FAM65580 FKI65580 FUE65580 GEA65580 GNW65580 GXS65580 HHO65580 HRK65580 IBG65580 ILC65580 IUY65580 JEU65580 JOQ65580 JYM65580 KII65580 KSE65580 LCA65580 LLW65580 LVS65580 MFO65580 MPK65580 MZG65580 NJC65580 NSY65580 OCU65580 OMQ65580 OWM65580 PGI65580 PQE65580 QAA65580 QJW65580 QTS65580 RDO65580 RNK65580 RXG65580 SHC65580 SQY65580 TAU65580 TKQ65580 TUM65580 UEI65580 UOE65580 UYA65580 VHW65580 VRS65580 WBO65580 WLK65580 WVG65580 IU131116 SQ131116 ACM131116 AMI131116 AWE131116 BGA131116 BPW131116 BZS131116 CJO131116 CTK131116 DDG131116 DNC131116 DWY131116 EGU131116 EQQ131116 FAM131116 FKI131116 FUE131116 GEA131116 GNW131116 GXS131116 HHO131116 HRK131116 IBG131116 ILC131116 IUY131116 JEU131116 JOQ131116 JYM131116 KII131116 KSE131116 LCA131116 LLW131116 LVS131116 MFO131116 MPK131116 MZG131116 NJC131116 NSY131116 OCU131116 OMQ131116 OWM131116 PGI131116 PQE131116 QAA131116 QJW131116 QTS131116 RDO131116 RNK131116 RXG131116 SHC131116 SQY131116 TAU131116 TKQ131116 TUM131116 UEI131116 UOE131116 UYA131116 VHW131116 VRS131116 WBO131116 WLK131116 WVG131116 IU196652 SQ196652 ACM196652 AMI196652 AWE196652 BGA196652 BPW196652 BZS196652 CJO196652 CTK196652 DDG196652 DNC196652 DWY196652 EGU196652 EQQ196652 FAM196652 FKI196652 FUE196652 GEA196652 GNW196652 GXS196652 HHO196652 HRK196652 IBG196652 ILC196652 IUY196652 JEU196652 JOQ196652 JYM196652 KII196652 KSE196652 LCA196652 LLW196652 LVS196652 MFO196652 MPK196652 MZG196652 NJC196652 NSY196652 OCU196652 OMQ196652 OWM196652 PGI196652 PQE196652 QAA196652 QJW196652 QTS196652 RDO196652 RNK196652 RXG196652 SHC196652 SQY196652 TAU196652 TKQ196652 TUM196652 UEI196652 UOE196652 UYA196652 VHW196652 VRS196652 WBO196652 WLK196652 WVG196652 IU262188 SQ262188 ACM262188 AMI262188 AWE262188 BGA262188 BPW262188 BZS262188 CJO262188 CTK262188 DDG262188 DNC262188 DWY262188 EGU262188 EQQ262188 FAM262188 FKI262188 FUE262188 GEA262188 GNW262188 GXS262188 HHO262188 HRK262188 IBG262188 ILC262188 IUY262188 JEU262188 JOQ262188 JYM262188 KII262188 KSE262188 LCA262188 LLW262188 LVS262188 MFO262188 MPK262188 MZG262188 NJC262188 NSY262188 OCU262188 OMQ262188 OWM262188 PGI262188 PQE262188 QAA262188 QJW262188 QTS262188 RDO262188 RNK262188 RXG262188 SHC262188 SQY262188 TAU262188 TKQ262188 TUM262188 UEI262188 UOE262188 UYA262188 VHW262188 VRS262188 WBO262188 WLK262188 WVG262188 IU327724 SQ327724 ACM327724 AMI327724 AWE327724 BGA327724 BPW327724 BZS327724 CJO327724 CTK327724 DDG327724 DNC327724 DWY327724 EGU327724 EQQ327724 FAM327724 FKI327724 FUE327724 GEA327724 GNW327724 GXS327724 HHO327724 HRK327724 IBG327724 ILC327724 IUY327724 JEU327724 JOQ327724 JYM327724 KII327724 KSE327724 LCA327724 LLW327724 LVS327724 MFO327724 MPK327724 MZG327724 NJC327724 NSY327724 OCU327724 OMQ327724 OWM327724 PGI327724 PQE327724 QAA327724 QJW327724 QTS327724 RDO327724 RNK327724 RXG327724 SHC327724 SQY327724 TAU327724 TKQ327724 TUM327724 UEI327724 UOE327724 UYA327724 VHW327724 VRS327724 WBO327724 WLK327724 WVG327724 IU393260 SQ393260 ACM393260 AMI393260 AWE393260 BGA393260 BPW393260 BZS393260 CJO393260 CTK393260 DDG393260 DNC393260 DWY393260 EGU393260 EQQ393260 FAM393260 FKI393260 FUE393260 GEA393260 GNW393260 GXS393260 HHO393260 HRK393260 IBG393260 ILC393260 IUY393260 JEU393260 JOQ393260 JYM393260 KII393260 KSE393260 LCA393260 LLW393260 LVS393260 MFO393260 MPK393260 MZG393260 NJC393260 NSY393260 OCU393260 OMQ393260 OWM393260 PGI393260 PQE393260 QAA393260 QJW393260 QTS393260 RDO393260 RNK393260 RXG393260 SHC393260 SQY393260 TAU393260 TKQ393260 TUM393260 UEI393260 UOE393260 UYA393260 VHW393260 VRS393260 WBO393260 WLK393260 WVG393260 IU458796 SQ458796 ACM458796 AMI458796 AWE458796 BGA458796 BPW458796 BZS458796 CJO458796 CTK458796 DDG458796 DNC458796 DWY458796 EGU458796 EQQ458796 FAM458796 FKI458796 FUE458796 GEA458796 GNW458796 GXS458796 HHO458796 HRK458796 IBG458796 ILC458796 IUY458796 JEU458796 JOQ458796 JYM458796 KII458796 KSE458796 LCA458796 LLW458796 LVS458796 MFO458796 MPK458796 MZG458796 NJC458796 NSY458796 OCU458796 OMQ458796 OWM458796 PGI458796 PQE458796 QAA458796 QJW458796 QTS458796 RDO458796 RNK458796 RXG458796 SHC458796 SQY458796 TAU458796 TKQ458796 TUM458796 UEI458796 UOE458796 UYA458796 VHW458796 VRS458796 WBO458796 WLK458796 WVG458796 IU524332 SQ524332 ACM524332 AMI524332 AWE524332 BGA524332 BPW524332 BZS524332 CJO524332 CTK524332 DDG524332 DNC524332 DWY524332 EGU524332 EQQ524332 FAM524332 FKI524332 FUE524332 GEA524332 GNW524332 GXS524332 HHO524332 HRK524332 IBG524332 ILC524332 IUY524332 JEU524332 JOQ524332 JYM524332 KII524332 KSE524332 LCA524332 LLW524332 LVS524332 MFO524332 MPK524332 MZG524332 NJC524332 NSY524332 OCU524332 OMQ524332 OWM524332 PGI524332 PQE524332 QAA524332 QJW524332 QTS524332 RDO524332 RNK524332 RXG524332 SHC524332 SQY524332 TAU524332 TKQ524332 TUM524332 UEI524332 UOE524332 UYA524332 VHW524332 VRS524332 WBO524332 WLK524332 WVG524332 IU589868 SQ589868 ACM589868 AMI589868 AWE589868 BGA589868 BPW589868 BZS589868 CJO589868 CTK589868 DDG589868 DNC589868 DWY589868 EGU589868 EQQ589868 FAM589868 FKI589868 FUE589868 GEA589868 GNW589868 GXS589868 HHO589868 HRK589868 IBG589868 ILC589868 IUY589868 JEU589868 JOQ589868 JYM589868 KII589868 KSE589868 LCA589868 LLW589868 LVS589868 MFO589868 MPK589868 MZG589868 NJC589868 NSY589868 OCU589868 OMQ589868 OWM589868 PGI589868 PQE589868 QAA589868 QJW589868 QTS589868 RDO589868 RNK589868 RXG589868 SHC589868 SQY589868 TAU589868 TKQ589868 TUM589868 UEI589868 UOE589868 UYA589868 VHW589868 VRS589868 WBO589868 WLK589868 WVG589868 IU655404 SQ655404 ACM655404 AMI655404 AWE655404 BGA655404 BPW655404 BZS655404 CJO655404 CTK655404 DDG655404 DNC655404 DWY655404 EGU655404 EQQ655404 FAM655404 FKI655404 FUE655404 GEA655404 GNW655404 GXS655404 HHO655404 HRK655404 IBG655404 ILC655404 IUY655404 JEU655404 JOQ655404 JYM655404 KII655404 KSE655404 LCA655404 LLW655404 LVS655404 MFO655404 MPK655404 MZG655404 NJC655404 NSY655404 OCU655404 OMQ655404 OWM655404 PGI655404 PQE655404 QAA655404 QJW655404 QTS655404 RDO655404 RNK655404 RXG655404 SHC655404 SQY655404 TAU655404 TKQ655404 TUM655404 UEI655404 UOE655404 UYA655404 VHW655404 VRS655404 WBO655404 WLK655404 WVG655404 IU720940 SQ720940 ACM720940 AMI720940 AWE720940 BGA720940 BPW720940 BZS720940 CJO720940 CTK720940 DDG720940 DNC720940 DWY720940 EGU720940 EQQ720940 FAM720940 FKI720940 FUE720940 GEA720940 GNW720940 GXS720940 HHO720940 HRK720940 IBG720940 ILC720940 IUY720940 JEU720940 JOQ720940 JYM720940 KII720940 KSE720940 LCA720940 LLW720940 LVS720940 MFO720940 MPK720940 MZG720940 NJC720940 NSY720940 OCU720940 OMQ720940 OWM720940 PGI720940 PQE720940 QAA720940 QJW720940 QTS720940 RDO720940 RNK720940 RXG720940 SHC720940 SQY720940 TAU720940 TKQ720940 TUM720940 UEI720940 UOE720940 UYA720940 VHW720940 VRS720940 WBO720940 WLK720940 WVG720940 IU786476 SQ786476 ACM786476 AMI786476 AWE786476 BGA786476 BPW786476 BZS786476 CJO786476 CTK786476 DDG786476 DNC786476 DWY786476 EGU786476 EQQ786476 FAM786476 FKI786476 FUE786476 GEA786476 GNW786476 GXS786476 HHO786476 HRK786476 IBG786476 ILC786476 IUY786476 JEU786476 JOQ786476 JYM786476 KII786476 KSE786476 LCA786476 LLW786476 LVS786476 MFO786476 MPK786476 MZG786476 NJC786476 NSY786476 OCU786476 OMQ786476 OWM786476 PGI786476 PQE786476 QAA786476 QJW786476 QTS786476 RDO786476 RNK786476 RXG786476 SHC786476 SQY786476 TAU786476 TKQ786476 TUM786476 UEI786476 UOE786476 UYA786476 VHW786476 VRS786476 WBO786476 WLK786476 WVG786476 IU852012 SQ852012 ACM852012 AMI852012 AWE852012 BGA852012 BPW852012 BZS852012 CJO852012 CTK852012 DDG852012 DNC852012 DWY852012 EGU852012 EQQ852012 FAM852012 FKI852012 FUE852012 GEA852012 GNW852012 GXS852012 HHO852012 HRK852012 IBG852012 ILC852012 IUY852012 JEU852012 JOQ852012 JYM852012 KII852012 KSE852012 LCA852012 LLW852012 LVS852012 MFO852012 MPK852012 MZG852012 NJC852012 NSY852012 OCU852012 OMQ852012 OWM852012 PGI852012 PQE852012 QAA852012 QJW852012 QTS852012 RDO852012 RNK852012 RXG852012 SHC852012 SQY852012 TAU852012 TKQ852012 TUM852012 UEI852012 UOE852012 UYA852012 VHW852012 VRS852012 WBO852012 WLK852012 WVG852012 IU917548 SQ917548 ACM917548 AMI917548 AWE917548 BGA917548 BPW917548 BZS917548 CJO917548 CTK917548 DDG917548 DNC917548 DWY917548 EGU917548 EQQ917548 FAM917548 FKI917548 FUE917548 GEA917548 GNW917548 GXS917548 HHO917548 HRK917548 IBG917548 ILC917548 IUY917548 JEU917548 JOQ917548 JYM917548 KII917548 KSE917548 LCA917548 LLW917548 LVS917548 MFO917548 MPK917548 MZG917548 NJC917548 NSY917548 OCU917548 OMQ917548 OWM917548 PGI917548 PQE917548 QAA917548 QJW917548 QTS917548 RDO917548 RNK917548 RXG917548 SHC917548 SQY917548 TAU917548 TKQ917548 TUM917548 UEI917548 UOE917548 UYA917548 VHW917548 VRS917548 WBO917548 WLK917548 WVG917548 IU983084 SQ983084 ACM983084 AMI983084 AWE983084 BGA983084 BPW983084 BZS983084 CJO983084 CTK983084 DDG983084 DNC983084 DWY983084 EGU983084 EQQ983084 FAM983084 FKI983084 FUE983084 GEA983084 GNW983084 GXS983084 HHO983084 HRK983084 IBG983084 ILC983084 IUY983084 JEU983084 JOQ983084 JYM983084 KII983084 KSE983084 LCA983084 LLW983084 LVS983084 MFO983084 MPK983084 MZG983084 NJC983084 NSY983084 OCU983084 OMQ983084 OWM983084 PGI983084 PQE983084 QAA983084 QJW983084 QTS983084 RDO983084 RNK983084 RXG983084 SHC983084 SQY983084 TAU983084 TKQ983084 TUM983084 UEI983084 UOE983084 UYA983084 VHW983084 VRS983084 WBO983084 WLK983084 WVG983084" xr:uid="{00000000-0002-0000-0800-0000D5000000}">
      <formula1>0</formula1>
      <formula2>10000</formula2>
    </dataValidation>
    <dataValidation type="textLength" errorStyle="information" allowBlank="1" showInputMessage="1" error="XLBVal:6=-12501700_x000d__x000a__x000d_" sqref="IQ44:IS44 SM44:SO44 ACI44:ACK44 AME44:AMG44 AWA44:AWC44 BFW44:BFY44 BPS44:BPU44 BZO44:BZQ44 CJK44:CJM44 CTG44:CTI44 DDC44:DDE44 DMY44:DNA44 DWU44:DWW44 EGQ44:EGS44 EQM44:EQO44 FAI44:FAK44 FKE44:FKG44 FUA44:FUC44 GDW44:GDY44 GNS44:GNU44 GXO44:GXQ44 HHK44:HHM44 HRG44:HRI44 IBC44:IBE44 IKY44:ILA44 IUU44:IUW44 JEQ44:JES44 JOM44:JOO44 JYI44:JYK44 KIE44:KIG44 KSA44:KSC44 LBW44:LBY44 LLS44:LLU44 LVO44:LVQ44 MFK44:MFM44 MPG44:MPI44 MZC44:MZE44 NIY44:NJA44 NSU44:NSW44 OCQ44:OCS44 OMM44:OMO44 OWI44:OWK44 PGE44:PGG44 PQA44:PQC44 PZW44:PZY44 QJS44:QJU44 QTO44:QTQ44 RDK44:RDM44 RNG44:RNI44 RXC44:RXE44 SGY44:SHA44 SQU44:SQW44 TAQ44:TAS44 TKM44:TKO44 TUI44:TUK44 UEE44:UEG44 UOA44:UOC44 UXW44:UXY44 VHS44:VHU44 VRO44:VRQ44 WBK44:WBM44 WLG44:WLI44 WVC44:WVE44 IQ65580:IS65580 SM65580:SO65580 ACI65580:ACK65580 AME65580:AMG65580 AWA65580:AWC65580 BFW65580:BFY65580 BPS65580:BPU65580 BZO65580:BZQ65580 CJK65580:CJM65580 CTG65580:CTI65580 DDC65580:DDE65580 DMY65580:DNA65580 DWU65580:DWW65580 EGQ65580:EGS65580 EQM65580:EQO65580 FAI65580:FAK65580 FKE65580:FKG65580 FUA65580:FUC65580 GDW65580:GDY65580 GNS65580:GNU65580 GXO65580:GXQ65580 HHK65580:HHM65580 HRG65580:HRI65580 IBC65580:IBE65580 IKY65580:ILA65580 IUU65580:IUW65580 JEQ65580:JES65580 JOM65580:JOO65580 JYI65580:JYK65580 KIE65580:KIG65580 KSA65580:KSC65580 LBW65580:LBY65580 LLS65580:LLU65580 LVO65580:LVQ65580 MFK65580:MFM65580 MPG65580:MPI65580 MZC65580:MZE65580 NIY65580:NJA65580 NSU65580:NSW65580 OCQ65580:OCS65580 OMM65580:OMO65580 OWI65580:OWK65580 PGE65580:PGG65580 PQA65580:PQC65580 PZW65580:PZY65580 QJS65580:QJU65580 QTO65580:QTQ65580 RDK65580:RDM65580 RNG65580:RNI65580 RXC65580:RXE65580 SGY65580:SHA65580 SQU65580:SQW65580 TAQ65580:TAS65580 TKM65580:TKO65580 TUI65580:TUK65580 UEE65580:UEG65580 UOA65580:UOC65580 UXW65580:UXY65580 VHS65580:VHU65580 VRO65580:VRQ65580 WBK65580:WBM65580 WLG65580:WLI65580 WVC65580:WVE65580 IQ131116:IS131116 SM131116:SO131116 ACI131116:ACK131116 AME131116:AMG131116 AWA131116:AWC131116 BFW131116:BFY131116 BPS131116:BPU131116 BZO131116:BZQ131116 CJK131116:CJM131116 CTG131116:CTI131116 DDC131116:DDE131116 DMY131116:DNA131116 DWU131116:DWW131116 EGQ131116:EGS131116 EQM131116:EQO131116 FAI131116:FAK131116 FKE131116:FKG131116 FUA131116:FUC131116 GDW131116:GDY131116 GNS131116:GNU131116 GXO131116:GXQ131116 HHK131116:HHM131116 HRG131116:HRI131116 IBC131116:IBE131116 IKY131116:ILA131116 IUU131116:IUW131116 JEQ131116:JES131116 JOM131116:JOO131116 JYI131116:JYK131116 KIE131116:KIG131116 KSA131116:KSC131116 LBW131116:LBY131116 LLS131116:LLU131116 LVO131116:LVQ131116 MFK131116:MFM131116 MPG131116:MPI131116 MZC131116:MZE131116 NIY131116:NJA131116 NSU131116:NSW131116 OCQ131116:OCS131116 OMM131116:OMO131116 OWI131116:OWK131116 PGE131116:PGG131116 PQA131116:PQC131116 PZW131116:PZY131116 QJS131116:QJU131116 QTO131116:QTQ131116 RDK131116:RDM131116 RNG131116:RNI131116 RXC131116:RXE131116 SGY131116:SHA131116 SQU131116:SQW131116 TAQ131116:TAS131116 TKM131116:TKO131116 TUI131116:TUK131116 UEE131116:UEG131116 UOA131116:UOC131116 UXW131116:UXY131116 VHS131116:VHU131116 VRO131116:VRQ131116 WBK131116:WBM131116 WLG131116:WLI131116 WVC131116:WVE131116 IQ196652:IS196652 SM196652:SO196652 ACI196652:ACK196652 AME196652:AMG196652 AWA196652:AWC196652 BFW196652:BFY196652 BPS196652:BPU196652 BZO196652:BZQ196652 CJK196652:CJM196652 CTG196652:CTI196652 DDC196652:DDE196652 DMY196652:DNA196652 DWU196652:DWW196652 EGQ196652:EGS196652 EQM196652:EQO196652 FAI196652:FAK196652 FKE196652:FKG196652 FUA196652:FUC196652 GDW196652:GDY196652 GNS196652:GNU196652 GXO196652:GXQ196652 HHK196652:HHM196652 HRG196652:HRI196652 IBC196652:IBE196652 IKY196652:ILA196652 IUU196652:IUW196652 JEQ196652:JES196652 JOM196652:JOO196652 JYI196652:JYK196652 KIE196652:KIG196652 KSA196652:KSC196652 LBW196652:LBY196652 LLS196652:LLU196652 LVO196652:LVQ196652 MFK196652:MFM196652 MPG196652:MPI196652 MZC196652:MZE196652 NIY196652:NJA196652 NSU196652:NSW196652 OCQ196652:OCS196652 OMM196652:OMO196652 OWI196652:OWK196652 PGE196652:PGG196652 PQA196652:PQC196652 PZW196652:PZY196652 QJS196652:QJU196652 QTO196652:QTQ196652 RDK196652:RDM196652 RNG196652:RNI196652 RXC196652:RXE196652 SGY196652:SHA196652 SQU196652:SQW196652 TAQ196652:TAS196652 TKM196652:TKO196652 TUI196652:TUK196652 UEE196652:UEG196652 UOA196652:UOC196652 UXW196652:UXY196652 VHS196652:VHU196652 VRO196652:VRQ196652 WBK196652:WBM196652 WLG196652:WLI196652 WVC196652:WVE196652 IQ262188:IS262188 SM262188:SO262188 ACI262188:ACK262188 AME262188:AMG262188 AWA262188:AWC262188 BFW262188:BFY262188 BPS262188:BPU262188 BZO262188:BZQ262188 CJK262188:CJM262188 CTG262188:CTI262188 DDC262188:DDE262188 DMY262188:DNA262188 DWU262188:DWW262188 EGQ262188:EGS262188 EQM262188:EQO262188 FAI262188:FAK262188 FKE262188:FKG262188 FUA262188:FUC262188 GDW262188:GDY262188 GNS262188:GNU262188 GXO262188:GXQ262188 HHK262188:HHM262188 HRG262188:HRI262188 IBC262188:IBE262188 IKY262188:ILA262188 IUU262188:IUW262188 JEQ262188:JES262188 JOM262188:JOO262188 JYI262188:JYK262188 KIE262188:KIG262188 KSA262188:KSC262188 LBW262188:LBY262188 LLS262188:LLU262188 LVO262188:LVQ262188 MFK262188:MFM262188 MPG262188:MPI262188 MZC262188:MZE262188 NIY262188:NJA262188 NSU262188:NSW262188 OCQ262188:OCS262188 OMM262188:OMO262188 OWI262188:OWK262188 PGE262188:PGG262188 PQA262188:PQC262188 PZW262188:PZY262188 QJS262188:QJU262188 QTO262188:QTQ262188 RDK262188:RDM262188 RNG262188:RNI262188 RXC262188:RXE262188 SGY262188:SHA262188 SQU262188:SQW262188 TAQ262188:TAS262188 TKM262188:TKO262188 TUI262188:TUK262188 UEE262188:UEG262188 UOA262188:UOC262188 UXW262188:UXY262188 VHS262188:VHU262188 VRO262188:VRQ262188 WBK262188:WBM262188 WLG262188:WLI262188 WVC262188:WVE262188 IQ327724:IS327724 SM327724:SO327724 ACI327724:ACK327724 AME327724:AMG327724 AWA327724:AWC327724 BFW327724:BFY327724 BPS327724:BPU327724 BZO327724:BZQ327724 CJK327724:CJM327724 CTG327724:CTI327724 DDC327724:DDE327724 DMY327724:DNA327724 DWU327724:DWW327724 EGQ327724:EGS327724 EQM327724:EQO327724 FAI327724:FAK327724 FKE327724:FKG327724 FUA327724:FUC327724 GDW327724:GDY327724 GNS327724:GNU327724 GXO327724:GXQ327724 HHK327724:HHM327724 HRG327724:HRI327724 IBC327724:IBE327724 IKY327724:ILA327724 IUU327724:IUW327724 JEQ327724:JES327724 JOM327724:JOO327724 JYI327724:JYK327724 KIE327724:KIG327724 KSA327724:KSC327724 LBW327724:LBY327724 LLS327724:LLU327724 LVO327724:LVQ327724 MFK327724:MFM327724 MPG327724:MPI327724 MZC327724:MZE327724 NIY327724:NJA327724 NSU327724:NSW327724 OCQ327724:OCS327724 OMM327724:OMO327724 OWI327724:OWK327724 PGE327724:PGG327724 PQA327724:PQC327724 PZW327724:PZY327724 QJS327724:QJU327724 QTO327724:QTQ327724 RDK327724:RDM327724 RNG327724:RNI327724 RXC327724:RXE327724 SGY327724:SHA327724 SQU327724:SQW327724 TAQ327724:TAS327724 TKM327724:TKO327724 TUI327724:TUK327724 UEE327724:UEG327724 UOA327724:UOC327724 UXW327724:UXY327724 VHS327724:VHU327724 VRO327724:VRQ327724 WBK327724:WBM327724 WLG327724:WLI327724 WVC327724:WVE327724 IQ393260:IS393260 SM393260:SO393260 ACI393260:ACK393260 AME393260:AMG393260 AWA393260:AWC393260 BFW393260:BFY393260 BPS393260:BPU393260 BZO393260:BZQ393260 CJK393260:CJM393260 CTG393260:CTI393260 DDC393260:DDE393260 DMY393260:DNA393260 DWU393260:DWW393260 EGQ393260:EGS393260 EQM393260:EQO393260 FAI393260:FAK393260 FKE393260:FKG393260 FUA393260:FUC393260 GDW393260:GDY393260 GNS393260:GNU393260 GXO393260:GXQ393260 HHK393260:HHM393260 HRG393260:HRI393260 IBC393260:IBE393260 IKY393260:ILA393260 IUU393260:IUW393260 JEQ393260:JES393260 JOM393260:JOO393260 JYI393260:JYK393260 KIE393260:KIG393260 KSA393260:KSC393260 LBW393260:LBY393260 LLS393260:LLU393260 LVO393260:LVQ393260 MFK393260:MFM393260 MPG393260:MPI393260 MZC393260:MZE393260 NIY393260:NJA393260 NSU393260:NSW393260 OCQ393260:OCS393260 OMM393260:OMO393260 OWI393260:OWK393260 PGE393260:PGG393260 PQA393260:PQC393260 PZW393260:PZY393260 QJS393260:QJU393260 QTO393260:QTQ393260 RDK393260:RDM393260 RNG393260:RNI393260 RXC393260:RXE393260 SGY393260:SHA393260 SQU393260:SQW393260 TAQ393260:TAS393260 TKM393260:TKO393260 TUI393260:TUK393260 UEE393260:UEG393260 UOA393260:UOC393260 UXW393260:UXY393260 VHS393260:VHU393260 VRO393260:VRQ393260 WBK393260:WBM393260 WLG393260:WLI393260 WVC393260:WVE393260 IQ458796:IS458796 SM458796:SO458796 ACI458796:ACK458796 AME458796:AMG458796 AWA458796:AWC458796 BFW458796:BFY458796 BPS458796:BPU458796 BZO458796:BZQ458796 CJK458796:CJM458796 CTG458796:CTI458796 DDC458796:DDE458796 DMY458796:DNA458796 DWU458796:DWW458796 EGQ458796:EGS458796 EQM458796:EQO458796 FAI458796:FAK458796 FKE458796:FKG458796 FUA458796:FUC458796 GDW458796:GDY458796 GNS458796:GNU458796 GXO458796:GXQ458796 HHK458796:HHM458796 HRG458796:HRI458796 IBC458796:IBE458796 IKY458796:ILA458796 IUU458796:IUW458796 JEQ458796:JES458796 JOM458796:JOO458796 JYI458796:JYK458796 KIE458796:KIG458796 KSA458796:KSC458796 LBW458796:LBY458796 LLS458796:LLU458796 LVO458796:LVQ458796 MFK458796:MFM458796 MPG458796:MPI458796 MZC458796:MZE458796 NIY458796:NJA458796 NSU458796:NSW458796 OCQ458796:OCS458796 OMM458796:OMO458796 OWI458796:OWK458796 PGE458796:PGG458796 PQA458796:PQC458796 PZW458796:PZY458796 QJS458796:QJU458796 QTO458796:QTQ458796 RDK458796:RDM458796 RNG458796:RNI458796 RXC458796:RXE458796 SGY458796:SHA458796 SQU458796:SQW458796 TAQ458796:TAS458796 TKM458796:TKO458796 TUI458796:TUK458796 UEE458796:UEG458796 UOA458796:UOC458796 UXW458796:UXY458796 VHS458796:VHU458796 VRO458796:VRQ458796 WBK458796:WBM458796 WLG458796:WLI458796 WVC458796:WVE458796 IQ524332:IS524332 SM524332:SO524332 ACI524332:ACK524332 AME524332:AMG524332 AWA524332:AWC524332 BFW524332:BFY524332 BPS524332:BPU524332 BZO524332:BZQ524332 CJK524332:CJM524332 CTG524332:CTI524332 DDC524332:DDE524332 DMY524332:DNA524332 DWU524332:DWW524332 EGQ524332:EGS524332 EQM524332:EQO524332 FAI524332:FAK524332 FKE524332:FKG524332 FUA524332:FUC524332 GDW524332:GDY524332 GNS524332:GNU524332 GXO524332:GXQ524332 HHK524332:HHM524332 HRG524332:HRI524332 IBC524332:IBE524332 IKY524332:ILA524332 IUU524332:IUW524332 JEQ524332:JES524332 JOM524332:JOO524332 JYI524332:JYK524332 KIE524332:KIG524332 KSA524332:KSC524332 LBW524332:LBY524332 LLS524332:LLU524332 LVO524332:LVQ524332 MFK524332:MFM524332 MPG524332:MPI524332 MZC524332:MZE524332 NIY524332:NJA524332 NSU524332:NSW524332 OCQ524332:OCS524332 OMM524332:OMO524332 OWI524332:OWK524332 PGE524332:PGG524332 PQA524332:PQC524332 PZW524332:PZY524332 QJS524332:QJU524332 QTO524332:QTQ524332 RDK524332:RDM524332 RNG524332:RNI524332 RXC524332:RXE524332 SGY524332:SHA524332 SQU524332:SQW524332 TAQ524332:TAS524332 TKM524332:TKO524332 TUI524332:TUK524332 UEE524332:UEG524332 UOA524332:UOC524332 UXW524332:UXY524332 VHS524332:VHU524332 VRO524332:VRQ524332 WBK524332:WBM524332 WLG524332:WLI524332 WVC524332:WVE524332 IQ589868:IS589868 SM589868:SO589868 ACI589868:ACK589868 AME589868:AMG589868 AWA589868:AWC589868 BFW589868:BFY589868 BPS589868:BPU589868 BZO589868:BZQ589868 CJK589868:CJM589868 CTG589868:CTI589868 DDC589868:DDE589868 DMY589868:DNA589868 DWU589868:DWW589868 EGQ589868:EGS589868 EQM589868:EQO589868 FAI589868:FAK589868 FKE589868:FKG589868 FUA589868:FUC589868 GDW589868:GDY589868 GNS589868:GNU589868 GXO589868:GXQ589868 HHK589868:HHM589868 HRG589868:HRI589868 IBC589868:IBE589868 IKY589868:ILA589868 IUU589868:IUW589868 JEQ589868:JES589868 JOM589868:JOO589868 JYI589868:JYK589868 KIE589868:KIG589868 KSA589868:KSC589868 LBW589868:LBY589868 LLS589868:LLU589868 LVO589868:LVQ589868 MFK589868:MFM589868 MPG589868:MPI589868 MZC589868:MZE589868 NIY589868:NJA589868 NSU589868:NSW589868 OCQ589868:OCS589868 OMM589868:OMO589868 OWI589868:OWK589868 PGE589868:PGG589868 PQA589868:PQC589868 PZW589868:PZY589868 QJS589868:QJU589868 QTO589868:QTQ589868 RDK589868:RDM589868 RNG589868:RNI589868 RXC589868:RXE589868 SGY589868:SHA589868 SQU589868:SQW589868 TAQ589868:TAS589868 TKM589868:TKO589868 TUI589868:TUK589868 UEE589868:UEG589868 UOA589868:UOC589868 UXW589868:UXY589868 VHS589868:VHU589868 VRO589868:VRQ589868 WBK589868:WBM589868 WLG589868:WLI589868 WVC589868:WVE589868 IQ655404:IS655404 SM655404:SO655404 ACI655404:ACK655404 AME655404:AMG655404 AWA655404:AWC655404 BFW655404:BFY655404 BPS655404:BPU655404 BZO655404:BZQ655404 CJK655404:CJM655404 CTG655404:CTI655404 DDC655404:DDE655404 DMY655404:DNA655404 DWU655404:DWW655404 EGQ655404:EGS655404 EQM655404:EQO655404 FAI655404:FAK655404 FKE655404:FKG655404 FUA655404:FUC655404 GDW655404:GDY655404 GNS655404:GNU655404 GXO655404:GXQ655404 HHK655404:HHM655404 HRG655404:HRI655404 IBC655404:IBE655404 IKY655404:ILA655404 IUU655404:IUW655404 JEQ655404:JES655404 JOM655404:JOO655404 JYI655404:JYK655404 KIE655404:KIG655404 KSA655404:KSC655404 LBW655404:LBY655404 LLS655404:LLU655404 LVO655404:LVQ655404 MFK655404:MFM655404 MPG655404:MPI655404 MZC655404:MZE655404 NIY655404:NJA655404 NSU655404:NSW655404 OCQ655404:OCS655404 OMM655404:OMO655404 OWI655404:OWK655404 PGE655404:PGG655404 PQA655404:PQC655404 PZW655404:PZY655404 QJS655404:QJU655404 QTO655404:QTQ655404 RDK655404:RDM655404 RNG655404:RNI655404 RXC655404:RXE655404 SGY655404:SHA655404 SQU655404:SQW655404 TAQ655404:TAS655404 TKM655404:TKO655404 TUI655404:TUK655404 UEE655404:UEG655404 UOA655404:UOC655404 UXW655404:UXY655404 VHS655404:VHU655404 VRO655404:VRQ655404 WBK655404:WBM655404 WLG655404:WLI655404 WVC655404:WVE655404 IQ720940:IS720940 SM720940:SO720940 ACI720940:ACK720940 AME720940:AMG720940 AWA720940:AWC720940 BFW720940:BFY720940 BPS720940:BPU720940 BZO720940:BZQ720940 CJK720940:CJM720940 CTG720940:CTI720940 DDC720940:DDE720940 DMY720940:DNA720940 DWU720940:DWW720940 EGQ720940:EGS720940 EQM720940:EQO720940 FAI720940:FAK720940 FKE720940:FKG720940 FUA720940:FUC720940 GDW720940:GDY720940 GNS720940:GNU720940 GXO720940:GXQ720940 HHK720940:HHM720940 HRG720940:HRI720940 IBC720940:IBE720940 IKY720940:ILA720940 IUU720940:IUW720940 JEQ720940:JES720940 JOM720940:JOO720940 JYI720940:JYK720940 KIE720940:KIG720940 KSA720940:KSC720940 LBW720940:LBY720940 LLS720940:LLU720940 LVO720940:LVQ720940 MFK720940:MFM720940 MPG720940:MPI720940 MZC720940:MZE720940 NIY720940:NJA720940 NSU720940:NSW720940 OCQ720940:OCS720940 OMM720940:OMO720940 OWI720940:OWK720940 PGE720940:PGG720940 PQA720940:PQC720940 PZW720940:PZY720940 QJS720940:QJU720940 QTO720940:QTQ720940 RDK720940:RDM720940 RNG720940:RNI720940 RXC720940:RXE720940 SGY720940:SHA720940 SQU720940:SQW720940 TAQ720940:TAS720940 TKM720940:TKO720940 TUI720940:TUK720940 UEE720940:UEG720940 UOA720940:UOC720940 UXW720940:UXY720940 VHS720940:VHU720940 VRO720940:VRQ720940 WBK720940:WBM720940 WLG720940:WLI720940 WVC720940:WVE720940 IQ786476:IS786476 SM786476:SO786476 ACI786476:ACK786476 AME786476:AMG786476 AWA786476:AWC786476 BFW786476:BFY786476 BPS786476:BPU786476 BZO786476:BZQ786476 CJK786476:CJM786476 CTG786476:CTI786476 DDC786476:DDE786476 DMY786476:DNA786476 DWU786476:DWW786476 EGQ786476:EGS786476 EQM786476:EQO786476 FAI786476:FAK786476 FKE786476:FKG786476 FUA786476:FUC786476 GDW786476:GDY786476 GNS786476:GNU786476 GXO786476:GXQ786476 HHK786476:HHM786476 HRG786476:HRI786476 IBC786476:IBE786476 IKY786476:ILA786476 IUU786476:IUW786476 JEQ786476:JES786476 JOM786476:JOO786476 JYI786476:JYK786476 KIE786476:KIG786476 KSA786476:KSC786476 LBW786476:LBY786476 LLS786476:LLU786476 LVO786476:LVQ786476 MFK786476:MFM786476 MPG786476:MPI786476 MZC786476:MZE786476 NIY786476:NJA786476 NSU786476:NSW786476 OCQ786476:OCS786476 OMM786476:OMO786476 OWI786476:OWK786476 PGE786476:PGG786476 PQA786476:PQC786476 PZW786476:PZY786476 QJS786476:QJU786476 QTO786476:QTQ786476 RDK786476:RDM786476 RNG786476:RNI786476 RXC786476:RXE786476 SGY786476:SHA786476 SQU786476:SQW786476 TAQ786476:TAS786476 TKM786476:TKO786476 TUI786476:TUK786476 UEE786476:UEG786476 UOA786476:UOC786476 UXW786476:UXY786476 VHS786476:VHU786476 VRO786476:VRQ786476 WBK786476:WBM786476 WLG786476:WLI786476 WVC786476:WVE786476 IQ852012:IS852012 SM852012:SO852012 ACI852012:ACK852012 AME852012:AMG852012 AWA852012:AWC852012 BFW852012:BFY852012 BPS852012:BPU852012 BZO852012:BZQ852012 CJK852012:CJM852012 CTG852012:CTI852012 DDC852012:DDE852012 DMY852012:DNA852012 DWU852012:DWW852012 EGQ852012:EGS852012 EQM852012:EQO852012 FAI852012:FAK852012 FKE852012:FKG852012 FUA852012:FUC852012 GDW852012:GDY852012 GNS852012:GNU852012 GXO852012:GXQ852012 HHK852012:HHM852012 HRG852012:HRI852012 IBC852012:IBE852012 IKY852012:ILA852012 IUU852012:IUW852012 JEQ852012:JES852012 JOM852012:JOO852012 JYI852012:JYK852012 KIE852012:KIG852012 KSA852012:KSC852012 LBW852012:LBY852012 LLS852012:LLU852012 LVO852012:LVQ852012 MFK852012:MFM852012 MPG852012:MPI852012 MZC852012:MZE852012 NIY852012:NJA852012 NSU852012:NSW852012 OCQ852012:OCS852012 OMM852012:OMO852012 OWI852012:OWK852012 PGE852012:PGG852012 PQA852012:PQC852012 PZW852012:PZY852012 QJS852012:QJU852012 QTO852012:QTQ852012 RDK852012:RDM852012 RNG852012:RNI852012 RXC852012:RXE852012 SGY852012:SHA852012 SQU852012:SQW852012 TAQ852012:TAS852012 TKM852012:TKO852012 TUI852012:TUK852012 UEE852012:UEG852012 UOA852012:UOC852012 UXW852012:UXY852012 VHS852012:VHU852012 VRO852012:VRQ852012 WBK852012:WBM852012 WLG852012:WLI852012 WVC852012:WVE852012 IQ917548:IS917548 SM917548:SO917548 ACI917548:ACK917548 AME917548:AMG917548 AWA917548:AWC917548 BFW917548:BFY917548 BPS917548:BPU917548 BZO917548:BZQ917548 CJK917548:CJM917548 CTG917548:CTI917548 DDC917548:DDE917548 DMY917548:DNA917548 DWU917548:DWW917548 EGQ917548:EGS917548 EQM917548:EQO917548 FAI917548:FAK917548 FKE917548:FKG917548 FUA917548:FUC917548 GDW917548:GDY917548 GNS917548:GNU917548 GXO917548:GXQ917548 HHK917548:HHM917548 HRG917548:HRI917548 IBC917548:IBE917548 IKY917548:ILA917548 IUU917548:IUW917548 JEQ917548:JES917548 JOM917548:JOO917548 JYI917548:JYK917548 KIE917548:KIG917548 KSA917548:KSC917548 LBW917548:LBY917548 LLS917548:LLU917548 LVO917548:LVQ917548 MFK917548:MFM917548 MPG917548:MPI917548 MZC917548:MZE917548 NIY917548:NJA917548 NSU917548:NSW917548 OCQ917548:OCS917548 OMM917548:OMO917548 OWI917548:OWK917548 PGE917548:PGG917548 PQA917548:PQC917548 PZW917548:PZY917548 QJS917548:QJU917548 QTO917548:QTQ917548 RDK917548:RDM917548 RNG917548:RNI917548 RXC917548:RXE917548 SGY917548:SHA917548 SQU917548:SQW917548 TAQ917548:TAS917548 TKM917548:TKO917548 TUI917548:TUK917548 UEE917548:UEG917548 UOA917548:UOC917548 UXW917548:UXY917548 VHS917548:VHU917548 VRO917548:VRQ917548 WBK917548:WBM917548 WLG917548:WLI917548 WVC917548:WVE917548 IQ983084:IS983084 SM983084:SO983084 ACI983084:ACK983084 AME983084:AMG983084 AWA983084:AWC983084 BFW983084:BFY983084 BPS983084:BPU983084 BZO983084:BZQ983084 CJK983084:CJM983084 CTG983084:CTI983084 DDC983084:DDE983084 DMY983084:DNA983084 DWU983084:DWW983084 EGQ983084:EGS983084 EQM983084:EQO983084 FAI983084:FAK983084 FKE983084:FKG983084 FUA983084:FUC983084 GDW983084:GDY983084 GNS983084:GNU983084 GXO983084:GXQ983084 HHK983084:HHM983084 HRG983084:HRI983084 IBC983084:IBE983084 IKY983084:ILA983084 IUU983084:IUW983084 JEQ983084:JES983084 JOM983084:JOO983084 JYI983084:JYK983084 KIE983084:KIG983084 KSA983084:KSC983084 LBW983084:LBY983084 LLS983084:LLU983084 LVO983084:LVQ983084 MFK983084:MFM983084 MPG983084:MPI983084 MZC983084:MZE983084 NIY983084:NJA983084 NSU983084:NSW983084 OCQ983084:OCS983084 OMM983084:OMO983084 OWI983084:OWK983084 PGE983084:PGG983084 PQA983084:PQC983084 PZW983084:PZY983084 QJS983084:QJU983084 QTO983084:QTQ983084 RDK983084:RDM983084 RNG983084:RNI983084 RXC983084:RXE983084 SGY983084:SHA983084 SQU983084:SQW983084 TAQ983084:TAS983084 TKM983084:TKO983084 TUI983084:TUK983084 UEE983084:UEG983084 UOA983084:UOC983084 UXW983084:UXY983084 VHS983084:VHU983084 VRO983084:VRQ983084 WBK983084:WBM983084 WLG983084:WLI983084 WVC983084:WVE983084" xr:uid="{00000000-0002-0000-0800-0000D6000000}">
      <formula1>0</formula1>
      <formula2>10000</formula2>
    </dataValidation>
    <dataValidation type="textLength" errorStyle="information" allowBlank="1" showInputMessage="1" error="XLBVal:6=-386534476.55_x000d__x000a__x000d_" sqref="IU43 SQ43 ACM43 AMI43 AWE43 BGA43 BPW43 BZS43 CJO43 CTK43 DDG43 DNC43 DWY43 EGU43 EQQ43 FAM43 FKI43 FUE43 GEA43 GNW43 GXS43 HHO43 HRK43 IBG43 ILC43 IUY43 JEU43 JOQ43 JYM43 KII43 KSE43 LCA43 LLW43 LVS43 MFO43 MPK43 MZG43 NJC43 NSY43 OCU43 OMQ43 OWM43 PGI43 PQE43 QAA43 QJW43 QTS43 RDO43 RNK43 RXG43 SHC43 SQY43 TAU43 TKQ43 TUM43 UEI43 UOE43 UYA43 VHW43 VRS43 WBO43 WLK43 WVG43 IU65579 SQ65579 ACM65579 AMI65579 AWE65579 BGA65579 BPW65579 BZS65579 CJO65579 CTK65579 DDG65579 DNC65579 DWY65579 EGU65579 EQQ65579 FAM65579 FKI65579 FUE65579 GEA65579 GNW65579 GXS65579 HHO65579 HRK65579 IBG65579 ILC65579 IUY65579 JEU65579 JOQ65579 JYM65579 KII65579 KSE65579 LCA65579 LLW65579 LVS65579 MFO65579 MPK65579 MZG65579 NJC65579 NSY65579 OCU65579 OMQ65579 OWM65579 PGI65579 PQE65579 QAA65579 QJW65579 QTS65579 RDO65579 RNK65579 RXG65579 SHC65579 SQY65579 TAU65579 TKQ65579 TUM65579 UEI65579 UOE65579 UYA65579 VHW65579 VRS65579 WBO65579 WLK65579 WVG65579 IU131115 SQ131115 ACM131115 AMI131115 AWE131115 BGA131115 BPW131115 BZS131115 CJO131115 CTK131115 DDG131115 DNC131115 DWY131115 EGU131115 EQQ131115 FAM131115 FKI131115 FUE131115 GEA131115 GNW131115 GXS131115 HHO131115 HRK131115 IBG131115 ILC131115 IUY131115 JEU131115 JOQ131115 JYM131115 KII131115 KSE131115 LCA131115 LLW131115 LVS131115 MFO131115 MPK131115 MZG131115 NJC131115 NSY131115 OCU131115 OMQ131115 OWM131115 PGI131115 PQE131115 QAA131115 QJW131115 QTS131115 RDO131115 RNK131115 RXG131115 SHC131115 SQY131115 TAU131115 TKQ131115 TUM131115 UEI131115 UOE131115 UYA131115 VHW131115 VRS131115 WBO131115 WLK131115 WVG131115 IU196651 SQ196651 ACM196651 AMI196651 AWE196651 BGA196651 BPW196651 BZS196651 CJO196651 CTK196651 DDG196651 DNC196651 DWY196651 EGU196651 EQQ196651 FAM196651 FKI196651 FUE196651 GEA196651 GNW196651 GXS196651 HHO196651 HRK196651 IBG196651 ILC196651 IUY196651 JEU196651 JOQ196651 JYM196651 KII196651 KSE196651 LCA196651 LLW196651 LVS196651 MFO196651 MPK196651 MZG196651 NJC196651 NSY196651 OCU196651 OMQ196651 OWM196651 PGI196651 PQE196651 QAA196651 QJW196651 QTS196651 RDO196651 RNK196651 RXG196651 SHC196651 SQY196651 TAU196651 TKQ196651 TUM196651 UEI196651 UOE196651 UYA196651 VHW196651 VRS196651 WBO196651 WLK196651 WVG196651 IU262187 SQ262187 ACM262187 AMI262187 AWE262187 BGA262187 BPW262187 BZS262187 CJO262187 CTK262187 DDG262187 DNC262187 DWY262187 EGU262187 EQQ262187 FAM262187 FKI262187 FUE262187 GEA262187 GNW262187 GXS262187 HHO262187 HRK262187 IBG262187 ILC262187 IUY262187 JEU262187 JOQ262187 JYM262187 KII262187 KSE262187 LCA262187 LLW262187 LVS262187 MFO262187 MPK262187 MZG262187 NJC262187 NSY262187 OCU262187 OMQ262187 OWM262187 PGI262187 PQE262187 QAA262187 QJW262187 QTS262187 RDO262187 RNK262187 RXG262187 SHC262187 SQY262187 TAU262187 TKQ262187 TUM262187 UEI262187 UOE262187 UYA262187 VHW262187 VRS262187 WBO262187 WLK262187 WVG262187 IU327723 SQ327723 ACM327723 AMI327723 AWE327723 BGA327723 BPW327723 BZS327723 CJO327723 CTK327723 DDG327723 DNC327723 DWY327723 EGU327723 EQQ327723 FAM327723 FKI327723 FUE327723 GEA327723 GNW327723 GXS327723 HHO327723 HRK327723 IBG327723 ILC327723 IUY327723 JEU327723 JOQ327723 JYM327723 KII327723 KSE327723 LCA327723 LLW327723 LVS327723 MFO327723 MPK327723 MZG327723 NJC327723 NSY327723 OCU327723 OMQ327723 OWM327723 PGI327723 PQE327723 QAA327723 QJW327723 QTS327723 RDO327723 RNK327723 RXG327723 SHC327723 SQY327723 TAU327723 TKQ327723 TUM327723 UEI327723 UOE327723 UYA327723 VHW327723 VRS327723 WBO327723 WLK327723 WVG327723 IU393259 SQ393259 ACM393259 AMI393259 AWE393259 BGA393259 BPW393259 BZS393259 CJO393259 CTK393259 DDG393259 DNC393259 DWY393259 EGU393259 EQQ393259 FAM393259 FKI393259 FUE393259 GEA393259 GNW393259 GXS393259 HHO393259 HRK393259 IBG393259 ILC393259 IUY393259 JEU393259 JOQ393259 JYM393259 KII393259 KSE393259 LCA393259 LLW393259 LVS393259 MFO393259 MPK393259 MZG393259 NJC393259 NSY393259 OCU393259 OMQ393259 OWM393259 PGI393259 PQE393259 QAA393259 QJW393259 QTS393259 RDO393259 RNK393259 RXG393259 SHC393259 SQY393259 TAU393259 TKQ393259 TUM393259 UEI393259 UOE393259 UYA393259 VHW393259 VRS393259 WBO393259 WLK393259 WVG393259 IU458795 SQ458795 ACM458795 AMI458795 AWE458795 BGA458795 BPW458795 BZS458795 CJO458795 CTK458795 DDG458795 DNC458795 DWY458795 EGU458795 EQQ458795 FAM458795 FKI458795 FUE458795 GEA458795 GNW458795 GXS458795 HHO458795 HRK458795 IBG458795 ILC458795 IUY458795 JEU458795 JOQ458795 JYM458795 KII458795 KSE458795 LCA458795 LLW458795 LVS458795 MFO458795 MPK458795 MZG458795 NJC458795 NSY458795 OCU458795 OMQ458795 OWM458795 PGI458795 PQE458795 QAA458795 QJW458795 QTS458795 RDO458795 RNK458795 RXG458795 SHC458795 SQY458795 TAU458795 TKQ458795 TUM458795 UEI458795 UOE458795 UYA458795 VHW458795 VRS458795 WBO458795 WLK458795 WVG458795 IU524331 SQ524331 ACM524331 AMI524331 AWE524331 BGA524331 BPW524331 BZS524331 CJO524331 CTK524331 DDG524331 DNC524331 DWY524331 EGU524331 EQQ524331 FAM524331 FKI524331 FUE524331 GEA524331 GNW524331 GXS524331 HHO524331 HRK524331 IBG524331 ILC524331 IUY524331 JEU524331 JOQ524331 JYM524331 KII524331 KSE524331 LCA524331 LLW524331 LVS524331 MFO524331 MPK524331 MZG524331 NJC524331 NSY524331 OCU524331 OMQ524331 OWM524331 PGI524331 PQE524331 QAA524331 QJW524331 QTS524331 RDO524331 RNK524331 RXG524331 SHC524331 SQY524331 TAU524331 TKQ524331 TUM524331 UEI524331 UOE524331 UYA524331 VHW524331 VRS524331 WBO524331 WLK524331 WVG524331 IU589867 SQ589867 ACM589867 AMI589867 AWE589867 BGA589867 BPW589867 BZS589867 CJO589867 CTK589867 DDG589867 DNC589867 DWY589867 EGU589867 EQQ589867 FAM589867 FKI589867 FUE589867 GEA589867 GNW589867 GXS589867 HHO589867 HRK589867 IBG589867 ILC589867 IUY589867 JEU589867 JOQ589867 JYM589867 KII589867 KSE589867 LCA589867 LLW589867 LVS589867 MFO589867 MPK589867 MZG589867 NJC589867 NSY589867 OCU589867 OMQ589867 OWM589867 PGI589867 PQE589867 QAA589867 QJW589867 QTS589867 RDO589867 RNK589867 RXG589867 SHC589867 SQY589867 TAU589867 TKQ589867 TUM589867 UEI589867 UOE589867 UYA589867 VHW589867 VRS589867 WBO589867 WLK589867 WVG589867 IU655403 SQ655403 ACM655403 AMI655403 AWE655403 BGA655403 BPW655403 BZS655403 CJO655403 CTK655403 DDG655403 DNC655403 DWY655403 EGU655403 EQQ655403 FAM655403 FKI655403 FUE655403 GEA655403 GNW655403 GXS655403 HHO655403 HRK655403 IBG655403 ILC655403 IUY655403 JEU655403 JOQ655403 JYM655403 KII655403 KSE655403 LCA655403 LLW655403 LVS655403 MFO655403 MPK655403 MZG655403 NJC655403 NSY655403 OCU655403 OMQ655403 OWM655403 PGI655403 PQE655403 QAA655403 QJW655403 QTS655403 RDO655403 RNK655403 RXG655403 SHC655403 SQY655403 TAU655403 TKQ655403 TUM655403 UEI655403 UOE655403 UYA655403 VHW655403 VRS655403 WBO655403 WLK655403 WVG655403 IU720939 SQ720939 ACM720939 AMI720939 AWE720939 BGA720939 BPW720939 BZS720939 CJO720939 CTK720939 DDG720939 DNC720939 DWY720939 EGU720939 EQQ720939 FAM720939 FKI720939 FUE720939 GEA720939 GNW720939 GXS720939 HHO720939 HRK720939 IBG720939 ILC720939 IUY720939 JEU720939 JOQ720939 JYM720939 KII720939 KSE720939 LCA720939 LLW720939 LVS720939 MFO720939 MPK720939 MZG720939 NJC720939 NSY720939 OCU720939 OMQ720939 OWM720939 PGI720939 PQE720939 QAA720939 QJW720939 QTS720939 RDO720939 RNK720939 RXG720939 SHC720939 SQY720939 TAU720939 TKQ720939 TUM720939 UEI720939 UOE720939 UYA720939 VHW720939 VRS720939 WBO720939 WLK720939 WVG720939 IU786475 SQ786475 ACM786475 AMI786475 AWE786475 BGA786475 BPW786475 BZS786475 CJO786475 CTK786475 DDG786475 DNC786475 DWY786475 EGU786475 EQQ786475 FAM786475 FKI786475 FUE786475 GEA786475 GNW786475 GXS786475 HHO786475 HRK786475 IBG786475 ILC786475 IUY786475 JEU786475 JOQ786475 JYM786475 KII786475 KSE786475 LCA786475 LLW786475 LVS786475 MFO786475 MPK786475 MZG786475 NJC786475 NSY786475 OCU786475 OMQ786475 OWM786475 PGI786475 PQE786475 QAA786475 QJW786475 QTS786475 RDO786475 RNK786475 RXG786475 SHC786475 SQY786475 TAU786475 TKQ786475 TUM786475 UEI786475 UOE786475 UYA786475 VHW786475 VRS786475 WBO786475 WLK786475 WVG786475 IU852011 SQ852011 ACM852011 AMI852011 AWE852011 BGA852011 BPW852011 BZS852011 CJO852011 CTK852011 DDG852011 DNC852011 DWY852011 EGU852011 EQQ852011 FAM852011 FKI852011 FUE852011 GEA852011 GNW852011 GXS852011 HHO852011 HRK852011 IBG852011 ILC852011 IUY852011 JEU852011 JOQ852011 JYM852011 KII852011 KSE852011 LCA852011 LLW852011 LVS852011 MFO852011 MPK852011 MZG852011 NJC852011 NSY852011 OCU852011 OMQ852011 OWM852011 PGI852011 PQE852011 QAA852011 QJW852011 QTS852011 RDO852011 RNK852011 RXG852011 SHC852011 SQY852011 TAU852011 TKQ852011 TUM852011 UEI852011 UOE852011 UYA852011 VHW852011 VRS852011 WBO852011 WLK852011 WVG852011 IU917547 SQ917547 ACM917547 AMI917547 AWE917547 BGA917547 BPW917547 BZS917547 CJO917547 CTK917547 DDG917547 DNC917547 DWY917547 EGU917547 EQQ917547 FAM917547 FKI917547 FUE917547 GEA917547 GNW917547 GXS917547 HHO917547 HRK917547 IBG917547 ILC917547 IUY917547 JEU917547 JOQ917547 JYM917547 KII917547 KSE917547 LCA917547 LLW917547 LVS917547 MFO917547 MPK917547 MZG917547 NJC917547 NSY917547 OCU917547 OMQ917547 OWM917547 PGI917547 PQE917547 QAA917547 QJW917547 QTS917547 RDO917547 RNK917547 RXG917547 SHC917547 SQY917547 TAU917547 TKQ917547 TUM917547 UEI917547 UOE917547 UYA917547 VHW917547 VRS917547 WBO917547 WLK917547 WVG917547 IU983083 SQ983083 ACM983083 AMI983083 AWE983083 BGA983083 BPW983083 BZS983083 CJO983083 CTK983083 DDG983083 DNC983083 DWY983083 EGU983083 EQQ983083 FAM983083 FKI983083 FUE983083 GEA983083 GNW983083 GXS983083 HHO983083 HRK983083 IBG983083 ILC983083 IUY983083 JEU983083 JOQ983083 JYM983083 KII983083 KSE983083 LCA983083 LLW983083 LVS983083 MFO983083 MPK983083 MZG983083 NJC983083 NSY983083 OCU983083 OMQ983083 OWM983083 PGI983083 PQE983083 QAA983083 QJW983083 QTS983083 RDO983083 RNK983083 RXG983083 SHC983083 SQY983083 TAU983083 TKQ983083 TUM983083 UEI983083 UOE983083 UYA983083 VHW983083 VRS983083 WBO983083 WLK983083 WVG983083" xr:uid="{00000000-0002-0000-0800-0000D7000000}">
      <formula1>0</formula1>
      <formula2>10000</formula2>
    </dataValidation>
    <dataValidation type="textLength" errorStyle="information" allowBlank="1" showInputMessage="1" error="XLBVal:6=-309598331.36_x000d__x000a__x000d_" sqref="IQ43:IS43 SM43:SO43 ACI43:ACK43 AME43:AMG43 AWA43:AWC43 BFW43:BFY43 BPS43:BPU43 BZO43:BZQ43 CJK43:CJM43 CTG43:CTI43 DDC43:DDE43 DMY43:DNA43 DWU43:DWW43 EGQ43:EGS43 EQM43:EQO43 FAI43:FAK43 FKE43:FKG43 FUA43:FUC43 GDW43:GDY43 GNS43:GNU43 GXO43:GXQ43 HHK43:HHM43 HRG43:HRI43 IBC43:IBE43 IKY43:ILA43 IUU43:IUW43 JEQ43:JES43 JOM43:JOO43 JYI43:JYK43 KIE43:KIG43 KSA43:KSC43 LBW43:LBY43 LLS43:LLU43 LVO43:LVQ43 MFK43:MFM43 MPG43:MPI43 MZC43:MZE43 NIY43:NJA43 NSU43:NSW43 OCQ43:OCS43 OMM43:OMO43 OWI43:OWK43 PGE43:PGG43 PQA43:PQC43 PZW43:PZY43 QJS43:QJU43 QTO43:QTQ43 RDK43:RDM43 RNG43:RNI43 RXC43:RXE43 SGY43:SHA43 SQU43:SQW43 TAQ43:TAS43 TKM43:TKO43 TUI43:TUK43 UEE43:UEG43 UOA43:UOC43 UXW43:UXY43 VHS43:VHU43 VRO43:VRQ43 WBK43:WBM43 WLG43:WLI43 WVC43:WVE43 IQ65579:IS65579 SM65579:SO65579 ACI65579:ACK65579 AME65579:AMG65579 AWA65579:AWC65579 BFW65579:BFY65579 BPS65579:BPU65579 BZO65579:BZQ65579 CJK65579:CJM65579 CTG65579:CTI65579 DDC65579:DDE65579 DMY65579:DNA65579 DWU65579:DWW65579 EGQ65579:EGS65579 EQM65579:EQO65579 FAI65579:FAK65579 FKE65579:FKG65579 FUA65579:FUC65579 GDW65579:GDY65579 GNS65579:GNU65579 GXO65579:GXQ65579 HHK65579:HHM65579 HRG65579:HRI65579 IBC65579:IBE65579 IKY65579:ILA65579 IUU65579:IUW65579 JEQ65579:JES65579 JOM65579:JOO65579 JYI65579:JYK65579 KIE65579:KIG65579 KSA65579:KSC65579 LBW65579:LBY65579 LLS65579:LLU65579 LVO65579:LVQ65579 MFK65579:MFM65579 MPG65579:MPI65579 MZC65579:MZE65579 NIY65579:NJA65579 NSU65579:NSW65579 OCQ65579:OCS65579 OMM65579:OMO65579 OWI65579:OWK65579 PGE65579:PGG65579 PQA65579:PQC65579 PZW65579:PZY65579 QJS65579:QJU65579 QTO65579:QTQ65579 RDK65579:RDM65579 RNG65579:RNI65579 RXC65579:RXE65579 SGY65579:SHA65579 SQU65579:SQW65579 TAQ65579:TAS65579 TKM65579:TKO65579 TUI65579:TUK65579 UEE65579:UEG65579 UOA65579:UOC65579 UXW65579:UXY65579 VHS65579:VHU65579 VRO65579:VRQ65579 WBK65579:WBM65579 WLG65579:WLI65579 WVC65579:WVE65579 IQ131115:IS131115 SM131115:SO131115 ACI131115:ACK131115 AME131115:AMG131115 AWA131115:AWC131115 BFW131115:BFY131115 BPS131115:BPU131115 BZO131115:BZQ131115 CJK131115:CJM131115 CTG131115:CTI131115 DDC131115:DDE131115 DMY131115:DNA131115 DWU131115:DWW131115 EGQ131115:EGS131115 EQM131115:EQO131115 FAI131115:FAK131115 FKE131115:FKG131115 FUA131115:FUC131115 GDW131115:GDY131115 GNS131115:GNU131115 GXO131115:GXQ131115 HHK131115:HHM131115 HRG131115:HRI131115 IBC131115:IBE131115 IKY131115:ILA131115 IUU131115:IUW131115 JEQ131115:JES131115 JOM131115:JOO131115 JYI131115:JYK131115 KIE131115:KIG131115 KSA131115:KSC131115 LBW131115:LBY131115 LLS131115:LLU131115 LVO131115:LVQ131115 MFK131115:MFM131115 MPG131115:MPI131115 MZC131115:MZE131115 NIY131115:NJA131115 NSU131115:NSW131115 OCQ131115:OCS131115 OMM131115:OMO131115 OWI131115:OWK131115 PGE131115:PGG131115 PQA131115:PQC131115 PZW131115:PZY131115 QJS131115:QJU131115 QTO131115:QTQ131115 RDK131115:RDM131115 RNG131115:RNI131115 RXC131115:RXE131115 SGY131115:SHA131115 SQU131115:SQW131115 TAQ131115:TAS131115 TKM131115:TKO131115 TUI131115:TUK131115 UEE131115:UEG131115 UOA131115:UOC131115 UXW131115:UXY131115 VHS131115:VHU131115 VRO131115:VRQ131115 WBK131115:WBM131115 WLG131115:WLI131115 WVC131115:WVE131115 IQ196651:IS196651 SM196651:SO196651 ACI196651:ACK196651 AME196651:AMG196651 AWA196651:AWC196651 BFW196651:BFY196651 BPS196651:BPU196651 BZO196651:BZQ196651 CJK196651:CJM196651 CTG196651:CTI196651 DDC196651:DDE196651 DMY196651:DNA196651 DWU196651:DWW196651 EGQ196651:EGS196651 EQM196651:EQO196651 FAI196651:FAK196651 FKE196651:FKG196651 FUA196651:FUC196651 GDW196651:GDY196651 GNS196651:GNU196651 GXO196651:GXQ196651 HHK196651:HHM196651 HRG196651:HRI196651 IBC196651:IBE196651 IKY196651:ILA196651 IUU196651:IUW196651 JEQ196651:JES196651 JOM196651:JOO196651 JYI196651:JYK196651 KIE196651:KIG196651 KSA196651:KSC196651 LBW196651:LBY196651 LLS196651:LLU196651 LVO196651:LVQ196651 MFK196651:MFM196651 MPG196651:MPI196651 MZC196651:MZE196651 NIY196651:NJA196651 NSU196651:NSW196651 OCQ196651:OCS196651 OMM196651:OMO196651 OWI196651:OWK196651 PGE196651:PGG196651 PQA196651:PQC196651 PZW196651:PZY196651 QJS196651:QJU196651 QTO196651:QTQ196651 RDK196651:RDM196651 RNG196651:RNI196651 RXC196651:RXE196651 SGY196651:SHA196651 SQU196651:SQW196651 TAQ196651:TAS196651 TKM196651:TKO196651 TUI196651:TUK196651 UEE196651:UEG196651 UOA196651:UOC196651 UXW196651:UXY196651 VHS196651:VHU196651 VRO196651:VRQ196651 WBK196651:WBM196651 WLG196651:WLI196651 WVC196651:WVE196651 IQ262187:IS262187 SM262187:SO262187 ACI262187:ACK262187 AME262187:AMG262187 AWA262187:AWC262187 BFW262187:BFY262187 BPS262187:BPU262187 BZO262187:BZQ262187 CJK262187:CJM262187 CTG262187:CTI262187 DDC262187:DDE262187 DMY262187:DNA262187 DWU262187:DWW262187 EGQ262187:EGS262187 EQM262187:EQO262187 FAI262187:FAK262187 FKE262187:FKG262187 FUA262187:FUC262187 GDW262187:GDY262187 GNS262187:GNU262187 GXO262187:GXQ262187 HHK262187:HHM262187 HRG262187:HRI262187 IBC262187:IBE262187 IKY262187:ILA262187 IUU262187:IUW262187 JEQ262187:JES262187 JOM262187:JOO262187 JYI262187:JYK262187 KIE262187:KIG262187 KSA262187:KSC262187 LBW262187:LBY262187 LLS262187:LLU262187 LVO262187:LVQ262187 MFK262187:MFM262187 MPG262187:MPI262187 MZC262187:MZE262187 NIY262187:NJA262187 NSU262187:NSW262187 OCQ262187:OCS262187 OMM262187:OMO262187 OWI262187:OWK262187 PGE262187:PGG262187 PQA262187:PQC262187 PZW262187:PZY262187 QJS262187:QJU262187 QTO262187:QTQ262187 RDK262187:RDM262187 RNG262187:RNI262187 RXC262187:RXE262187 SGY262187:SHA262187 SQU262187:SQW262187 TAQ262187:TAS262187 TKM262187:TKO262187 TUI262187:TUK262187 UEE262187:UEG262187 UOA262187:UOC262187 UXW262187:UXY262187 VHS262187:VHU262187 VRO262187:VRQ262187 WBK262187:WBM262187 WLG262187:WLI262187 WVC262187:WVE262187 IQ327723:IS327723 SM327723:SO327723 ACI327723:ACK327723 AME327723:AMG327723 AWA327723:AWC327723 BFW327723:BFY327723 BPS327723:BPU327723 BZO327723:BZQ327723 CJK327723:CJM327723 CTG327723:CTI327723 DDC327723:DDE327723 DMY327723:DNA327723 DWU327723:DWW327723 EGQ327723:EGS327723 EQM327723:EQO327723 FAI327723:FAK327723 FKE327723:FKG327723 FUA327723:FUC327723 GDW327723:GDY327723 GNS327723:GNU327723 GXO327723:GXQ327723 HHK327723:HHM327723 HRG327723:HRI327723 IBC327723:IBE327723 IKY327723:ILA327723 IUU327723:IUW327723 JEQ327723:JES327723 JOM327723:JOO327723 JYI327723:JYK327723 KIE327723:KIG327723 KSA327723:KSC327723 LBW327723:LBY327723 LLS327723:LLU327723 LVO327723:LVQ327723 MFK327723:MFM327723 MPG327723:MPI327723 MZC327723:MZE327723 NIY327723:NJA327723 NSU327723:NSW327723 OCQ327723:OCS327723 OMM327723:OMO327723 OWI327723:OWK327723 PGE327723:PGG327723 PQA327723:PQC327723 PZW327723:PZY327723 QJS327723:QJU327723 QTO327723:QTQ327723 RDK327723:RDM327723 RNG327723:RNI327723 RXC327723:RXE327723 SGY327723:SHA327723 SQU327723:SQW327723 TAQ327723:TAS327723 TKM327723:TKO327723 TUI327723:TUK327723 UEE327723:UEG327723 UOA327723:UOC327723 UXW327723:UXY327723 VHS327723:VHU327723 VRO327723:VRQ327723 WBK327723:WBM327723 WLG327723:WLI327723 WVC327723:WVE327723 IQ393259:IS393259 SM393259:SO393259 ACI393259:ACK393259 AME393259:AMG393259 AWA393259:AWC393259 BFW393259:BFY393259 BPS393259:BPU393259 BZO393259:BZQ393259 CJK393259:CJM393259 CTG393259:CTI393259 DDC393259:DDE393259 DMY393259:DNA393259 DWU393259:DWW393259 EGQ393259:EGS393259 EQM393259:EQO393259 FAI393259:FAK393259 FKE393259:FKG393259 FUA393259:FUC393259 GDW393259:GDY393259 GNS393259:GNU393259 GXO393259:GXQ393259 HHK393259:HHM393259 HRG393259:HRI393259 IBC393259:IBE393259 IKY393259:ILA393259 IUU393259:IUW393259 JEQ393259:JES393259 JOM393259:JOO393259 JYI393259:JYK393259 KIE393259:KIG393259 KSA393259:KSC393259 LBW393259:LBY393259 LLS393259:LLU393259 LVO393259:LVQ393259 MFK393259:MFM393259 MPG393259:MPI393259 MZC393259:MZE393259 NIY393259:NJA393259 NSU393259:NSW393259 OCQ393259:OCS393259 OMM393259:OMO393259 OWI393259:OWK393259 PGE393259:PGG393259 PQA393259:PQC393259 PZW393259:PZY393259 QJS393259:QJU393259 QTO393259:QTQ393259 RDK393259:RDM393259 RNG393259:RNI393259 RXC393259:RXE393259 SGY393259:SHA393259 SQU393259:SQW393259 TAQ393259:TAS393259 TKM393259:TKO393259 TUI393259:TUK393259 UEE393259:UEG393259 UOA393259:UOC393259 UXW393259:UXY393259 VHS393259:VHU393259 VRO393259:VRQ393259 WBK393259:WBM393259 WLG393259:WLI393259 WVC393259:WVE393259 IQ458795:IS458795 SM458795:SO458795 ACI458795:ACK458795 AME458795:AMG458795 AWA458795:AWC458795 BFW458795:BFY458795 BPS458795:BPU458795 BZO458795:BZQ458795 CJK458795:CJM458795 CTG458795:CTI458795 DDC458795:DDE458795 DMY458795:DNA458795 DWU458795:DWW458795 EGQ458795:EGS458795 EQM458795:EQO458795 FAI458795:FAK458795 FKE458795:FKG458795 FUA458795:FUC458795 GDW458795:GDY458795 GNS458795:GNU458795 GXO458795:GXQ458795 HHK458795:HHM458795 HRG458795:HRI458795 IBC458795:IBE458795 IKY458795:ILA458795 IUU458795:IUW458795 JEQ458795:JES458795 JOM458795:JOO458795 JYI458795:JYK458795 KIE458795:KIG458795 KSA458795:KSC458795 LBW458795:LBY458795 LLS458795:LLU458795 LVO458795:LVQ458795 MFK458795:MFM458795 MPG458795:MPI458795 MZC458795:MZE458795 NIY458795:NJA458795 NSU458795:NSW458795 OCQ458795:OCS458795 OMM458795:OMO458795 OWI458795:OWK458795 PGE458795:PGG458795 PQA458795:PQC458795 PZW458795:PZY458795 QJS458795:QJU458795 QTO458795:QTQ458795 RDK458795:RDM458795 RNG458795:RNI458795 RXC458795:RXE458795 SGY458795:SHA458795 SQU458795:SQW458795 TAQ458795:TAS458795 TKM458795:TKO458795 TUI458795:TUK458795 UEE458795:UEG458795 UOA458795:UOC458795 UXW458795:UXY458795 VHS458795:VHU458795 VRO458795:VRQ458795 WBK458795:WBM458795 WLG458795:WLI458795 WVC458795:WVE458795 IQ524331:IS524331 SM524331:SO524331 ACI524331:ACK524331 AME524331:AMG524331 AWA524331:AWC524331 BFW524331:BFY524331 BPS524331:BPU524331 BZO524331:BZQ524331 CJK524331:CJM524331 CTG524331:CTI524331 DDC524331:DDE524331 DMY524331:DNA524331 DWU524331:DWW524331 EGQ524331:EGS524331 EQM524331:EQO524331 FAI524331:FAK524331 FKE524331:FKG524331 FUA524331:FUC524331 GDW524331:GDY524331 GNS524331:GNU524331 GXO524331:GXQ524331 HHK524331:HHM524331 HRG524331:HRI524331 IBC524331:IBE524331 IKY524331:ILA524331 IUU524331:IUW524331 JEQ524331:JES524331 JOM524331:JOO524331 JYI524331:JYK524331 KIE524331:KIG524331 KSA524331:KSC524331 LBW524331:LBY524331 LLS524331:LLU524331 LVO524331:LVQ524331 MFK524331:MFM524331 MPG524331:MPI524331 MZC524331:MZE524331 NIY524331:NJA524331 NSU524331:NSW524331 OCQ524331:OCS524331 OMM524331:OMO524331 OWI524331:OWK524331 PGE524331:PGG524331 PQA524331:PQC524331 PZW524331:PZY524331 QJS524331:QJU524331 QTO524331:QTQ524331 RDK524331:RDM524331 RNG524331:RNI524331 RXC524331:RXE524331 SGY524331:SHA524331 SQU524331:SQW524331 TAQ524331:TAS524331 TKM524331:TKO524331 TUI524331:TUK524331 UEE524331:UEG524331 UOA524331:UOC524331 UXW524331:UXY524331 VHS524331:VHU524331 VRO524331:VRQ524331 WBK524331:WBM524331 WLG524331:WLI524331 WVC524331:WVE524331 IQ589867:IS589867 SM589867:SO589867 ACI589867:ACK589867 AME589867:AMG589867 AWA589867:AWC589867 BFW589867:BFY589867 BPS589867:BPU589867 BZO589867:BZQ589867 CJK589867:CJM589867 CTG589867:CTI589867 DDC589867:DDE589867 DMY589867:DNA589867 DWU589867:DWW589867 EGQ589867:EGS589867 EQM589867:EQO589867 FAI589867:FAK589867 FKE589867:FKG589867 FUA589867:FUC589867 GDW589867:GDY589867 GNS589867:GNU589867 GXO589867:GXQ589867 HHK589867:HHM589867 HRG589867:HRI589867 IBC589867:IBE589867 IKY589867:ILA589867 IUU589867:IUW589867 JEQ589867:JES589867 JOM589867:JOO589867 JYI589867:JYK589867 KIE589867:KIG589867 KSA589867:KSC589867 LBW589867:LBY589867 LLS589867:LLU589867 LVO589867:LVQ589867 MFK589867:MFM589867 MPG589867:MPI589867 MZC589867:MZE589867 NIY589867:NJA589867 NSU589867:NSW589867 OCQ589867:OCS589867 OMM589867:OMO589867 OWI589867:OWK589867 PGE589867:PGG589867 PQA589867:PQC589867 PZW589867:PZY589867 QJS589867:QJU589867 QTO589867:QTQ589867 RDK589867:RDM589867 RNG589867:RNI589867 RXC589867:RXE589867 SGY589867:SHA589867 SQU589867:SQW589867 TAQ589867:TAS589867 TKM589867:TKO589867 TUI589867:TUK589867 UEE589867:UEG589867 UOA589867:UOC589867 UXW589867:UXY589867 VHS589867:VHU589867 VRO589867:VRQ589867 WBK589867:WBM589867 WLG589867:WLI589867 WVC589867:WVE589867 IQ655403:IS655403 SM655403:SO655403 ACI655403:ACK655403 AME655403:AMG655403 AWA655403:AWC655403 BFW655403:BFY655403 BPS655403:BPU655403 BZO655403:BZQ655403 CJK655403:CJM655403 CTG655403:CTI655403 DDC655403:DDE655403 DMY655403:DNA655403 DWU655403:DWW655403 EGQ655403:EGS655403 EQM655403:EQO655403 FAI655403:FAK655403 FKE655403:FKG655403 FUA655403:FUC655403 GDW655403:GDY655403 GNS655403:GNU655403 GXO655403:GXQ655403 HHK655403:HHM655403 HRG655403:HRI655403 IBC655403:IBE655403 IKY655403:ILA655403 IUU655403:IUW655403 JEQ655403:JES655403 JOM655403:JOO655403 JYI655403:JYK655403 KIE655403:KIG655403 KSA655403:KSC655403 LBW655403:LBY655403 LLS655403:LLU655403 LVO655403:LVQ655403 MFK655403:MFM655403 MPG655403:MPI655403 MZC655403:MZE655403 NIY655403:NJA655403 NSU655403:NSW655403 OCQ655403:OCS655403 OMM655403:OMO655403 OWI655403:OWK655403 PGE655403:PGG655403 PQA655403:PQC655403 PZW655403:PZY655403 QJS655403:QJU655403 QTO655403:QTQ655403 RDK655403:RDM655403 RNG655403:RNI655403 RXC655403:RXE655403 SGY655403:SHA655403 SQU655403:SQW655403 TAQ655403:TAS655403 TKM655403:TKO655403 TUI655403:TUK655403 UEE655403:UEG655403 UOA655403:UOC655403 UXW655403:UXY655403 VHS655403:VHU655403 VRO655403:VRQ655403 WBK655403:WBM655403 WLG655403:WLI655403 WVC655403:WVE655403 IQ720939:IS720939 SM720939:SO720939 ACI720939:ACK720939 AME720939:AMG720939 AWA720939:AWC720939 BFW720939:BFY720939 BPS720939:BPU720939 BZO720939:BZQ720939 CJK720939:CJM720939 CTG720939:CTI720939 DDC720939:DDE720939 DMY720939:DNA720939 DWU720939:DWW720939 EGQ720939:EGS720939 EQM720939:EQO720939 FAI720939:FAK720939 FKE720939:FKG720939 FUA720939:FUC720939 GDW720939:GDY720939 GNS720939:GNU720939 GXO720939:GXQ720939 HHK720939:HHM720939 HRG720939:HRI720939 IBC720939:IBE720939 IKY720939:ILA720939 IUU720939:IUW720939 JEQ720939:JES720939 JOM720939:JOO720939 JYI720939:JYK720939 KIE720939:KIG720939 KSA720939:KSC720939 LBW720939:LBY720939 LLS720939:LLU720939 LVO720939:LVQ720939 MFK720939:MFM720939 MPG720939:MPI720939 MZC720939:MZE720939 NIY720939:NJA720939 NSU720939:NSW720939 OCQ720939:OCS720939 OMM720939:OMO720939 OWI720939:OWK720939 PGE720939:PGG720939 PQA720939:PQC720939 PZW720939:PZY720939 QJS720939:QJU720939 QTO720939:QTQ720939 RDK720939:RDM720939 RNG720939:RNI720939 RXC720939:RXE720939 SGY720939:SHA720939 SQU720939:SQW720939 TAQ720939:TAS720939 TKM720939:TKO720939 TUI720939:TUK720939 UEE720939:UEG720939 UOA720939:UOC720939 UXW720939:UXY720939 VHS720939:VHU720939 VRO720939:VRQ720939 WBK720939:WBM720939 WLG720939:WLI720939 WVC720939:WVE720939 IQ786475:IS786475 SM786475:SO786475 ACI786475:ACK786475 AME786475:AMG786475 AWA786475:AWC786475 BFW786475:BFY786475 BPS786475:BPU786475 BZO786475:BZQ786475 CJK786475:CJM786475 CTG786475:CTI786475 DDC786475:DDE786475 DMY786475:DNA786475 DWU786475:DWW786475 EGQ786475:EGS786475 EQM786475:EQO786475 FAI786475:FAK786475 FKE786475:FKG786475 FUA786475:FUC786475 GDW786475:GDY786475 GNS786475:GNU786475 GXO786475:GXQ786475 HHK786475:HHM786475 HRG786475:HRI786475 IBC786475:IBE786475 IKY786475:ILA786475 IUU786475:IUW786475 JEQ786475:JES786475 JOM786475:JOO786475 JYI786475:JYK786475 KIE786475:KIG786475 KSA786475:KSC786475 LBW786475:LBY786475 LLS786475:LLU786475 LVO786475:LVQ786475 MFK786475:MFM786475 MPG786475:MPI786475 MZC786475:MZE786475 NIY786475:NJA786475 NSU786475:NSW786475 OCQ786475:OCS786475 OMM786475:OMO786475 OWI786475:OWK786475 PGE786475:PGG786475 PQA786475:PQC786475 PZW786475:PZY786475 QJS786475:QJU786475 QTO786475:QTQ786475 RDK786475:RDM786475 RNG786475:RNI786475 RXC786475:RXE786475 SGY786475:SHA786475 SQU786475:SQW786475 TAQ786475:TAS786475 TKM786475:TKO786475 TUI786475:TUK786475 UEE786475:UEG786475 UOA786475:UOC786475 UXW786475:UXY786475 VHS786475:VHU786475 VRO786475:VRQ786475 WBK786475:WBM786475 WLG786475:WLI786475 WVC786475:WVE786475 IQ852011:IS852011 SM852011:SO852011 ACI852011:ACK852011 AME852011:AMG852011 AWA852011:AWC852011 BFW852011:BFY852011 BPS852011:BPU852011 BZO852011:BZQ852011 CJK852011:CJM852011 CTG852011:CTI852011 DDC852011:DDE852011 DMY852011:DNA852011 DWU852011:DWW852011 EGQ852011:EGS852011 EQM852011:EQO852011 FAI852011:FAK852011 FKE852011:FKG852011 FUA852011:FUC852011 GDW852011:GDY852011 GNS852011:GNU852011 GXO852011:GXQ852011 HHK852011:HHM852011 HRG852011:HRI852011 IBC852011:IBE852011 IKY852011:ILA852011 IUU852011:IUW852011 JEQ852011:JES852011 JOM852011:JOO852011 JYI852011:JYK852011 KIE852011:KIG852011 KSA852011:KSC852011 LBW852011:LBY852011 LLS852011:LLU852011 LVO852011:LVQ852011 MFK852011:MFM852011 MPG852011:MPI852011 MZC852011:MZE852011 NIY852011:NJA852011 NSU852011:NSW852011 OCQ852011:OCS852011 OMM852011:OMO852011 OWI852011:OWK852011 PGE852011:PGG852011 PQA852011:PQC852011 PZW852011:PZY852011 QJS852011:QJU852011 QTO852011:QTQ852011 RDK852011:RDM852011 RNG852011:RNI852011 RXC852011:RXE852011 SGY852011:SHA852011 SQU852011:SQW852011 TAQ852011:TAS852011 TKM852011:TKO852011 TUI852011:TUK852011 UEE852011:UEG852011 UOA852011:UOC852011 UXW852011:UXY852011 VHS852011:VHU852011 VRO852011:VRQ852011 WBK852011:WBM852011 WLG852011:WLI852011 WVC852011:WVE852011 IQ917547:IS917547 SM917547:SO917547 ACI917547:ACK917547 AME917547:AMG917547 AWA917547:AWC917547 BFW917547:BFY917547 BPS917547:BPU917547 BZO917547:BZQ917547 CJK917547:CJM917547 CTG917547:CTI917547 DDC917547:DDE917547 DMY917547:DNA917547 DWU917547:DWW917547 EGQ917547:EGS917547 EQM917547:EQO917547 FAI917547:FAK917547 FKE917547:FKG917547 FUA917547:FUC917547 GDW917547:GDY917547 GNS917547:GNU917547 GXO917547:GXQ917547 HHK917547:HHM917547 HRG917547:HRI917547 IBC917547:IBE917547 IKY917547:ILA917547 IUU917547:IUW917547 JEQ917547:JES917547 JOM917547:JOO917547 JYI917547:JYK917547 KIE917547:KIG917547 KSA917547:KSC917547 LBW917547:LBY917547 LLS917547:LLU917547 LVO917547:LVQ917547 MFK917547:MFM917547 MPG917547:MPI917547 MZC917547:MZE917547 NIY917547:NJA917547 NSU917547:NSW917547 OCQ917547:OCS917547 OMM917547:OMO917547 OWI917547:OWK917547 PGE917547:PGG917547 PQA917547:PQC917547 PZW917547:PZY917547 QJS917547:QJU917547 QTO917547:QTQ917547 RDK917547:RDM917547 RNG917547:RNI917547 RXC917547:RXE917547 SGY917547:SHA917547 SQU917547:SQW917547 TAQ917547:TAS917547 TKM917547:TKO917547 TUI917547:TUK917547 UEE917547:UEG917547 UOA917547:UOC917547 UXW917547:UXY917547 VHS917547:VHU917547 VRO917547:VRQ917547 WBK917547:WBM917547 WLG917547:WLI917547 WVC917547:WVE917547 IQ983083:IS983083 SM983083:SO983083 ACI983083:ACK983083 AME983083:AMG983083 AWA983083:AWC983083 BFW983083:BFY983083 BPS983083:BPU983083 BZO983083:BZQ983083 CJK983083:CJM983083 CTG983083:CTI983083 DDC983083:DDE983083 DMY983083:DNA983083 DWU983083:DWW983083 EGQ983083:EGS983083 EQM983083:EQO983083 FAI983083:FAK983083 FKE983083:FKG983083 FUA983083:FUC983083 GDW983083:GDY983083 GNS983083:GNU983083 GXO983083:GXQ983083 HHK983083:HHM983083 HRG983083:HRI983083 IBC983083:IBE983083 IKY983083:ILA983083 IUU983083:IUW983083 JEQ983083:JES983083 JOM983083:JOO983083 JYI983083:JYK983083 KIE983083:KIG983083 KSA983083:KSC983083 LBW983083:LBY983083 LLS983083:LLU983083 LVO983083:LVQ983083 MFK983083:MFM983083 MPG983083:MPI983083 MZC983083:MZE983083 NIY983083:NJA983083 NSU983083:NSW983083 OCQ983083:OCS983083 OMM983083:OMO983083 OWI983083:OWK983083 PGE983083:PGG983083 PQA983083:PQC983083 PZW983083:PZY983083 QJS983083:QJU983083 QTO983083:QTQ983083 RDK983083:RDM983083 RNG983083:RNI983083 RXC983083:RXE983083 SGY983083:SHA983083 SQU983083:SQW983083 TAQ983083:TAS983083 TKM983083:TKO983083 TUI983083:TUK983083 UEE983083:UEG983083 UOA983083:UOC983083 UXW983083:UXY983083 VHS983083:VHU983083 VRO983083:VRQ983083 WBK983083:WBM983083 WLG983083:WLI983083 WVC983083:WVE983083" xr:uid="{00000000-0002-0000-0800-0000D8000000}">
      <formula1>0</formula1>
      <formula2>10000</formula2>
    </dataValidation>
    <dataValidation type="textLength" errorStyle="information" allowBlank="1" showInputMessage="1" error="XLBVal:6=16755682.9_x000d__x000a__x000d_" sqref="IU38 SQ38 ACM38 AMI38 AWE38 BGA38 BPW38 BZS38 CJO38 CTK38 DDG38 DNC38 DWY38 EGU38 EQQ38 FAM38 FKI38 FUE38 GEA38 GNW38 GXS38 HHO38 HRK38 IBG38 ILC38 IUY38 JEU38 JOQ38 JYM38 KII38 KSE38 LCA38 LLW38 LVS38 MFO38 MPK38 MZG38 NJC38 NSY38 OCU38 OMQ38 OWM38 PGI38 PQE38 QAA38 QJW38 QTS38 RDO38 RNK38 RXG38 SHC38 SQY38 TAU38 TKQ38 TUM38 UEI38 UOE38 UYA38 VHW38 VRS38 WBO38 WLK38 WVG38 IU65574 SQ65574 ACM65574 AMI65574 AWE65574 BGA65574 BPW65574 BZS65574 CJO65574 CTK65574 DDG65574 DNC65574 DWY65574 EGU65574 EQQ65574 FAM65574 FKI65574 FUE65574 GEA65574 GNW65574 GXS65574 HHO65574 HRK65574 IBG65574 ILC65574 IUY65574 JEU65574 JOQ65574 JYM65574 KII65574 KSE65574 LCA65574 LLW65574 LVS65574 MFO65574 MPK65574 MZG65574 NJC65574 NSY65574 OCU65574 OMQ65574 OWM65574 PGI65574 PQE65574 QAA65574 QJW65574 QTS65574 RDO65574 RNK65574 RXG65574 SHC65574 SQY65574 TAU65574 TKQ65574 TUM65574 UEI65574 UOE65574 UYA65574 VHW65574 VRS65574 WBO65574 WLK65574 WVG65574 IU131110 SQ131110 ACM131110 AMI131110 AWE131110 BGA131110 BPW131110 BZS131110 CJO131110 CTK131110 DDG131110 DNC131110 DWY131110 EGU131110 EQQ131110 FAM131110 FKI131110 FUE131110 GEA131110 GNW131110 GXS131110 HHO131110 HRK131110 IBG131110 ILC131110 IUY131110 JEU131110 JOQ131110 JYM131110 KII131110 KSE131110 LCA131110 LLW131110 LVS131110 MFO131110 MPK131110 MZG131110 NJC131110 NSY131110 OCU131110 OMQ131110 OWM131110 PGI131110 PQE131110 QAA131110 QJW131110 QTS131110 RDO131110 RNK131110 RXG131110 SHC131110 SQY131110 TAU131110 TKQ131110 TUM131110 UEI131110 UOE131110 UYA131110 VHW131110 VRS131110 WBO131110 WLK131110 WVG131110 IU196646 SQ196646 ACM196646 AMI196646 AWE196646 BGA196646 BPW196646 BZS196646 CJO196646 CTK196646 DDG196646 DNC196646 DWY196646 EGU196646 EQQ196646 FAM196646 FKI196646 FUE196646 GEA196646 GNW196646 GXS196646 HHO196646 HRK196646 IBG196646 ILC196646 IUY196646 JEU196646 JOQ196646 JYM196646 KII196646 KSE196646 LCA196646 LLW196646 LVS196646 MFO196646 MPK196646 MZG196646 NJC196646 NSY196646 OCU196646 OMQ196646 OWM196646 PGI196646 PQE196646 QAA196646 QJW196646 QTS196646 RDO196646 RNK196646 RXG196646 SHC196646 SQY196646 TAU196646 TKQ196646 TUM196646 UEI196646 UOE196646 UYA196646 VHW196646 VRS196646 WBO196646 WLK196646 WVG196646 IU262182 SQ262182 ACM262182 AMI262182 AWE262182 BGA262182 BPW262182 BZS262182 CJO262182 CTK262182 DDG262182 DNC262182 DWY262182 EGU262182 EQQ262182 FAM262182 FKI262182 FUE262182 GEA262182 GNW262182 GXS262182 HHO262182 HRK262182 IBG262182 ILC262182 IUY262182 JEU262182 JOQ262182 JYM262182 KII262182 KSE262182 LCA262182 LLW262182 LVS262182 MFO262182 MPK262182 MZG262182 NJC262182 NSY262182 OCU262182 OMQ262182 OWM262182 PGI262182 PQE262182 QAA262182 QJW262182 QTS262182 RDO262182 RNK262182 RXG262182 SHC262182 SQY262182 TAU262182 TKQ262182 TUM262182 UEI262182 UOE262182 UYA262182 VHW262182 VRS262182 WBO262182 WLK262182 WVG262182 IU327718 SQ327718 ACM327718 AMI327718 AWE327718 BGA327718 BPW327718 BZS327718 CJO327718 CTK327718 DDG327718 DNC327718 DWY327718 EGU327718 EQQ327718 FAM327718 FKI327718 FUE327718 GEA327718 GNW327718 GXS327718 HHO327718 HRK327718 IBG327718 ILC327718 IUY327718 JEU327718 JOQ327718 JYM327718 KII327718 KSE327718 LCA327718 LLW327718 LVS327718 MFO327718 MPK327718 MZG327718 NJC327718 NSY327718 OCU327718 OMQ327718 OWM327718 PGI327718 PQE327718 QAA327718 QJW327718 QTS327718 RDO327718 RNK327718 RXG327718 SHC327718 SQY327718 TAU327718 TKQ327718 TUM327718 UEI327718 UOE327718 UYA327718 VHW327718 VRS327718 WBO327718 WLK327718 WVG327718 IU393254 SQ393254 ACM393254 AMI393254 AWE393254 BGA393254 BPW393254 BZS393254 CJO393254 CTK393254 DDG393254 DNC393254 DWY393254 EGU393254 EQQ393254 FAM393254 FKI393254 FUE393254 GEA393254 GNW393254 GXS393254 HHO393254 HRK393254 IBG393254 ILC393254 IUY393254 JEU393254 JOQ393254 JYM393254 KII393254 KSE393254 LCA393254 LLW393254 LVS393254 MFO393254 MPK393254 MZG393254 NJC393254 NSY393254 OCU393254 OMQ393254 OWM393254 PGI393254 PQE393254 QAA393254 QJW393254 QTS393254 RDO393254 RNK393254 RXG393254 SHC393254 SQY393254 TAU393254 TKQ393254 TUM393254 UEI393254 UOE393254 UYA393254 VHW393254 VRS393254 WBO393254 WLK393254 WVG393254 IU458790 SQ458790 ACM458790 AMI458790 AWE458790 BGA458790 BPW458790 BZS458790 CJO458790 CTK458790 DDG458790 DNC458790 DWY458790 EGU458790 EQQ458790 FAM458790 FKI458790 FUE458790 GEA458790 GNW458790 GXS458790 HHO458790 HRK458790 IBG458790 ILC458790 IUY458790 JEU458790 JOQ458790 JYM458790 KII458790 KSE458790 LCA458790 LLW458790 LVS458790 MFO458790 MPK458790 MZG458790 NJC458790 NSY458790 OCU458790 OMQ458790 OWM458790 PGI458790 PQE458790 QAA458790 QJW458790 QTS458790 RDO458790 RNK458790 RXG458790 SHC458790 SQY458790 TAU458790 TKQ458790 TUM458790 UEI458790 UOE458790 UYA458790 VHW458790 VRS458790 WBO458790 WLK458790 WVG458790 IU524326 SQ524326 ACM524326 AMI524326 AWE524326 BGA524326 BPW524326 BZS524326 CJO524326 CTK524326 DDG524326 DNC524326 DWY524326 EGU524326 EQQ524326 FAM524326 FKI524326 FUE524326 GEA524326 GNW524326 GXS524326 HHO524326 HRK524326 IBG524326 ILC524326 IUY524326 JEU524326 JOQ524326 JYM524326 KII524326 KSE524326 LCA524326 LLW524326 LVS524326 MFO524326 MPK524326 MZG524326 NJC524326 NSY524326 OCU524326 OMQ524326 OWM524326 PGI524326 PQE524326 QAA524326 QJW524326 QTS524326 RDO524326 RNK524326 RXG524326 SHC524326 SQY524326 TAU524326 TKQ524326 TUM524326 UEI524326 UOE524326 UYA524326 VHW524326 VRS524326 WBO524326 WLK524326 WVG524326 IU589862 SQ589862 ACM589862 AMI589862 AWE589862 BGA589862 BPW589862 BZS589862 CJO589862 CTK589862 DDG589862 DNC589862 DWY589862 EGU589862 EQQ589862 FAM589862 FKI589862 FUE589862 GEA589862 GNW589862 GXS589862 HHO589862 HRK589862 IBG589862 ILC589862 IUY589862 JEU589862 JOQ589862 JYM589862 KII589862 KSE589862 LCA589862 LLW589862 LVS589862 MFO589862 MPK589862 MZG589862 NJC589862 NSY589862 OCU589862 OMQ589862 OWM589862 PGI589862 PQE589862 QAA589862 QJW589862 QTS589862 RDO589862 RNK589862 RXG589862 SHC589862 SQY589862 TAU589862 TKQ589862 TUM589862 UEI589862 UOE589862 UYA589862 VHW589862 VRS589862 WBO589862 WLK589862 WVG589862 IU655398 SQ655398 ACM655398 AMI655398 AWE655398 BGA655398 BPW655398 BZS655398 CJO655398 CTK655398 DDG655398 DNC655398 DWY655398 EGU655398 EQQ655398 FAM655398 FKI655398 FUE655398 GEA655398 GNW655398 GXS655398 HHO655398 HRK655398 IBG655398 ILC655398 IUY655398 JEU655398 JOQ655398 JYM655398 KII655398 KSE655398 LCA655398 LLW655398 LVS655398 MFO655398 MPK655398 MZG655398 NJC655398 NSY655398 OCU655398 OMQ655398 OWM655398 PGI655398 PQE655398 QAA655398 QJW655398 QTS655398 RDO655398 RNK655398 RXG655398 SHC655398 SQY655398 TAU655398 TKQ655398 TUM655398 UEI655398 UOE655398 UYA655398 VHW655398 VRS655398 WBO655398 WLK655398 WVG655398 IU720934 SQ720934 ACM720934 AMI720934 AWE720934 BGA720934 BPW720934 BZS720934 CJO720934 CTK720934 DDG720934 DNC720934 DWY720934 EGU720934 EQQ720934 FAM720934 FKI720934 FUE720934 GEA720934 GNW720934 GXS720934 HHO720934 HRK720934 IBG720934 ILC720934 IUY720934 JEU720934 JOQ720934 JYM720934 KII720934 KSE720934 LCA720934 LLW720934 LVS720934 MFO720934 MPK720934 MZG720934 NJC720934 NSY720934 OCU720934 OMQ720934 OWM720934 PGI720934 PQE720934 QAA720934 QJW720934 QTS720934 RDO720934 RNK720934 RXG720934 SHC720934 SQY720934 TAU720934 TKQ720934 TUM720934 UEI720934 UOE720934 UYA720934 VHW720934 VRS720934 WBO720934 WLK720934 WVG720934 IU786470 SQ786470 ACM786470 AMI786470 AWE786470 BGA786470 BPW786470 BZS786470 CJO786470 CTK786470 DDG786470 DNC786470 DWY786470 EGU786470 EQQ786470 FAM786470 FKI786470 FUE786470 GEA786470 GNW786470 GXS786470 HHO786470 HRK786470 IBG786470 ILC786470 IUY786470 JEU786470 JOQ786470 JYM786470 KII786470 KSE786470 LCA786470 LLW786470 LVS786470 MFO786470 MPK786470 MZG786470 NJC786470 NSY786470 OCU786470 OMQ786470 OWM786470 PGI786470 PQE786470 QAA786470 QJW786470 QTS786470 RDO786470 RNK786470 RXG786470 SHC786470 SQY786470 TAU786470 TKQ786470 TUM786470 UEI786470 UOE786470 UYA786470 VHW786470 VRS786470 WBO786470 WLK786470 WVG786470 IU852006 SQ852006 ACM852006 AMI852006 AWE852006 BGA852006 BPW852006 BZS852006 CJO852006 CTK852006 DDG852006 DNC852006 DWY852006 EGU852006 EQQ852006 FAM852006 FKI852006 FUE852006 GEA852006 GNW852006 GXS852006 HHO852006 HRK852006 IBG852006 ILC852006 IUY852006 JEU852006 JOQ852006 JYM852006 KII852006 KSE852006 LCA852006 LLW852006 LVS852006 MFO852006 MPK852006 MZG852006 NJC852006 NSY852006 OCU852006 OMQ852006 OWM852006 PGI852006 PQE852006 QAA852006 QJW852006 QTS852006 RDO852006 RNK852006 RXG852006 SHC852006 SQY852006 TAU852006 TKQ852006 TUM852006 UEI852006 UOE852006 UYA852006 VHW852006 VRS852006 WBO852006 WLK852006 WVG852006 IU917542 SQ917542 ACM917542 AMI917542 AWE917542 BGA917542 BPW917542 BZS917542 CJO917542 CTK917542 DDG917542 DNC917542 DWY917542 EGU917542 EQQ917542 FAM917542 FKI917542 FUE917542 GEA917542 GNW917542 GXS917542 HHO917542 HRK917542 IBG917542 ILC917542 IUY917542 JEU917542 JOQ917542 JYM917542 KII917542 KSE917542 LCA917542 LLW917542 LVS917542 MFO917542 MPK917542 MZG917542 NJC917542 NSY917542 OCU917542 OMQ917542 OWM917542 PGI917542 PQE917542 QAA917542 QJW917542 QTS917542 RDO917542 RNK917542 RXG917542 SHC917542 SQY917542 TAU917542 TKQ917542 TUM917542 UEI917542 UOE917542 UYA917542 VHW917542 VRS917542 WBO917542 WLK917542 WVG917542 IU983078 SQ983078 ACM983078 AMI983078 AWE983078 BGA983078 BPW983078 BZS983078 CJO983078 CTK983078 DDG983078 DNC983078 DWY983078 EGU983078 EQQ983078 FAM983078 FKI983078 FUE983078 GEA983078 GNW983078 GXS983078 HHO983078 HRK983078 IBG983078 ILC983078 IUY983078 JEU983078 JOQ983078 JYM983078 KII983078 KSE983078 LCA983078 LLW983078 LVS983078 MFO983078 MPK983078 MZG983078 NJC983078 NSY983078 OCU983078 OMQ983078 OWM983078 PGI983078 PQE983078 QAA983078 QJW983078 QTS983078 RDO983078 RNK983078 RXG983078 SHC983078 SQY983078 TAU983078 TKQ983078 TUM983078 UEI983078 UOE983078 UYA983078 VHW983078 VRS983078 WBO983078 WLK983078 WVG983078" xr:uid="{00000000-0002-0000-0800-0000D9000000}">
      <formula1>0</formula1>
      <formula2>10000</formula2>
    </dataValidation>
    <dataValidation type="textLength" errorStyle="information" allowBlank="1" showInputMessage="1" error="XLBVal:6=14911618.49_x000d__x000a__x000d_" sqref="IQ38:IS38 SM38:SO38 ACI38:ACK38 AME38:AMG38 AWA38:AWC38 BFW38:BFY38 BPS38:BPU38 BZO38:BZQ38 CJK38:CJM38 CTG38:CTI38 DDC38:DDE38 DMY38:DNA38 DWU38:DWW38 EGQ38:EGS38 EQM38:EQO38 FAI38:FAK38 FKE38:FKG38 FUA38:FUC38 GDW38:GDY38 GNS38:GNU38 GXO38:GXQ38 HHK38:HHM38 HRG38:HRI38 IBC38:IBE38 IKY38:ILA38 IUU38:IUW38 JEQ38:JES38 JOM38:JOO38 JYI38:JYK38 KIE38:KIG38 KSA38:KSC38 LBW38:LBY38 LLS38:LLU38 LVO38:LVQ38 MFK38:MFM38 MPG38:MPI38 MZC38:MZE38 NIY38:NJA38 NSU38:NSW38 OCQ38:OCS38 OMM38:OMO38 OWI38:OWK38 PGE38:PGG38 PQA38:PQC38 PZW38:PZY38 QJS38:QJU38 QTO38:QTQ38 RDK38:RDM38 RNG38:RNI38 RXC38:RXE38 SGY38:SHA38 SQU38:SQW38 TAQ38:TAS38 TKM38:TKO38 TUI38:TUK38 UEE38:UEG38 UOA38:UOC38 UXW38:UXY38 VHS38:VHU38 VRO38:VRQ38 WBK38:WBM38 WLG38:WLI38 WVC38:WVE38 IQ65574:IS65574 SM65574:SO65574 ACI65574:ACK65574 AME65574:AMG65574 AWA65574:AWC65574 BFW65574:BFY65574 BPS65574:BPU65574 BZO65574:BZQ65574 CJK65574:CJM65574 CTG65574:CTI65574 DDC65574:DDE65574 DMY65574:DNA65574 DWU65574:DWW65574 EGQ65574:EGS65574 EQM65574:EQO65574 FAI65574:FAK65574 FKE65574:FKG65574 FUA65574:FUC65574 GDW65574:GDY65574 GNS65574:GNU65574 GXO65574:GXQ65574 HHK65574:HHM65574 HRG65574:HRI65574 IBC65574:IBE65574 IKY65574:ILA65574 IUU65574:IUW65574 JEQ65574:JES65574 JOM65574:JOO65574 JYI65574:JYK65574 KIE65574:KIG65574 KSA65574:KSC65574 LBW65574:LBY65574 LLS65574:LLU65574 LVO65574:LVQ65574 MFK65574:MFM65574 MPG65574:MPI65574 MZC65574:MZE65574 NIY65574:NJA65574 NSU65574:NSW65574 OCQ65574:OCS65574 OMM65574:OMO65574 OWI65574:OWK65574 PGE65574:PGG65574 PQA65574:PQC65574 PZW65574:PZY65574 QJS65574:QJU65574 QTO65574:QTQ65574 RDK65574:RDM65574 RNG65574:RNI65574 RXC65574:RXE65574 SGY65574:SHA65574 SQU65574:SQW65574 TAQ65574:TAS65574 TKM65574:TKO65574 TUI65574:TUK65574 UEE65574:UEG65574 UOA65574:UOC65574 UXW65574:UXY65574 VHS65574:VHU65574 VRO65574:VRQ65574 WBK65574:WBM65574 WLG65574:WLI65574 WVC65574:WVE65574 IQ131110:IS131110 SM131110:SO131110 ACI131110:ACK131110 AME131110:AMG131110 AWA131110:AWC131110 BFW131110:BFY131110 BPS131110:BPU131110 BZO131110:BZQ131110 CJK131110:CJM131110 CTG131110:CTI131110 DDC131110:DDE131110 DMY131110:DNA131110 DWU131110:DWW131110 EGQ131110:EGS131110 EQM131110:EQO131110 FAI131110:FAK131110 FKE131110:FKG131110 FUA131110:FUC131110 GDW131110:GDY131110 GNS131110:GNU131110 GXO131110:GXQ131110 HHK131110:HHM131110 HRG131110:HRI131110 IBC131110:IBE131110 IKY131110:ILA131110 IUU131110:IUW131110 JEQ131110:JES131110 JOM131110:JOO131110 JYI131110:JYK131110 KIE131110:KIG131110 KSA131110:KSC131110 LBW131110:LBY131110 LLS131110:LLU131110 LVO131110:LVQ131110 MFK131110:MFM131110 MPG131110:MPI131110 MZC131110:MZE131110 NIY131110:NJA131110 NSU131110:NSW131110 OCQ131110:OCS131110 OMM131110:OMO131110 OWI131110:OWK131110 PGE131110:PGG131110 PQA131110:PQC131110 PZW131110:PZY131110 QJS131110:QJU131110 QTO131110:QTQ131110 RDK131110:RDM131110 RNG131110:RNI131110 RXC131110:RXE131110 SGY131110:SHA131110 SQU131110:SQW131110 TAQ131110:TAS131110 TKM131110:TKO131110 TUI131110:TUK131110 UEE131110:UEG131110 UOA131110:UOC131110 UXW131110:UXY131110 VHS131110:VHU131110 VRO131110:VRQ131110 WBK131110:WBM131110 WLG131110:WLI131110 WVC131110:WVE131110 IQ196646:IS196646 SM196646:SO196646 ACI196646:ACK196646 AME196646:AMG196646 AWA196646:AWC196646 BFW196646:BFY196646 BPS196646:BPU196646 BZO196646:BZQ196646 CJK196646:CJM196646 CTG196646:CTI196646 DDC196646:DDE196646 DMY196646:DNA196646 DWU196646:DWW196646 EGQ196646:EGS196646 EQM196646:EQO196646 FAI196646:FAK196646 FKE196646:FKG196646 FUA196646:FUC196646 GDW196646:GDY196646 GNS196646:GNU196646 GXO196646:GXQ196646 HHK196646:HHM196646 HRG196646:HRI196646 IBC196646:IBE196646 IKY196646:ILA196646 IUU196646:IUW196646 JEQ196646:JES196646 JOM196646:JOO196646 JYI196646:JYK196646 KIE196646:KIG196646 KSA196646:KSC196646 LBW196646:LBY196646 LLS196646:LLU196646 LVO196646:LVQ196646 MFK196646:MFM196646 MPG196646:MPI196646 MZC196646:MZE196646 NIY196646:NJA196646 NSU196646:NSW196646 OCQ196646:OCS196646 OMM196646:OMO196646 OWI196646:OWK196646 PGE196646:PGG196646 PQA196646:PQC196646 PZW196646:PZY196646 QJS196646:QJU196646 QTO196646:QTQ196646 RDK196646:RDM196646 RNG196646:RNI196646 RXC196646:RXE196646 SGY196646:SHA196646 SQU196646:SQW196646 TAQ196646:TAS196646 TKM196646:TKO196646 TUI196646:TUK196646 UEE196646:UEG196646 UOA196646:UOC196646 UXW196646:UXY196646 VHS196646:VHU196646 VRO196646:VRQ196646 WBK196646:WBM196646 WLG196646:WLI196646 WVC196646:WVE196646 IQ262182:IS262182 SM262182:SO262182 ACI262182:ACK262182 AME262182:AMG262182 AWA262182:AWC262182 BFW262182:BFY262182 BPS262182:BPU262182 BZO262182:BZQ262182 CJK262182:CJM262182 CTG262182:CTI262182 DDC262182:DDE262182 DMY262182:DNA262182 DWU262182:DWW262182 EGQ262182:EGS262182 EQM262182:EQO262182 FAI262182:FAK262182 FKE262182:FKG262182 FUA262182:FUC262182 GDW262182:GDY262182 GNS262182:GNU262182 GXO262182:GXQ262182 HHK262182:HHM262182 HRG262182:HRI262182 IBC262182:IBE262182 IKY262182:ILA262182 IUU262182:IUW262182 JEQ262182:JES262182 JOM262182:JOO262182 JYI262182:JYK262182 KIE262182:KIG262182 KSA262182:KSC262182 LBW262182:LBY262182 LLS262182:LLU262182 LVO262182:LVQ262182 MFK262182:MFM262182 MPG262182:MPI262182 MZC262182:MZE262182 NIY262182:NJA262182 NSU262182:NSW262182 OCQ262182:OCS262182 OMM262182:OMO262182 OWI262182:OWK262182 PGE262182:PGG262182 PQA262182:PQC262182 PZW262182:PZY262182 QJS262182:QJU262182 QTO262182:QTQ262182 RDK262182:RDM262182 RNG262182:RNI262182 RXC262182:RXE262182 SGY262182:SHA262182 SQU262182:SQW262182 TAQ262182:TAS262182 TKM262182:TKO262182 TUI262182:TUK262182 UEE262182:UEG262182 UOA262182:UOC262182 UXW262182:UXY262182 VHS262182:VHU262182 VRO262182:VRQ262182 WBK262182:WBM262182 WLG262182:WLI262182 WVC262182:WVE262182 IQ327718:IS327718 SM327718:SO327718 ACI327718:ACK327718 AME327718:AMG327718 AWA327718:AWC327718 BFW327718:BFY327718 BPS327718:BPU327718 BZO327718:BZQ327718 CJK327718:CJM327718 CTG327718:CTI327718 DDC327718:DDE327718 DMY327718:DNA327718 DWU327718:DWW327718 EGQ327718:EGS327718 EQM327718:EQO327718 FAI327718:FAK327718 FKE327718:FKG327718 FUA327718:FUC327718 GDW327718:GDY327718 GNS327718:GNU327718 GXO327718:GXQ327718 HHK327718:HHM327718 HRG327718:HRI327718 IBC327718:IBE327718 IKY327718:ILA327718 IUU327718:IUW327718 JEQ327718:JES327718 JOM327718:JOO327718 JYI327718:JYK327718 KIE327718:KIG327718 KSA327718:KSC327718 LBW327718:LBY327718 LLS327718:LLU327718 LVO327718:LVQ327718 MFK327718:MFM327718 MPG327718:MPI327718 MZC327718:MZE327718 NIY327718:NJA327718 NSU327718:NSW327718 OCQ327718:OCS327718 OMM327718:OMO327718 OWI327718:OWK327718 PGE327718:PGG327718 PQA327718:PQC327718 PZW327718:PZY327718 QJS327718:QJU327718 QTO327718:QTQ327718 RDK327718:RDM327718 RNG327718:RNI327718 RXC327718:RXE327718 SGY327718:SHA327718 SQU327718:SQW327718 TAQ327718:TAS327718 TKM327718:TKO327718 TUI327718:TUK327718 UEE327718:UEG327718 UOA327718:UOC327718 UXW327718:UXY327718 VHS327718:VHU327718 VRO327718:VRQ327718 WBK327718:WBM327718 WLG327718:WLI327718 WVC327718:WVE327718 IQ393254:IS393254 SM393254:SO393254 ACI393254:ACK393254 AME393254:AMG393254 AWA393254:AWC393254 BFW393254:BFY393254 BPS393254:BPU393254 BZO393254:BZQ393254 CJK393254:CJM393254 CTG393254:CTI393254 DDC393254:DDE393254 DMY393254:DNA393254 DWU393254:DWW393254 EGQ393254:EGS393254 EQM393254:EQO393254 FAI393254:FAK393254 FKE393254:FKG393254 FUA393254:FUC393254 GDW393254:GDY393254 GNS393254:GNU393254 GXO393254:GXQ393254 HHK393254:HHM393254 HRG393254:HRI393254 IBC393254:IBE393254 IKY393254:ILA393254 IUU393254:IUW393254 JEQ393254:JES393254 JOM393254:JOO393254 JYI393254:JYK393254 KIE393254:KIG393254 KSA393254:KSC393254 LBW393254:LBY393254 LLS393254:LLU393254 LVO393254:LVQ393254 MFK393254:MFM393254 MPG393254:MPI393254 MZC393254:MZE393254 NIY393254:NJA393254 NSU393254:NSW393254 OCQ393254:OCS393254 OMM393254:OMO393254 OWI393254:OWK393254 PGE393254:PGG393254 PQA393254:PQC393254 PZW393254:PZY393254 QJS393254:QJU393254 QTO393254:QTQ393254 RDK393254:RDM393254 RNG393254:RNI393254 RXC393254:RXE393254 SGY393254:SHA393254 SQU393254:SQW393254 TAQ393254:TAS393254 TKM393254:TKO393254 TUI393254:TUK393254 UEE393254:UEG393254 UOA393254:UOC393254 UXW393254:UXY393254 VHS393254:VHU393254 VRO393254:VRQ393254 WBK393254:WBM393254 WLG393254:WLI393254 WVC393254:WVE393254 IQ458790:IS458790 SM458790:SO458790 ACI458790:ACK458790 AME458790:AMG458790 AWA458790:AWC458790 BFW458790:BFY458790 BPS458790:BPU458790 BZO458790:BZQ458790 CJK458790:CJM458790 CTG458790:CTI458790 DDC458790:DDE458790 DMY458790:DNA458790 DWU458790:DWW458790 EGQ458790:EGS458790 EQM458790:EQO458790 FAI458790:FAK458790 FKE458790:FKG458790 FUA458790:FUC458790 GDW458790:GDY458790 GNS458790:GNU458790 GXO458790:GXQ458790 HHK458790:HHM458790 HRG458790:HRI458790 IBC458790:IBE458790 IKY458790:ILA458790 IUU458790:IUW458790 JEQ458790:JES458790 JOM458790:JOO458790 JYI458790:JYK458790 KIE458790:KIG458790 KSA458790:KSC458790 LBW458790:LBY458790 LLS458790:LLU458790 LVO458790:LVQ458790 MFK458790:MFM458790 MPG458790:MPI458790 MZC458790:MZE458790 NIY458790:NJA458790 NSU458790:NSW458790 OCQ458790:OCS458790 OMM458790:OMO458790 OWI458790:OWK458790 PGE458790:PGG458790 PQA458790:PQC458790 PZW458790:PZY458790 QJS458790:QJU458790 QTO458790:QTQ458790 RDK458790:RDM458790 RNG458790:RNI458790 RXC458790:RXE458790 SGY458790:SHA458790 SQU458790:SQW458790 TAQ458790:TAS458790 TKM458790:TKO458790 TUI458790:TUK458790 UEE458790:UEG458790 UOA458790:UOC458790 UXW458790:UXY458790 VHS458790:VHU458790 VRO458790:VRQ458790 WBK458790:WBM458790 WLG458790:WLI458790 WVC458790:WVE458790 IQ524326:IS524326 SM524326:SO524326 ACI524326:ACK524326 AME524326:AMG524326 AWA524326:AWC524326 BFW524326:BFY524326 BPS524326:BPU524326 BZO524326:BZQ524326 CJK524326:CJM524326 CTG524326:CTI524326 DDC524326:DDE524326 DMY524326:DNA524326 DWU524326:DWW524326 EGQ524326:EGS524326 EQM524326:EQO524326 FAI524326:FAK524326 FKE524326:FKG524326 FUA524326:FUC524326 GDW524326:GDY524326 GNS524326:GNU524326 GXO524326:GXQ524326 HHK524326:HHM524326 HRG524326:HRI524326 IBC524326:IBE524326 IKY524326:ILA524326 IUU524326:IUW524326 JEQ524326:JES524326 JOM524326:JOO524326 JYI524326:JYK524326 KIE524326:KIG524326 KSA524326:KSC524326 LBW524326:LBY524326 LLS524326:LLU524326 LVO524326:LVQ524326 MFK524326:MFM524326 MPG524326:MPI524326 MZC524326:MZE524326 NIY524326:NJA524326 NSU524326:NSW524326 OCQ524326:OCS524326 OMM524326:OMO524326 OWI524326:OWK524326 PGE524326:PGG524326 PQA524326:PQC524326 PZW524326:PZY524326 QJS524326:QJU524326 QTO524326:QTQ524326 RDK524326:RDM524326 RNG524326:RNI524326 RXC524326:RXE524326 SGY524326:SHA524326 SQU524326:SQW524326 TAQ524326:TAS524326 TKM524326:TKO524326 TUI524326:TUK524326 UEE524326:UEG524326 UOA524326:UOC524326 UXW524326:UXY524326 VHS524326:VHU524326 VRO524326:VRQ524326 WBK524326:WBM524326 WLG524326:WLI524326 WVC524326:WVE524326 IQ589862:IS589862 SM589862:SO589862 ACI589862:ACK589862 AME589862:AMG589862 AWA589862:AWC589862 BFW589862:BFY589862 BPS589862:BPU589862 BZO589862:BZQ589862 CJK589862:CJM589862 CTG589862:CTI589862 DDC589862:DDE589862 DMY589862:DNA589862 DWU589862:DWW589862 EGQ589862:EGS589862 EQM589862:EQO589862 FAI589862:FAK589862 FKE589862:FKG589862 FUA589862:FUC589862 GDW589862:GDY589862 GNS589862:GNU589862 GXO589862:GXQ589862 HHK589862:HHM589862 HRG589862:HRI589862 IBC589862:IBE589862 IKY589862:ILA589862 IUU589862:IUW589862 JEQ589862:JES589862 JOM589862:JOO589862 JYI589862:JYK589862 KIE589862:KIG589862 KSA589862:KSC589862 LBW589862:LBY589862 LLS589862:LLU589862 LVO589862:LVQ589862 MFK589862:MFM589862 MPG589862:MPI589862 MZC589862:MZE589862 NIY589862:NJA589862 NSU589862:NSW589862 OCQ589862:OCS589862 OMM589862:OMO589862 OWI589862:OWK589862 PGE589862:PGG589862 PQA589862:PQC589862 PZW589862:PZY589862 QJS589862:QJU589862 QTO589862:QTQ589862 RDK589862:RDM589862 RNG589862:RNI589862 RXC589862:RXE589862 SGY589862:SHA589862 SQU589862:SQW589862 TAQ589862:TAS589862 TKM589862:TKO589862 TUI589862:TUK589862 UEE589862:UEG589862 UOA589862:UOC589862 UXW589862:UXY589862 VHS589862:VHU589862 VRO589862:VRQ589862 WBK589862:WBM589862 WLG589862:WLI589862 WVC589862:WVE589862 IQ655398:IS655398 SM655398:SO655398 ACI655398:ACK655398 AME655398:AMG655398 AWA655398:AWC655398 BFW655398:BFY655398 BPS655398:BPU655398 BZO655398:BZQ655398 CJK655398:CJM655398 CTG655398:CTI655398 DDC655398:DDE655398 DMY655398:DNA655398 DWU655398:DWW655398 EGQ655398:EGS655398 EQM655398:EQO655398 FAI655398:FAK655398 FKE655398:FKG655398 FUA655398:FUC655398 GDW655398:GDY655398 GNS655398:GNU655398 GXO655398:GXQ655398 HHK655398:HHM655398 HRG655398:HRI655398 IBC655398:IBE655398 IKY655398:ILA655398 IUU655398:IUW655398 JEQ655398:JES655398 JOM655398:JOO655398 JYI655398:JYK655398 KIE655398:KIG655398 KSA655398:KSC655398 LBW655398:LBY655398 LLS655398:LLU655398 LVO655398:LVQ655398 MFK655398:MFM655398 MPG655398:MPI655398 MZC655398:MZE655398 NIY655398:NJA655398 NSU655398:NSW655398 OCQ655398:OCS655398 OMM655398:OMO655398 OWI655398:OWK655398 PGE655398:PGG655398 PQA655398:PQC655398 PZW655398:PZY655398 QJS655398:QJU655398 QTO655398:QTQ655398 RDK655398:RDM655398 RNG655398:RNI655398 RXC655398:RXE655398 SGY655398:SHA655398 SQU655398:SQW655398 TAQ655398:TAS655398 TKM655398:TKO655398 TUI655398:TUK655398 UEE655398:UEG655398 UOA655398:UOC655398 UXW655398:UXY655398 VHS655398:VHU655398 VRO655398:VRQ655398 WBK655398:WBM655398 WLG655398:WLI655398 WVC655398:WVE655398 IQ720934:IS720934 SM720934:SO720934 ACI720934:ACK720934 AME720934:AMG720934 AWA720934:AWC720934 BFW720934:BFY720934 BPS720934:BPU720934 BZO720934:BZQ720934 CJK720934:CJM720934 CTG720934:CTI720934 DDC720934:DDE720934 DMY720934:DNA720934 DWU720934:DWW720934 EGQ720934:EGS720934 EQM720934:EQO720934 FAI720934:FAK720934 FKE720934:FKG720934 FUA720934:FUC720934 GDW720934:GDY720934 GNS720934:GNU720934 GXO720934:GXQ720934 HHK720934:HHM720934 HRG720934:HRI720934 IBC720934:IBE720934 IKY720934:ILA720934 IUU720934:IUW720934 JEQ720934:JES720934 JOM720934:JOO720934 JYI720934:JYK720934 KIE720934:KIG720934 KSA720934:KSC720934 LBW720934:LBY720934 LLS720934:LLU720934 LVO720934:LVQ720934 MFK720934:MFM720934 MPG720934:MPI720934 MZC720934:MZE720934 NIY720934:NJA720934 NSU720934:NSW720934 OCQ720934:OCS720934 OMM720934:OMO720934 OWI720934:OWK720934 PGE720934:PGG720934 PQA720934:PQC720934 PZW720934:PZY720934 QJS720934:QJU720934 QTO720934:QTQ720934 RDK720934:RDM720934 RNG720934:RNI720934 RXC720934:RXE720934 SGY720934:SHA720934 SQU720934:SQW720934 TAQ720934:TAS720934 TKM720934:TKO720934 TUI720934:TUK720934 UEE720934:UEG720934 UOA720934:UOC720934 UXW720934:UXY720934 VHS720934:VHU720934 VRO720934:VRQ720934 WBK720934:WBM720934 WLG720934:WLI720934 WVC720934:WVE720934 IQ786470:IS786470 SM786470:SO786470 ACI786470:ACK786470 AME786470:AMG786470 AWA786470:AWC786470 BFW786470:BFY786470 BPS786470:BPU786470 BZO786470:BZQ786470 CJK786470:CJM786470 CTG786470:CTI786470 DDC786470:DDE786470 DMY786470:DNA786470 DWU786470:DWW786470 EGQ786470:EGS786470 EQM786470:EQO786470 FAI786470:FAK786470 FKE786470:FKG786470 FUA786470:FUC786470 GDW786470:GDY786470 GNS786470:GNU786470 GXO786470:GXQ786470 HHK786470:HHM786470 HRG786470:HRI786470 IBC786470:IBE786470 IKY786470:ILA786470 IUU786470:IUW786470 JEQ786470:JES786470 JOM786470:JOO786470 JYI786470:JYK786470 KIE786470:KIG786470 KSA786470:KSC786470 LBW786470:LBY786470 LLS786470:LLU786470 LVO786470:LVQ786470 MFK786470:MFM786470 MPG786470:MPI786470 MZC786470:MZE786470 NIY786470:NJA786470 NSU786470:NSW786470 OCQ786470:OCS786470 OMM786470:OMO786470 OWI786470:OWK786470 PGE786470:PGG786470 PQA786470:PQC786470 PZW786470:PZY786470 QJS786470:QJU786470 QTO786470:QTQ786470 RDK786470:RDM786470 RNG786470:RNI786470 RXC786470:RXE786470 SGY786470:SHA786470 SQU786470:SQW786470 TAQ786470:TAS786470 TKM786470:TKO786470 TUI786470:TUK786470 UEE786470:UEG786470 UOA786470:UOC786470 UXW786470:UXY786470 VHS786470:VHU786470 VRO786470:VRQ786470 WBK786470:WBM786470 WLG786470:WLI786470 WVC786470:WVE786470 IQ852006:IS852006 SM852006:SO852006 ACI852006:ACK852006 AME852006:AMG852006 AWA852006:AWC852006 BFW852006:BFY852006 BPS852006:BPU852006 BZO852006:BZQ852006 CJK852006:CJM852006 CTG852006:CTI852006 DDC852006:DDE852006 DMY852006:DNA852006 DWU852006:DWW852006 EGQ852006:EGS852006 EQM852006:EQO852006 FAI852006:FAK852006 FKE852006:FKG852006 FUA852006:FUC852006 GDW852006:GDY852006 GNS852006:GNU852006 GXO852006:GXQ852006 HHK852006:HHM852006 HRG852006:HRI852006 IBC852006:IBE852006 IKY852006:ILA852006 IUU852006:IUW852006 JEQ852006:JES852006 JOM852006:JOO852006 JYI852006:JYK852006 KIE852006:KIG852006 KSA852006:KSC852006 LBW852006:LBY852006 LLS852006:LLU852006 LVO852006:LVQ852006 MFK852006:MFM852006 MPG852006:MPI852006 MZC852006:MZE852006 NIY852006:NJA852006 NSU852006:NSW852006 OCQ852006:OCS852006 OMM852006:OMO852006 OWI852006:OWK852006 PGE852006:PGG852006 PQA852006:PQC852006 PZW852006:PZY852006 QJS852006:QJU852006 QTO852006:QTQ852006 RDK852006:RDM852006 RNG852006:RNI852006 RXC852006:RXE852006 SGY852006:SHA852006 SQU852006:SQW852006 TAQ852006:TAS852006 TKM852006:TKO852006 TUI852006:TUK852006 UEE852006:UEG852006 UOA852006:UOC852006 UXW852006:UXY852006 VHS852006:VHU852006 VRO852006:VRQ852006 WBK852006:WBM852006 WLG852006:WLI852006 WVC852006:WVE852006 IQ917542:IS917542 SM917542:SO917542 ACI917542:ACK917542 AME917542:AMG917542 AWA917542:AWC917542 BFW917542:BFY917542 BPS917542:BPU917542 BZO917542:BZQ917542 CJK917542:CJM917542 CTG917542:CTI917542 DDC917542:DDE917542 DMY917542:DNA917542 DWU917542:DWW917542 EGQ917542:EGS917542 EQM917542:EQO917542 FAI917542:FAK917542 FKE917542:FKG917542 FUA917542:FUC917542 GDW917542:GDY917542 GNS917542:GNU917542 GXO917542:GXQ917542 HHK917542:HHM917542 HRG917542:HRI917542 IBC917542:IBE917542 IKY917542:ILA917542 IUU917542:IUW917542 JEQ917542:JES917542 JOM917542:JOO917542 JYI917542:JYK917542 KIE917542:KIG917542 KSA917542:KSC917542 LBW917542:LBY917542 LLS917542:LLU917542 LVO917542:LVQ917542 MFK917542:MFM917542 MPG917542:MPI917542 MZC917542:MZE917542 NIY917542:NJA917542 NSU917542:NSW917542 OCQ917542:OCS917542 OMM917542:OMO917542 OWI917542:OWK917542 PGE917542:PGG917542 PQA917542:PQC917542 PZW917542:PZY917542 QJS917542:QJU917542 QTO917542:QTQ917542 RDK917542:RDM917542 RNG917542:RNI917542 RXC917542:RXE917542 SGY917542:SHA917542 SQU917542:SQW917542 TAQ917542:TAS917542 TKM917542:TKO917542 TUI917542:TUK917542 UEE917542:UEG917542 UOA917542:UOC917542 UXW917542:UXY917542 VHS917542:VHU917542 VRO917542:VRQ917542 WBK917542:WBM917542 WLG917542:WLI917542 WVC917542:WVE917542 IQ983078:IS983078 SM983078:SO983078 ACI983078:ACK983078 AME983078:AMG983078 AWA983078:AWC983078 BFW983078:BFY983078 BPS983078:BPU983078 BZO983078:BZQ983078 CJK983078:CJM983078 CTG983078:CTI983078 DDC983078:DDE983078 DMY983078:DNA983078 DWU983078:DWW983078 EGQ983078:EGS983078 EQM983078:EQO983078 FAI983078:FAK983078 FKE983078:FKG983078 FUA983078:FUC983078 GDW983078:GDY983078 GNS983078:GNU983078 GXO983078:GXQ983078 HHK983078:HHM983078 HRG983078:HRI983078 IBC983078:IBE983078 IKY983078:ILA983078 IUU983078:IUW983078 JEQ983078:JES983078 JOM983078:JOO983078 JYI983078:JYK983078 KIE983078:KIG983078 KSA983078:KSC983078 LBW983078:LBY983078 LLS983078:LLU983078 LVO983078:LVQ983078 MFK983078:MFM983078 MPG983078:MPI983078 MZC983078:MZE983078 NIY983078:NJA983078 NSU983078:NSW983078 OCQ983078:OCS983078 OMM983078:OMO983078 OWI983078:OWK983078 PGE983078:PGG983078 PQA983078:PQC983078 PZW983078:PZY983078 QJS983078:QJU983078 QTO983078:QTQ983078 RDK983078:RDM983078 RNG983078:RNI983078 RXC983078:RXE983078 SGY983078:SHA983078 SQU983078:SQW983078 TAQ983078:TAS983078 TKM983078:TKO983078 TUI983078:TUK983078 UEE983078:UEG983078 UOA983078:UOC983078 UXW983078:UXY983078 VHS983078:VHU983078 VRO983078:VRQ983078 WBK983078:WBM983078 WLG983078:WLI983078 WVC983078:WVE983078" xr:uid="{00000000-0002-0000-0800-0000DA000000}">
      <formula1>0</formula1>
      <formula2>10000</formula2>
    </dataValidation>
    <dataValidation type="textLength" errorStyle="information" allowBlank="1" showInputMessage="1" error="XLBVal:6=4551510.3_x000d__x000a__x000d_" sqref="IU31 SQ31 ACM31 AMI31 AWE31 BGA31 BPW31 BZS31 CJO31 CTK31 DDG31 DNC31 DWY31 EGU31 EQQ31 FAM31 FKI31 FUE31 GEA31 GNW31 GXS31 HHO31 HRK31 IBG31 ILC31 IUY31 JEU31 JOQ31 JYM31 KII31 KSE31 LCA31 LLW31 LVS31 MFO31 MPK31 MZG31 NJC31 NSY31 OCU31 OMQ31 OWM31 PGI31 PQE31 QAA31 QJW31 QTS31 RDO31 RNK31 RXG31 SHC31 SQY31 TAU31 TKQ31 TUM31 UEI31 UOE31 UYA31 VHW31 VRS31 WBO31 WLK31 WVG31 IU65567 SQ65567 ACM65567 AMI65567 AWE65567 BGA65567 BPW65567 BZS65567 CJO65567 CTK65567 DDG65567 DNC65567 DWY65567 EGU65567 EQQ65567 FAM65567 FKI65567 FUE65567 GEA65567 GNW65567 GXS65567 HHO65567 HRK65567 IBG65567 ILC65567 IUY65567 JEU65567 JOQ65567 JYM65567 KII65567 KSE65567 LCA65567 LLW65567 LVS65567 MFO65567 MPK65567 MZG65567 NJC65567 NSY65567 OCU65567 OMQ65567 OWM65567 PGI65567 PQE65567 QAA65567 QJW65567 QTS65567 RDO65567 RNK65567 RXG65567 SHC65567 SQY65567 TAU65567 TKQ65567 TUM65567 UEI65567 UOE65567 UYA65567 VHW65567 VRS65567 WBO65567 WLK65567 WVG65567 IU131103 SQ131103 ACM131103 AMI131103 AWE131103 BGA131103 BPW131103 BZS131103 CJO131103 CTK131103 DDG131103 DNC131103 DWY131103 EGU131103 EQQ131103 FAM131103 FKI131103 FUE131103 GEA131103 GNW131103 GXS131103 HHO131103 HRK131103 IBG131103 ILC131103 IUY131103 JEU131103 JOQ131103 JYM131103 KII131103 KSE131103 LCA131103 LLW131103 LVS131103 MFO131103 MPK131103 MZG131103 NJC131103 NSY131103 OCU131103 OMQ131103 OWM131103 PGI131103 PQE131103 QAA131103 QJW131103 QTS131103 RDO131103 RNK131103 RXG131103 SHC131103 SQY131103 TAU131103 TKQ131103 TUM131103 UEI131103 UOE131103 UYA131103 VHW131103 VRS131103 WBO131103 WLK131103 WVG131103 IU196639 SQ196639 ACM196639 AMI196639 AWE196639 BGA196639 BPW196639 BZS196639 CJO196639 CTK196639 DDG196639 DNC196639 DWY196639 EGU196639 EQQ196639 FAM196639 FKI196639 FUE196639 GEA196639 GNW196639 GXS196639 HHO196639 HRK196639 IBG196639 ILC196639 IUY196639 JEU196639 JOQ196639 JYM196639 KII196639 KSE196639 LCA196639 LLW196639 LVS196639 MFO196639 MPK196639 MZG196639 NJC196639 NSY196639 OCU196639 OMQ196639 OWM196639 PGI196639 PQE196639 QAA196639 QJW196639 QTS196639 RDO196639 RNK196639 RXG196639 SHC196639 SQY196639 TAU196639 TKQ196639 TUM196639 UEI196639 UOE196639 UYA196639 VHW196639 VRS196639 WBO196639 WLK196639 WVG196639 IU262175 SQ262175 ACM262175 AMI262175 AWE262175 BGA262175 BPW262175 BZS262175 CJO262175 CTK262175 DDG262175 DNC262175 DWY262175 EGU262175 EQQ262175 FAM262175 FKI262175 FUE262175 GEA262175 GNW262175 GXS262175 HHO262175 HRK262175 IBG262175 ILC262175 IUY262175 JEU262175 JOQ262175 JYM262175 KII262175 KSE262175 LCA262175 LLW262175 LVS262175 MFO262175 MPK262175 MZG262175 NJC262175 NSY262175 OCU262175 OMQ262175 OWM262175 PGI262175 PQE262175 QAA262175 QJW262175 QTS262175 RDO262175 RNK262175 RXG262175 SHC262175 SQY262175 TAU262175 TKQ262175 TUM262175 UEI262175 UOE262175 UYA262175 VHW262175 VRS262175 WBO262175 WLK262175 WVG262175 IU327711 SQ327711 ACM327711 AMI327711 AWE327711 BGA327711 BPW327711 BZS327711 CJO327711 CTK327711 DDG327711 DNC327711 DWY327711 EGU327711 EQQ327711 FAM327711 FKI327711 FUE327711 GEA327711 GNW327711 GXS327711 HHO327711 HRK327711 IBG327711 ILC327711 IUY327711 JEU327711 JOQ327711 JYM327711 KII327711 KSE327711 LCA327711 LLW327711 LVS327711 MFO327711 MPK327711 MZG327711 NJC327711 NSY327711 OCU327711 OMQ327711 OWM327711 PGI327711 PQE327711 QAA327711 QJW327711 QTS327711 RDO327711 RNK327711 RXG327711 SHC327711 SQY327711 TAU327711 TKQ327711 TUM327711 UEI327711 UOE327711 UYA327711 VHW327711 VRS327711 WBO327711 WLK327711 WVG327711 IU393247 SQ393247 ACM393247 AMI393247 AWE393247 BGA393247 BPW393247 BZS393247 CJO393247 CTK393247 DDG393247 DNC393247 DWY393247 EGU393247 EQQ393247 FAM393247 FKI393247 FUE393247 GEA393247 GNW393247 GXS393247 HHO393247 HRK393247 IBG393247 ILC393247 IUY393247 JEU393247 JOQ393247 JYM393247 KII393247 KSE393247 LCA393247 LLW393247 LVS393247 MFO393247 MPK393247 MZG393247 NJC393247 NSY393247 OCU393247 OMQ393247 OWM393247 PGI393247 PQE393247 QAA393247 QJW393247 QTS393247 RDO393247 RNK393247 RXG393247 SHC393247 SQY393247 TAU393247 TKQ393247 TUM393247 UEI393247 UOE393247 UYA393247 VHW393247 VRS393247 WBO393247 WLK393247 WVG393247 IU458783 SQ458783 ACM458783 AMI458783 AWE458783 BGA458783 BPW458783 BZS458783 CJO458783 CTK458783 DDG458783 DNC458783 DWY458783 EGU458783 EQQ458783 FAM458783 FKI458783 FUE458783 GEA458783 GNW458783 GXS458783 HHO458783 HRK458783 IBG458783 ILC458783 IUY458783 JEU458783 JOQ458783 JYM458783 KII458783 KSE458783 LCA458783 LLW458783 LVS458783 MFO458783 MPK458783 MZG458783 NJC458783 NSY458783 OCU458783 OMQ458783 OWM458783 PGI458783 PQE458783 QAA458783 QJW458783 QTS458783 RDO458783 RNK458783 RXG458783 SHC458783 SQY458783 TAU458783 TKQ458783 TUM458783 UEI458783 UOE458783 UYA458783 VHW458783 VRS458783 WBO458783 WLK458783 WVG458783 IU524319 SQ524319 ACM524319 AMI524319 AWE524319 BGA524319 BPW524319 BZS524319 CJO524319 CTK524319 DDG524319 DNC524319 DWY524319 EGU524319 EQQ524319 FAM524319 FKI524319 FUE524319 GEA524319 GNW524319 GXS524319 HHO524319 HRK524319 IBG524319 ILC524319 IUY524319 JEU524319 JOQ524319 JYM524319 KII524319 KSE524319 LCA524319 LLW524319 LVS524319 MFO524319 MPK524319 MZG524319 NJC524319 NSY524319 OCU524319 OMQ524319 OWM524319 PGI524319 PQE524319 QAA524319 QJW524319 QTS524319 RDO524319 RNK524319 RXG524319 SHC524319 SQY524319 TAU524319 TKQ524319 TUM524319 UEI524319 UOE524319 UYA524319 VHW524319 VRS524319 WBO524319 WLK524319 WVG524319 IU589855 SQ589855 ACM589855 AMI589855 AWE589855 BGA589855 BPW589855 BZS589855 CJO589855 CTK589855 DDG589855 DNC589855 DWY589855 EGU589855 EQQ589855 FAM589855 FKI589855 FUE589855 GEA589855 GNW589855 GXS589855 HHO589855 HRK589855 IBG589855 ILC589855 IUY589855 JEU589855 JOQ589855 JYM589855 KII589855 KSE589855 LCA589855 LLW589855 LVS589855 MFO589855 MPK589855 MZG589855 NJC589855 NSY589855 OCU589855 OMQ589855 OWM589855 PGI589855 PQE589855 QAA589855 QJW589855 QTS589855 RDO589855 RNK589855 RXG589855 SHC589855 SQY589855 TAU589855 TKQ589855 TUM589855 UEI589855 UOE589855 UYA589855 VHW589855 VRS589855 WBO589855 WLK589855 WVG589855 IU655391 SQ655391 ACM655391 AMI655391 AWE655391 BGA655391 BPW655391 BZS655391 CJO655391 CTK655391 DDG655391 DNC655391 DWY655391 EGU655391 EQQ655391 FAM655391 FKI655391 FUE655391 GEA655391 GNW655391 GXS655391 HHO655391 HRK655391 IBG655391 ILC655391 IUY655391 JEU655391 JOQ655391 JYM655391 KII655391 KSE655391 LCA655391 LLW655391 LVS655391 MFO655391 MPK655391 MZG655391 NJC655391 NSY655391 OCU655391 OMQ655391 OWM655391 PGI655391 PQE655391 QAA655391 QJW655391 QTS655391 RDO655391 RNK655391 RXG655391 SHC655391 SQY655391 TAU655391 TKQ655391 TUM655391 UEI655391 UOE655391 UYA655391 VHW655391 VRS655391 WBO655391 WLK655391 WVG655391 IU720927 SQ720927 ACM720927 AMI720927 AWE720927 BGA720927 BPW720927 BZS720927 CJO720927 CTK720927 DDG720927 DNC720927 DWY720927 EGU720927 EQQ720927 FAM720927 FKI720927 FUE720927 GEA720927 GNW720927 GXS720927 HHO720927 HRK720927 IBG720927 ILC720927 IUY720927 JEU720927 JOQ720927 JYM720927 KII720927 KSE720927 LCA720927 LLW720927 LVS720927 MFO720927 MPK720927 MZG720927 NJC720927 NSY720927 OCU720927 OMQ720927 OWM720927 PGI720927 PQE720927 QAA720927 QJW720927 QTS720927 RDO720927 RNK720927 RXG720927 SHC720927 SQY720927 TAU720927 TKQ720927 TUM720927 UEI720927 UOE720927 UYA720927 VHW720927 VRS720927 WBO720927 WLK720927 WVG720927 IU786463 SQ786463 ACM786463 AMI786463 AWE786463 BGA786463 BPW786463 BZS786463 CJO786463 CTK786463 DDG786463 DNC786463 DWY786463 EGU786463 EQQ786463 FAM786463 FKI786463 FUE786463 GEA786463 GNW786463 GXS786463 HHO786463 HRK786463 IBG786463 ILC786463 IUY786463 JEU786463 JOQ786463 JYM786463 KII786463 KSE786463 LCA786463 LLW786463 LVS786463 MFO786463 MPK786463 MZG786463 NJC786463 NSY786463 OCU786463 OMQ786463 OWM786463 PGI786463 PQE786463 QAA786463 QJW786463 QTS786463 RDO786463 RNK786463 RXG786463 SHC786463 SQY786463 TAU786463 TKQ786463 TUM786463 UEI786463 UOE786463 UYA786463 VHW786463 VRS786463 WBO786463 WLK786463 WVG786463 IU851999 SQ851999 ACM851999 AMI851999 AWE851999 BGA851999 BPW851999 BZS851999 CJO851999 CTK851999 DDG851999 DNC851999 DWY851999 EGU851999 EQQ851999 FAM851999 FKI851999 FUE851999 GEA851999 GNW851999 GXS851999 HHO851999 HRK851999 IBG851999 ILC851999 IUY851999 JEU851999 JOQ851999 JYM851999 KII851999 KSE851999 LCA851999 LLW851999 LVS851999 MFO851999 MPK851999 MZG851999 NJC851999 NSY851999 OCU851999 OMQ851999 OWM851999 PGI851999 PQE851999 QAA851999 QJW851999 QTS851999 RDO851999 RNK851999 RXG851999 SHC851999 SQY851999 TAU851999 TKQ851999 TUM851999 UEI851999 UOE851999 UYA851999 VHW851999 VRS851999 WBO851999 WLK851999 WVG851999 IU917535 SQ917535 ACM917535 AMI917535 AWE917535 BGA917535 BPW917535 BZS917535 CJO917535 CTK917535 DDG917535 DNC917535 DWY917535 EGU917535 EQQ917535 FAM917535 FKI917535 FUE917535 GEA917535 GNW917535 GXS917535 HHO917535 HRK917535 IBG917535 ILC917535 IUY917535 JEU917535 JOQ917535 JYM917535 KII917535 KSE917535 LCA917535 LLW917535 LVS917535 MFO917535 MPK917535 MZG917535 NJC917535 NSY917535 OCU917535 OMQ917535 OWM917535 PGI917535 PQE917535 QAA917535 QJW917535 QTS917535 RDO917535 RNK917535 RXG917535 SHC917535 SQY917535 TAU917535 TKQ917535 TUM917535 UEI917535 UOE917535 UYA917535 VHW917535 VRS917535 WBO917535 WLK917535 WVG917535 IU983071 SQ983071 ACM983071 AMI983071 AWE983071 BGA983071 BPW983071 BZS983071 CJO983071 CTK983071 DDG983071 DNC983071 DWY983071 EGU983071 EQQ983071 FAM983071 FKI983071 FUE983071 GEA983071 GNW983071 GXS983071 HHO983071 HRK983071 IBG983071 ILC983071 IUY983071 JEU983071 JOQ983071 JYM983071 KII983071 KSE983071 LCA983071 LLW983071 LVS983071 MFO983071 MPK983071 MZG983071 NJC983071 NSY983071 OCU983071 OMQ983071 OWM983071 PGI983071 PQE983071 QAA983071 QJW983071 QTS983071 RDO983071 RNK983071 RXG983071 SHC983071 SQY983071 TAU983071 TKQ983071 TUM983071 UEI983071 UOE983071 UYA983071 VHW983071 VRS983071 WBO983071 WLK983071 WVG983071" xr:uid="{00000000-0002-0000-0800-0000DB000000}">
      <formula1>0</formula1>
      <formula2>10000</formula2>
    </dataValidation>
    <dataValidation type="textLength" errorStyle="information" allowBlank="1" showInputMessage="1" error="XLBVal:6=4547263.28_x000d__x000a__x000d_" sqref="IQ31:IS31 SM31:SO31 ACI31:ACK31 AME31:AMG31 AWA31:AWC31 BFW31:BFY31 BPS31:BPU31 BZO31:BZQ31 CJK31:CJM31 CTG31:CTI31 DDC31:DDE31 DMY31:DNA31 DWU31:DWW31 EGQ31:EGS31 EQM31:EQO31 FAI31:FAK31 FKE31:FKG31 FUA31:FUC31 GDW31:GDY31 GNS31:GNU31 GXO31:GXQ31 HHK31:HHM31 HRG31:HRI31 IBC31:IBE31 IKY31:ILA31 IUU31:IUW31 JEQ31:JES31 JOM31:JOO31 JYI31:JYK31 KIE31:KIG31 KSA31:KSC31 LBW31:LBY31 LLS31:LLU31 LVO31:LVQ31 MFK31:MFM31 MPG31:MPI31 MZC31:MZE31 NIY31:NJA31 NSU31:NSW31 OCQ31:OCS31 OMM31:OMO31 OWI31:OWK31 PGE31:PGG31 PQA31:PQC31 PZW31:PZY31 QJS31:QJU31 QTO31:QTQ31 RDK31:RDM31 RNG31:RNI31 RXC31:RXE31 SGY31:SHA31 SQU31:SQW31 TAQ31:TAS31 TKM31:TKO31 TUI31:TUK31 UEE31:UEG31 UOA31:UOC31 UXW31:UXY31 VHS31:VHU31 VRO31:VRQ31 WBK31:WBM31 WLG31:WLI31 WVC31:WVE31 IQ65567:IS65567 SM65567:SO65567 ACI65567:ACK65567 AME65567:AMG65567 AWA65567:AWC65567 BFW65567:BFY65567 BPS65567:BPU65567 BZO65567:BZQ65567 CJK65567:CJM65567 CTG65567:CTI65567 DDC65567:DDE65567 DMY65567:DNA65567 DWU65567:DWW65567 EGQ65567:EGS65567 EQM65567:EQO65567 FAI65567:FAK65567 FKE65567:FKG65567 FUA65567:FUC65567 GDW65567:GDY65567 GNS65567:GNU65567 GXO65567:GXQ65567 HHK65567:HHM65567 HRG65567:HRI65567 IBC65567:IBE65567 IKY65567:ILA65567 IUU65567:IUW65567 JEQ65567:JES65567 JOM65567:JOO65567 JYI65567:JYK65567 KIE65567:KIG65567 KSA65567:KSC65567 LBW65567:LBY65567 LLS65567:LLU65567 LVO65567:LVQ65567 MFK65567:MFM65567 MPG65567:MPI65567 MZC65567:MZE65567 NIY65567:NJA65567 NSU65567:NSW65567 OCQ65567:OCS65567 OMM65567:OMO65567 OWI65567:OWK65567 PGE65567:PGG65567 PQA65567:PQC65567 PZW65567:PZY65567 QJS65567:QJU65567 QTO65567:QTQ65567 RDK65567:RDM65567 RNG65567:RNI65567 RXC65567:RXE65567 SGY65567:SHA65567 SQU65567:SQW65567 TAQ65567:TAS65567 TKM65567:TKO65567 TUI65567:TUK65567 UEE65567:UEG65567 UOA65567:UOC65567 UXW65567:UXY65567 VHS65567:VHU65567 VRO65567:VRQ65567 WBK65567:WBM65567 WLG65567:WLI65567 WVC65567:WVE65567 IQ131103:IS131103 SM131103:SO131103 ACI131103:ACK131103 AME131103:AMG131103 AWA131103:AWC131103 BFW131103:BFY131103 BPS131103:BPU131103 BZO131103:BZQ131103 CJK131103:CJM131103 CTG131103:CTI131103 DDC131103:DDE131103 DMY131103:DNA131103 DWU131103:DWW131103 EGQ131103:EGS131103 EQM131103:EQO131103 FAI131103:FAK131103 FKE131103:FKG131103 FUA131103:FUC131103 GDW131103:GDY131103 GNS131103:GNU131103 GXO131103:GXQ131103 HHK131103:HHM131103 HRG131103:HRI131103 IBC131103:IBE131103 IKY131103:ILA131103 IUU131103:IUW131103 JEQ131103:JES131103 JOM131103:JOO131103 JYI131103:JYK131103 KIE131103:KIG131103 KSA131103:KSC131103 LBW131103:LBY131103 LLS131103:LLU131103 LVO131103:LVQ131103 MFK131103:MFM131103 MPG131103:MPI131103 MZC131103:MZE131103 NIY131103:NJA131103 NSU131103:NSW131103 OCQ131103:OCS131103 OMM131103:OMO131103 OWI131103:OWK131103 PGE131103:PGG131103 PQA131103:PQC131103 PZW131103:PZY131103 QJS131103:QJU131103 QTO131103:QTQ131103 RDK131103:RDM131103 RNG131103:RNI131103 RXC131103:RXE131103 SGY131103:SHA131103 SQU131103:SQW131103 TAQ131103:TAS131103 TKM131103:TKO131103 TUI131103:TUK131103 UEE131103:UEG131103 UOA131103:UOC131103 UXW131103:UXY131103 VHS131103:VHU131103 VRO131103:VRQ131103 WBK131103:WBM131103 WLG131103:WLI131103 WVC131103:WVE131103 IQ196639:IS196639 SM196639:SO196639 ACI196639:ACK196639 AME196639:AMG196639 AWA196639:AWC196639 BFW196639:BFY196639 BPS196639:BPU196639 BZO196639:BZQ196639 CJK196639:CJM196639 CTG196639:CTI196639 DDC196639:DDE196639 DMY196639:DNA196639 DWU196639:DWW196639 EGQ196639:EGS196639 EQM196639:EQO196639 FAI196639:FAK196639 FKE196639:FKG196639 FUA196639:FUC196639 GDW196639:GDY196639 GNS196639:GNU196639 GXO196639:GXQ196639 HHK196639:HHM196639 HRG196639:HRI196639 IBC196639:IBE196639 IKY196639:ILA196639 IUU196639:IUW196639 JEQ196639:JES196639 JOM196639:JOO196639 JYI196639:JYK196639 KIE196639:KIG196639 KSA196639:KSC196639 LBW196639:LBY196639 LLS196639:LLU196639 LVO196639:LVQ196639 MFK196639:MFM196639 MPG196639:MPI196639 MZC196639:MZE196639 NIY196639:NJA196639 NSU196639:NSW196639 OCQ196639:OCS196639 OMM196639:OMO196639 OWI196639:OWK196639 PGE196639:PGG196639 PQA196639:PQC196639 PZW196639:PZY196639 QJS196639:QJU196639 QTO196639:QTQ196639 RDK196639:RDM196639 RNG196639:RNI196639 RXC196639:RXE196639 SGY196639:SHA196639 SQU196639:SQW196639 TAQ196639:TAS196639 TKM196639:TKO196639 TUI196639:TUK196639 UEE196639:UEG196639 UOA196639:UOC196639 UXW196639:UXY196639 VHS196639:VHU196639 VRO196639:VRQ196639 WBK196639:WBM196639 WLG196639:WLI196639 WVC196639:WVE196639 IQ262175:IS262175 SM262175:SO262175 ACI262175:ACK262175 AME262175:AMG262175 AWA262175:AWC262175 BFW262175:BFY262175 BPS262175:BPU262175 BZO262175:BZQ262175 CJK262175:CJM262175 CTG262175:CTI262175 DDC262175:DDE262175 DMY262175:DNA262175 DWU262175:DWW262175 EGQ262175:EGS262175 EQM262175:EQO262175 FAI262175:FAK262175 FKE262175:FKG262175 FUA262175:FUC262175 GDW262175:GDY262175 GNS262175:GNU262175 GXO262175:GXQ262175 HHK262175:HHM262175 HRG262175:HRI262175 IBC262175:IBE262175 IKY262175:ILA262175 IUU262175:IUW262175 JEQ262175:JES262175 JOM262175:JOO262175 JYI262175:JYK262175 KIE262175:KIG262175 KSA262175:KSC262175 LBW262175:LBY262175 LLS262175:LLU262175 LVO262175:LVQ262175 MFK262175:MFM262175 MPG262175:MPI262175 MZC262175:MZE262175 NIY262175:NJA262175 NSU262175:NSW262175 OCQ262175:OCS262175 OMM262175:OMO262175 OWI262175:OWK262175 PGE262175:PGG262175 PQA262175:PQC262175 PZW262175:PZY262175 QJS262175:QJU262175 QTO262175:QTQ262175 RDK262175:RDM262175 RNG262175:RNI262175 RXC262175:RXE262175 SGY262175:SHA262175 SQU262175:SQW262175 TAQ262175:TAS262175 TKM262175:TKO262175 TUI262175:TUK262175 UEE262175:UEG262175 UOA262175:UOC262175 UXW262175:UXY262175 VHS262175:VHU262175 VRO262175:VRQ262175 WBK262175:WBM262175 WLG262175:WLI262175 WVC262175:WVE262175 IQ327711:IS327711 SM327711:SO327711 ACI327711:ACK327711 AME327711:AMG327711 AWA327711:AWC327711 BFW327711:BFY327711 BPS327711:BPU327711 BZO327711:BZQ327711 CJK327711:CJM327711 CTG327711:CTI327711 DDC327711:DDE327711 DMY327711:DNA327711 DWU327711:DWW327711 EGQ327711:EGS327711 EQM327711:EQO327711 FAI327711:FAK327711 FKE327711:FKG327711 FUA327711:FUC327711 GDW327711:GDY327711 GNS327711:GNU327711 GXO327711:GXQ327711 HHK327711:HHM327711 HRG327711:HRI327711 IBC327711:IBE327711 IKY327711:ILA327711 IUU327711:IUW327711 JEQ327711:JES327711 JOM327711:JOO327711 JYI327711:JYK327711 KIE327711:KIG327711 KSA327711:KSC327711 LBW327711:LBY327711 LLS327711:LLU327711 LVO327711:LVQ327711 MFK327711:MFM327711 MPG327711:MPI327711 MZC327711:MZE327711 NIY327711:NJA327711 NSU327711:NSW327711 OCQ327711:OCS327711 OMM327711:OMO327711 OWI327711:OWK327711 PGE327711:PGG327711 PQA327711:PQC327711 PZW327711:PZY327711 QJS327711:QJU327711 QTO327711:QTQ327711 RDK327711:RDM327711 RNG327711:RNI327711 RXC327711:RXE327711 SGY327711:SHA327711 SQU327711:SQW327711 TAQ327711:TAS327711 TKM327711:TKO327711 TUI327711:TUK327711 UEE327711:UEG327711 UOA327711:UOC327711 UXW327711:UXY327711 VHS327711:VHU327711 VRO327711:VRQ327711 WBK327711:WBM327711 WLG327711:WLI327711 WVC327711:WVE327711 IQ393247:IS393247 SM393247:SO393247 ACI393247:ACK393247 AME393247:AMG393247 AWA393247:AWC393247 BFW393247:BFY393247 BPS393247:BPU393247 BZO393247:BZQ393247 CJK393247:CJM393247 CTG393247:CTI393247 DDC393247:DDE393247 DMY393247:DNA393247 DWU393247:DWW393247 EGQ393247:EGS393247 EQM393247:EQO393247 FAI393247:FAK393247 FKE393247:FKG393247 FUA393247:FUC393247 GDW393247:GDY393247 GNS393247:GNU393247 GXO393247:GXQ393247 HHK393247:HHM393247 HRG393247:HRI393247 IBC393247:IBE393247 IKY393247:ILA393247 IUU393247:IUW393247 JEQ393247:JES393247 JOM393247:JOO393247 JYI393247:JYK393247 KIE393247:KIG393247 KSA393247:KSC393247 LBW393247:LBY393247 LLS393247:LLU393247 LVO393247:LVQ393247 MFK393247:MFM393247 MPG393247:MPI393247 MZC393247:MZE393247 NIY393247:NJA393247 NSU393247:NSW393247 OCQ393247:OCS393247 OMM393247:OMO393247 OWI393247:OWK393247 PGE393247:PGG393247 PQA393247:PQC393247 PZW393247:PZY393247 QJS393247:QJU393247 QTO393247:QTQ393247 RDK393247:RDM393247 RNG393247:RNI393247 RXC393247:RXE393247 SGY393247:SHA393247 SQU393247:SQW393247 TAQ393247:TAS393247 TKM393247:TKO393247 TUI393247:TUK393247 UEE393247:UEG393247 UOA393247:UOC393247 UXW393247:UXY393247 VHS393247:VHU393247 VRO393247:VRQ393247 WBK393247:WBM393247 WLG393247:WLI393247 WVC393247:WVE393247 IQ458783:IS458783 SM458783:SO458783 ACI458783:ACK458783 AME458783:AMG458783 AWA458783:AWC458783 BFW458783:BFY458783 BPS458783:BPU458783 BZO458783:BZQ458783 CJK458783:CJM458783 CTG458783:CTI458783 DDC458783:DDE458783 DMY458783:DNA458783 DWU458783:DWW458783 EGQ458783:EGS458783 EQM458783:EQO458783 FAI458783:FAK458783 FKE458783:FKG458783 FUA458783:FUC458783 GDW458783:GDY458783 GNS458783:GNU458783 GXO458783:GXQ458783 HHK458783:HHM458783 HRG458783:HRI458783 IBC458783:IBE458783 IKY458783:ILA458783 IUU458783:IUW458783 JEQ458783:JES458783 JOM458783:JOO458783 JYI458783:JYK458783 KIE458783:KIG458783 KSA458783:KSC458783 LBW458783:LBY458783 LLS458783:LLU458783 LVO458783:LVQ458783 MFK458783:MFM458783 MPG458783:MPI458783 MZC458783:MZE458783 NIY458783:NJA458783 NSU458783:NSW458783 OCQ458783:OCS458783 OMM458783:OMO458783 OWI458783:OWK458783 PGE458783:PGG458783 PQA458783:PQC458783 PZW458783:PZY458783 QJS458783:QJU458783 QTO458783:QTQ458783 RDK458783:RDM458783 RNG458783:RNI458783 RXC458783:RXE458783 SGY458783:SHA458783 SQU458783:SQW458783 TAQ458783:TAS458783 TKM458783:TKO458783 TUI458783:TUK458783 UEE458783:UEG458783 UOA458783:UOC458783 UXW458783:UXY458783 VHS458783:VHU458783 VRO458783:VRQ458783 WBK458783:WBM458783 WLG458783:WLI458783 WVC458783:WVE458783 IQ524319:IS524319 SM524319:SO524319 ACI524319:ACK524319 AME524319:AMG524319 AWA524319:AWC524319 BFW524319:BFY524319 BPS524319:BPU524319 BZO524319:BZQ524319 CJK524319:CJM524319 CTG524319:CTI524319 DDC524319:DDE524319 DMY524319:DNA524319 DWU524319:DWW524319 EGQ524319:EGS524319 EQM524319:EQO524319 FAI524319:FAK524319 FKE524319:FKG524319 FUA524319:FUC524319 GDW524319:GDY524319 GNS524319:GNU524319 GXO524319:GXQ524319 HHK524319:HHM524319 HRG524319:HRI524319 IBC524319:IBE524319 IKY524319:ILA524319 IUU524319:IUW524319 JEQ524319:JES524319 JOM524319:JOO524319 JYI524319:JYK524319 KIE524319:KIG524319 KSA524319:KSC524319 LBW524319:LBY524319 LLS524319:LLU524319 LVO524319:LVQ524319 MFK524319:MFM524319 MPG524319:MPI524319 MZC524319:MZE524319 NIY524319:NJA524319 NSU524319:NSW524319 OCQ524319:OCS524319 OMM524319:OMO524319 OWI524319:OWK524319 PGE524319:PGG524319 PQA524319:PQC524319 PZW524319:PZY524319 QJS524319:QJU524319 QTO524319:QTQ524319 RDK524319:RDM524319 RNG524319:RNI524319 RXC524319:RXE524319 SGY524319:SHA524319 SQU524319:SQW524319 TAQ524319:TAS524319 TKM524319:TKO524319 TUI524319:TUK524319 UEE524319:UEG524319 UOA524319:UOC524319 UXW524319:UXY524319 VHS524319:VHU524319 VRO524319:VRQ524319 WBK524319:WBM524319 WLG524319:WLI524319 WVC524319:WVE524319 IQ589855:IS589855 SM589855:SO589855 ACI589855:ACK589855 AME589855:AMG589855 AWA589855:AWC589855 BFW589855:BFY589855 BPS589855:BPU589855 BZO589855:BZQ589855 CJK589855:CJM589855 CTG589855:CTI589855 DDC589855:DDE589855 DMY589855:DNA589855 DWU589855:DWW589855 EGQ589855:EGS589855 EQM589855:EQO589855 FAI589855:FAK589855 FKE589855:FKG589855 FUA589855:FUC589855 GDW589855:GDY589855 GNS589855:GNU589855 GXO589855:GXQ589855 HHK589855:HHM589855 HRG589855:HRI589855 IBC589855:IBE589855 IKY589855:ILA589855 IUU589855:IUW589855 JEQ589855:JES589855 JOM589855:JOO589855 JYI589855:JYK589855 KIE589855:KIG589855 KSA589855:KSC589855 LBW589855:LBY589855 LLS589855:LLU589855 LVO589855:LVQ589855 MFK589855:MFM589855 MPG589855:MPI589855 MZC589855:MZE589855 NIY589855:NJA589855 NSU589855:NSW589855 OCQ589855:OCS589855 OMM589855:OMO589855 OWI589855:OWK589855 PGE589855:PGG589855 PQA589855:PQC589855 PZW589855:PZY589855 QJS589855:QJU589855 QTO589855:QTQ589855 RDK589855:RDM589855 RNG589855:RNI589855 RXC589855:RXE589855 SGY589855:SHA589855 SQU589855:SQW589855 TAQ589855:TAS589855 TKM589855:TKO589855 TUI589855:TUK589855 UEE589855:UEG589855 UOA589855:UOC589855 UXW589855:UXY589855 VHS589855:VHU589855 VRO589855:VRQ589855 WBK589855:WBM589855 WLG589855:WLI589855 WVC589855:WVE589855 IQ655391:IS655391 SM655391:SO655391 ACI655391:ACK655391 AME655391:AMG655391 AWA655391:AWC655391 BFW655391:BFY655391 BPS655391:BPU655391 BZO655391:BZQ655391 CJK655391:CJM655391 CTG655391:CTI655391 DDC655391:DDE655391 DMY655391:DNA655391 DWU655391:DWW655391 EGQ655391:EGS655391 EQM655391:EQO655391 FAI655391:FAK655391 FKE655391:FKG655391 FUA655391:FUC655391 GDW655391:GDY655391 GNS655391:GNU655391 GXO655391:GXQ655391 HHK655391:HHM655391 HRG655391:HRI655391 IBC655391:IBE655391 IKY655391:ILA655391 IUU655391:IUW655391 JEQ655391:JES655391 JOM655391:JOO655391 JYI655391:JYK655391 KIE655391:KIG655391 KSA655391:KSC655391 LBW655391:LBY655391 LLS655391:LLU655391 LVO655391:LVQ655391 MFK655391:MFM655391 MPG655391:MPI655391 MZC655391:MZE655391 NIY655391:NJA655391 NSU655391:NSW655391 OCQ655391:OCS655391 OMM655391:OMO655391 OWI655391:OWK655391 PGE655391:PGG655391 PQA655391:PQC655391 PZW655391:PZY655391 QJS655391:QJU655391 QTO655391:QTQ655391 RDK655391:RDM655391 RNG655391:RNI655391 RXC655391:RXE655391 SGY655391:SHA655391 SQU655391:SQW655391 TAQ655391:TAS655391 TKM655391:TKO655391 TUI655391:TUK655391 UEE655391:UEG655391 UOA655391:UOC655391 UXW655391:UXY655391 VHS655391:VHU655391 VRO655391:VRQ655391 WBK655391:WBM655391 WLG655391:WLI655391 WVC655391:WVE655391 IQ720927:IS720927 SM720927:SO720927 ACI720927:ACK720927 AME720927:AMG720927 AWA720927:AWC720927 BFW720927:BFY720927 BPS720927:BPU720927 BZO720927:BZQ720927 CJK720927:CJM720927 CTG720927:CTI720927 DDC720927:DDE720927 DMY720927:DNA720927 DWU720927:DWW720927 EGQ720927:EGS720927 EQM720927:EQO720927 FAI720927:FAK720927 FKE720927:FKG720927 FUA720927:FUC720927 GDW720927:GDY720927 GNS720927:GNU720927 GXO720927:GXQ720927 HHK720927:HHM720927 HRG720927:HRI720927 IBC720927:IBE720927 IKY720927:ILA720927 IUU720927:IUW720927 JEQ720927:JES720927 JOM720927:JOO720927 JYI720927:JYK720927 KIE720927:KIG720927 KSA720927:KSC720927 LBW720927:LBY720927 LLS720927:LLU720927 LVO720927:LVQ720927 MFK720927:MFM720927 MPG720927:MPI720927 MZC720927:MZE720927 NIY720927:NJA720927 NSU720927:NSW720927 OCQ720927:OCS720927 OMM720927:OMO720927 OWI720927:OWK720927 PGE720927:PGG720927 PQA720927:PQC720927 PZW720927:PZY720927 QJS720927:QJU720927 QTO720927:QTQ720927 RDK720927:RDM720927 RNG720927:RNI720927 RXC720927:RXE720927 SGY720927:SHA720927 SQU720927:SQW720927 TAQ720927:TAS720927 TKM720927:TKO720927 TUI720927:TUK720927 UEE720927:UEG720927 UOA720927:UOC720927 UXW720927:UXY720927 VHS720927:VHU720927 VRO720927:VRQ720927 WBK720927:WBM720927 WLG720927:WLI720927 WVC720927:WVE720927 IQ786463:IS786463 SM786463:SO786463 ACI786463:ACK786463 AME786463:AMG786463 AWA786463:AWC786463 BFW786463:BFY786463 BPS786463:BPU786463 BZO786463:BZQ786463 CJK786463:CJM786463 CTG786463:CTI786463 DDC786463:DDE786463 DMY786463:DNA786463 DWU786463:DWW786463 EGQ786463:EGS786463 EQM786463:EQO786463 FAI786463:FAK786463 FKE786463:FKG786463 FUA786463:FUC786463 GDW786463:GDY786463 GNS786463:GNU786463 GXO786463:GXQ786463 HHK786463:HHM786463 HRG786463:HRI786463 IBC786463:IBE786463 IKY786463:ILA786463 IUU786463:IUW786463 JEQ786463:JES786463 JOM786463:JOO786463 JYI786463:JYK786463 KIE786463:KIG786463 KSA786463:KSC786463 LBW786463:LBY786463 LLS786463:LLU786463 LVO786463:LVQ786463 MFK786463:MFM786463 MPG786463:MPI786463 MZC786463:MZE786463 NIY786463:NJA786463 NSU786463:NSW786463 OCQ786463:OCS786463 OMM786463:OMO786463 OWI786463:OWK786463 PGE786463:PGG786463 PQA786463:PQC786463 PZW786463:PZY786463 QJS786463:QJU786463 QTO786463:QTQ786463 RDK786463:RDM786463 RNG786463:RNI786463 RXC786463:RXE786463 SGY786463:SHA786463 SQU786463:SQW786463 TAQ786463:TAS786463 TKM786463:TKO786463 TUI786463:TUK786463 UEE786463:UEG786463 UOA786463:UOC786463 UXW786463:UXY786463 VHS786463:VHU786463 VRO786463:VRQ786463 WBK786463:WBM786463 WLG786463:WLI786463 WVC786463:WVE786463 IQ851999:IS851999 SM851999:SO851999 ACI851999:ACK851999 AME851999:AMG851999 AWA851999:AWC851999 BFW851999:BFY851999 BPS851999:BPU851999 BZO851999:BZQ851999 CJK851999:CJM851999 CTG851999:CTI851999 DDC851999:DDE851999 DMY851999:DNA851999 DWU851999:DWW851999 EGQ851999:EGS851999 EQM851999:EQO851999 FAI851999:FAK851999 FKE851999:FKG851999 FUA851999:FUC851999 GDW851999:GDY851999 GNS851999:GNU851999 GXO851999:GXQ851999 HHK851999:HHM851999 HRG851999:HRI851999 IBC851999:IBE851999 IKY851999:ILA851999 IUU851999:IUW851999 JEQ851999:JES851999 JOM851999:JOO851999 JYI851999:JYK851999 KIE851999:KIG851999 KSA851999:KSC851999 LBW851999:LBY851999 LLS851999:LLU851999 LVO851999:LVQ851999 MFK851999:MFM851999 MPG851999:MPI851999 MZC851999:MZE851999 NIY851999:NJA851999 NSU851999:NSW851999 OCQ851999:OCS851999 OMM851999:OMO851999 OWI851999:OWK851999 PGE851999:PGG851999 PQA851999:PQC851999 PZW851999:PZY851999 QJS851999:QJU851999 QTO851999:QTQ851999 RDK851999:RDM851999 RNG851999:RNI851999 RXC851999:RXE851999 SGY851999:SHA851999 SQU851999:SQW851999 TAQ851999:TAS851999 TKM851999:TKO851999 TUI851999:TUK851999 UEE851999:UEG851999 UOA851999:UOC851999 UXW851999:UXY851999 VHS851999:VHU851999 VRO851999:VRQ851999 WBK851999:WBM851999 WLG851999:WLI851999 WVC851999:WVE851999 IQ917535:IS917535 SM917535:SO917535 ACI917535:ACK917535 AME917535:AMG917535 AWA917535:AWC917535 BFW917535:BFY917535 BPS917535:BPU917535 BZO917535:BZQ917535 CJK917535:CJM917535 CTG917535:CTI917535 DDC917535:DDE917535 DMY917535:DNA917535 DWU917535:DWW917535 EGQ917535:EGS917535 EQM917535:EQO917535 FAI917535:FAK917535 FKE917535:FKG917535 FUA917535:FUC917535 GDW917535:GDY917535 GNS917535:GNU917535 GXO917535:GXQ917535 HHK917535:HHM917535 HRG917535:HRI917535 IBC917535:IBE917535 IKY917535:ILA917535 IUU917535:IUW917535 JEQ917535:JES917535 JOM917535:JOO917535 JYI917535:JYK917535 KIE917535:KIG917535 KSA917535:KSC917535 LBW917535:LBY917535 LLS917535:LLU917535 LVO917535:LVQ917535 MFK917535:MFM917535 MPG917535:MPI917535 MZC917535:MZE917535 NIY917535:NJA917535 NSU917535:NSW917535 OCQ917535:OCS917535 OMM917535:OMO917535 OWI917535:OWK917535 PGE917535:PGG917535 PQA917535:PQC917535 PZW917535:PZY917535 QJS917535:QJU917535 QTO917535:QTQ917535 RDK917535:RDM917535 RNG917535:RNI917535 RXC917535:RXE917535 SGY917535:SHA917535 SQU917535:SQW917535 TAQ917535:TAS917535 TKM917535:TKO917535 TUI917535:TUK917535 UEE917535:UEG917535 UOA917535:UOC917535 UXW917535:UXY917535 VHS917535:VHU917535 VRO917535:VRQ917535 WBK917535:WBM917535 WLG917535:WLI917535 WVC917535:WVE917535 IQ983071:IS983071 SM983071:SO983071 ACI983071:ACK983071 AME983071:AMG983071 AWA983071:AWC983071 BFW983071:BFY983071 BPS983071:BPU983071 BZO983071:BZQ983071 CJK983071:CJM983071 CTG983071:CTI983071 DDC983071:DDE983071 DMY983071:DNA983071 DWU983071:DWW983071 EGQ983071:EGS983071 EQM983071:EQO983071 FAI983071:FAK983071 FKE983071:FKG983071 FUA983071:FUC983071 GDW983071:GDY983071 GNS983071:GNU983071 GXO983071:GXQ983071 HHK983071:HHM983071 HRG983071:HRI983071 IBC983071:IBE983071 IKY983071:ILA983071 IUU983071:IUW983071 JEQ983071:JES983071 JOM983071:JOO983071 JYI983071:JYK983071 KIE983071:KIG983071 KSA983071:KSC983071 LBW983071:LBY983071 LLS983071:LLU983071 LVO983071:LVQ983071 MFK983071:MFM983071 MPG983071:MPI983071 MZC983071:MZE983071 NIY983071:NJA983071 NSU983071:NSW983071 OCQ983071:OCS983071 OMM983071:OMO983071 OWI983071:OWK983071 PGE983071:PGG983071 PQA983071:PQC983071 PZW983071:PZY983071 QJS983071:QJU983071 QTO983071:QTQ983071 RDK983071:RDM983071 RNG983071:RNI983071 RXC983071:RXE983071 SGY983071:SHA983071 SQU983071:SQW983071 TAQ983071:TAS983071 TKM983071:TKO983071 TUI983071:TUK983071 UEE983071:UEG983071 UOA983071:UOC983071 UXW983071:UXY983071 VHS983071:VHU983071 VRO983071:VRQ983071 WBK983071:WBM983071 WLG983071:WLI983071 WVC983071:WVE983071" xr:uid="{00000000-0002-0000-0800-0000DC000000}">
      <formula1>0</formula1>
      <formula2>10000</formula2>
    </dataValidation>
    <dataValidation type="textLength" errorStyle="information" allowBlank="1" showInputMessage="1" error="XLBVal:6=-580_x000d__x000a_" sqref="IU59 SQ59 ACM59 AMI59 AWE59 BGA59 BPW59 BZS59 CJO59 CTK59 DDG59 DNC59 DWY59 EGU59 EQQ59 FAM59 FKI59 FUE59 GEA59 GNW59 GXS59 HHO59 HRK59 IBG59 ILC59 IUY59 JEU59 JOQ59 JYM59 KII59 KSE59 LCA59 LLW59 LVS59 MFO59 MPK59 MZG59 NJC59 NSY59 OCU59 OMQ59 OWM59 PGI59 PQE59 QAA59 QJW59 QTS59 RDO59 RNK59 RXG59 SHC59 SQY59 TAU59 TKQ59 TUM59 UEI59 UOE59 UYA59 VHW59 VRS59 WBO59 WLK59 WVG59 IU65595 SQ65595 ACM65595 AMI65595 AWE65595 BGA65595 BPW65595 BZS65595 CJO65595 CTK65595 DDG65595 DNC65595 DWY65595 EGU65595 EQQ65595 FAM65595 FKI65595 FUE65595 GEA65595 GNW65595 GXS65595 HHO65595 HRK65595 IBG65595 ILC65595 IUY65595 JEU65595 JOQ65595 JYM65595 KII65595 KSE65595 LCA65595 LLW65595 LVS65595 MFO65595 MPK65595 MZG65595 NJC65595 NSY65595 OCU65595 OMQ65595 OWM65595 PGI65595 PQE65595 QAA65595 QJW65595 QTS65595 RDO65595 RNK65595 RXG65595 SHC65595 SQY65595 TAU65595 TKQ65595 TUM65595 UEI65595 UOE65595 UYA65595 VHW65595 VRS65595 WBO65595 WLK65595 WVG65595 IU131131 SQ131131 ACM131131 AMI131131 AWE131131 BGA131131 BPW131131 BZS131131 CJO131131 CTK131131 DDG131131 DNC131131 DWY131131 EGU131131 EQQ131131 FAM131131 FKI131131 FUE131131 GEA131131 GNW131131 GXS131131 HHO131131 HRK131131 IBG131131 ILC131131 IUY131131 JEU131131 JOQ131131 JYM131131 KII131131 KSE131131 LCA131131 LLW131131 LVS131131 MFO131131 MPK131131 MZG131131 NJC131131 NSY131131 OCU131131 OMQ131131 OWM131131 PGI131131 PQE131131 QAA131131 QJW131131 QTS131131 RDO131131 RNK131131 RXG131131 SHC131131 SQY131131 TAU131131 TKQ131131 TUM131131 UEI131131 UOE131131 UYA131131 VHW131131 VRS131131 WBO131131 WLK131131 WVG131131 IU196667 SQ196667 ACM196667 AMI196667 AWE196667 BGA196667 BPW196667 BZS196667 CJO196667 CTK196667 DDG196667 DNC196667 DWY196667 EGU196667 EQQ196667 FAM196667 FKI196667 FUE196667 GEA196667 GNW196667 GXS196667 HHO196667 HRK196667 IBG196667 ILC196667 IUY196667 JEU196667 JOQ196667 JYM196667 KII196667 KSE196667 LCA196667 LLW196667 LVS196667 MFO196667 MPK196667 MZG196667 NJC196667 NSY196667 OCU196667 OMQ196667 OWM196667 PGI196667 PQE196667 QAA196667 QJW196667 QTS196667 RDO196667 RNK196667 RXG196667 SHC196667 SQY196667 TAU196667 TKQ196667 TUM196667 UEI196667 UOE196667 UYA196667 VHW196667 VRS196667 WBO196667 WLK196667 WVG196667 IU262203 SQ262203 ACM262203 AMI262203 AWE262203 BGA262203 BPW262203 BZS262203 CJO262203 CTK262203 DDG262203 DNC262203 DWY262203 EGU262203 EQQ262203 FAM262203 FKI262203 FUE262203 GEA262203 GNW262203 GXS262203 HHO262203 HRK262203 IBG262203 ILC262203 IUY262203 JEU262203 JOQ262203 JYM262203 KII262203 KSE262203 LCA262203 LLW262203 LVS262203 MFO262203 MPK262203 MZG262203 NJC262203 NSY262203 OCU262203 OMQ262203 OWM262203 PGI262203 PQE262203 QAA262203 QJW262203 QTS262203 RDO262203 RNK262203 RXG262203 SHC262203 SQY262203 TAU262203 TKQ262203 TUM262203 UEI262203 UOE262203 UYA262203 VHW262203 VRS262203 WBO262203 WLK262203 WVG262203 IU327739 SQ327739 ACM327739 AMI327739 AWE327739 BGA327739 BPW327739 BZS327739 CJO327739 CTK327739 DDG327739 DNC327739 DWY327739 EGU327739 EQQ327739 FAM327739 FKI327739 FUE327739 GEA327739 GNW327739 GXS327739 HHO327739 HRK327739 IBG327739 ILC327739 IUY327739 JEU327739 JOQ327739 JYM327739 KII327739 KSE327739 LCA327739 LLW327739 LVS327739 MFO327739 MPK327739 MZG327739 NJC327739 NSY327739 OCU327739 OMQ327739 OWM327739 PGI327739 PQE327739 QAA327739 QJW327739 QTS327739 RDO327739 RNK327739 RXG327739 SHC327739 SQY327739 TAU327739 TKQ327739 TUM327739 UEI327739 UOE327739 UYA327739 VHW327739 VRS327739 WBO327739 WLK327739 WVG327739 IU393275 SQ393275 ACM393275 AMI393275 AWE393275 BGA393275 BPW393275 BZS393275 CJO393275 CTK393275 DDG393275 DNC393275 DWY393275 EGU393275 EQQ393275 FAM393275 FKI393275 FUE393275 GEA393275 GNW393275 GXS393275 HHO393275 HRK393275 IBG393275 ILC393275 IUY393275 JEU393275 JOQ393275 JYM393275 KII393275 KSE393275 LCA393275 LLW393275 LVS393275 MFO393275 MPK393275 MZG393275 NJC393275 NSY393275 OCU393275 OMQ393275 OWM393275 PGI393275 PQE393275 QAA393275 QJW393275 QTS393275 RDO393275 RNK393275 RXG393275 SHC393275 SQY393275 TAU393275 TKQ393275 TUM393275 UEI393275 UOE393275 UYA393275 VHW393275 VRS393275 WBO393275 WLK393275 WVG393275 IU458811 SQ458811 ACM458811 AMI458811 AWE458811 BGA458811 BPW458811 BZS458811 CJO458811 CTK458811 DDG458811 DNC458811 DWY458811 EGU458811 EQQ458811 FAM458811 FKI458811 FUE458811 GEA458811 GNW458811 GXS458811 HHO458811 HRK458811 IBG458811 ILC458811 IUY458811 JEU458811 JOQ458811 JYM458811 KII458811 KSE458811 LCA458811 LLW458811 LVS458811 MFO458811 MPK458811 MZG458811 NJC458811 NSY458811 OCU458811 OMQ458811 OWM458811 PGI458811 PQE458811 QAA458811 QJW458811 QTS458811 RDO458811 RNK458811 RXG458811 SHC458811 SQY458811 TAU458811 TKQ458811 TUM458811 UEI458811 UOE458811 UYA458811 VHW458811 VRS458811 WBO458811 WLK458811 WVG458811 IU524347 SQ524347 ACM524347 AMI524347 AWE524347 BGA524347 BPW524347 BZS524347 CJO524347 CTK524347 DDG524347 DNC524347 DWY524347 EGU524347 EQQ524347 FAM524347 FKI524347 FUE524347 GEA524347 GNW524347 GXS524347 HHO524347 HRK524347 IBG524347 ILC524347 IUY524347 JEU524347 JOQ524347 JYM524347 KII524347 KSE524347 LCA524347 LLW524347 LVS524347 MFO524347 MPK524347 MZG524347 NJC524347 NSY524347 OCU524347 OMQ524347 OWM524347 PGI524347 PQE524347 QAA524347 QJW524347 QTS524347 RDO524347 RNK524347 RXG524347 SHC524347 SQY524347 TAU524347 TKQ524347 TUM524347 UEI524347 UOE524347 UYA524347 VHW524347 VRS524347 WBO524347 WLK524347 WVG524347 IU589883 SQ589883 ACM589883 AMI589883 AWE589883 BGA589883 BPW589883 BZS589883 CJO589883 CTK589883 DDG589883 DNC589883 DWY589883 EGU589883 EQQ589883 FAM589883 FKI589883 FUE589883 GEA589883 GNW589883 GXS589883 HHO589883 HRK589883 IBG589883 ILC589883 IUY589883 JEU589883 JOQ589883 JYM589883 KII589883 KSE589883 LCA589883 LLW589883 LVS589883 MFO589883 MPK589883 MZG589883 NJC589883 NSY589883 OCU589883 OMQ589883 OWM589883 PGI589883 PQE589883 QAA589883 QJW589883 QTS589883 RDO589883 RNK589883 RXG589883 SHC589883 SQY589883 TAU589883 TKQ589883 TUM589883 UEI589883 UOE589883 UYA589883 VHW589883 VRS589883 WBO589883 WLK589883 WVG589883 IU655419 SQ655419 ACM655419 AMI655419 AWE655419 BGA655419 BPW655419 BZS655419 CJO655419 CTK655419 DDG655419 DNC655419 DWY655419 EGU655419 EQQ655419 FAM655419 FKI655419 FUE655419 GEA655419 GNW655419 GXS655419 HHO655419 HRK655419 IBG655419 ILC655419 IUY655419 JEU655419 JOQ655419 JYM655419 KII655419 KSE655419 LCA655419 LLW655419 LVS655419 MFO655419 MPK655419 MZG655419 NJC655419 NSY655419 OCU655419 OMQ655419 OWM655419 PGI655419 PQE655419 QAA655419 QJW655419 QTS655419 RDO655419 RNK655419 RXG655419 SHC655419 SQY655419 TAU655419 TKQ655419 TUM655419 UEI655419 UOE655419 UYA655419 VHW655419 VRS655419 WBO655419 WLK655419 WVG655419 IU720955 SQ720955 ACM720955 AMI720955 AWE720955 BGA720955 BPW720955 BZS720955 CJO720955 CTK720955 DDG720955 DNC720955 DWY720955 EGU720955 EQQ720955 FAM720955 FKI720955 FUE720955 GEA720955 GNW720955 GXS720955 HHO720955 HRK720955 IBG720955 ILC720955 IUY720955 JEU720955 JOQ720955 JYM720955 KII720955 KSE720955 LCA720955 LLW720955 LVS720955 MFO720955 MPK720955 MZG720955 NJC720955 NSY720955 OCU720955 OMQ720955 OWM720955 PGI720955 PQE720955 QAA720955 QJW720955 QTS720955 RDO720955 RNK720955 RXG720955 SHC720955 SQY720955 TAU720955 TKQ720955 TUM720955 UEI720955 UOE720955 UYA720955 VHW720955 VRS720955 WBO720955 WLK720955 WVG720955 IU786491 SQ786491 ACM786491 AMI786491 AWE786491 BGA786491 BPW786491 BZS786491 CJO786491 CTK786491 DDG786491 DNC786491 DWY786491 EGU786491 EQQ786491 FAM786491 FKI786491 FUE786491 GEA786491 GNW786491 GXS786491 HHO786491 HRK786491 IBG786491 ILC786491 IUY786491 JEU786491 JOQ786491 JYM786491 KII786491 KSE786491 LCA786491 LLW786491 LVS786491 MFO786491 MPK786491 MZG786491 NJC786491 NSY786491 OCU786491 OMQ786491 OWM786491 PGI786491 PQE786491 QAA786491 QJW786491 QTS786491 RDO786491 RNK786491 RXG786491 SHC786491 SQY786491 TAU786491 TKQ786491 TUM786491 UEI786491 UOE786491 UYA786491 VHW786491 VRS786491 WBO786491 WLK786491 WVG786491 IU852027 SQ852027 ACM852027 AMI852027 AWE852027 BGA852027 BPW852027 BZS852027 CJO852027 CTK852027 DDG852027 DNC852027 DWY852027 EGU852027 EQQ852027 FAM852027 FKI852027 FUE852027 GEA852027 GNW852027 GXS852027 HHO852027 HRK852027 IBG852027 ILC852027 IUY852027 JEU852027 JOQ852027 JYM852027 KII852027 KSE852027 LCA852027 LLW852027 LVS852027 MFO852027 MPK852027 MZG852027 NJC852027 NSY852027 OCU852027 OMQ852027 OWM852027 PGI852027 PQE852027 QAA852027 QJW852027 QTS852027 RDO852027 RNK852027 RXG852027 SHC852027 SQY852027 TAU852027 TKQ852027 TUM852027 UEI852027 UOE852027 UYA852027 VHW852027 VRS852027 WBO852027 WLK852027 WVG852027 IU917563 SQ917563 ACM917563 AMI917563 AWE917563 BGA917563 BPW917563 BZS917563 CJO917563 CTK917563 DDG917563 DNC917563 DWY917563 EGU917563 EQQ917563 FAM917563 FKI917563 FUE917563 GEA917563 GNW917563 GXS917563 HHO917563 HRK917563 IBG917563 ILC917563 IUY917563 JEU917563 JOQ917563 JYM917563 KII917563 KSE917563 LCA917563 LLW917563 LVS917563 MFO917563 MPK917563 MZG917563 NJC917563 NSY917563 OCU917563 OMQ917563 OWM917563 PGI917563 PQE917563 QAA917563 QJW917563 QTS917563 RDO917563 RNK917563 RXG917563 SHC917563 SQY917563 TAU917563 TKQ917563 TUM917563 UEI917563 UOE917563 UYA917563 VHW917563 VRS917563 WBO917563 WLK917563 WVG917563 IU983099 SQ983099 ACM983099 AMI983099 AWE983099 BGA983099 BPW983099 BZS983099 CJO983099 CTK983099 DDG983099 DNC983099 DWY983099 EGU983099 EQQ983099 FAM983099 FKI983099 FUE983099 GEA983099 GNW983099 GXS983099 HHO983099 HRK983099 IBG983099 ILC983099 IUY983099 JEU983099 JOQ983099 JYM983099 KII983099 KSE983099 LCA983099 LLW983099 LVS983099 MFO983099 MPK983099 MZG983099 NJC983099 NSY983099 OCU983099 OMQ983099 OWM983099 PGI983099 PQE983099 QAA983099 QJW983099 QTS983099 RDO983099 RNK983099 RXG983099 SHC983099 SQY983099 TAU983099 TKQ983099 TUM983099 UEI983099 UOE983099 UYA983099 VHW983099 VRS983099 WBO983099 WLK983099 WVG983099" xr:uid="{00000000-0002-0000-0800-0000DD000000}">
      <formula1>0</formula1>
      <formula2>10000</formula2>
    </dataValidation>
    <dataValidation type="textLength" errorStyle="information" allowBlank="1" showInputMessage="1" error="XLBVal:6=-4090_x000d__x000a_" sqref="IQ59:IS59 SM59:SO59 ACI59:ACK59 AME59:AMG59 AWA59:AWC59 BFW59:BFY59 BPS59:BPU59 BZO59:BZQ59 CJK59:CJM59 CTG59:CTI59 DDC59:DDE59 DMY59:DNA59 DWU59:DWW59 EGQ59:EGS59 EQM59:EQO59 FAI59:FAK59 FKE59:FKG59 FUA59:FUC59 GDW59:GDY59 GNS59:GNU59 GXO59:GXQ59 HHK59:HHM59 HRG59:HRI59 IBC59:IBE59 IKY59:ILA59 IUU59:IUW59 JEQ59:JES59 JOM59:JOO59 JYI59:JYK59 KIE59:KIG59 KSA59:KSC59 LBW59:LBY59 LLS59:LLU59 LVO59:LVQ59 MFK59:MFM59 MPG59:MPI59 MZC59:MZE59 NIY59:NJA59 NSU59:NSW59 OCQ59:OCS59 OMM59:OMO59 OWI59:OWK59 PGE59:PGG59 PQA59:PQC59 PZW59:PZY59 QJS59:QJU59 QTO59:QTQ59 RDK59:RDM59 RNG59:RNI59 RXC59:RXE59 SGY59:SHA59 SQU59:SQW59 TAQ59:TAS59 TKM59:TKO59 TUI59:TUK59 UEE59:UEG59 UOA59:UOC59 UXW59:UXY59 VHS59:VHU59 VRO59:VRQ59 WBK59:WBM59 WLG59:WLI59 WVC59:WVE59 IQ65595:IS65595 SM65595:SO65595 ACI65595:ACK65595 AME65595:AMG65595 AWA65595:AWC65595 BFW65595:BFY65595 BPS65595:BPU65595 BZO65595:BZQ65595 CJK65595:CJM65595 CTG65595:CTI65595 DDC65595:DDE65595 DMY65595:DNA65595 DWU65595:DWW65595 EGQ65595:EGS65595 EQM65595:EQO65595 FAI65595:FAK65595 FKE65595:FKG65595 FUA65595:FUC65595 GDW65595:GDY65595 GNS65595:GNU65595 GXO65595:GXQ65595 HHK65595:HHM65595 HRG65595:HRI65595 IBC65595:IBE65595 IKY65595:ILA65595 IUU65595:IUW65595 JEQ65595:JES65595 JOM65595:JOO65595 JYI65595:JYK65595 KIE65595:KIG65595 KSA65595:KSC65595 LBW65595:LBY65595 LLS65595:LLU65595 LVO65595:LVQ65595 MFK65595:MFM65595 MPG65595:MPI65595 MZC65595:MZE65595 NIY65595:NJA65595 NSU65595:NSW65595 OCQ65595:OCS65595 OMM65595:OMO65595 OWI65595:OWK65595 PGE65595:PGG65595 PQA65595:PQC65595 PZW65595:PZY65595 QJS65595:QJU65595 QTO65595:QTQ65595 RDK65595:RDM65595 RNG65595:RNI65595 RXC65595:RXE65595 SGY65595:SHA65595 SQU65595:SQW65595 TAQ65595:TAS65595 TKM65595:TKO65595 TUI65595:TUK65595 UEE65595:UEG65595 UOA65595:UOC65595 UXW65595:UXY65595 VHS65595:VHU65595 VRO65595:VRQ65595 WBK65595:WBM65595 WLG65595:WLI65595 WVC65595:WVE65595 IQ131131:IS131131 SM131131:SO131131 ACI131131:ACK131131 AME131131:AMG131131 AWA131131:AWC131131 BFW131131:BFY131131 BPS131131:BPU131131 BZO131131:BZQ131131 CJK131131:CJM131131 CTG131131:CTI131131 DDC131131:DDE131131 DMY131131:DNA131131 DWU131131:DWW131131 EGQ131131:EGS131131 EQM131131:EQO131131 FAI131131:FAK131131 FKE131131:FKG131131 FUA131131:FUC131131 GDW131131:GDY131131 GNS131131:GNU131131 GXO131131:GXQ131131 HHK131131:HHM131131 HRG131131:HRI131131 IBC131131:IBE131131 IKY131131:ILA131131 IUU131131:IUW131131 JEQ131131:JES131131 JOM131131:JOO131131 JYI131131:JYK131131 KIE131131:KIG131131 KSA131131:KSC131131 LBW131131:LBY131131 LLS131131:LLU131131 LVO131131:LVQ131131 MFK131131:MFM131131 MPG131131:MPI131131 MZC131131:MZE131131 NIY131131:NJA131131 NSU131131:NSW131131 OCQ131131:OCS131131 OMM131131:OMO131131 OWI131131:OWK131131 PGE131131:PGG131131 PQA131131:PQC131131 PZW131131:PZY131131 QJS131131:QJU131131 QTO131131:QTQ131131 RDK131131:RDM131131 RNG131131:RNI131131 RXC131131:RXE131131 SGY131131:SHA131131 SQU131131:SQW131131 TAQ131131:TAS131131 TKM131131:TKO131131 TUI131131:TUK131131 UEE131131:UEG131131 UOA131131:UOC131131 UXW131131:UXY131131 VHS131131:VHU131131 VRO131131:VRQ131131 WBK131131:WBM131131 WLG131131:WLI131131 WVC131131:WVE131131 IQ196667:IS196667 SM196667:SO196667 ACI196667:ACK196667 AME196667:AMG196667 AWA196667:AWC196667 BFW196667:BFY196667 BPS196667:BPU196667 BZO196667:BZQ196667 CJK196667:CJM196667 CTG196667:CTI196667 DDC196667:DDE196667 DMY196667:DNA196667 DWU196667:DWW196667 EGQ196667:EGS196667 EQM196667:EQO196667 FAI196667:FAK196667 FKE196667:FKG196667 FUA196667:FUC196667 GDW196667:GDY196667 GNS196667:GNU196667 GXO196667:GXQ196667 HHK196667:HHM196667 HRG196667:HRI196667 IBC196667:IBE196667 IKY196667:ILA196667 IUU196667:IUW196667 JEQ196667:JES196667 JOM196667:JOO196667 JYI196667:JYK196667 KIE196667:KIG196667 KSA196667:KSC196667 LBW196667:LBY196667 LLS196667:LLU196667 LVO196667:LVQ196667 MFK196667:MFM196667 MPG196667:MPI196667 MZC196667:MZE196667 NIY196667:NJA196667 NSU196667:NSW196667 OCQ196667:OCS196667 OMM196667:OMO196667 OWI196667:OWK196667 PGE196667:PGG196667 PQA196667:PQC196667 PZW196667:PZY196667 QJS196667:QJU196667 QTO196667:QTQ196667 RDK196667:RDM196667 RNG196667:RNI196667 RXC196667:RXE196667 SGY196667:SHA196667 SQU196667:SQW196667 TAQ196667:TAS196667 TKM196667:TKO196667 TUI196667:TUK196667 UEE196667:UEG196667 UOA196667:UOC196667 UXW196667:UXY196667 VHS196667:VHU196667 VRO196667:VRQ196667 WBK196667:WBM196667 WLG196667:WLI196667 WVC196667:WVE196667 IQ262203:IS262203 SM262203:SO262203 ACI262203:ACK262203 AME262203:AMG262203 AWA262203:AWC262203 BFW262203:BFY262203 BPS262203:BPU262203 BZO262203:BZQ262203 CJK262203:CJM262203 CTG262203:CTI262203 DDC262203:DDE262203 DMY262203:DNA262203 DWU262203:DWW262203 EGQ262203:EGS262203 EQM262203:EQO262203 FAI262203:FAK262203 FKE262203:FKG262203 FUA262203:FUC262203 GDW262203:GDY262203 GNS262203:GNU262203 GXO262203:GXQ262203 HHK262203:HHM262203 HRG262203:HRI262203 IBC262203:IBE262203 IKY262203:ILA262203 IUU262203:IUW262203 JEQ262203:JES262203 JOM262203:JOO262203 JYI262203:JYK262203 KIE262203:KIG262203 KSA262203:KSC262203 LBW262203:LBY262203 LLS262203:LLU262203 LVO262203:LVQ262203 MFK262203:MFM262203 MPG262203:MPI262203 MZC262203:MZE262203 NIY262203:NJA262203 NSU262203:NSW262203 OCQ262203:OCS262203 OMM262203:OMO262203 OWI262203:OWK262203 PGE262203:PGG262203 PQA262203:PQC262203 PZW262203:PZY262203 QJS262203:QJU262203 QTO262203:QTQ262203 RDK262203:RDM262203 RNG262203:RNI262203 RXC262203:RXE262203 SGY262203:SHA262203 SQU262203:SQW262203 TAQ262203:TAS262203 TKM262203:TKO262203 TUI262203:TUK262203 UEE262203:UEG262203 UOA262203:UOC262203 UXW262203:UXY262203 VHS262203:VHU262203 VRO262203:VRQ262203 WBK262203:WBM262203 WLG262203:WLI262203 WVC262203:WVE262203 IQ327739:IS327739 SM327739:SO327739 ACI327739:ACK327739 AME327739:AMG327739 AWA327739:AWC327739 BFW327739:BFY327739 BPS327739:BPU327739 BZO327739:BZQ327739 CJK327739:CJM327739 CTG327739:CTI327739 DDC327739:DDE327739 DMY327739:DNA327739 DWU327739:DWW327739 EGQ327739:EGS327739 EQM327739:EQO327739 FAI327739:FAK327739 FKE327739:FKG327739 FUA327739:FUC327739 GDW327739:GDY327739 GNS327739:GNU327739 GXO327739:GXQ327739 HHK327739:HHM327739 HRG327739:HRI327739 IBC327739:IBE327739 IKY327739:ILA327739 IUU327739:IUW327739 JEQ327739:JES327739 JOM327739:JOO327739 JYI327739:JYK327739 KIE327739:KIG327739 KSA327739:KSC327739 LBW327739:LBY327739 LLS327739:LLU327739 LVO327739:LVQ327739 MFK327739:MFM327739 MPG327739:MPI327739 MZC327739:MZE327739 NIY327739:NJA327739 NSU327739:NSW327739 OCQ327739:OCS327739 OMM327739:OMO327739 OWI327739:OWK327739 PGE327739:PGG327739 PQA327739:PQC327739 PZW327739:PZY327739 QJS327739:QJU327739 QTO327739:QTQ327739 RDK327739:RDM327739 RNG327739:RNI327739 RXC327739:RXE327739 SGY327739:SHA327739 SQU327739:SQW327739 TAQ327739:TAS327739 TKM327739:TKO327739 TUI327739:TUK327739 UEE327739:UEG327739 UOA327739:UOC327739 UXW327739:UXY327739 VHS327739:VHU327739 VRO327739:VRQ327739 WBK327739:WBM327739 WLG327739:WLI327739 WVC327739:WVE327739 IQ393275:IS393275 SM393275:SO393275 ACI393275:ACK393275 AME393275:AMG393275 AWA393275:AWC393275 BFW393275:BFY393275 BPS393275:BPU393275 BZO393275:BZQ393275 CJK393275:CJM393275 CTG393275:CTI393275 DDC393275:DDE393275 DMY393275:DNA393275 DWU393275:DWW393275 EGQ393275:EGS393275 EQM393275:EQO393275 FAI393275:FAK393275 FKE393275:FKG393275 FUA393275:FUC393275 GDW393275:GDY393275 GNS393275:GNU393275 GXO393275:GXQ393275 HHK393275:HHM393275 HRG393275:HRI393275 IBC393275:IBE393275 IKY393275:ILA393275 IUU393275:IUW393275 JEQ393275:JES393275 JOM393275:JOO393275 JYI393275:JYK393275 KIE393275:KIG393275 KSA393275:KSC393275 LBW393275:LBY393275 LLS393275:LLU393275 LVO393275:LVQ393275 MFK393275:MFM393275 MPG393275:MPI393275 MZC393275:MZE393275 NIY393275:NJA393275 NSU393275:NSW393275 OCQ393275:OCS393275 OMM393275:OMO393275 OWI393275:OWK393275 PGE393275:PGG393275 PQA393275:PQC393275 PZW393275:PZY393275 QJS393275:QJU393275 QTO393275:QTQ393275 RDK393275:RDM393275 RNG393275:RNI393275 RXC393275:RXE393275 SGY393275:SHA393275 SQU393275:SQW393275 TAQ393275:TAS393275 TKM393275:TKO393275 TUI393275:TUK393275 UEE393275:UEG393275 UOA393275:UOC393275 UXW393275:UXY393275 VHS393275:VHU393275 VRO393275:VRQ393275 WBK393275:WBM393275 WLG393275:WLI393275 WVC393275:WVE393275 IQ458811:IS458811 SM458811:SO458811 ACI458811:ACK458811 AME458811:AMG458811 AWA458811:AWC458811 BFW458811:BFY458811 BPS458811:BPU458811 BZO458811:BZQ458811 CJK458811:CJM458811 CTG458811:CTI458811 DDC458811:DDE458811 DMY458811:DNA458811 DWU458811:DWW458811 EGQ458811:EGS458811 EQM458811:EQO458811 FAI458811:FAK458811 FKE458811:FKG458811 FUA458811:FUC458811 GDW458811:GDY458811 GNS458811:GNU458811 GXO458811:GXQ458811 HHK458811:HHM458811 HRG458811:HRI458811 IBC458811:IBE458811 IKY458811:ILA458811 IUU458811:IUW458811 JEQ458811:JES458811 JOM458811:JOO458811 JYI458811:JYK458811 KIE458811:KIG458811 KSA458811:KSC458811 LBW458811:LBY458811 LLS458811:LLU458811 LVO458811:LVQ458811 MFK458811:MFM458811 MPG458811:MPI458811 MZC458811:MZE458811 NIY458811:NJA458811 NSU458811:NSW458811 OCQ458811:OCS458811 OMM458811:OMO458811 OWI458811:OWK458811 PGE458811:PGG458811 PQA458811:PQC458811 PZW458811:PZY458811 QJS458811:QJU458811 QTO458811:QTQ458811 RDK458811:RDM458811 RNG458811:RNI458811 RXC458811:RXE458811 SGY458811:SHA458811 SQU458811:SQW458811 TAQ458811:TAS458811 TKM458811:TKO458811 TUI458811:TUK458811 UEE458811:UEG458811 UOA458811:UOC458811 UXW458811:UXY458811 VHS458811:VHU458811 VRO458811:VRQ458811 WBK458811:WBM458811 WLG458811:WLI458811 WVC458811:WVE458811 IQ524347:IS524347 SM524347:SO524347 ACI524347:ACK524347 AME524347:AMG524347 AWA524347:AWC524347 BFW524347:BFY524347 BPS524347:BPU524347 BZO524347:BZQ524347 CJK524347:CJM524347 CTG524347:CTI524347 DDC524347:DDE524347 DMY524347:DNA524347 DWU524347:DWW524347 EGQ524347:EGS524347 EQM524347:EQO524347 FAI524347:FAK524347 FKE524347:FKG524347 FUA524347:FUC524347 GDW524347:GDY524347 GNS524347:GNU524347 GXO524347:GXQ524347 HHK524347:HHM524347 HRG524347:HRI524347 IBC524347:IBE524347 IKY524347:ILA524347 IUU524347:IUW524347 JEQ524347:JES524347 JOM524347:JOO524347 JYI524347:JYK524347 KIE524347:KIG524347 KSA524347:KSC524347 LBW524347:LBY524347 LLS524347:LLU524347 LVO524347:LVQ524347 MFK524347:MFM524347 MPG524347:MPI524347 MZC524347:MZE524347 NIY524347:NJA524347 NSU524347:NSW524347 OCQ524347:OCS524347 OMM524347:OMO524347 OWI524347:OWK524347 PGE524347:PGG524347 PQA524347:PQC524347 PZW524347:PZY524347 QJS524347:QJU524347 QTO524347:QTQ524347 RDK524347:RDM524347 RNG524347:RNI524347 RXC524347:RXE524347 SGY524347:SHA524347 SQU524347:SQW524347 TAQ524347:TAS524347 TKM524347:TKO524347 TUI524347:TUK524347 UEE524347:UEG524347 UOA524347:UOC524347 UXW524347:UXY524347 VHS524347:VHU524347 VRO524347:VRQ524347 WBK524347:WBM524347 WLG524347:WLI524347 WVC524347:WVE524347 IQ589883:IS589883 SM589883:SO589883 ACI589883:ACK589883 AME589883:AMG589883 AWA589883:AWC589883 BFW589883:BFY589883 BPS589883:BPU589883 BZO589883:BZQ589883 CJK589883:CJM589883 CTG589883:CTI589883 DDC589883:DDE589883 DMY589883:DNA589883 DWU589883:DWW589883 EGQ589883:EGS589883 EQM589883:EQO589883 FAI589883:FAK589883 FKE589883:FKG589883 FUA589883:FUC589883 GDW589883:GDY589883 GNS589883:GNU589883 GXO589883:GXQ589883 HHK589883:HHM589883 HRG589883:HRI589883 IBC589883:IBE589883 IKY589883:ILA589883 IUU589883:IUW589883 JEQ589883:JES589883 JOM589883:JOO589883 JYI589883:JYK589883 KIE589883:KIG589883 KSA589883:KSC589883 LBW589883:LBY589883 LLS589883:LLU589883 LVO589883:LVQ589883 MFK589883:MFM589883 MPG589883:MPI589883 MZC589883:MZE589883 NIY589883:NJA589883 NSU589883:NSW589883 OCQ589883:OCS589883 OMM589883:OMO589883 OWI589883:OWK589883 PGE589883:PGG589883 PQA589883:PQC589883 PZW589883:PZY589883 QJS589883:QJU589883 QTO589883:QTQ589883 RDK589883:RDM589883 RNG589883:RNI589883 RXC589883:RXE589883 SGY589883:SHA589883 SQU589883:SQW589883 TAQ589883:TAS589883 TKM589883:TKO589883 TUI589883:TUK589883 UEE589883:UEG589883 UOA589883:UOC589883 UXW589883:UXY589883 VHS589883:VHU589883 VRO589883:VRQ589883 WBK589883:WBM589883 WLG589883:WLI589883 WVC589883:WVE589883 IQ655419:IS655419 SM655419:SO655419 ACI655419:ACK655419 AME655419:AMG655419 AWA655419:AWC655419 BFW655419:BFY655419 BPS655419:BPU655419 BZO655419:BZQ655419 CJK655419:CJM655419 CTG655419:CTI655419 DDC655419:DDE655419 DMY655419:DNA655419 DWU655419:DWW655419 EGQ655419:EGS655419 EQM655419:EQO655419 FAI655419:FAK655419 FKE655419:FKG655419 FUA655419:FUC655419 GDW655419:GDY655419 GNS655419:GNU655419 GXO655419:GXQ655419 HHK655419:HHM655419 HRG655419:HRI655419 IBC655419:IBE655419 IKY655419:ILA655419 IUU655419:IUW655419 JEQ655419:JES655419 JOM655419:JOO655419 JYI655419:JYK655419 KIE655419:KIG655419 KSA655419:KSC655419 LBW655419:LBY655419 LLS655419:LLU655419 LVO655419:LVQ655419 MFK655419:MFM655419 MPG655419:MPI655419 MZC655419:MZE655419 NIY655419:NJA655419 NSU655419:NSW655419 OCQ655419:OCS655419 OMM655419:OMO655419 OWI655419:OWK655419 PGE655419:PGG655419 PQA655419:PQC655419 PZW655419:PZY655419 QJS655419:QJU655419 QTO655419:QTQ655419 RDK655419:RDM655419 RNG655419:RNI655419 RXC655419:RXE655419 SGY655419:SHA655419 SQU655419:SQW655419 TAQ655419:TAS655419 TKM655419:TKO655419 TUI655419:TUK655419 UEE655419:UEG655419 UOA655419:UOC655419 UXW655419:UXY655419 VHS655419:VHU655419 VRO655419:VRQ655419 WBK655419:WBM655419 WLG655419:WLI655419 WVC655419:WVE655419 IQ720955:IS720955 SM720955:SO720955 ACI720955:ACK720955 AME720955:AMG720955 AWA720955:AWC720955 BFW720955:BFY720955 BPS720955:BPU720955 BZO720955:BZQ720955 CJK720955:CJM720955 CTG720955:CTI720955 DDC720955:DDE720955 DMY720955:DNA720955 DWU720955:DWW720955 EGQ720955:EGS720955 EQM720955:EQO720955 FAI720955:FAK720955 FKE720955:FKG720955 FUA720955:FUC720955 GDW720955:GDY720955 GNS720955:GNU720955 GXO720955:GXQ720955 HHK720955:HHM720955 HRG720955:HRI720955 IBC720955:IBE720955 IKY720955:ILA720955 IUU720955:IUW720955 JEQ720955:JES720955 JOM720955:JOO720955 JYI720955:JYK720955 KIE720955:KIG720955 KSA720955:KSC720955 LBW720955:LBY720955 LLS720955:LLU720955 LVO720955:LVQ720955 MFK720955:MFM720955 MPG720955:MPI720955 MZC720955:MZE720955 NIY720955:NJA720955 NSU720955:NSW720955 OCQ720955:OCS720955 OMM720955:OMO720955 OWI720955:OWK720955 PGE720955:PGG720955 PQA720955:PQC720955 PZW720955:PZY720955 QJS720955:QJU720955 QTO720955:QTQ720955 RDK720955:RDM720955 RNG720955:RNI720955 RXC720955:RXE720955 SGY720955:SHA720955 SQU720955:SQW720955 TAQ720955:TAS720955 TKM720955:TKO720955 TUI720955:TUK720955 UEE720955:UEG720955 UOA720955:UOC720955 UXW720955:UXY720955 VHS720955:VHU720955 VRO720955:VRQ720955 WBK720955:WBM720955 WLG720955:WLI720955 WVC720955:WVE720955 IQ786491:IS786491 SM786491:SO786491 ACI786491:ACK786491 AME786491:AMG786491 AWA786491:AWC786491 BFW786491:BFY786491 BPS786491:BPU786491 BZO786491:BZQ786491 CJK786491:CJM786491 CTG786491:CTI786491 DDC786491:DDE786491 DMY786491:DNA786491 DWU786491:DWW786491 EGQ786491:EGS786491 EQM786491:EQO786491 FAI786491:FAK786491 FKE786491:FKG786491 FUA786491:FUC786491 GDW786491:GDY786491 GNS786491:GNU786491 GXO786491:GXQ786491 HHK786491:HHM786491 HRG786491:HRI786491 IBC786491:IBE786491 IKY786491:ILA786491 IUU786491:IUW786491 JEQ786491:JES786491 JOM786491:JOO786491 JYI786491:JYK786491 KIE786491:KIG786491 KSA786491:KSC786491 LBW786491:LBY786491 LLS786491:LLU786491 LVO786491:LVQ786491 MFK786491:MFM786491 MPG786491:MPI786491 MZC786491:MZE786491 NIY786491:NJA786491 NSU786491:NSW786491 OCQ786491:OCS786491 OMM786491:OMO786491 OWI786491:OWK786491 PGE786491:PGG786491 PQA786491:PQC786491 PZW786491:PZY786491 QJS786491:QJU786491 QTO786491:QTQ786491 RDK786491:RDM786491 RNG786491:RNI786491 RXC786491:RXE786491 SGY786491:SHA786491 SQU786491:SQW786491 TAQ786491:TAS786491 TKM786491:TKO786491 TUI786491:TUK786491 UEE786491:UEG786491 UOA786491:UOC786491 UXW786491:UXY786491 VHS786491:VHU786491 VRO786491:VRQ786491 WBK786491:WBM786491 WLG786491:WLI786491 WVC786491:WVE786491 IQ852027:IS852027 SM852027:SO852027 ACI852027:ACK852027 AME852027:AMG852027 AWA852027:AWC852027 BFW852027:BFY852027 BPS852027:BPU852027 BZO852027:BZQ852027 CJK852027:CJM852027 CTG852027:CTI852027 DDC852027:DDE852027 DMY852027:DNA852027 DWU852027:DWW852027 EGQ852027:EGS852027 EQM852027:EQO852027 FAI852027:FAK852027 FKE852027:FKG852027 FUA852027:FUC852027 GDW852027:GDY852027 GNS852027:GNU852027 GXO852027:GXQ852027 HHK852027:HHM852027 HRG852027:HRI852027 IBC852027:IBE852027 IKY852027:ILA852027 IUU852027:IUW852027 JEQ852027:JES852027 JOM852027:JOO852027 JYI852027:JYK852027 KIE852027:KIG852027 KSA852027:KSC852027 LBW852027:LBY852027 LLS852027:LLU852027 LVO852027:LVQ852027 MFK852027:MFM852027 MPG852027:MPI852027 MZC852027:MZE852027 NIY852027:NJA852027 NSU852027:NSW852027 OCQ852027:OCS852027 OMM852027:OMO852027 OWI852027:OWK852027 PGE852027:PGG852027 PQA852027:PQC852027 PZW852027:PZY852027 QJS852027:QJU852027 QTO852027:QTQ852027 RDK852027:RDM852027 RNG852027:RNI852027 RXC852027:RXE852027 SGY852027:SHA852027 SQU852027:SQW852027 TAQ852027:TAS852027 TKM852027:TKO852027 TUI852027:TUK852027 UEE852027:UEG852027 UOA852027:UOC852027 UXW852027:UXY852027 VHS852027:VHU852027 VRO852027:VRQ852027 WBK852027:WBM852027 WLG852027:WLI852027 WVC852027:WVE852027 IQ917563:IS917563 SM917563:SO917563 ACI917563:ACK917563 AME917563:AMG917563 AWA917563:AWC917563 BFW917563:BFY917563 BPS917563:BPU917563 BZO917563:BZQ917563 CJK917563:CJM917563 CTG917563:CTI917563 DDC917563:DDE917563 DMY917563:DNA917563 DWU917563:DWW917563 EGQ917563:EGS917563 EQM917563:EQO917563 FAI917563:FAK917563 FKE917563:FKG917563 FUA917563:FUC917563 GDW917563:GDY917563 GNS917563:GNU917563 GXO917563:GXQ917563 HHK917563:HHM917563 HRG917563:HRI917563 IBC917563:IBE917563 IKY917563:ILA917563 IUU917563:IUW917563 JEQ917563:JES917563 JOM917563:JOO917563 JYI917563:JYK917563 KIE917563:KIG917563 KSA917563:KSC917563 LBW917563:LBY917563 LLS917563:LLU917563 LVO917563:LVQ917563 MFK917563:MFM917563 MPG917563:MPI917563 MZC917563:MZE917563 NIY917563:NJA917563 NSU917563:NSW917563 OCQ917563:OCS917563 OMM917563:OMO917563 OWI917563:OWK917563 PGE917563:PGG917563 PQA917563:PQC917563 PZW917563:PZY917563 QJS917563:QJU917563 QTO917563:QTQ917563 RDK917563:RDM917563 RNG917563:RNI917563 RXC917563:RXE917563 SGY917563:SHA917563 SQU917563:SQW917563 TAQ917563:TAS917563 TKM917563:TKO917563 TUI917563:TUK917563 UEE917563:UEG917563 UOA917563:UOC917563 UXW917563:UXY917563 VHS917563:VHU917563 VRO917563:VRQ917563 WBK917563:WBM917563 WLG917563:WLI917563 WVC917563:WVE917563 IQ983099:IS983099 SM983099:SO983099 ACI983099:ACK983099 AME983099:AMG983099 AWA983099:AWC983099 BFW983099:BFY983099 BPS983099:BPU983099 BZO983099:BZQ983099 CJK983099:CJM983099 CTG983099:CTI983099 DDC983099:DDE983099 DMY983099:DNA983099 DWU983099:DWW983099 EGQ983099:EGS983099 EQM983099:EQO983099 FAI983099:FAK983099 FKE983099:FKG983099 FUA983099:FUC983099 GDW983099:GDY983099 GNS983099:GNU983099 GXO983099:GXQ983099 HHK983099:HHM983099 HRG983099:HRI983099 IBC983099:IBE983099 IKY983099:ILA983099 IUU983099:IUW983099 JEQ983099:JES983099 JOM983099:JOO983099 JYI983099:JYK983099 KIE983099:KIG983099 KSA983099:KSC983099 LBW983099:LBY983099 LLS983099:LLU983099 LVO983099:LVQ983099 MFK983099:MFM983099 MPG983099:MPI983099 MZC983099:MZE983099 NIY983099:NJA983099 NSU983099:NSW983099 OCQ983099:OCS983099 OMM983099:OMO983099 OWI983099:OWK983099 PGE983099:PGG983099 PQA983099:PQC983099 PZW983099:PZY983099 QJS983099:QJU983099 QTO983099:QTQ983099 RDK983099:RDM983099 RNG983099:RNI983099 RXC983099:RXE983099 SGY983099:SHA983099 SQU983099:SQW983099 TAQ983099:TAS983099 TKM983099:TKO983099 TUI983099:TUK983099 UEE983099:UEG983099 UOA983099:UOC983099 UXW983099:UXY983099 VHS983099:VHU983099 VRO983099:VRQ983099 WBK983099:WBM983099 WLG983099:WLI983099 WVC983099:WVE983099" xr:uid="{00000000-0002-0000-0800-0000DE000000}">
      <formula1>0</formula1>
      <formula2>10000</formula2>
    </dataValidation>
    <dataValidation type="textLength" errorStyle="information" allowBlank="1" showInputMessage="1" error="XLBVal:6=578627.16_x000d__x000a_" sqref="IT58 SP58 ACL58 AMH58 AWD58 BFZ58 BPV58 BZR58 CJN58 CTJ58 DDF58 DNB58 DWX58 EGT58 EQP58 FAL58 FKH58 FUD58 GDZ58 GNV58 GXR58 HHN58 HRJ58 IBF58 ILB58 IUX58 JET58 JOP58 JYL58 KIH58 KSD58 LBZ58 LLV58 LVR58 MFN58 MPJ58 MZF58 NJB58 NSX58 OCT58 OMP58 OWL58 PGH58 PQD58 PZZ58 QJV58 QTR58 RDN58 RNJ58 RXF58 SHB58 SQX58 TAT58 TKP58 TUL58 UEH58 UOD58 UXZ58 VHV58 VRR58 WBN58 WLJ58 WVF58 IT65594 SP65594 ACL65594 AMH65594 AWD65594 BFZ65594 BPV65594 BZR65594 CJN65594 CTJ65594 DDF65594 DNB65594 DWX65594 EGT65594 EQP65594 FAL65594 FKH65594 FUD65594 GDZ65594 GNV65594 GXR65594 HHN65594 HRJ65594 IBF65594 ILB65594 IUX65594 JET65594 JOP65594 JYL65594 KIH65594 KSD65594 LBZ65594 LLV65594 LVR65594 MFN65594 MPJ65594 MZF65594 NJB65594 NSX65594 OCT65594 OMP65594 OWL65594 PGH65594 PQD65594 PZZ65594 QJV65594 QTR65594 RDN65594 RNJ65594 RXF65594 SHB65594 SQX65594 TAT65594 TKP65594 TUL65594 UEH65594 UOD65594 UXZ65594 VHV65594 VRR65594 WBN65594 WLJ65594 WVF65594 IT131130 SP131130 ACL131130 AMH131130 AWD131130 BFZ131130 BPV131130 BZR131130 CJN131130 CTJ131130 DDF131130 DNB131130 DWX131130 EGT131130 EQP131130 FAL131130 FKH131130 FUD131130 GDZ131130 GNV131130 GXR131130 HHN131130 HRJ131130 IBF131130 ILB131130 IUX131130 JET131130 JOP131130 JYL131130 KIH131130 KSD131130 LBZ131130 LLV131130 LVR131130 MFN131130 MPJ131130 MZF131130 NJB131130 NSX131130 OCT131130 OMP131130 OWL131130 PGH131130 PQD131130 PZZ131130 QJV131130 QTR131130 RDN131130 RNJ131130 RXF131130 SHB131130 SQX131130 TAT131130 TKP131130 TUL131130 UEH131130 UOD131130 UXZ131130 VHV131130 VRR131130 WBN131130 WLJ131130 WVF131130 IT196666 SP196666 ACL196666 AMH196666 AWD196666 BFZ196666 BPV196666 BZR196666 CJN196666 CTJ196666 DDF196666 DNB196666 DWX196666 EGT196666 EQP196666 FAL196666 FKH196666 FUD196666 GDZ196666 GNV196666 GXR196666 HHN196666 HRJ196666 IBF196666 ILB196666 IUX196666 JET196666 JOP196666 JYL196666 KIH196666 KSD196666 LBZ196666 LLV196666 LVR196666 MFN196666 MPJ196666 MZF196666 NJB196666 NSX196666 OCT196666 OMP196666 OWL196666 PGH196666 PQD196666 PZZ196666 QJV196666 QTR196666 RDN196666 RNJ196666 RXF196666 SHB196666 SQX196666 TAT196666 TKP196666 TUL196666 UEH196666 UOD196666 UXZ196666 VHV196666 VRR196666 WBN196666 WLJ196666 WVF196666 IT262202 SP262202 ACL262202 AMH262202 AWD262202 BFZ262202 BPV262202 BZR262202 CJN262202 CTJ262202 DDF262202 DNB262202 DWX262202 EGT262202 EQP262202 FAL262202 FKH262202 FUD262202 GDZ262202 GNV262202 GXR262202 HHN262202 HRJ262202 IBF262202 ILB262202 IUX262202 JET262202 JOP262202 JYL262202 KIH262202 KSD262202 LBZ262202 LLV262202 LVR262202 MFN262202 MPJ262202 MZF262202 NJB262202 NSX262202 OCT262202 OMP262202 OWL262202 PGH262202 PQD262202 PZZ262202 QJV262202 QTR262202 RDN262202 RNJ262202 RXF262202 SHB262202 SQX262202 TAT262202 TKP262202 TUL262202 UEH262202 UOD262202 UXZ262202 VHV262202 VRR262202 WBN262202 WLJ262202 WVF262202 IT327738 SP327738 ACL327738 AMH327738 AWD327738 BFZ327738 BPV327738 BZR327738 CJN327738 CTJ327738 DDF327738 DNB327738 DWX327738 EGT327738 EQP327738 FAL327738 FKH327738 FUD327738 GDZ327738 GNV327738 GXR327738 HHN327738 HRJ327738 IBF327738 ILB327738 IUX327738 JET327738 JOP327738 JYL327738 KIH327738 KSD327738 LBZ327738 LLV327738 LVR327738 MFN327738 MPJ327738 MZF327738 NJB327738 NSX327738 OCT327738 OMP327738 OWL327738 PGH327738 PQD327738 PZZ327738 QJV327738 QTR327738 RDN327738 RNJ327738 RXF327738 SHB327738 SQX327738 TAT327738 TKP327738 TUL327738 UEH327738 UOD327738 UXZ327738 VHV327738 VRR327738 WBN327738 WLJ327738 WVF327738 IT393274 SP393274 ACL393274 AMH393274 AWD393274 BFZ393274 BPV393274 BZR393274 CJN393274 CTJ393274 DDF393274 DNB393274 DWX393274 EGT393274 EQP393274 FAL393274 FKH393274 FUD393274 GDZ393274 GNV393274 GXR393274 HHN393274 HRJ393274 IBF393274 ILB393274 IUX393274 JET393274 JOP393274 JYL393274 KIH393274 KSD393274 LBZ393274 LLV393274 LVR393274 MFN393274 MPJ393274 MZF393274 NJB393274 NSX393274 OCT393274 OMP393274 OWL393274 PGH393274 PQD393274 PZZ393274 QJV393274 QTR393274 RDN393274 RNJ393274 RXF393274 SHB393274 SQX393274 TAT393274 TKP393274 TUL393274 UEH393274 UOD393274 UXZ393274 VHV393274 VRR393274 WBN393274 WLJ393274 WVF393274 IT458810 SP458810 ACL458810 AMH458810 AWD458810 BFZ458810 BPV458810 BZR458810 CJN458810 CTJ458810 DDF458810 DNB458810 DWX458810 EGT458810 EQP458810 FAL458810 FKH458810 FUD458810 GDZ458810 GNV458810 GXR458810 HHN458810 HRJ458810 IBF458810 ILB458810 IUX458810 JET458810 JOP458810 JYL458810 KIH458810 KSD458810 LBZ458810 LLV458810 LVR458810 MFN458810 MPJ458810 MZF458810 NJB458810 NSX458810 OCT458810 OMP458810 OWL458810 PGH458810 PQD458810 PZZ458810 QJV458810 QTR458810 RDN458810 RNJ458810 RXF458810 SHB458810 SQX458810 TAT458810 TKP458810 TUL458810 UEH458810 UOD458810 UXZ458810 VHV458810 VRR458810 WBN458810 WLJ458810 WVF458810 IT524346 SP524346 ACL524346 AMH524346 AWD524346 BFZ524346 BPV524346 BZR524346 CJN524346 CTJ524346 DDF524346 DNB524346 DWX524346 EGT524346 EQP524346 FAL524346 FKH524346 FUD524346 GDZ524346 GNV524346 GXR524346 HHN524346 HRJ524346 IBF524346 ILB524346 IUX524346 JET524346 JOP524346 JYL524346 KIH524346 KSD524346 LBZ524346 LLV524346 LVR524346 MFN524346 MPJ524346 MZF524346 NJB524346 NSX524346 OCT524346 OMP524346 OWL524346 PGH524346 PQD524346 PZZ524346 QJV524346 QTR524346 RDN524346 RNJ524346 RXF524346 SHB524346 SQX524346 TAT524346 TKP524346 TUL524346 UEH524346 UOD524346 UXZ524346 VHV524346 VRR524346 WBN524346 WLJ524346 WVF524346 IT589882 SP589882 ACL589882 AMH589882 AWD589882 BFZ589882 BPV589882 BZR589882 CJN589882 CTJ589882 DDF589882 DNB589882 DWX589882 EGT589882 EQP589882 FAL589882 FKH589882 FUD589882 GDZ589882 GNV589882 GXR589882 HHN589882 HRJ589882 IBF589882 ILB589882 IUX589882 JET589882 JOP589882 JYL589882 KIH589882 KSD589882 LBZ589882 LLV589882 LVR589882 MFN589882 MPJ589882 MZF589882 NJB589882 NSX589882 OCT589882 OMP589882 OWL589882 PGH589882 PQD589882 PZZ589882 QJV589882 QTR589882 RDN589882 RNJ589882 RXF589882 SHB589882 SQX589882 TAT589882 TKP589882 TUL589882 UEH589882 UOD589882 UXZ589882 VHV589882 VRR589882 WBN589882 WLJ589882 WVF589882 IT655418 SP655418 ACL655418 AMH655418 AWD655418 BFZ655418 BPV655418 BZR655418 CJN655418 CTJ655418 DDF655418 DNB655418 DWX655418 EGT655418 EQP655418 FAL655418 FKH655418 FUD655418 GDZ655418 GNV655418 GXR655418 HHN655418 HRJ655418 IBF655418 ILB655418 IUX655418 JET655418 JOP655418 JYL655418 KIH655418 KSD655418 LBZ655418 LLV655418 LVR655418 MFN655418 MPJ655418 MZF655418 NJB655418 NSX655418 OCT655418 OMP655418 OWL655418 PGH655418 PQD655418 PZZ655418 QJV655418 QTR655418 RDN655418 RNJ655418 RXF655418 SHB655418 SQX655418 TAT655418 TKP655418 TUL655418 UEH655418 UOD655418 UXZ655418 VHV655418 VRR655418 WBN655418 WLJ655418 WVF655418 IT720954 SP720954 ACL720954 AMH720954 AWD720954 BFZ720954 BPV720954 BZR720954 CJN720954 CTJ720954 DDF720954 DNB720954 DWX720954 EGT720954 EQP720954 FAL720954 FKH720954 FUD720954 GDZ720954 GNV720954 GXR720954 HHN720954 HRJ720954 IBF720954 ILB720954 IUX720954 JET720954 JOP720954 JYL720954 KIH720954 KSD720954 LBZ720954 LLV720954 LVR720954 MFN720954 MPJ720954 MZF720954 NJB720954 NSX720954 OCT720954 OMP720954 OWL720954 PGH720954 PQD720954 PZZ720954 QJV720954 QTR720954 RDN720954 RNJ720954 RXF720954 SHB720954 SQX720954 TAT720954 TKP720954 TUL720954 UEH720954 UOD720954 UXZ720954 VHV720954 VRR720954 WBN720954 WLJ720954 WVF720954 IT786490 SP786490 ACL786490 AMH786490 AWD786490 BFZ786490 BPV786490 BZR786490 CJN786490 CTJ786490 DDF786490 DNB786490 DWX786490 EGT786490 EQP786490 FAL786490 FKH786490 FUD786490 GDZ786490 GNV786490 GXR786490 HHN786490 HRJ786490 IBF786490 ILB786490 IUX786490 JET786490 JOP786490 JYL786490 KIH786490 KSD786490 LBZ786490 LLV786490 LVR786490 MFN786490 MPJ786490 MZF786490 NJB786490 NSX786490 OCT786490 OMP786490 OWL786490 PGH786490 PQD786490 PZZ786490 QJV786490 QTR786490 RDN786490 RNJ786490 RXF786490 SHB786490 SQX786490 TAT786490 TKP786490 TUL786490 UEH786490 UOD786490 UXZ786490 VHV786490 VRR786490 WBN786490 WLJ786490 WVF786490 IT852026 SP852026 ACL852026 AMH852026 AWD852026 BFZ852026 BPV852026 BZR852026 CJN852026 CTJ852026 DDF852026 DNB852026 DWX852026 EGT852026 EQP852026 FAL852026 FKH852026 FUD852026 GDZ852026 GNV852026 GXR852026 HHN852026 HRJ852026 IBF852026 ILB852026 IUX852026 JET852026 JOP852026 JYL852026 KIH852026 KSD852026 LBZ852026 LLV852026 LVR852026 MFN852026 MPJ852026 MZF852026 NJB852026 NSX852026 OCT852026 OMP852026 OWL852026 PGH852026 PQD852026 PZZ852026 QJV852026 QTR852026 RDN852026 RNJ852026 RXF852026 SHB852026 SQX852026 TAT852026 TKP852026 TUL852026 UEH852026 UOD852026 UXZ852026 VHV852026 VRR852026 WBN852026 WLJ852026 WVF852026 IT917562 SP917562 ACL917562 AMH917562 AWD917562 BFZ917562 BPV917562 BZR917562 CJN917562 CTJ917562 DDF917562 DNB917562 DWX917562 EGT917562 EQP917562 FAL917562 FKH917562 FUD917562 GDZ917562 GNV917562 GXR917562 HHN917562 HRJ917562 IBF917562 ILB917562 IUX917562 JET917562 JOP917562 JYL917562 KIH917562 KSD917562 LBZ917562 LLV917562 LVR917562 MFN917562 MPJ917562 MZF917562 NJB917562 NSX917562 OCT917562 OMP917562 OWL917562 PGH917562 PQD917562 PZZ917562 QJV917562 QTR917562 RDN917562 RNJ917562 RXF917562 SHB917562 SQX917562 TAT917562 TKP917562 TUL917562 UEH917562 UOD917562 UXZ917562 VHV917562 VRR917562 WBN917562 WLJ917562 WVF917562 IT983098 SP983098 ACL983098 AMH983098 AWD983098 BFZ983098 BPV983098 BZR983098 CJN983098 CTJ983098 DDF983098 DNB983098 DWX983098 EGT983098 EQP983098 FAL983098 FKH983098 FUD983098 GDZ983098 GNV983098 GXR983098 HHN983098 HRJ983098 IBF983098 ILB983098 IUX983098 JET983098 JOP983098 JYL983098 KIH983098 KSD983098 LBZ983098 LLV983098 LVR983098 MFN983098 MPJ983098 MZF983098 NJB983098 NSX983098 OCT983098 OMP983098 OWL983098 PGH983098 PQD983098 PZZ983098 QJV983098 QTR983098 RDN983098 RNJ983098 RXF983098 SHB983098 SQX983098 TAT983098 TKP983098 TUL983098 UEH983098 UOD983098 UXZ983098 VHV983098 VRR983098 WBN983098 WLJ983098 WVF983098" xr:uid="{00000000-0002-0000-0800-0000DF000000}">
      <formula1>0</formula1>
      <formula2>10000</formula2>
    </dataValidation>
    <dataValidation type="textLength" errorStyle="information" allowBlank="1" showInputMessage="1" error="XLBVal:6=1052421.43_x000d__x000a_" sqref="D58 IP58 SL58 ACH58 AMD58 AVZ58 BFV58 BPR58 BZN58 CJJ58 CTF58 DDB58 DMX58 DWT58 EGP58 EQL58 FAH58 FKD58 FTZ58 GDV58 GNR58 GXN58 HHJ58 HRF58 IBB58 IKX58 IUT58 JEP58 JOL58 JYH58 KID58 KRZ58 LBV58 LLR58 LVN58 MFJ58 MPF58 MZB58 NIX58 NST58 OCP58 OML58 OWH58 PGD58 PPZ58 PZV58 QJR58 QTN58 RDJ58 RNF58 RXB58 SGX58 SQT58 TAP58 TKL58 TUH58 UED58 UNZ58 UXV58 VHR58 VRN58 WBJ58 WLF58 WVB58 D65594 IP65594 SL65594 ACH65594 AMD65594 AVZ65594 BFV65594 BPR65594 BZN65594 CJJ65594 CTF65594 DDB65594 DMX65594 DWT65594 EGP65594 EQL65594 FAH65594 FKD65594 FTZ65594 GDV65594 GNR65594 GXN65594 HHJ65594 HRF65594 IBB65594 IKX65594 IUT65594 JEP65594 JOL65594 JYH65594 KID65594 KRZ65594 LBV65594 LLR65594 LVN65594 MFJ65594 MPF65594 MZB65594 NIX65594 NST65594 OCP65594 OML65594 OWH65594 PGD65594 PPZ65594 PZV65594 QJR65594 QTN65594 RDJ65594 RNF65594 RXB65594 SGX65594 SQT65594 TAP65594 TKL65594 TUH65594 UED65594 UNZ65594 UXV65594 VHR65594 VRN65594 WBJ65594 WLF65594 WVB65594 D131130 IP131130 SL131130 ACH131130 AMD131130 AVZ131130 BFV131130 BPR131130 BZN131130 CJJ131130 CTF131130 DDB131130 DMX131130 DWT131130 EGP131130 EQL131130 FAH131130 FKD131130 FTZ131130 GDV131130 GNR131130 GXN131130 HHJ131130 HRF131130 IBB131130 IKX131130 IUT131130 JEP131130 JOL131130 JYH131130 KID131130 KRZ131130 LBV131130 LLR131130 LVN131130 MFJ131130 MPF131130 MZB131130 NIX131130 NST131130 OCP131130 OML131130 OWH131130 PGD131130 PPZ131130 PZV131130 QJR131130 QTN131130 RDJ131130 RNF131130 RXB131130 SGX131130 SQT131130 TAP131130 TKL131130 TUH131130 UED131130 UNZ131130 UXV131130 VHR131130 VRN131130 WBJ131130 WLF131130 WVB131130 D196666 IP196666 SL196666 ACH196666 AMD196666 AVZ196666 BFV196666 BPR196666 BZN196666 CJJ196666 CTF196666 DDB196666 DMX196666 DWT196666 EGP196666 EQL196666 FAH196666 FKD196666 FTZ196666 GDV196666 GNR196666 GXN196666 HHJ196666 HRF196666 IBB196666 IKX196666 IUT196666 JEP196666 JOL196666 JYH196666 KID196666 KRZ196666 LBV196666 LLR196666 LVN196666 MFJ196666 MPF196666 MZB196666 NIX196666 NST196666 OCP196666 OML196666 OWH196666 PGD196666 PPZ196666 PZV196666 QJR196666 QTN196666 RDJ196666 RNF196666 RXB196666 SGX196666 SQT196666 TAP196666 TKL196666 TUH196666 UED196666 UNZ196666 UXV196666 VHR196666 VRN196666 WBJ196666 WLF196666 WVB196666 D262202 IP262202 SL262202 ACH262202 AMD262202 AVZ262202 BFV262202 BPR262202 BZN262202 CJJ262202 CTF262202 DDB262202 DMX262202 DWT262202 EGP262202 EQL262202 FAH262202 FKD262202 FTZ262202 GDV262202 GNR262202 GXN262202 HHJ262202 HRF262202 IBB262202 IKX262202 IUT262202 JEP262202 JOL262202 JYH262202 KID262202 KRZ262202 LBV262202 LLR262202 LVN262202 MFJ262202 MPF262202 MZB262202 NIX262202 NST262202 OCP262202 OML262202 OWH262202 PGD262202 PPZ262202 PZV262202 QJR262202 QTN262202 RDJ262202 RNF262202 RXB262202 SGX262202 SQT262202 TAP262202 TKL262202 TUH262202 UED262202 UNZ262202 UXV262202 VHR262202 VRN262202 WBJ262202 WLF262202 WVB262202 D327738 IP327738 SL327738 ACH327738 AMD327738 AVZ327738 BFV327738 BPR327738 BZN327738 CJJ327738 CTF327738 DDB327738 DMX327738 DWT327738 EGP327738 EQL327738 FAH327738 FKD327738 FTZ327738 GDV327738 GNR327738 GXN327738 HHJ327738 HRF327738 IBB327738 IKX327738 IUT327738 JEP327738 JOL327738 JYH327738 KID327738 KRZ327738 LBV327738 LLR327738 LVN327738 MFJ327738 MPF327738 MZB327738 NIX327738 NST327738 OCP327738 OML327738 OWH327738 PGD327738 PPZ327738 PZV327738 QJR327738 QTN327738 RDJ327738 RNF327738 RXB327738 SGX327738 SQT327738 TAP327738 TKL327738 TUH327738 UED327738 UNZ327738 UXV327738 VHR327738 VRN327738 WBJ327738 WLF327738 WVB327738 D393274 IP393274 SL393274 ACH393274 AMD393274 AVZ393274 BFV393274 BPR393274 BZN393274 CJJ393274 CTF393274 DDB393274 DMX393274 DWT393274 EGP393274 EQL393274 FAH393274 FKD393274 FTZ393274 GDV393274 GNR393274 GXN393274 HHJ393274 HRF393274 IBB393274 IKX393274 IUT393274 JEP393274 JOL393274 JYH393274 KID393274 KRZ393274 LBV393274 LLR393274 LVN393274 MFJ393274 MPF393274 MZB393274 NIX393274 NST393274 OCP393274 OML393274 OWH393274 PGD393274 PPZ393274 PZV393274 QJR393274 QTN393274 RDJ393274 RNF393274 RXB393274 SGX393274 SQT393274 TAP393274 TKL393274 TUH393274 UED393274 UNZ393274 UXV393274 VHR393274 VRN393274 WBJ393274 WLF393274 WVB393274 D458810 IP458810 SL458810 ACH458810 AMD458810 AVZ458810 BFV458810 BPR458810 BZN458810 CJJ458810 CTF458810 DDB458810 DMX458810 DWT458810 EGP458810 EQL458810 FAH458810 FKD458810 FTZ458810 GDV458810 GNR458810 GXN458810 HHJ458810 HRF458810 IBB458810 IKX458810 IUT458810 JEP458810 JOL458810 JYH458810 KID458810 KRZ458810 LBV458810 LLR458810 LVN458810 MFJ458810 MPF458810 MZB458810 NIX458810 NST458810 OCP458810 OML458810 OWH458810 PGD458810 PPZ458810 PZV458810 QJR458810 QTN458810 RDJ458810 RNF458810 RXB458810 SGX458810 SQT458810 TAP458810 TKL458810 TUH458810 UED458810 UNZ458810 UXV458810 VHR458810 VRN458810 WBJ458810 WLF458810 WVB458810 D524346 IP524346 SL524346 ACH524346 AMD524346 AVZ524346 BFV524346 BPR524346 BZN524346 CJJ524346 CTF524346 DDB524346 DMX524346 DWT524346 EGP524346 EQL524346 FAH524346 FKD524346 FTZ524346 GDV524346 GNR524346 GXN524346 HHJ524346 HRF524346 IBB524346 IKX524346 IUT524346 JEP524346 JOL524346 JYH524346 KID524346 KRZ524346 LBV524346 LLR524346 LVN524346 MFJ524346 MPF524346 MZB524346 NIX524346 NST524346 OCP524346 OML524346 OWH524346 PGD524346 PPZ524346 PZV524346 QJR524346 QTN524346 RDJ524346 RNF524346 RXB524346 SGX524346 SQT524346 TAP524346 TKL524346 TUH524346 UED524346 UNZ524346 UXV524346 VHR524346 VRN524346 WBJ524346 WLF524346 WVB524346 D589882 IP589882 SL589882 ACH589882 AMD589882 AVZ589882 BFV589882 BPR589882 BZN589882 CJJ589882 CTF589882 DDB589882 DMX589882 DWT589882 EGP589882 EQL589882 FAH589882 FKD589882 FTZ589882 GDV589882 GNR589882 GXN589882 HHJ589882 HRF589882 IBB589882 IKX589882 IUT589882 JEP589882 JOL589882 JYH589882 KID589882 KRZ589882 LBV589882 LLR589882 LVN589882 MFJ589882 MPF589882 MZB589882 NIX589882 NST589882 OCP589882 OML589882 OWH589882 PGD589882 PPZ589882 PZV589882 QJR589882 QTN589882 RDJ589882 RNF589882 RXB589882 SGX589882 SQT589882 TAP589882 TKL589882 TUH589882 UED589882 UNZ589882 UXV589882 VHR589882 VRN589882 WBJ589882 WLF589882 WVB589882 D655418 IP655418 SL655418 ACH655418 AMD655418 AVZ655418 BFV655418 BPR655418 BZN655418 CJJ655418 CTF655418 DDB655418 DMX655418 DWT655418 EGP655418 EQL655418 FAH655418 FKD655418 FTZ655418 GDV655418 GNR655418 GXN655418 HHJ655418 HRF655418 IBB655418 IKX655418 IUT655418 JEP655418 JOL655418 JYH655418 KID655418 KRZ655418 LBV655418 LLR655418 LVN655418 MFJ655418 MPF655418 MZB655418 NIX655418 NST655418 OCP655418 OML655418 OWH655418 PGD655418 PPZ655418 PZV655418 QJR655418 QTN655418 RDJ655418 RNF655418 RXB655418 SGX655418 SQT655418 TAP655418 TKL655418 TUH655418 UED655418 UNZ655418 UXV655418 VHR655418 VRN655418 WBJ655418 WLF655418 WVB655418 D720954 IP720954 SL720954 ACH720954 AMD720954 AVZ720954 BFV720954 BPR720954 BZN720954 CJJ720954 CTF720954 DDB720954 DMX720954 DWT720954 EGP720954 EQL720954 FAH720954 FKD720954 FTZ720954 GDV720954 GNR720954 GXN720954 HHJ720954 HRF720954 IBB720954 IKX720954 IUT720954 JEP720954 JOL720954 JYH720954 KID720954 KRZ720954 LBV720954 LLR720954 LVN720954 MFJ720954 MPF720954 MZB720954 NIX720954 NST720954 OCP720954 OML720954 OWH720954 PGD720954 PPZ720954 PZV720954 QJR720954 QTN720954 RDJ720954 RNF720954 RXB720954 SGX720954 SQT720954 TAP720954 TKL720954 TUH720954 UED720954 UNZ720954 UXV720954 VHR720954 VRN720954 WBJ720954 WLF720954 WVB720954 D786490 IP786490 SL786490 ACH786490 AMD786490 AVZ786490 BFV786490 BPR786490 BZN786490 CJJ786490 CTF786490 DDB786490 DMX786490 DWT786490 EGP786490 EQL786490 FAH786490 FKD786490 FTZ786490 GDV786490 GNR786490 GXN786490 HHJ786490 HRF786490 IBB786490 IKX786490 IUT786490 JEP786490 JOL786490 JYH786490 KID786490 KRZ786490 LBV786490 LLR786490 LVN786490 MFJ786490 MPF786490 MZB786490 NIX786490 NST786490 OCP786490 OML786490 OWH786490 PGD786490 PPZ786490 PZV786490 QJR786490 QTN786490 RDJ786490 RNF786490 RXB786490 SGX786490 SQT786490 TAP786490 TKL786490 TUH786490 UED786490 UNZ786490 UXV786490 VHR786490 VRN786490 WBJ786490 WLF786490 WVB786490 D852026 IP852026 SL852026 ACH852026 AMD852026 AVZ852026 BFV852026 BPR852026 BZN852026 CJJ852026 CTF852026 DDB852026 DMX852026 DWT852026 EGP852026 EQL852026 FAH852026 FKD852026 FTZ852026 GDV852026 GNR852026 GXN852026 HHJ852026 HRF852026 IBB852026 IKX852026 IUT852026 JEP852026 JOL852026 JYH852026 KID852026 KRZ852026 LBV852026 LLR852026 LVN852026 MFJ852026 MPF852026 MZB852026 NIX852026 NST852026 OCP852026 OML852026 OWH852026 PGD852026 PPZ852026 PZV852026 QJR852026 QTN852026 RDJ852026 RNF852026 RXB852026 SGX852026 SQT852026 TAP852026 TKL852026 TUH852026 UED852026 UNZ852026 UXV852026 VHR852026 VRN852026 WBJ852026 WLF852026 WVB852026 D917562 IP917562 SL917562 ACH917562 AMD917562 AVZ917562 BFV917562 BPR917562 BZN917562 CJJ917562 CTF917562 DDB917562 DMX917562 DWT917562 EGP917562 EQL917562 FAH917562 FKD917562 FTZ917562 GDV917562 GNR917562 GXN917562 HHJ917562 HRF917562 IBB917562 IKX917562 IUT917562 JEP917562 JOL917562 JYH917562 KID917562 KRZ917562 LBV917562 LLR917562 LVN917562 MFJ917562 MPF917562 MZB917562 NIX917562 NST917562 OCP917562 OML917562 OWH917562 PGD917562 PPZ917562 PZV917562 QJR917562 QTN917562 RDJ917562 RNF917562 RXB917562 SGX917562 SQT917562 TAP917562 TKL917562 TUH917562 UED917562 UNZ917562 UXV917562 VHR917562 VRN917562 WBJ917562 WLF917562 WVB917562 D983098 IP983098 SL983098 ACH983098 AMD983098 AVZ983098 BFV983098 BPR983098 BZN983098 CJJ983098 CTF983098 DDB983098 DMX983098 DWT983098 EGP983098 EQL983098 FAH983098 FKD983098 FTZ983098 GDV983098 GNR983098 GXN983098 HHJ983098 HRF983098 IBB983098 IKX983098 IUT983098 JEP983098 JOL983098 JYH983098 KID983098 KRZ983098 LBV983098 LLR983098 LVN983098 MFJ983098 MPF983098 MZB983098 NIX983098 NST983098 OCP983098 OML983098 OWH983098 PGD983098 PPZ983098 PZV983098 QJR983098 QTN983098 RDJ983098 RNF983098 RXB983098 SGX983098 SQT983098 TAP983098 TKL983098 TUH983098 UED983098 UNZ983098 UXV983098 VHR983098 VRN983098 WBJ983098 WLF983098 WVB983098" xr:uid="{00000000-0002-0000-0800-0000E0000000}">
      <formula1>0</formula1>
      <formula2>10000</formula2>
    </dataValidation>
    <dataValidation type="textLength" errorStyle="information" allowBlank="1" showInputMessage="1" error="XLBVal:6=8959933.52_x000d__x000a_" sqref="IU57 SQ57 ACM57 AMI57 AWE57 BGA57 BPW57 BZS57 CJO57 CTK57 DDG57 DNC57 DWY57 EGU57 EQQ57 FAM57 FKI57 FUE57 GEA57 GNW57 GXS57 HHO57 HRK57 IBG57 ILC57 IUY57 JEU57 JOQ57 JYM57 KII57 KSE57 LCA57 LLW57 LVS57 MFO57 MPK57 MZG57 NJC57 NSY57 OCU57 OMQ57 OWM57 PGI57 PQE57 QAA57 QJW57 QTS57 RDO57 RNK57 RXG57 SHC57 SQY57 TAU57 TKQ57 TUM57 UEI57 UOE57 UYA57 VHW57 VRS57 WBO57 WLK57 WVG57 IU65593 SQ65593 ACM65593 AMI65593 AWE65593 BGA65593 BPW65593 BZS65593 CJO65593 CTK65593 DDG65593 DNC65593 DWY65593 EGU65593 EQQ65593 FAM65593 FKI65593 FUE65593 GEA65593 GNW65593 GXS65593 HHO65593 HRK65593 IBG65593 ILC65593 IUY65593 JEU65593 JOQ65593 JYM65593 KII65593 KSE65593 LCA65593 LLW65593 LVS65593 MFO65593 MPK65593 MZG65593 NJC65593 NSY65593 OCU65593 OMQ65593 OWM65593 PGI65593 PQE65593 QAA65593 QJW65593 QTS65593 RDO65593 RNK65593 RXG65593 SHC65593 SQY65593 TAU65593 TKQ65593 TUM65593 UEI65593 UOE65593 UYA65593 VHW65593 VRS65593 WBO65593 WLK65593 WVG65593 IU131129 SQ131129 ACM131129 AMI131129 AWE131129 BGA131129 BPW131129 BZS131129 CJO131129 CTK131129 DDG131129 DNC131129 DWY131129 EGU131129 EQQ131129 FAM131129 FKI131129 FUE131129 GEA131129 GNW131129 GXS131129 HHO131129 HRK131129 IBG131129 ILC131129 IUY131129 JEU131129 JOQ131129 JYM131129 KII131129 KSE131129 LCA131129 LLW131129 LVS131129 MFO131129 MPK131129 MZG131129 NJC131129 NSY131129 OCU131129 OMQ131129 OWM131129 PGI131129 PQE131129 QAA131129 QJW131129 QTS131129 RDO131129 RNK131129 RXG131129 SHC131129 SQY131129 TAU131129 TKQ131129 TUM131129 UEI131129 UOE131129 UYA131129 VHW131129 VRS131129 WBO131129 WLK131129 WVG131129 IU196665 SQ196665 ACM196665 AMI196665 AWE196665 BGA196665 BPW196665 BZS196665 CJO196665 CTK196665 DDG196665 DNC196665 DWY196665 EGU196665 EQQ196665 FAM196665 FKI196665 FUE196665 GEA196665 GNW196665 GXS196665 HHO196665 HRK196665 IBG196665 ILC196665 IUY196665 JEU196665 JOQ196665 JYM196665 KII196665 KSE196665 LCA196665 LLW196665 LVS196665 MFO196665 MPK196665 MZG196665 NJC196665 NSY196665 OCU196665 OMQ196665 OWM196665 PGI196665 PQE196665 QAA196665 QJW196665 QTS196665 RDO196665 RNK196665 RXG196665 SHC196665 SQY196665 TAU196665 TKQ196665 TUM196665 UEI196665 UOE196665 UYA196665 VHW196665 VRS196665 WBO196665 WLK196665 WVG196665 IU262201 SQ262201 ACM262201 AMI262201 AWE262201 BGA262201 BPW262201 BZS262201 CJO262201 CTK262201 DDG262201 DNC262201 DWY262201 EGU262201 EQQ262201 FAM262201 FKI262201 FUE262201 GEA262201 GNW262201 GXS262201 HHO262201 HRK262201 IBG262201 ILC262201 IUY262201 JEU262201 JOQ262201 JYM262201 KII262201 KSE262201 LCA262201 LLW262201 LVS262201 MFO262201 MPK262201 MZG262201 NJC262201 NSY262201 OCU262201 OMQ262201 OWM262201 PGI262201 PQE262201 QAA262201 QJW262201 QTS262201 RDO262201 RNK262201 RXG262201 SHC262201 SQY262201 TAU262201 TKQ262201 TUM262201 UEI262201 UOE262201 UYA262201 VHW262201 VRS262201 WBO262201 WLK262201 WVG262201 IU327737 SQ327737 ACM327737 AMI327737 AWE327737 BGA327737 BPW327737 BZS327737 CJO327737 CTK327737 DDG327737 DNC327737 DWY327737 EGU327737 EQQ327737 FAM327737 FKI327737 FUE327737 GEA327737 GNW327737 GXS327737 HHO327737 HRK327737 IBG327737 ILC327737 IUY327737 JEU327737 JOQ327737 JYM327737 KII327737 KSE327737 LCA327737 LLW327737 LVS327737 MFO327737 MPK327737 MZG327737 NJC327737 NSY327737 OCU327737 OMQ327737 OWM327737 PGI327737 PQE327737 QAA327737 QJW327737 QTS327737 RDO327737 RNK327737 RXG327737 SHC327737 SQY327737 TAU327737 TKQ327737 TUM327737 UEI327737 UOE327737 UYA327737 VHW327737 VRS327737 WBO327737 WLK327737 WVG327737 IU393273 SQ393273 ACM393273 AMI393273 AWE393273 BGA393273 BPW393273 BZS393273 CJO393273 CTK393273 DDG393273 DNC393273 DWY393273 EGU393273 EQQ393273 FAM393273 FKI393273 FUE393273 GEA393273 GNW393273 GXS393273 HHO393273 HRK393273 IBG393273 ILC393273 IUY393273 JEU393273 JOQ393273 JYM393273 KII393273 KSE393273 LCA393273 LLW393273 LVS393273 MFO393273 MPK393273 MZG393273 NJC393273 NSY393273 OCU393273 OMQ393273 OWM393273 PGI393273 PQE393273 QAA393273 QJW393273 QTS393273 RDO393273 RNK393273 RXG393273 SHC393273 SQY393273 TAU393273 TKQ393273 TUM393273 UEI393273 UOE393273 UYA393273 VHW393273 VRS393273 WBO393273 WLK393273 WVG393273 IU458809 SQ458809 ACM458809 AMI458809 AWE458809 BGA458809 BPW458809 BZS458809 CJO458809 CTK458809 DDG458809 DNC458809 DWY458809 EGU458809 EQQ458809 FAM458809 FKI458809 FUE458809 GEA458809 GNW458809 GXS458809 HHO458809 HRK458809 IBG458809 ILC458809 IUY458809 JEU458809 JOQ458809 JYM458809 KII458809 KSE458809 LCA458809 LLW458809 LVS458809 MFO458809 MPK458809 MZG458809 NJC458809 NSY458809 OCU458809 OMQ458809 OWM458809 PGI458809 PQE458809 QAA458809 QJW458809 QTS458809 RDO458809 RNK458809 RXG458809 SHC458809 SQY458809 TAU458809 TKQ458809 TUM458809 UEI458809 UOE458809 UYA458809 VHW458809 VRS458809 WBO458809 WLK458809 WVG458809 IU524345 SQ524345 ACM524345 AMI524345 AWE524345 BGA524345 BPW524345 BZS524345 CJO524345 CTK524345 DDG524345 DNC524345 DWY524345 EGU524345 EQQ524345 FAM524345 FKI524345 FUE524345 GEA524345 GNW524345 GXS524345 HHO524345 HRK524345 IBG524345 ILC524345 IUY524345 JEU524345 JOQ524345 JYM524345 KII524345 KSE524345 LCA524345 LLW524345 LVS524345 MFO524345 MPK524345 MZG524345 NJC524345 NSY524345 OCU524345 OMQ524345 OWM524345 PGI524345 PQE524345 QAA524345 QJW524345 QTS524345 RDO524345 RNK524345 RXG524345 SHC524345 SQY524345 TAU524345 TKQ524345 TUM524345 UEI524345 UOE524345 UYA524345 VHW524345 VRS524345 WBO524345 WLK524345 WVG524345 IU589881 SQ589881 ACM589881 AMI589881 AWE589881 BGA589881 BPW589881 BZS589881 CJO589881 CTK589881 DDG589881 DNC589881 DWY589881 EGU589881 EQQ589881 FAM589881 FKI589881 FUE589881 GEA589881 GNW589881 GXS589881 HHO589881 HRK589881 IBG589881 ILC589881 IUY589881 JEU589881 JOQ589881 JYM589881 KII589881 KSE589881 LCA589881 LLW589881 LVS589881 MFO589881 MPK589881 MZG589881 NJC589881 NSY589881 OCU589881 OMQ589881 OWM589881 PGI589881 PQE589881 QAA589881 QJW589881 QTS589881 RDO589881 RNK589881 RXG589881 SHC589881 SQY589881 TAU589881 TKQ589881 TUM589881 UEI589881 UOE589881 UYA589881 VHW589881 VRS589881 WBO589881 WLK589881 WVG589881 IU655417 SQ655417 ACM655417 AMI655417 AWE655417 BGA655417 BPW655417 BZS655417 CJO655417 CTK655417 DDG655417 DNC655417 DWY655417 EGU655417 EQQ655417 FAM655417 FKI655417 FUE655417 GEA655417 GNW655417 GXS655417 HHO655417 HRK655417 IBG655417 ILC655417 IUY655417 JEU655417 JOQ655417 JYM655417 KII655417 KSE655417 LCA655417 LLW655417 LVS655417 MFO655417 MPK655417 MZG655417 NJC655417 NSY655417 OCU655417 OMQ655417 OWM655417 PGI655417 PQE655417 QAA655417 QJW655417 QTS655417 RDO655417 RNK655417 RXG655417 SHC655417 SQY655417 TAU655417 TKQ655417 TUM655417 UEI655417 UOE655417 UYA655417 VHW655417 VRS655417 WBO655417 WLK655417 WVG655417 IU720953 SQ720953 ACM720953 AMI720953 AWE720953 BGA720953 BPW720953 BZS720953 CJO720953 CTK720953 DDG720953 DNC720953 DWY720953 EGU720953 EQQ720953 FAM720953 FKI720953 FUE720953 GEA720953 GNW720953 GXS720953 HHO720953 HRK720953 IBG720953 ILC720953 IUY720953 JEU720953 JOQ720953 JYM720953 KII720953 KSE720953 LCA720953 LLW720953 LVS720953 MFO720953 MPK720953 MZG720953 NJC720953 NSY720953 OCU720953 OMQ720953 OWM720953 PGI720953 PQE720953 QAA720953 QJW720953 QTS720953 RDO720953 RNK720953 RXG720953 SHC720953 SQY720953 TAU720953 TKQ720953 TUM720953 UEI720953 UOE720953 UYA720953 VHW720953 VRS720953 WBO720953 WLK720953 WVG720953 IU786489 SQ786489 ACM786489 AMI786489 AWE786489 BGA786489 BPW786489 BZS786489 CJO786489 CTK786489 DDG786489 DNC786489 DWY786489 EGU786489 EQQ786489 FAM786489 FKI786489 FUE786489 GEA786489 GNW786489 GXS786489 HHO786489 HRK786489 IBG786489 ILC786489 IUY786489 JEU786489 JOQ786489 JYM786489 KII786489 KSE786489 LCA786489 LLW786489 LVS786489 MFO786489 MPK786489 MZG786489 NJC786489 NSY786489 OCU786489 OMQ786489 OWM786489 PGI786489 PQE786489 QAA786489 QJW786489 QTS786489 RDO786489 RNK786489 RXG786489 SHC786489 SQY786489 TAU786489 TKQ786489 TUM786489 UEI786489 UOE786489 UYA786489 VHW786489 VRS786489 WBO786489 WLK786489 WVG786489 IU852025 SQ852025 ACM852025 AMI852025 AWE852025 BGA852025 BPW852025 BZS852025 CJO852025 CTK852025 DDG852025 DNC852025 DWY852025 EGU852025 EQQ852025 FAM852025 FKI852025 FUE852025 GEA852025 GNW852025 GXS852025 HHO852025 HRK852025 IBG852025 ILC852025 IUY852025 JEU852025 JOQ852025 JYM852025 KII852025 KSE852025 LCA852025 LLW852025 LVS852025 MFO852025 MPK852025 MZG852025 NJC852025 NSY852025 OCU852025 OMQ852025 OWM852025 PGI852025 PQE852025 QAA852025 QJW852025 QTS852025 RDO852025 RNK852025 RXG852025 SHC852025 SQY852025 TAU852025 TKQ852025 TUM852025 UEI852025 UOE852025 UYA852025 VHW852025 VRS852025 WBO852025 WLK852025 WVG852025 IU917561 SQ917561 ACM917561 AMI917561 AWE917561 BGA917561 BPW917561 BZS917561 CJO917561 CTK917561 DDG917561 DNC917561 DWY917561 EGU917561 EQQ917561 FAM917561 FKI917561 FUE917561 GEA917561 GNW917561 GXS917561 HHO917561 HRK917561 IBG917561 ILC917561 IUY917561 JEU917561 JOQ917561 JYM917561 KII917561 KSE917561 LCA917561 LLW917561 LVS917561 MFO917561 MPK917561 MZG917561 NJC917561 NSY917561 OCU917561 OMQ917561 OWM917561 PGI917561 PQE917561 QAA917561 QJW917561 QTS917561 RDO917561 RNK917561 RXG917561 SHC917561 SQY917561 TAU917561 TKQ917561 TUM917561 UEI917561 UOE917561 UYA917561 VHW917561 VRS917561 WBO917561 WLK917561 WVG917561 IU983097 SQ983097 ACM983097 AMI983097 AWE983097 BGA983097 BPW983097 BZS983097 CJO983097 CTK983097 DDG983097 DNC983097 DWY983097 EGU983097 EQQ983097 FAM983097 FKI983097 FUE983097 GEA983097 GNW983097 GXS983097 HHO983097 HRK983097 IBG983097 ILC983097 IUY983097 JEU983097 JOQ983097 JYM983097 KII983097 KSE983097 LCA983097 LLW983097 LVS983097 MFO983097 MPK983097 MZG983097 NJC983097 NSY983097 OCU983097 OMQ983097 OWM983097 PGI983097 PQE983097 QAA983097 QJW983097 QTS983097 RDO983097 RNK983097 RXG983097 SHC983097 SQY983097 TAU983097 TKQ983097 TUM983097 UEI983097 UOE983097 UYA983097 VHW983097 VRS983097 WBO983097 WLK983097 WVG983097" xr:uid="{00000000-0002-0000-0800-0000E1000000}">
      <formula1>0</formula1>
      <formula2>10000</formula2>
    </dataValidation>
    <dataValidation type="textLength" errorStyle="information" allowBlank="1" showInputMessage="1" error="XLBVal:6=5732778.55_x000d__x000a_" sqref="IQ57:IS57 SM57:SO57 ACI57:ACK57 AME57:AMG57 AWA57:AWC57 BFW57:BFY57 BPS57:BPU57 BZO57:BZQ57 CJK57:CJM57 CTG57:CTI57 DDC57:DDE57 DMY57:DNA57 DWU57:DWW57 EGQ57:EGS57 EQM57:EQO57 FAI57:FAK57 FKE57:FKG57 FUA57:FUC57 GDW57:GDY57 GNS57:GNU57 GXO57:GXQ57 HHK57:HHM57 HRG57:HRI57 IBC57:IBE57 IKY57:ILA57 IUU57:IUW57 JEQ57:JES57 JOM57:JOO57 JYI57:JYK57 KIE57:KIG57 KSA57:KSC57 LBW57:LBY57 LLS57:LLU57 LVO57:LVQ57 MFK57:MFM57 MPG57:MPI57 MZC57:MZE57 NIY57:NJA57 NSU57:NSW57 OCQ57:OCS57 OMM57:OMO57 OWI57:OWK57 PGE57:PGG57 PQA57:PQC57 PZW57:PZY57 QJS57:QJU57 QTO57:QTQ57 RDK57:RDM57 RNG57:RNI57 RXC57:RXE57 SGY57:SHA57 SQU57:SQW57 TAQ57:TAS57 TKM57:TKO57 TUI57:TUK57 UEE57:UEG57 UOA57:UOC57 UXW57:UXY57 VHS57:VHU57 VRO57:VRQ57 WBK57:WBM57 WLG57:WLI57 WVC57:WVE57 IQ65593:IS65593 SM65593:SO65593 ACI65593:ACK65593 AME65593:AMG65593 AWA65593:AWC65593 BFW65593:BFY65593 BPS65593:BPU65593 BZO65593:BZQ65593 CJK65593:CJM65593 CTG65593:CTI65593 DDC65593:DDE65593 DMY65593:DNA65593 DWU65593:DWW65593 EGQ65593:EGS65593 EQM65593:EQO65593 FAI65593:FAK65593 FKE65593:FKG65593 FUA65593:FUC65593 GDW65593:GDY65593 GNS65593:GNU65593 GXO65593:GXQ65593 HHK65593:HHM65593 HRG65593:HRI65593 IBC65593:IBE65593 IKY65593:ILA65593 IUU65593:IUW65593 JEQ65593:JES65593 JOM65593:JOO65593 JYI65593:JYK65593 KIE65593:KIG65593 KSA65593:KSC65593 LBW65593:LBY65593 LLS65593:LLU65593 LVO65593:LVQ65593 MFK65593:MFM65593 MPG65593:MPI65593 MZC65593:MZE65593 NIY65593:NJA65593 NSU65593:NSW65593 OCQ65593:OCS65593 OMM65593:OMO65593 OWI65593:OWK65593 PGE65593:PGG65593 PQA65593:PQC65593 PZW65593:PZY65593 QJS65593:QJU65593 QTO65593:QTQ65593 RDK65593:RDM65593 RNG65593:RNI65593 RXC65593:RXE65593 SGY65593:SHA65593 SQU65593:SQW65593 TAQ65593:TAS65593 TKM65593:TKO65593 TUI65593:TUK65593 UEE65593:UEG65593 UOA65593:UOC65593 UXW65593:UXY65593 VHS65593:VHU65593 VRO65593:VRQ65593 WBK65593:WBM65593 WLG65593:WLI65593 WVC65593:WVE65593 IQ131129:IS131129 SM131129:SO131129 ACI131129:ACK131129 AME131129:AMG131129 AWA131129:AWC131129 BFW131129:BFY131129 BPS131129:BPU131129 BZO131129:BZQ131129 CJK131129:CJM131129 CTG131129:CTI131129 DDC131129:DDE131129 DMY131129:DNA131129 DWU131129:DWW131129 EGQ131129:EGS131129 EQM131129:EQO131129 FAI131129:FAK131129 FKE131129:FKG131129 FUA131129:FUC131129 GDW131129:GDY131129 GNS131129:GNU131129 GXO131129:GXQ131129 HHK131129:HHM131129 HRG131129:HRI131129 IBC131129:IBE131129 IKY131129:ILA131129 IUU131129:IUW131129 JEQ131129:JES131129 JOM131129:JOO131129 JYI131129:JYK131129 KIE131129:KIG131129 KSA131129:KSC131129 LBW131129:LBY131129 LLS131129:LLU131129 LVO131129:LVQ131129 MFK131129:MFM131129 MPG131129:MPI131129 MZC131129:MZE131129 NIY131129:NJA131129 NSU131129:NSW131129 OCQ131129:OCS131129 OMM131129:OMO131129 OWI131129:OWK131129 PGE131129:PGG131129 PQA131129:PQC131129 PZW131129:PZY131129 QJS131129:QJU131129 QTO131129:QTQ131129 RDK131129:RDM131129 RNG131129:RNI131129 RXC131129:RXE131129 SGY131129:SHA131129 SQU131129:SQW131129 TAQ131129:TAS131129 TKM131129:TKO131129 TUI131129:TUK131129 UEE131129:UEG131129 UOA131129:UOC131129 UXW131129:UXY131129 VHS131129:VHU131129 VRO131129:VRQ131129 WBK131129:WBM131129 WLG131129:WLI131129 WVC131129:WVE131129 IQ196665:IS196665 SM196665:SO196665 ACI196665:ACK196665 AME196665:AMG196665 AWA196665:AWC196665 BFW196665:BFY196665 BPS196665:BPU196665 BZO196665:BZQ196665 CJK196665:CJM196665 CTG196665:CTI196665 DDC196665:DDE196665 DMY196665:DNA196665 DWU196665:DWW196665 EGQ196665:EGS196665 EQM196665:EQO196665 FAI196665:FAK196665 FKE196665:FKG196665 FUA196665:FUC196665 GDW196665:GDY196665 GNS196665:GNU196665 GXO196665:GXQ196665 HHK196665:HHM196665 HRG196665:HRI196665 IBC196665:IBE196665 IKY196665:ILA196665 IUU196665:IUW196665 JEQ196665:JES196665 JOM196665:JOO196665 JYI196665:JYK196665 KIE196665:KIG196665 KSA196665:KSC196665 LBW196665:LBY196665 LLS196665:LLU196665 LVO196665:LVQ196665 MFK196665:MFM196665 MPG196665:MPI196665 MZC196665:MZE196665 NIY196665:NJA196665 NSU196665:NSW196665 OCQ196665:OCS196665 OMM196665:OMO196665 OWI196665:OWK196665 PGE196665:PGG196665 PQA196665:PQC196665 PZW196665:PZY196665 QJS196665:QJU196665 QTO196665:QTQ196665 RDK196665:RDM196665 RNG196665:RNI196665 RXC196665:RXE196665 SGY196665:SHA196665 SQU196665:SQW196665 TAQ196665:TAS196665 TKM196665:TKO196665 TUI196665:TUK196665 UEE196665:UEG196665 UOA196665:UOC196665 UXW196665:UXY196665 VHS196665:VHU196665 VRO196665:VRQ196665 WBK196665:WBM196665 WLG196665:WLI196665 WVC196665:WVE196665 IQ262201:IS262201 SM262201:SO262201 ACI262201:ACK262201 AME262201:AMG262201 AWA262201:AWC262201 BFW262201:BFY262201 BPS262201:BPU262201 BZO262201:BZQ262201 CJK262201:CJM262201 CTG262201:CTI262201 DDC262201:DDE262201 DMY262201:DNA262201 DWU262201:DWW262201 EGQ262201:EGS262201 EQM262201:EQO262201 FAI262201:FAK262201 FKE262201:FKG262201 FUA262201:FUC262201 GDW262201:GDY262201 GNS262201:GNU262201 GXO262201:GXQ262201 HHK262201:HHM262201 HRG262201:HRI262201 IBC262201:IBE262201 IKY262201:ILA262201 IUU262201:IUW262201 JEQ262201:JES262201 JOM262201:JOO262201 JYI262201:JYK262201 KIE262201:KIG262201 KSA262201:KSC262201 LBW262201:LBY262201 LLS262201:LLU262201 LVO262201:LVQ262201 MFK262201:MFM262201 MPG262201:MPI262201 MZC262201:MZE262201 NIY262201:NJA262201 NSU262201:NSW262201 OCQ262201:OCS262201 OMM262201:OMO262201 OWI262201:OWK262201 PGE262201:PGG262201 PQA262201:PQC262201 PZW262201:PZY262201 QJS262201:QJU262201 QTO262201:QTQ262201 RDK262201:RDM262201 RNG262201:RNI262201 RXC262201:RXE262201 SGY262201:SHA262201 SQU262201:SQW262201 TAQ262201:TAS262201 TKM262201:TKO262201 TUI262201:TUK262201 UEE262201:UEG262201 UOA262201:UOC262201 UXW262201:UXY262201 VHS262201:VHU262201 VRO262201:VRQ262201 WBK262201:WBM262201 WLG262201:WLI262201 WVC262201:WVE262201 IQ327737:IS327737 SM327737:SO327737 ACI327737:ACK327737 AME327737:AMG327737 AWA327737:AWC327737 BFW327737:BFY327737 BPS327737:BPU327737 BZO327737:BZQ327737 CJK327737:CJM327737 CTG327737:CTI327737 DDC327737:DDE327737 DMY327737:DNA327737 DWU327737:DWW327737 EGQ327737:EGS327737 EQM327737:EQO327737 FAI327737:FAK327737 FKE327737:FKG327737 FUA327737:FUC327737 GDW327737:GDY327737 GNS327737:GNU327737 GXO327737:GXQ327737 HHK327737:HHM327737 HRG327737:HRI327737 IBC327737:IBE327737 IKY327737:ILA327737 IUU327737:IUW327737 JEQ327737:JES327737 JOM327737:JOO327737 JYI327737:JYK327737 KIE327737:KIG327737 KSA327737:KSC327737 LBW327737:LBY327737 LLS327737:LLU327737 LVO327737:LVQ327737 MFK327737:MFM327737 MPG327737:MPI327737 MZC327737:MZE327737 NIY327737:NJA327737 NSU327737:NSW327737 OCQ327737:OCS327737 OMM327737:OMO327737 OWI327737:OWK327737 PGE327737:PGG327737 PQA327737:PQC327737 PZW327737:PZY327737 QJS327737:QJU327737 QTO327737:QTQ327737 RDK327737:RDM327737 RNG327737:RNI327737 RXC327737:RXE327737 SGY327737:SHA327737 SQU327737:SQW327737 TAQ327737:TAS327737 TKM327737:TKO327737 TUI327737:TUK327737 UEE327737:UEG327737 UOA327737:UOC327737 UXW327737:UXY327737 VHS327737:VHU327737 VRO327737:VRQ327737 WBK327737:WBM327737 WLG327737:WLI327737 WVC327737:WVE327737 IQ393273:IS393273 SM393273:SO393273 ACI393273:ACK393273 AME393273:AMG393273 AWA393273:AWC393273 BFW393273:BFY393273 BPS393273:BPU393273 BZO393273:BZQ393273 CJK393273:CJM393273 CTG393273:CTI393273 DDC393273:DDE393273 DMY393273:DNA393273 DWU393273:DWW393273 EGQ393273:EGS393273 EQM393273:EQO393273 FAI393273:FAK393273 FKE393273:FKG393273 FUA393273:FUC393273 GDW393273:GDY393273 GNS393273:GNU393273 GXO393273:GXQ393273 HHK393273:HHM393273 HRG393273:HRI393273 IBC393273:IBE393273 IKY393273:ILA393273 IUU393273:IUW393273 JEQ393273:JES393273 JOM393273:JOO393273 JYI393273:JYK393273 KIE393273:KIG393273 KSA393273:KSC393273 LBW393273:LBY393273 LLS393273:LLU393273 LVO393273:LVQ393273 MFK393273:MFM393273 MPG393273:MPI393273 MZC393273:MZE393273 NIY393273:NJA393273 NSU393273:NSW393273 OCQ393273:OCS393273 OMM393273:OMO393273 OWI393273:OWK393273 PGE393273:PGG393273 PQA393273:PQC393273 PZW393273:PZY393273 QJS393273:QJU393273 QTO393273:QTQ393273 RDK393273:RDM393273 RNG393273:RNI393273 RXC393273:RXE393273 SGY393273:SHA393273 SQU393273:SQW393273 TAQ393273:TAS393273 TKM393273:TKO393273 TUI393273:TUK393273 UEE393273:UEG393273 UOA393273:UOC393273 UXW393273:UXY393273 VHS393273:VHU393273 VRO393273:VRQ393273 WBK393273:WBM393273 WLG393273:WLI393273 WVC393273:WVE393273 IQ458809:IS458809 SM458809:SO458809 ACI458809:ACK458809 AME458809:AMG458809 AWA458809:AWC458809 BFW458809:BFY458809 BPS458809:BPU458809 BZO458809:BZQ458809 CJK458809:CJM458809 CTG458809:CTI458809 DDC458809:DDE458809 DMY458809:DNA458809 DWU458809:DWW458809 EGQ458809:EGS458809 EQM458809:EQO458809 FAI458809:FAK458809 FKE458809:FKG458809 FUA458809:FUC458809 GDW458809:GDY458809 GNS458809:GNU458809 GXO458809:GXQ458809 HHK458809:HHM458809 HRG458809:HRI458809 IBC458809:IBE458809 IKY458809:ILA458809 IUU458809:IUW458809 JEQ458809:JES458809 JOM458809:JOO458809 JYI458809:JYK458809 KIE458809:KIG458809 KSA458809:KSC458809 LBW458809:LBY458809 LLS458809:LLU458809 LVO458809:LVQ458809 MFK458809:MFM458809 MPG458809:MPI458809 MZC458809:MZE458809 NIY458809:NJA458809 NSU458809:NSW458809 OCQ458809:OCS458809 OMM458809:OMO458809 OWI458809:OWK458809 PGE458809:PGG458809 PQA458809:PQC458809 PZW458809:PZY458809 QJS458809:QJU458809 QTO458809:QTQ458809 RDK458809:RDM458809 RNG458809:RNI458809 RXC458809:RXE458809 SGY458809:SHA458809 SQU458809:SQW458809 TAQ458809:TAS458809 TKM458809:TKO458809 TUI458809:TUK458809 UEE458809:UEG458809 UOA458809:UOC458809 UXW458809:UXY458809 VHS458809:VHU458809 VRO458809:VRQ458809 WBK458809:WBM458809 WLG458809:WLI458809 WVC458809:WVE458809 IQ524345:IS524345 SM524345:SO524345 ACI524345:ACK524345 AME524345:AMG524345 AWA524345:AWC524345 BFW524345:BFY524345 BPS524345:BPU524345 BZO524345:BZQ524345 CJK524345:CJM524345 CTG524345:CTI524345 DDC524345:DDE524345 DMY524345:DNA524345 DWU524345:DWW524345 EGQ524345:EGS524345 EQM524345:EQO524345 FAI524345:FAK524345 FKE524345:FKG524345 FUA524345:FUC524345 GDW524345:GDY524345 GNS524345:GNU524345 GXO524345:GXQ524345 HHK524345:HHM524345 HRG524345:HRI524345 IBC524345:IBE524345 IKY524345:ILA524345 IUU524345:IUW524345 JEQ524345:JES524345 JOM524345:JOO524345 JYI524345:JYK524345 KIE524345:KIG524345 KSA524345:KSC524345 LBW524345:LBY524345 LLS524345:LLU524345 LVO524345:LVQ524345 MFK524345:MFM524345 MPG524345:MPI524345 MZC524345:MZE524345 NIY524345:NJA524345 NSU524345:NSW524345 OCQ524345:OCS524345 OMM524345:OMO524345 OWI524345:OWK524345 PGE524345:PGG524345 PQA524345:PQC524345 PZW524345:PZY524345 QJS524345:QJU524345 QTO524345:QTQ524345 RDK524345:RDM524345 RNG524345:RNI524345 RXC524345:RXE524345 SGY524345:SHA524345 SQU524345:SQW524345 TAQ524345:TAS524345 TKM524345:TKO524345 TUI524345:TUK524345 UEE524345:UEG524345 UOA524345:UOC524345 UXW524345:UXY524345 VHS524345:VHU524345 VRO524345:VRQ524345 WBK524345:WBM524345 WLG524345:WLI524345 WVC524345:WVE524345 IQ589881:IS589881 SM589881:SO589881 ACI589881:ACK589881 AME589881:AMG589881 AWA589881:AWC589881 BFW589881:BFY589881 BPS589881:BPU589881 BZO589881:BZQ589881 CJK589881:CJM589881 CTG589881:CTI589881 DDC589881:DDE589881 DMY589881:DNA589881 DWU589881:DWW589881 EGQ589881:EGS589881 EQM589881:EQO589881 FAI589881:FAK589881 FKE589881:FKG589881 FUA589881:FUC589881 GDW589881:GDY589881 GNS589881:GNU589881 GXO589881:GXQ589881 HHK589881:HHM589881 HRG589881:HRI589881 IBC589881:IBE589881 IKY589881:ILA589881 IUU589881:IUW589881 JEQ589881:JES589881 JOM589881:JOO589881 JYI589881:JYK589881 KIE589881:KIG589881 KSA589881:KSC589881 LBW589881:LBY589881 LLS589881:LLU589881 LVO589881:LVQ589881 MFK589881:MFM589881 MPG589881:MPI589881 MZC589881:MZE589881 NIY589881:NJA589881 NSU589881:NSW589881 OCQ589881:OCS589881 OMM589881:OMO589881 OWI589881:OWK589881 PGE589881:PGG589881 PQA589881:PQC589881 PZW589881:PZY589881 QJS589881:QJU589881 QTO589881:QTQ589881 RDK589881:RDM589881 RNG589881:RNI589881 RXC589881:RXE589881 SGY589881:SHA589881 SQU589881:SQW589881 TAQ589881:TAS589881 TKM589881:TKO589881 TUI589881:TUK589881 UEE589881:UEG589881 UOA589881:UOC589881 UXW589881:UXY589881 VHS589881:VHU589881 VRO589881:VRQ589881 WBK589881:WBM589881 WLG589881:WLI589881 WVC589881:WVE589881 IQ655417:IS655417 SM655417:SO655417 ACI655417:ACK655417 AME655417:AMG655417 AWA655417:AWC655417 BFW655417:BFY655417 BPS655417:BPU655417 BZO655417:BZQ655417 CJK655417:CJM655417 CTG655417:CTI655417 DDC655417:DDE655417 DMY655417:DNA655417 DWU655417:DWW655417 EGQ655417:EGS655417 EQM655417:EQO655417 FAI655417:FAK655417 FKE655417:FKG655417 FUA655417:FUC655417 GDW655417:GDY655417 GNS655417:GNU655417 GXO655417:GXQ655417 HHK655417:HHM655417 HRG655417:HRI655417 IBC655417:IBE655417 IKY655417:ILA655417 IUU655417:IUW655417 JEQ655417:JES655417 JOM655417:JOO655417 JYI655417:JYK655417 KIE655417:KIG655417 KSA655417:KSC655417 LBW655417:LBY655417 LLS655417:LLU655417 LVO655417:LVQ655417 MFK655417:MFM655417 MPG655417:MPI655417 MZC655417:MZE655417 NIY655417:NJA655417 NSU655417:NSW655417 OCQ655417:OCS655417 OMM655417:OMO655417 OWI655417:OWK655417 PGE655417:PGG655417 PQA655417:PQC655417 PZW655417:PZY655417 QJS655417:QJU655417 QTO655417:QTQ655417 RDK655417:RDM655417 RNG655417:RNI655417 RXC655417:RXE655417 SGY655417:SHA655417 SQU655417:SQW655417 TAQ655417:TAS655417 TKM655417:TKO655417 TUI655417:TUK655417 UEE655417:UEG655417 UOA655417:UOC655417 UXW655417:UXY655417 VHS655417:VHU655417 VRO655417:VRQ655417 WBK655417:WBM655417 WLG655417:WLI655417 WVC655417:WVE655417 IQ720953:IS720953 SM720953:SO720953 ACI720953:ACK720953 AME720953:AMG720953 AWA720953:AWC720953 BFW720953:BFY720953 BPS720953:BPU720953 BZO720953:BZQ720953 CJK720953:CJM720953 CTG720953:CTI720953 DDC720953:DDE720953 DMY720953:DNA720953 DWU720953:DWW720953 EGQ720953:EGS720953 EQM720953:EQO720953 FAI720953:FAK720953 FKE720953:FKG720953 FUA720953:FUC720953 GDW720953:GDY720953 GNS720953:GNU720953 GXO720953:GXQ720953 HHK720953:HHM720953 HRG720953:HRI720953 IBC720953:IBE720953 IKY720953:ILA720953 IUU720953:IUW720953 JEQ720953:JES720953 JOM720953:JOO720953 JYI720953:JYK720953 KIE720953:KIG720953 KSA720953:KSC720953 LBW720953:LBY720953 LLS720953:LLU720953 LVO720953:LVQ720953 MFK720953:MFM720953 MPG720953:MPI720953 MZC720953:MZE720953 NIY720953:NJA720953 NSU720953:NSW720953 OCQ720953:OCS720953 OMM720953:OMO720953 OWI720953:OWK720953 PGE720953:PGG720953 PQA720953:PQC720953 PZW720953:PZY720953 QJS720953:QJU720953 QTO720953:QTQ720953 RDK720953:RDM720953 RNG720953:RNI720953 RXC720953:RXE720953 SGY720953:SHA720953 SQU720953:SQW720953 TAQ720953:TAS720953 TKM720953:TKO720953 TUI720953:TUK720953 UEE720953:UEG720953 UOA720953:UOC720953 UXW720953:UXY720953 VHS720953:VHU720953 VRO720953:VRQ720953 WBK720953:WBM720953 WLG720953:WLI720953 WVC720953:WVE720953 IQ786489:IS786489 SM786489:SO786489 ACI786489:ACK786489 AME786489:AMG786489 AWA786489:AWC786489 BFW786489:BFY786489 BPS786489:BPU786489 BZO786489:BZQ786489 CJK786489:CJM786489 CTG786489:CTI786489 DDC786489:DDE786489 DMY786489:DNA786489 DWU786489:DWW786489 EGQ786489:EGS786489 EQM786489:EQO786489 FAI786489:FAK786489 FKE786489:FKG786489 FUA786489:FUC786489 GDW786489:GDY786489 GNS786489:GNU786489 GXO786489:GXQ786489 HHK786489:HHM786489 HRG786489:HRI786489 IBC786489:IBE786489 IKY786489:ILA786489 IUU786489:IUW786489 JEQ786489:JES786489 JOM786489:JOO786489 JYI786489:JYK786489 KIE786489:KIG786489 KSA786489:KSC786489 LBW786489:LBY786489 LLS786489:LLU786489 LVO786489:LVQ786489 MFK786489:MFM786489 MPG786489:MPI786489 MZC786489:MZE786489 NIY786489:NJA786489 NSU786489:NSW786489 OCQ786489:OCS786489 OMM786489:OMO786489 OWI786489:OWK786489 PGE786489:PGG786489 PQA786489:PQC786489 PZW786489:PZY786489 QJS786489:QJU786489 QTO786489:QTQ786489 RDK786489:RDM786489 RNG786489:RNI786489 RXC786489:RXE786489 SGY786489:SHA786489 SQU786489:SQW786489 TAQ786489:TAS786489 TKM786489:TKO786489 TUI786489:TUK786489 UEE786489:UEG786489 UOA786489:UOC786489 UXW786489:UXY786489 VHS786489:VHU786489 VRO786489:VRQ786489 WBK786489:WBM786489 WLG786489:WLI786489 WVC786489:WVE786489 IQ852025:IS852025 SM852025:SO852025 ACI852025:ACK852025 AME852025:AMG852025 AWA852025:AWC852025 BFW852025:BFY852025 BPS852025:BPU852025 BZO852025:BZQ852025 CJK852025:CJM852025 CTG852025:CTI852025 DDC852025:DDE852025 DMY852025:DNA852025 DWU852025:DWW852025 EGQ852025:EGS852025 EQM852025:EQO852025 FAI852025:FAK852025 FKE852025:FKG852025 FUA852025:FUC852025 GDW852025:GDY852025 GNS852025:GNU852025 GXO852025:GXQ852025 HHK852025:HHM852025 HRG852025:HRI852025 IBC852025:IBE852025 IKY852025:ILA852025 IUU852025:IUW852025 JEQ852025:JES852025 JOM852025:JOO852025 JYI852025:JYK852025 KIE852025:KIG852025 KSA852025:KSC852025 LBW852025:LBY852025 LLS852025:LLU852025 LVO852025:LVQ852025 MFK852025:MFM852025 MPG852025:MPI852025 MZC852025:MZE852025 NIY852025:NJA852025 NSU852025:NSW852025 OCQ852025:OCS852025 OMM852025:OMO852025 OWI852025:OWK852025 PGE852025:PGG852025 PQA852025:PQC852025 PZW852025:PZY852025 QJS852025:QJU852025 QTO852025:QTQ852025 RDK852025:RDM852025 RNG852025:RNI852025 RXC852025:RXE852025 SGY852025:SHA852025 SQU852025:SQW852025 TAQ852025:TAS852025 TKM852025:TKO852025 TUI852025:TUK852025 UEE852025:UEG852025 UOA852025:UOC852025 UXW852025:UXY852025 VHS852025:VHU852025 VRO852025:VRQ852025 WBK852025:WBM852025 WLG852025:WLI852025 WVC852025:WVE852025 IQ917561:IS917561 SM917561:SO917561 ACI917561:ACK917561 AME917561:AMG917561 AWA917561:AWC917561 BFW917561:BFY917561 BPS917561:BPU917561 BZO917561:BZQ917561 CJK917561:CJM917561 CTG917561:CTI917561 DDC917561:DDE917561 DMY917561:DNA917561 DWU917561:DWW917561 EGQ917561:EGS917561 EQM917561:EQO917561 FAI917561:FAK917561 FKE917561:FKG917561 FUA917561:FUC917561 GDW917561:GDY917561 GNS917561:GNU917561 GXO917561:GXQ917561 HHK917561:HHM917561 HRG917561:HRI917561 IBC917561:IBE917561 IKY917561:ILA917561 IUU917561:IUW917561 JEQ917561:JES917561 JOM917561:JOO917561 JYI917561:JYK917561 KIE917561:KIG917561 KSA917561:KSC917561 LBW917561:LBY917561 LLS917561:LLU917561 LVO917561:LVQ917561 MFK917561:MFM917561 MPG917561:MPI917561 MZC917561:MZE917561 NIY917561:NJA917561 NSU917561:NSW917561 OCQ917561:OCS917561 OMM917561:OMO917561 OWI917561:OWK917561 PGE917561:PGG917561 PQA917561:PQC917561 PZW917561:PZY917561 QJS917561:QJU917561 QTO917561:QTQ917561 RDK917561:RDM917561 RNG917561:RNI917561 RXC917561:RXE917561 SGY917561:SHA917561 SQU917561:SQW917561 TAQ917561:TAS917561 TKM917561:TKO917561 TUI917561:TUK917561 UEE917561:UEG917561 UOA917561:UOC917561 UXW917561:UXY917561 VHS917561:VHU917561 VRO917561:VRQ917561 WBK917561:WBM917561 WLG917561:WLI917561 WVC917561:WVE917561 IQ983097:IS983097 SM983097:SO983097 ACI983097:ACK983097 AME983097:AMG983097 AWA983097:AWC983097 BFW983097:BFY983097 BPS983097:BPU983097 BZO983097:BZQ983097 CJK983097:CJM983097 CTG983097:CTI983097 DDC983097:DDE983097 DMY983097:DNA983097 DWU983097:DWW983097 EGQ983097:EGS983097 EQM983097:EQO983097 FAI983097:FAK983097 FKE983097:FKG983097 FUA983097:FUC983097 GDW983097:GDY983097 GNS983097:GNU983097 GXO983097:GXQ983097 HHK983097:HHM983097 HRG983097:HRI983097 IBC983097:IBE983097 IKY983097:ILA983097 IUU983097:IUW983097 JEQ983097:JES983097 JOM983097:JOO983097 JYI983097:JYK983097 KIE983097:KIG983097 KSA983097:KSC983097 LBW983097:LBY983097 LLS983097:LLU983097 LVO983097:LVQ983097 MFK983097:MFM983097 MPG983097:MPI983097 MZC983097:MZE983097 NIY983097:NJA983097 NSU983097:NSW983097 OCQ983097:OCS983097 OMM983097:OMO983097 OWI983097:OWK983097 PGE983097:PGG983097 PQA983097:PQC983097 PZW983097:PZY983097 QJS983097:QJU983097 QTO983097:QTQ983097 RDK983097:RDM983097 RNG983097:RNI983097 RXC983097:RXE983097 SGY983097:SHA983097 SQU983097:SQW983097 TAQ983097:TAS983097 TKM983097:TKO983097 TUI983097:TUK983097 UEE983097:UEG983097 UOA983097:UOC983097 UXW983097:UXY983097 VHS983097:VHU983097 VRO983097:VRQ983097 WBK983097:WBM983097 WLG983097:WLI983097 WVC983097:WVE983097" xr:uid="{00000000-0002-0000-0800-0000E2000000}">
      <formula1>0</formula1>
      <formula2>10000</formula2>
    </dataValidation>
    <dataValidation type="textLength" errorStyle="information" allowBlank="1" showInputMessage="1" error="XLBVal:6=3690718.41_x000d__x000a_" sqref="IT56 SP56 ACL56 AMH56 AWD56 BFZ56 BPV56 BZR56 CJN56 CTJ56 DDF56 DNB56 DWX56 EGT56 EQP56 FAL56 FKH56 FUD56 GDZ56 GNV56 GXR56 HHN56 HRJ56 IBF56 ILB56 IUX56 JET56 JOP56 JYL56 KIH56 KSD56 LBZ56 LLV56 LVR56 MFN56 MPJ56 MZF56 NJB56 NSX56 OCT56 OMP56 OWL56 PGH56 PQD56 PZZ56 QJV56 QTR56 RDN56 RNJ56 RXF56 SHB56 SQX56 TAT56 TKP56 TUL56 UEH56 UOD56 UXZ56 VHV56 VRR56 WBN56 WLJ56 WVF56 IT65592 SP65592 ACL65592 AMH65592 AWD65592 BFZ65592 BPV65592 BZR65592 CJN65592 CTJ65592 DDF65592 DNB65592 DWX65592 EGT65592 EQP65592 FAL65592 FKH65592 FUD65592 GDZ65592 GNV65592 GXR65592 HHN65592 HRJ65592 IBF65592 ILB65592 IUX65592 JET65592 JOP65592 JYL65592 KIH65592 KSD65592 LBZ65592 LLV65592 LVR65592 MFN65592 MPJ65592 MZF65592 NJB65592 NSX65592 OCT65592 OMP65592 OWL65592 PGH65592 PQD65592 PZZ65592 QJV65592 QTR65592 RDN65592 RNJ65592 RXF65592 SHB65592 SQX65592 TAT65592 TKP65592 TUL65592 UEH65592 UOD65592 UXZ65592 VHV65592 VRR65592 WBN65592 WLJ65592 WVF65592 IT131128 SP131128 ACL131128 AMH131128 AWD131128 BFZ131128 BPV131128 BZR131128 CJN131128 CTJ131128 DDF131128 DNB131128 DWX131128 EGT131128 EQP131128 FAL131128 FKH131128 FUD131128 GDZ131128 GNV131128 GXR131128 HHN131128 HRJ131128 IBF131128 ILB131128 IUX131128 JET131128 JOP131128 JYL131128 KIH131128 KSD131128 LBZ131128 LLV131128 LVR131128 MFN131128 MPJ131128 MZF131128 NJB131128 NSX131128 OCT131128 OMP131128 OWL131128 PGH131128 PQD131128 PZZ131128 QJV131128 QTR131128 RDN131128 RNJ131128 RXF131128 SHB131128 SQX131128 TAT131128 TKP131128 TUL131128 UEH131128 UOD131128 UXZ131128 VHV131128 VRR131128 WBN131128 WLJ131128 WVF131128 IT196664 SP196664 ACL196664 AMH196664 AWD196664 BFZ196664 BPV196664 BZR196664 CJN196664 CTJ196664 DDF196664 DNB196664 DWX196664 EGT196664 EQP196664 FAL196664 FKH196664 FUD196664 GDZ196664 GNV196664 GXR196664 HHN196664 HRJ196664 IBF196664 ILB196664 IUX196664 JET196664 JOP196664 JYL196664 KIH196664 KSD196664 LBZ196664 LLV196664 LVR196664 MFN196664 MPJ196664 MZF196664 NJB196664 NSX196664 OCT196664 OMP196664 OWL196664 PGH196664 PQD196664 PZZ196664 QJV196664 QTR196664 RDN196664 RNJ196664 RXF196664 SHB196664 SQX196664 TAT196664 TKP196664 TUL196664 UEH196664 UOD196664 UXZ196664 VHV196664 VRR196664 WBN196664 WLJ196664 WVF196664 IT262200 SP262200 ACL262200 AMH262200 AWD262200 BFZ262200 BPV262200 BZR262200 CJN262200 CTJ262200 DDF262200 DNB262200 DWX262200 EGT262200 EQP262200 FAL262200 FKH262200 FUD262200 GDZ262200 GNV262200 GXR262200 HHN262200 HRJ262200 IBF262200 ILB262200 IUX262200 JET262200 JOP262200 JYL262200 KIH262200 KSD262200 LBZ262200 LLV262200 LVR262200 MFN262200 MPJ262200 MZF262200 NJB262200 NSX262200 OCT262200 OMP262200 OWL262200 PGH262200 PQD262200 PZZ262200 QJV262200 QTR262200 RDN262200 RNJ262200 RXF262200 SHB262200 SQX262200 TAT262200 TKP262200 TUL262200 UEH262200 UOD262200 UXZ262200 VHV262200 VRR262200 WBN262200 WLJ262200 WVF262200 IT327736 SP327736 ACL327736 AMH327736 AWD327736 BFZ327736 BPV327736 BZR327736 CJN327736 CTJ327736 DDF327736 DNB327736 DWX327736 EGT327736 EQP327736 FAL327736 FKH327736 FUD327736 GDZ327736 GNV327736 GXR327736 HHN327736 HRJ327736 IBF327736 ILB327736 IUX327736 JET327736 JOP327736 JYL327736 KIH327736 KSD327736 LBZ327736 LLV327736 LVR327736 MFN327736 MPJ327736 MZF327736 NJB327736 NSX327736 OCT327736 OMP327736 OWL327736 PGH327736 PQD327736 PZZ327736 QJV327736 QTR327736 RDN327736 RNJ327736 RXF327736 SHB327736 SQX327736 TAT327736 TKP327736 TUL327736 UEH327736 UOD327736 UXZ327736 VHV327736 VRR327736 WBN327736 WLJ327736 WVF327736 IT393272 SP393272 ACL393272 AMH393272 AWD393272 BFZ393272 BPV393272 BZR393272 CJN393272 CTJ393272 DDF393272 DNB393272 DWX393272 EGT393272 EQP393272 FAL393272 FKH393272 FUD393272 GDZ393272 GNV393272 GXR393272 HHN393272 HRJ393272 IBF393272 ILB393272 IUX393272 JET393272 JOP393272 JYL393272 KIH393272 KSD393272 LBZ393272 LLV393272 LVR393272 MFN393272 MPJ393272 MZF393272 NJB393272 NSX393272 OCT393272 OMP393272 OWL393272 PGH393272 PQD393272 PZZ393272 QJV393272 QTR393272 RDN393272 RNJ393272 RXF393272 SHB393272 SQX393272 TAT393272 TKP393272 TUL393272 UEH393272 UOD393272 UXZ393272 VHV393272 VRR393272 WBN393272 WLJ393272 WVF393272 IT458808 SP458808 ACL458808 AMH458808 AWD458808 BFZ458808 BPV458808 BZR458808 CJN458808 CTJ458808 DDF458808 DNB458808 DWX458808 EGT458808 EQP458808 FAL458808 FKH458808 FUD458808 GDZ458808 GNV458808 GXR458808 HHN458808 HRJ458808 IBF458808 ILB458808 IUX458808 JET458808 JOP458808 JYL458808 KIH458808 KSD458808 LBZ458808 LLV458808 LVR458808 MFN458808 MPJ458808 MZF458808 NJB458808 NSX458808 OCT458808 OMP458808 OWL458808 PGH458808 PQD458808 PZZ458808 QJV458808 QTR458808 RDN458808 RNJ458808 RXF458808 SHB458808 SQX458808 TAT458808 TKP458808 TUL458808 UEH458808 UOD458808 UXZ458808 VHV458808 VRR458808 WBN458808 WLJ458808 WVF458808 IT524344 SP524344 ACL524344 AMH524344 AWD524344 BFZ524344 BPV524344 BZR524344 CJN524344 CTJ524344 DDF524344 DNB524344 DWX524344 EGT524344 EQP524344 FAL524344 FKH524344 FUD524344 GDZ524344 GNV524344 GXR524344 HHN524344 HRJ524344 IBF524344 ILB524344 IUX524344 JET524344 JOP524344 JYL524344 KIH524344 KSD524344 LBZ524344 LLV524344 LVR524344 MFN524344 MPJ524344 MZF524344 NJB524344 NSX524344 OCT524344 OMP524344 OWL524344 PGH524344 PQD524344 PZZ524344 QJV524344 QTR524344 RDN524344 RNJ524344 RXF524344 SHB524344 SQX524344 TAT524344 TKP524344 TUL524344 UEH524344 UOD524344 UXZ524344 VHV524344 VRR524344 WBN524344 WLJ524344 WVF524344 IT589880 SP589880 ACL589880 AMH589880 AWD589880 BFZ589880 BPV589880 BZR589880 CJN589880 CTJ589880 DDF589880 DNB589880 DWX589880 EGT589880 EQP589880 FAL589880 FKH589880 FUD589880 GDZ589880 GNV589880 GXR589880 HHN589880 HRJ589880 IBF589880 ILB589880 IUX589880 JET589880 JOP589880 JYL589880 KIH589880 KSD589880 LBZ589880 LLV589880 LVR589880 MFN589880 MPJ589880 MZF589880 NJB589880 NSX589880 OCT589880 OMP589880 OWL589880 PGH589880 PQD589880 PZZ589880 QJV589880 QTR589880 RDN589880 RNJ589880 RXF589880 SHB589880 SQX589880 TAT589880 TKP589880 TUL589880 UEH589880 UOD589880 UXZ589880 VHV589880 VRR589880 WBN589880 WLJ589880 WVF589880 IT655416 SP655416 ACL655416 AMH655416 AWD655416 BFZ655416 BPV655416 BZR655416 CJN655416 CTJ655416 DDF655416 DNB655416 DWX655416 EGT655416 EQP655416 FAL655416 FKH655416 FUD655416 GDZ655416 GNV655416 GXR655416 HHN655416 HRJ655416 IBF655416 ILB655416 IUX655416 JET655416 JOP655416 JYL655416 KIH655416 KSD655416 LBZ655416 LLV655416 LVR655416 MFN655416 MPJ655416 MZF655416 NJB655416 NSX655416 OCT655416 OMP655416 OWL655416 PGH655416 PQD655416 PZZ655416 QJV655416 QTR655416 RDN655416 RNJ655416 RXF655416 SHB655416 SQX655416 TAT655416 TKP655416 TUL655416 UEH655416 UOD655416 UXZ655416 VHV655416 VRR655416 WBN655416 WLJ655416 WVF655416 IT720952 SP720952 ACL720952 AMH720952 AWD720952 BFZ720952 BPV720952 BZR720952 CJN720952 CTJ720952 DDF720952 DNB720952 DWX720952 EGT720952 EQP720952 FAL720952 FKH720952 FUD720952 GDZ720952 GNV720952 GXR720952 HHN720952 HRJ720952 IBF720952 ILB720952 IUX720952 JET720952 JOP720952 JYL720952 KIH720952 KSD720952 LBZ720952 LLV720952 LVR720952 MFN720952 MPJ720952 MZF720952 NJB720952 NSX720952 OCT720952 OMP720952 OWL720952 PGH720952 PQD720952 PZZ720952 QJV720952 QTR720952 RDN720952 RNJ720952 RXF720952 SHB720952 SQX720952 TAT720952 TKP720952 TUL720952 UEH720952 UOD720952 UXZ720952 VHV720952 VRR720952 WBN720952 WLJ720952 WVF720952 IT786488 SP786488 ACL786488 AMH786488 AWD786488 BFZ786488 BPV786488 BZR786488 CJN786488 CTJ786488 DDF786488 DNB786488 DWX786488 EGT786488 EQP786488 FAL786488 FKH786488 FUD786488 GDZ786488 GNV786488 GXR786488 HHN786488 HRJ786488 IBF786488 ILB786488 IUX786488 JET786488 JOP786488 JYL786488 KIH786488 KSD786488 LBZ786488 LLV786488 LVR786488 MFN786488 MPJ786488 MZF786488 NJB786488 NSX786488 OCT786488 OMP786488 OWL786488 PGH786488 PQD786488 PZZ786488 QJV786488 QTR786488 RDN786488 RNJ786488 RXF786488 SHB786488 SQX786488 TAT786488 TKP786488 TUL786488 UEH786488 UOD786488 UXZ786488 VHV786488 VRR786488 WBN786488 WLJ786488 WVF786488 IT852024 SP852024 ACL852024 AMH852024 AWD852024 BFZ852024 BPV852024 BZR852024 CJN852024 CTJ852024 DDF852024 DNB852024 DWX852024 EGT852024 EQP852024 FAL852024 FKH852024 FUD852024 GDZ852024 GNV852024 GXR852024 HHN852024 HRJ852024 IBF852024 ILB852024 IUX852024 JET852024 JOP852024 JYL852024 KIH852024 KSD852024 LBZ852024 LLV852024 LVR852024 MFN852024 MPJ852024 MZF852024 NJB852024 NSX852024 OCT852024 OMP852024 OWL852024 PGH852024 PQD852024 PZZ852024 QJV852024 QTR852024 RDN852024 RNJ852024 RXF852024 SHB852024 SQX852024 TAT852024 TKP852024 TUL852024 UEH852024 UOD852024 UXZ852024 VHV852024 VRR852024 WBN852024 WLJ852024 WVF852024 IT917560 SP917560 ACL917560 AMH917560 AWD917560 BFZ917560 BPV917560 BZR917560 CJN917560 CTJ917560 DDF917560 DNB917560 DWX917560 EGT917560 EQP917560 FAL917560 FKH917560 FUD917560 GDZ917560 GNV917560 GXR917560 HHN917560 HRJ917560 IBF917560 ILB917560 IUX917560 JET917560 JOP917560 JYL917560 KIH917560 KSD917560 LBZ917560 LLV917560 LVR917560 MFN917560 MPJ917560 MZF917560 NJB917560 NSX917560 OCT917560 OMP917560 OWL917560 PGH917560 PQD917560 PZZ917560 QJV917560 QTR917560 RDN917560 RNJ917560 RXF917560 SHB917560 SQX917560 TAT917560 TKP917560 TUL917560 UEH917560 UOD917560 UXZ917560 VHV917560 VRR917560 WBN917560 WLJ917560 WVF917560 IT983096 SP983096 ACL983096 AMH983096 AWD983096 BFZ983096 BPV983096 BZR983096 CJN983096 CTJ983096 DDF983096 DNB983096 DWX983096 EGT983096 EQP983096 FAL983096 FKH983096 FUD983096 GDZ983096 GNV983096 GXR983096 HHN983096 HRJ983096 IBF983096 ILB983096 IUX983096 JET983096 JOP983096 JYL983096 KIH983096 KSD983096 LBZ983096 LLV983096 LVR983096 MFN983096 MPJ983096 MZF983096 NJB983096 NSX983096 OCT983096 OMP983096 OWL983096 PGH983096 PQD983096 PZZ983096 QJV983096 QTR983096 RDN983096 RNJ983096 RXF983096 SHB983096 SQX983096 TAT983096 TKP983096 TUL983096 UEH983096 UOD983096 UXZ983096 VHV983096 VRR983096 WBN983096 WLJ983096 WVF983096" xr:uid="{00000000-0002-0000-0800-0000E3000000}">
      <formula1>0</formula1>
      <formula2>10000</formula2>
    </dataValidation>
    <dataValidation type="textLength" errorStyle="information" allowBlank="1" showInputMessage="1" error="XLBVal:6=3313480.73_x000d__x000a_" sqref="D56 IP56 SL56 ACH56 AMD56 AVZ56 BFV56 BPR56 BZN56 CJJ56 CTF56 DDB56 DMX56 DWT56 EGP56 EQL56 FAH56 FKD56 FTZ56 GDV56 GNR56 GXN56 HHJ56 HRF56 IBB56 IKX56 IUT56 JEP56 JOL56 JYH56 KID56 KRZ56 LBV56 LLR56 LVN56 MFJ56 MPF56 MZB56 NIX56 NST56 OCP56 OML56 OWH56 PGD56 PPZ56 PZV56 QJR56 QTN56 RDJ56 RNF56 RXB56 SGX56 SQT56 TAP56 TKL56 TUH56 UED56 UNZ56 UXV56 VHR56 VRN56 WBJ56 WLF56 WVB56 D65592 IP65592 SL65592 ACH65592 AMD65592 AVZ65592 BFV65592 BPR65592 BZN65592 CJJ65592 CTF65592 DDB65592 DMX65592 DWT65592 EGP65592 EQL65592 FAH65592 FKD65592 FTZ65592 GDV65592 GNR65592 GXN65592 HHJ65592 HRF65592 IBB65592 IKX65592 IUT65592 JEP65592 JOL65592 JYH65592 KID65592 KRZ65592 LBV65592 LLR65592 LVN65592 MFJ65592 MPF65592 MZB65592 NIX65592 NST65592 OCP65592 OML65592 OWH65592 PGD65592 PPZ65592 PZV65592 QJR65592 QTN65592 RDJ65592 RNF65592 RXB65592 SGX65592 SQT65592 TAP65592 TKL65592 TUH65592 UED65592 UNZ65592 UXV65592 VHR65592 VRN65592 WBJ65592 WLF65592 WVB65592 D131128 IP131128 SL131128 ACH131128 AMD131128 AVZ131128 BFV131128 BPR131128 BZN131128 CJJ131128 CTF131128 DDB131128 DMX131128 DWT131128 EGP131128 EQL131128 FAH131128 FKD131128 FTZ131128 GDV131128 GNR131128 GXN131128 HHJ131128 HRF131128 IBB131128 IKX131128 IUT131128 JEP131128 JOL131128 JYH131128 KID131128 KRZ131128 LBV131128 LLR131128 LVN131128 MFJ131128 MPF131128 MZB131128 NIX131128 NST131128 OCP131128 OML131128 OWH131128 PGD131128 PPZ131128 PZV131128 QJR131128 QTN131128 RDJ131128 RNF131128 RXB131128 SGX131128 SQT131128 TAP131128 TKL131128 TUH131128 UED131128 UNZ131128 UXV131128 VHR131128 VRN131128 WBJ131128 WLF131128 WVB131128 D196664 IP196664 SL196664 ACH196664 AMD196664 AVZ196664 BFV196664 BPR196664 BZN196664 CJJ196664 CTF196664 DDB196664 DMX196664 DWT196664 EGP196664 EQL196664 FAH196664 FKD196664 FTZ196664 GDV196664 GNR196664 GXN196664 HHJ196664 HRF196664 IBB196664 IKX196664 IUT196664 JEP196664 JOL196664 JYH196664 KID196664 KRZ196664 LBV196664 LLR196664 LVN196664 MFJ196664 MPF196664 MZB196664 NIX196664 NST196664 OCP196664 OML196664 OWH196664 PGD196664 PPZ196664 PZV196664 QJR196664 QTN196664 RDJ196664 RNF196664 RXB196664 SGX196664 SQT196664 TAP196664 TKL196664 TUH196664 UED196664 UNZ196664 UXV196664 VHR196664 VRN196664 WBJ196664 WLF196664 WVB196664 D262200 IP262200 SL262200 ACH262200 AMD262200 AVZ262200 BFV262200 BPR262200 BZN262200 CJJ262200 CTF262200 DDB262200 DMX262200 DWT262200 EGP262200 EQL262200 FAH262200 FKD262200 FTZ262200 GDV262200 GNR262200 GXN262200 HHJ262200 HRF262200 IBB262200 IKX262200 IUT262200 JEP262200 JOL262200 JYH262200 KID262200 KRZ262200 LBV262200 LLR262200 LVN262200 MFJ262200 MPF262200 MZB262200 NIX262200 NST262200 OCP262200 OML262200 OWH262200 PGD262200 PPZ262200 PZV262200 QJR262200 QTN262200 RDJ262200 RNF262200 RXB262200 SGX262200 SQT262200 TAP262200 TKL262200 TUH262200 UED262200 UNZ262200 UXV262200 VHR262200 VRN262200 WBJ262200 WLF262200 WVB262200 D327736 IP327736 SL327736 ACH327736 AMD327736 AVZ327736 BFV327736 BPR327736 BZN327736 CJJ327736 CTF327736 DDB327736 DMX327736 DWT327736 EGP327736 EQL327736 FAH327736 FKD327736 FTZ327736 GDV327736 GNR327736 GXN327736 HHJ327736 HRF327736 IBB327736 IKX327736 IUT327736 JEP327736 JOL327736 JYH327736 KID327736 KRZ327736 LBV327736 LLR327736 LVN327736 MFJ327736 MPF327736 MZB327736 NIX327736 NST327736 OCP327736 OML327736 OWH327736 PGD327736 PPZ327736 PZV327736 QJR327736 QTN327736 RDJ327736 RNF327736 RXB327736 SGX327736 SQT327736 TAP327736 TKL327736 TUH327736 UED327736 UNZ327736 UXV327736 VHR327736 VRN327736 WBJ327736 WLF327736 WVB327736 D393272 IP393272 SL393272 ACH393272 AMD393272 AVZ393272 BFV393272 BPR393272 BZN393272 CJJ393272 CTF393272 DDB393272 DMX393272 DWT393272 EGP393272 EQL393272 FAH393272 FKD393272 FTZ393272 GDV393272 GNR393272 GXN393272 HHJ393272 HRF393272 IBB393272 IKX393272 IUT393272 JEP393272 JOL393272 JYH393272 KID393272 KRZ393272 LBV393272 LLR393272 LVN393272 MFJ393272 MPF393272 MZB393272 NIX393272 NST393272 OCP393272 OML393272 OWH393272 PGD393272 PPZ393272 PZV393272 QJR393272 QTN393272 RDJ393272 RNF393272 RXB393272 SGX393272 SQT393272 TAP393272 TKL393272 TUH393272 UED393272 UNZ393272 UXV393272 VHR393272 VRN393272 WBJ393272 WLF393272 WVB393272 D458808 IP458808 SL458808 ACH458808 AMD458808 AVZ458808 BFV458808 BPR458808 BZN458808 CJJ458808 CTF458808 DDB458808 DMX458808 DWT458808 EGP458808 EQL458808 FAH458808 FKD458808 FTZ458808 GDV458808 GNR458808 GXN458808 HHJ458808 HRF458808 IBB458808 IKX458808 IUT458808 JEP458808 JOL458808 JYH458808 KID458808 KRZ458808 LBV458808 LLR458808 LVN458808 MFJ458808 MPF458808 MZB458808 NIX458808 NST458808 OCP458808 OML458808 OWH458808 PGD458808 PPZ458808 PZV458808 QJR458808 QTN458808 RDJ458808 RNF458808 RXB458808 SGX458808 SQT458808 TAP458808 TKL458808 TUH458808 UED458808 UNZ458808 UXV458808 VHR458808 VRN458808 WBJ458808 WLF458808 WVB458808 D524344 IP524344 SL524344 ACH524344 AMD524344 AVZ524344 BFV524344 BPR524344 BZN524344 CJJ524344 CTF524344 DDB524344 DMX524344 DWT524344 EGP524344 EQL524344 FAH524344 FKD524344 FTZ524344 GDV524344 GNR524344 GXN524344 HHJ524344 HRF524344 IBB524344 IKX524344 IUT524344 JEP524344 JOL524344 JYH524344 KID524344 KRZ524344 LBV524344 LLR524344 LVN524344 MFJ524344 MPF524344 MZB524344 NIX524344 NST524344 OCP524344 OML524344 OWH524344 PGD524344 PPZ524344 PZV524344 QJR524344 QTN524344 RDJ524344 RNF524344 RXB524344 SGX524344 SQT524344 TAP524344 TKL524344 TUH524344 UED524344 UNZ524344 UXV524344 VHR524344 VRN524344 WBJ524344 WLF524344 WVB524344 D589880 IP589880 SL589880 ACH589880 AMD589880 AVZ589880 BFV589880 BPR589880 BZN589880 CJJ589880 CTF589880 DDB589880 DMX589880 DWT589880 EGP589880 EQL589880 FAH589880 FKD589880 FTZ589880 GDV589880 GNR589880 GXN589880 HHJ589880 HRF589880 IBB589880 IKX589880 IUT589880 JEP589880 JOL589880 JYH589880 KID589880 KRZ589880 LBV589880 LLR589880 LVN589880 MFJ589880 MPF589880 MZB589880 NIX589880 NST589880 OCP589880 OML589880 OWH589880 PGD589880 PPZ589880 PZV589880 QJR589880 QTN589880 RDJ589880 RNF589880 RXB589880 SGX589880 SQT589880 TAP589880 TKL589880 TUH589880 UED589880 UNZ589880 UXV589880 VHR589880 VRN589880 WBJ589880 WLF589880 WVB589880 D655416 IP655416 SL655416 ACH655416 AMD655416 AVZ655416 BFV655416 BPR655416 BZN655416 CJJ655416 CTF655416 DDB655416 DMX655416 DWT655416 EGP655416 EQL655416 FAH655416 FKD655416 FTZ655416 GDV655416 GNR655416 GXN655416 HHJ655416 HRF655416 IBB655416 IKX655416 IUT655416 JEP655416 JOL655416 JYH655416 KID655416 KRZ655416 LBV655416 LLR655416 LVN655416 MFJ655416 MPF655416 MZB655416 NIX655416 NST655416 OCP655416 OML655416 OWH655416 PGD655416 PPZ655416 PZV655416 QJR655416 QTN655416 RDJ655416 RNF655416 RXB655416 SGX655416 SQT655416 TAP655416 TKL655416 TUH655416 UED655416 UNZ655416 UXV655416 VHR655416 VRN655416 WBJ655416 WLF655416 WVB655416 D720952 IP720952 SL720952 ACH720952 AMD720952 AVZ720952 BFV720952 BPR720952 BZN720952 CJJ720952 CTF720952 DDB720952 DMX720952 DWT720952 EGP720952 EQL720952 FAH720952 FKD720952 FTZ720952 GDV720952 GNR720952 GXN720952 HHJ720952 HRF720952 IBB720952 IKX720952 IUT720952 JEP720952 JOL720952 JYH720952 KID720952 KRZ720952 LBV720952 LLR720952 LVN720952 MFJ720952 MPF720952 MZB720952 NIX720952 NST720952 OCP720952 OML720952 OWH720952 PGD720952 PPZ720952 PZV720952 QJR720952 QTN720952 RDJ720952 RNF720952 RXB720952 SGX720952 SQT720952 TAP720952 TKL720952 TUH720952 UED720952 UNZ720952 UXV720952 VHR720952 VRN720952 WBJ720952 WLF720952 WVB720952 D786488 IP786488 SL786488 ACH786488 AMD786488 AVZ786488 BFV786488 BPR786488 BZN786488 CJJ786488 CTF786488 DDB786488 DMX786488 DWT786488 EGP786488 EQL786488 FAH786488 FKD786488 FTZ786488 GDV786488 GNR786488 GXN786488 HHJ786488 HRF786488 IBB786488 IKX786488 IUT786488 JEP786488 JOL786488 JYH786488 KID786488 KRZ786488 LBV786488 LLR786488 LVN786488 MFJ786488 MPF786488 MZB786488 NIX786488 NST786488 OCP786488 OML786488 OWH786488 PGD786488 PPZ786488 PZV786488 QJR786488 QTN786488 RDJ786488 RNF786488 RXB786488 SGX786488 SQT786488 TAP786488 TKL786488 TUH786488 UED786488 UNZ786488 UXV786488 VHR786488 VRN786488 WBJ786488 WLF786488 WVB786488 D852024 IP852024 SL852024 ACH852024 AMD852024 AVZ852024 BFV852024 BPR852024 BZN852024 CJJ852024 CTF852024 DDB852024 DMX852024 DWT852024 EGP852024 EQL852024 FAH852024 FKD852024 FTZ852024 GDV852024 GNR852024 GXN852024 HHJ852024 HRF852024 IBB852024 IKX852024 IUT852024 JEP852024 JOL852024 JYH852024 KID852024 KRZ852024 LBV852024 LLR852024 LVN852024 MFJ852024 MPF852024 MZB852024 NIX852024 NST852024 OCP852024 OML852024 OWH852024 PGD852024 PPZ852024 PZV852024 QJR852024 QTN852024 RDJ852024 RNF852024 RXB852024 SGX852024 SQT852024 TAP852024 TKL852024 TUH852024 UED852024 UNZ852024 UXV852024 VHR852024 VRN852024 WBJ852024 WLF852024 WVB852024 D917560 IP917560 SL917560 ACH917560 AMD917560 AVZ917560 BFV917560 BPR917560 BZN917560 CJJ917560 CTF917560 DDB917560 DMX917560 DWT917560 EGP917560 EQL917560 FAH917560 FKD917560 FTZ917560 GDV917560 GNR917560 GXN917560 HHJ917560 HRF917560 IBB917560 IKX917560 IUT917560 JEP917560 JOL917560 JYH917560 KID917560 KRZ917560 LBV917560 LLR917560 LVN917560 MFJ917560 MPF917560 MZB917560 NIX917560 NST917560 OCP917560 OML917560 OWH917560 PGD917560 PPZ917560 PZV917560 QJR917560 QTN917560 RDJ917560 RNF917560 RXB917560 SGX917560 SQT917560 TAP917560 TKL917560 TUH917560 UED917560 UNZ917560 UXV917560 VHR917560 VRN917560 WBJ917560 WLF917560 WVB917560 D983096 IP983096 SL983096 ACH983096 AMD983096 AVZ983096 BFV983096 BPR983096 BZN983096 CJJ983096 CTF983096 DDB983096 DMX983096 DWT983096 EGP983096 EQL983096 FAH983096 FKD983096 FTZ983096 GDV983096 GNR983096 GXN983096 HHJ983096 HRF983096 IBB983096 IKX983096 IUT983096 JEP983096 JOL983096 JYH983096 KID983096 KRZ983096 LBV983096 LLR983096 LVN983096 MFJ983096 MPF983096 MZB983096 NIX983096 NST983096 OCP983096 OML983096 OWH983096 PGD983096 PPZ983096 PZV983096 QJR983096 QTN983096 RDJ983096 RNF983096 RXB983096 SGX983096 SQT983096 TAP983096 TKL983096 TUH983096 UED983096 UNZ983096 UXV983096 VHR983096 VRN983096 WBJ983096 WLF983096 WVB983096" xr:uid="{00000000-0002-0000-0800-0000E4000000}">
      <formula1>0</formula1>
      <formula2>10000</formula2>
    </dataValidation>
    <dataValidation type="textLength" errorStyle="information" allowBlank="1" showInputMessage="1" error="XLBVal:6=830_x000d__x000a_" sqref="IT59 SP59 ACL59 AMH59 AWD59 BFZ59 BPV59 BZR59 CJN59 CTJ59 DDF59 DNB59 DWX59 EGT59 EQP59 FAL59 FKH59 FUD59 GDZ59 GNV59 GXR59 HHN59 HRJ59 IBF59 ILB59 IUX59 JET59 JOP59 JYL59 KIH59 KSD59 LBZ59 LLV59 LVR59 MFN59 MPJ59 MZF59 NJB59 NSX59 OCT59 OMP59 OWL59 PGH59 PQD59 PZZ59 QJV59 QTR59 RDN59 RNJ59 RXF59 SHB59 SQX59 TAT59 TKP59 TUL59 UEH59 UOD59 UXZ59 VHV59 VRR59 WBN59 WLJ59 WVF59 IT65595 SP65595 ACL65595 AMH65595 AWD65595 BFZ65595 BPV65595 BZR65595 CJN65595 CTJ65595 DDF65595 DNB65595 DWX65595 EGT65595 EQP65595 FAL65595 FKH65595 FUD65595 GDZ65595 GNV65595 GXR65595 HHN65595 HRJ65595 IBF65595 ILB65595 IUX65595 JET65595 JOP65595 JYL65595 KIH65595 KSD65595 LBZ65595 LLV65595 LVR65595 MFN65595 MPJ65595 MZF65595 NJB65595 NSX65595 OCT65595 OMP65595 OWL65595 PGH65595 PQD65595 PZZ65595 QJV65595 QTR65595 RDN65595 RNJ65595 RXF65595 SHB65595 SQX65595 TAT65595 TKP65595 TUL65595 UEH65595 UOD65595 UXZ65595 VHV65595 VRR65595 WBN65595 WLJ65595 WVF65595 IT131131 SP131131 ACL131131 AMH131131 AWD131131 BFZ131131 BPV131131 BZR131131 CJN131131 CTJ131131 DDF131131 DNB131131 DWX131131 EGT131131 EQP131131 FAL131131 FKH131131 FUD131131 GDZ131131 GNV131131 GXR131131 HHN131131 HRJ131131 IBF131131 ILB131131 IUX131131 JET131131 JOP131131 JYL131131 KIH131131 KSD131131 LBZ131131 LLV131131 LVR131131 MFN131131 MPJ131131 MZF131131 NJB131131 NSX131131 OCT131131 OMP131131 OWL131131 PGH131131 PQD131131 PZZ131131 QJV131131 QTR131131 RDN131131 RNJ131131 RXF131131 SHB131131 SQX131131 TAT131131 TKP131131 TUL131131 UEH131131 UOD131131 UXZ131131 VHV131131 VRR131131 WBN131131 WLJ131131 WVF131131 IT196667 SP196667 ACL196667 AMH196667 AWD196667 BFZ196667 BPV196667 BZR196667 CJN196667 CTJ196667 DDF196667 DNB196667 DWX196667 EGT196667 EQP196667 FAL196667 FKH196667 FUD196667 GDZ196667 GNV196667 GXR196667 HHN196667 HRJ196667 IBF196667 ILB196667 IUX196667 JET196667 JOP196667 JYL196667 KIH196667 KSD196667 LBZ196667 LLV196667 LVR196667 MFN196667 MPJ196667 MZF196667 NJB196667 NSX196667 OCT196667 OMP196667 OWL196667 PGH196667 PQD196667 PZZ196667 QJV196667 QTR196667 RDN196667 RNJ196667 RXF196667 SHB196667 SQX196667 TAT196667 TKP196667 TUL196667 UEH196667 UOD196667 UXZ196667 VHV196667 VRR196667 WBN196667 WLJ196667 WVF196667 IT262203 SP262203 ACL262203 AMH262203 AWD262203 BFZ262203 BPV262203 BZR262203 CJN262203 CTJ262203 DDF262203 DNB262203 DWX262203 EGT262203 EQP262203 FAL262203 FKH262203 FUD262203 GDZ262203 GNV262203 GXR262203 HHN262203 HRJ262203 IBF262203 ILB262203 IUX262203 JET262203 JOP262203 JYL262203 KIH262203 KSD262203 LBZ262203 LLV262203 LVR262203 MFN262203 MPJ262203 MZF262203 NJB262203 NSX262203 OCT262203 OMP262203 OWL262203 PGH262203 PQD262203 PZZ262203 QJV262203 QTR262203 RDN262203 RNJ262203 RXF262203 SHB262203 SQX262203 TAT262203 TKP262203 TUL262203 UEH262203 UOD262203 UXZ262203 VHV262203 VRR262203 WBN262203 WLJ262203 WVF262203 IT327739 SP327739 ACL327739 AMH327739 AWD327739 BFZ327739 BPV327739 BZR327739 CJN327739 CTJ327739 DDF327739 DNB327739 DWX327739 EGT327739 EQP327739 FAL327739 FKH327739 FUD327739 GDZ327739 GNV327739 GXR327739 HHN327739 HRJ327739 IBF327739 ILB327739 IUX327739 JET327739 JOP327739 JYL327739 KIH327739 KSD327739 LBZ327739 LLV327739 LVR327739 MFN327739 MPJ327739 MZF327739 NJB327739 NSX327739 OCT327739 OMP327739 OWL327739 PGH327739 PQD327739 PZZ327739 QJV327739 QTR327739 RDN327739 RNJ327739 RXF327739 SHB327739 SQX327739 TAT327739 TKP327739 TUL327739 UEH327739 UOD327739 UXZ327739 VHV327739 VRR327739 WBN327739 WLJ327739 WVF327739 IT393275 SP393275 ACL393275 AMH393275 AWD393275 BFZ393275 BPV393275 BZR393275 CJN393275 CTJ393275 DDF393275 DNB393275 DWX393275 EGT393275 EQP393275 FAL393275 FKH393275 FUD393275 GDZ393275 GNV393275 GXR393275 HHN393275 HRJ393275 IBF393275 ILB393275 IUX393275 JET393275 JOP393275 JYL393275 KIH393275 KSD393275 LBZ393275 LLV393275 LVR393275 MFN393275 MPJ393275 MZF393275 NJB393275 NSX393275 OCT393275 OMP393275 OWL393275 PGH393275 PQD393275 PZZ393275 QJV393275 QTR393275 RDN393275 RNJ393275 RXF393275 SHB393275 SQX393275 TAT393275 TKP393275 TUL393275 UEH393275 UOD393275 UXZ393275 VHV393275 VRR393275 WBN393275 WLJ393275 WVF393275 IT458811 SP458811 ACL458811 AMH458811 AWD458811 BFZ458811 BPV458811 BZR458811 CJN458811 CTJ458811 DDF458811 DNB458811 DWX458811 EGT458811 EQP458811 FAL458811 FKH458811 FUD458811 GDZ458811 GNV458811 GXR458811 HHN458811 HRJ458811 IBF458811 ILB458811 IUX458811 JET458811 JOP458811 JYL458811 KIH458811 KSD458811 LBZ458811 LLV458811 LVR458811 MFN458811 MPJ458811 MZF458811 NJB458811 NSX458811 OCT458811 OMP458811 OWL458811 PGH458811 PQD458811 PZZ458811 QJV458811 QTR458811 RDN458811 RNJ458811 RXF458811 SHB458811 SQX458811 TAT458811 TKP458811 TUL458811 UEH458811 UOD458811 UXZ458811 VHV458811 VRR458811 WBN458811 WLJ458811 WVF458811 IT524347 SP524347 ACL524347 AMH524347 AWD524347 BFZ524347 BPV524347 BZR524347 CJN524347 CTJ524347 DDF524347 DNB524347 DWX524347 EGT524347 EQP524347 FAL524347 FKH524347 FUD524347 GDZ524347 GNV524347 GXR524347 HHN524347 HRJ524347 IBF524347 ILB524347 IUX524347 JET524347 JOP524347 JYL524347 KIH524347 KSD524347 LBZ524347 LLV524347 LVR524347 MFN524347 MPJ524347 MZF524347 NJB524347 NSX524347 OCT524347 OMP524347 OWL524347 PGH524347 PQD524347 PZZ524347 QJV524347 QTR524347 RDN524347 RNJ524347 RXF524347 SHB524347 SQX524347 TAT524347 TKP524347 TUL524347 UEH524347 UOD524347 UXZ524347 VHV524347 VRR524347 WBN524347 WLJ524347 WVF524347 IT589883 SP589883 ACL589883 AMH589883 AWD589883 BFZ589883 BPV589883 BZR589883 CJN589883 CTJ589883 DDF589883 DNB589883 DWX589883 EGT589883 EQP589883 FAL589883 FKH589883 FUD589883 GDZ589883 GNV589883 GXR589883 HHN589883 HRJ589883 IBF589883 ILB589883 IUX589883 JET589883 JOP589883 JYL589883 KIH589883 KSD589883 LBZ589883 LLV589883 LVR589883 MFN589883 MPJ589883 MZF589883 NJB589883 NSX589883 OCT589883 OMP589883 OWL589883 PGH589883 PQD589883 PZZ589883 QJV589883 QTR589883 RDN589883 RNJ589883 RXF589883 SHB589883 SQX589883 TAT589883 TKP589883 TUL589883 UEH589883 UOD589883 UXZ589883 VHV589883 VRR589883 WBN589883 WLJ589883 WVF589883 IT655419 SP655419 ACL655419 AMH655419 AWD655419 BFZ655419 BPV655419 BZR655419 CJN655419 CTJ655419 DDF655419 DNB655419 DWX655419 EGT655419 EQP655419 FAL655419 FKH655419 FUD655419 GDZ655419 GNV655419 GXR655419 HHN655419 HRJ655419 IBF655419 ILB655419 IUX655419 JET655419 JOP655419 JYL655419 KIH655419 KSD655419 LBZ655419 LLV655419 LVR655419 MFN655419 MPJ655419 MZF655419 NJB655419 NSX655419 OCT655419 OMP655419 OWL655419 PGH655419 PQD655419 PZZ655419 QJV655419 QTR655419 RDN655419 RNJ655419 RXF655419 SHB655419 SQX655419 TAT655419 TKP655419 TUL655419 UEH655419 UOD655419 UXZ655419 VHV655419 VRR655419 WBN655419 WLJ655419 WVF655419 IT720955 SP720955 ACL720955 AMH720955 AWD720955 BFZ720955 BPV720955 BZR720955 CJN720955 CTJ720955 DDF720955 DNB720955 DWX720955 EGT720955 EQP720955 FAL720955 FKH720955 FUD720955 GDZ720955 GNV720955 GXR720955 HHN720955 HRJ720955 IBF720955 ILB720955 IUX720955 JET720955 JOP720955 JYL720955 KIH720955 KSD720955 LBZ720955 LLV720955 LVR720955 MFN720955 MPJ720955 MZF720955 NJB720955 NSX720955 OCT720955 OMP720955 OWL720955 PGH720955 PQD720955 PZZ720955 QJV720955 QTR720955 RDN720955 RNJ720955 RXF720955 SHB720955 SQX720955 TAT720955 TKP720955 TUL720955 UEH720955 UOD720955 UXZ720955 VHV720955 VRR720955 WBN720955 WLJ720955 WVF720955 IT786491 SP786491 ACL786491 AMH786491 AWD786491 BFZ786491 BPV786491 BZR786491 CJN786491 CTJ786491 DDF786491 DNB786491 DWX786491 EGT786491 EQP786491 FAL786491 FKH786491 FUD786491 GDZ786491 GNV786491 GXR786491 HHN786491 HRJ786491 IBF786491 ILB786491 IUX786491 JET786491 JOP786491 JYL786491 KIH786491 KSD786491 LBZ786491 LLV786491 LVR786491 MFN786491 MPJ786491 MZF786491 NJB786491 NSX786491 OCT786491 OMP786491 OWL786491 PGH786491 PQD786491 PZZ786491 QJV786491 QTR786491 RDN786491 RNJ786491 RXF786491 SHB786491 SQX786491 TAT786491 TKP786491 TUL786491 UEH786491 UOD786491 UXZ786491 VHV786491 VRR786491 WBN786491 WLJ786491 WVF786491 IT852027 SP852027 ACL852027 AMH852027 AWD852027 BFZ852027 BPV852027 BZR852027 CJN852027 CTJ852027 DDF852027 DNB852027 DWX852027 EGT852027 EQP852027 FAL852027 FKH852027 FUD852027 GDZ852027 GNV852027 GXR852027 HHN852027 HRJ852027 IBF852027 ILB852027 IUX852027 JET852027 JOP852027 JYL852027 KIH852027 KSD852027 LBZ852027 LLV852027 LVR852027 MFN852027 MPJ852027 MZF852027 NJB852027 NSX852027 OCT852027 OMP852027 OWL852027 PGH852027 PQD852027 PZZ852027 QJV852027 QTR852027 RDN852027 RNJ852027 RXF852027 SHB852027 SQX852027 TAT852027 TKP852027 TUL852027 UEH852027 UOD852027 UXZ852027 VHV852027 VRR852027 WBN852027 WLJ852027 WVF852027 IT917563 SP917563 ACL917563 AMH917563 AWD917563 BFZ917563 BPV917563 BZR917563 CJN917563 CTJ917563 DDF917563 DNB917563 DWX917563 EGT917563 EQP917563 FAL917563 FKH917563 FUD917563 GDZ917563 GNV917563 GXR917563 HHN917563 HRJ917563 IBF917563 ILB917563 IUX917563 JET917563 JOP917563 JYL917563 KIH917563 KSD917563 LBZ917563 LLV917563 LVR917563 MFN917563 MPJ917563 MZF917563 NJB917563 NSX917563 OCT917563 OMP917563 OWL917563 PGH917563 PQD917563 PZZ917563 QJV917563 QTR917563 RDN917563 RNJ917563 RXF917563 SHB917563 SQX917563 TAT917563 TKP917563 TUL917563 UEH917563 UOD917563 UXZ917563 VHV917563 VRR917563 WBN917563 WLJ917563 WVF917563 IT983099 SP983099 ACL983099 AMH983099 AWD983099 BFZ983099 BPV983099 BZR983099 CJN983099 CTJ983099 DDF983099 DNB983099 DWX983099 EGT983099 EQP983099 FAL983099 FKH983099 FUD983099 GDZ983099 GNV983099 GXR983099 HHN983099 HRJ983099 IBF983099 ILB983099 IUX983099 JET983099 JOP983099 JYL983099 KIH983099 KSD983099 LBZ983099 LLV983099 LVR983099 MFN983099 MPJ983099 MZF983099 NJB983099 NSX983099 OCT983099 OMP983099 OWL983099 PGH983099 PQD983099 PZZ983099 QJV983099 QTR983099 RDN983099 RNJ983099 RXF983099 SHB983099 SQX983099 TAT983099 TKP983099 TUL983099 UEH983099 UOD983099 UXZ983099 VHV983099 VRR983099 WBN983099 WLJ983099 WVF983099" xr:uid="{00000000-0002-0000-0800-0000E5000000}">
      <formula1>0</formula1>
      <formula2>10000</formula2>
    </dataValidation>
    <dataValidation type="textLength" errorStyle="information" allowBlank="1" showInputMessage="1" error="XLBVal:6=11790_x000d__x000a_" sqref="D59 IP59 SL59 ACH59 AMD59 AVZ59 BFV59 BPR59 BZN59 CJJ59 CTF59 DDB59 DMX59 DWT59 EGP59 EQL59 FAH59 FKD59 FTZ59 GDV59 GNR59 GXN59 HHJ59 HRF59 IBB59 IKX59 IUT59 JEP59 JOL59 JYH59 KID59 KRZ59 LBV59 LLR59 LVN59 MFJ59 MPF59 MZB59 NIX59 NST59 OCP59 OML59 OWH59 PGD59 PPZ59 PZV59 QJR59 QTN59 RDJ59 RNF59 RXB59 SGX59 SQT59 TAP59 TKL59 TUH59 UED59 UNZ59 UXV59 VHR59 VRN59 WBJ59 WLF59 WVB59 D65595 IP65595 SL65595 ACH65595 AMD65595 AVZ65595 BFV65595 BPR65595 BZN65595 CJJ65595 CTF65595 DDB65595 DMX65595 DWT65595 EGP65595 EQL65595 FAH65595 FKD65595 FTZ65595 GDV65595 GNR65595 GXN65595 HHJ65595 HRF65595 IBB65595 IKX65595 IUT65595 JEP65595 JOL65595 JYH65595 KID65595 KRZ65595 LBV65595 LLR65595 LVN65595 MFJ65595 MPF65595 MZB65595 NIX65595 NST65595 OCP65595 OML65595 OWH65595 PGD65595 PPZ65595 PZV65595 QJR65595 QTN65595 RDJ65595 RNF65595 RXB65595 SGX65595 SQT65595 TAP65595 TKL65595 TUH65595 UED65595 UNZ65595 UXV65595 VHR65595 VRN65595 WBJ65595 WLF65595 WVB65595 D131131 IP131131 SL131131 ACH131131 AMD131131 AVZ131131 BFV131131 BPR131131 BZN131131 CJJ131131 CTF131131 DDB131131 DMX131131 DWT131131 EGP131131 EQL131131 FAH131131 FKD131131 FTZ131131 GDV131131 GNR131131 GXN131131 HHJ131131 HRF131131 IBB131131 IKX131131 IUT131131 JEP131131 JOL131131 JYH131131 KID131131 KRZ131131 LBV131131 LLR131131 LVN131131 MFJ131131 MPF131131 MZB131131 NIX131131 NST131131 OCP131131 OML131131 OWH131131 PGD131131 PPZ131131 PZV131131 QJR131131 QTN131131 RDJ131131 RNF131131 RXB131131 SGX131131 SQT131131 TAP131131 TKL131131 TUH131131 UED131131 UNZ131131 UXV131131 VHR131131 VRN131131 WBJ131131 WLF131131 WVB131131 D196667 IP196667 SL196667 ACH196667 AMD196667 AVZ196667 BFV196667 BPR196667 BZN196667 CJJ196667 CTF196667 DDB196667 DMX196667 DWT196667 EGP196667 EQL196667 FAH196667 FKD196667 FTZ196667 GDV196667 GNR196667 GXN196667 HHJ196667 HRF196667 IBB196667 IKX196667 IUT196667 JEP196667 JOL196667 JYH196667 KID196667 KRZ196667 LBV196667 LLR196667 LVN196667 MFJ196667 MPF196667 MZB196667 NIX196667 NST196667 OCP196667 OML196667 OWH196667 PGD196667 PPZ196667 PZV196667 QJR196667 QTN196667 RDJ196667 RNF196667 RXB196667 SGX196667 SQT196667 TAP196667 TKL196667 TUH196667 UED196667 UNZ196667 UXV196667 VHR196667 VRN196667 WBJ196667 WLF196667 WVB196667 D262203 IP262203 SL262203 ACH262203 AMD262203 AVZ262203 BFV262203 BPR262203 BZN262203 CJJ262203 CTF262203 DDB262203 DMX262203 DWT262203 EGP262203 EQL262203 FAH262203 FKD262203 FTZ262203 GDV262203 GNR262203 GXN262203 HHJ262203 HRF262203 IBB262203 IKX262203 IUT262203 JEP262203 JOL262203 JYH262203 KID262203 KRZ262203 LBV262203 LLR262203 LVN262203 MFJ262203 MPF262203 MZB262203 NIX262203 NST262203 OCP262203 OML262203 OWH262203 PGD262203 PPZ262203 PZV262203 QJR262203 QTN262203 RDJ262203 RNF262203 RXB262203 SGX262203 SQT262203 TAP262203 TKL262203 TUH262203 UED262203 UNZ262203 UXV262203 VHR262203 VRN262203 WBJ262203 WLF262203 WVB262203 D327739 IP327739 SL327739 ACH327739 AMD327739 AVZ327739 BFV327739 BPR327739 BZN327739 CJJ327739 CTF327739 DDB327739 DMX327739 DWT327739 EGP327739 EQL327739 FAH327739 FKD327739 FTZ327739 GDV327739 GNR327739 GXN327739 HHJ327739 HRF327739 IBB327739 IKX327739 IUT327739 JEP327739 JOL327739 JYH327739 KID327739 KRZ327739 LBV327739 LLR327739 LVN327739 MFJ327739 MPF327739 MZB327739 NIX327739 NST327739 OCP327739 OML327739 OWH327739 PGD327739 PPZ327739 PZV327739 QJR327739 QTN327739 RDJ327739 RNF327739 RXB327739 SGX327739 SQT327739 TAP327739 TKL327739 TUH327739 UED327739 UNZ327739 UXV327739 VHR327739 VRN327739 WBJ327739 WLF327739 WVB327739 D393275 IP393275 SL393275 ACH393275 AMD393275 AVZ393275 BFV393275 BPR393275 BZN393275 CJJ393275 CTF393275 DDB393275 DMX393275 DWT393275 EGP393275 EQL393275 FAH393275 FKD393275 FTZ393275 GDV393275 GNR393275 GXN393275 HHJ393275 HRF393275 IBB393275 IKX393275 IUT393275 JEP393275 JOL393275 JYH393275 KID393275 KRZ393275 LBV393275 LLR393275 LVN393275 MFJ393275 MPF393275 MZB393275 NIX393275 NST393275 OCP393275 OML393275 OWH393275 PGD393275 PPZ393275 PZV393275 QJR393275 QTN393275 RDJ393275 RNF393275 RXB393275 SGX393275 SQT393275 TAP393275 TKL393275 TUH393275 UED393275 UNZ393275 UXV393275 VHR393275 VRN393275 WBJ393275 WLF393275 WVB393275 D458811 IP458811 SL458811 ACH458811 AMD458811 AVZ458811 BFV458811 BPR458811 BZN458811 CJJ458811 CTF458811 DDB458811 DMX458811 DWT458811 EGP458811 EQL458811 FAH458811 FKD458811 FTZ458811 GDV458811 GNR458811 GXN458811 HHJ458811 HRF458811 IBB458811 IKX458811 IUT458811 JEP458811 JOL458811 JYH458811 KID458811 KRZ458811 LBV458811 LLR458811 LVN458811 MFJ458811 MPF458811 MZB458811 NIX458811 NST458811 OCP458811 OML458811 OWH458811 PGD458811 PPZ458811 PZV458811 QJR458811 QTN458811 RDJ458811 RNF458811 RXB458811 SGX458811 SQT458811 TAP458811 TKL458811 TUH458811 UED458811 UNZ458811 UXV458811 VHR458811 VRN458811 WBJ458811 WLF458811 WVB458811 D524347 IP524347 SL524347 ACH524347 AMD524347 AVZ524347 BFV524347 BPR524347 BZN524347 CJJ524347 CTF524347 DDB524347 DMX524347 DWT524347 EGP524347 EQL524347 FAH524347 FKD524347 FTZ524347 GDV524347 GNR524347 GXN524347 HHJ524347 HRF524347 IBB524347 IKX524347 IUT524347 JEP524347 JOL524347 JYH524347 KID524347 KRZ524347 LBV524347 LLR524347 LVN524347 MFJ524347 MPF524347 MZB524347 NIX524347 NST524347 OCP524347 OML524347 OWH524347 PGD524347 PPZ524347 PZV524347 QJR524347 QTN524347 RDJ524347 RNF524347 RXB524347 SGX524347 SQT524347 TAP524347 TKL524347 TUH524347 UED524347 UNZ524347 UXV524347 VHR524347 VRN524347 WBJ524347 WLF524347 WVB524347 D589883 IP589883 SL589883 ACH589883 AMD589883 AVZ589883 BFV589883 BPR589883 BZN589883 CJJ589883 CTF589883 DDB589883 DMX589883 DWT589883 EGP589883 EQL589883 FAH589883 FKD589883 FTZ589883 GDV589883 GNR589883 GXN589883 HHJ589883 HRF589883 IBB589883 IKX589883 IUT589883 JEP589883 JOL589883 JYH589883 KID589883 KRZ589883 LBV589883 LLR589883 LVN589883 MFJ589883 MPF589883 MZB589883 NIX589883 NST589883 OCP589883 OML589883 OWH589883 PGD589883 PPZ589883 PZV589883 QJR589883 QTN589883 RDJ589883 RNF589883 RXB589883 SGX589883 SQT589883 TAP589883 TKL589883 TUH589883 UED589883 UNZ589883 UXV589883 VHR589883 VRN589883 WBJ589883 WLF589883 WVB589883 D655419 IP655419 SL655419 ACH655419 AMD655419 AVZ655419 BFV655419 BPR655419 BZN655419 CJJ655419 CTF655419 DDB655419 DMX655419 DWT655419 EGP655419 EQL655419 FAH655419 FKD655419 FTZ655419 GDV655419 GNR655419 GXN655419 HHJ655419 HRF655419 IBB655419 IKX655419 IUT655419 JEP655419 JOL655419 JYH655419 KID655419 KRZ655419 LBV655419 LLR655419 LVN655419 MFJ655419 MPF655419 MZB655419 NIX655419 NST655419 OCP655419 OML655419 OWH655419 PGD655419 PPZ655419 PZV655419 QJR655419 QTN655419 RDJ655419 RNF655419 RXB655419 SGX655419 SQT655419 TAP655419 TKL655419 TUH655419 UED655419 UNZ655419 UXV655419 VHR655419 VRN655419 WBJ655419 WLF655419 WVB655419 D720955 IP720955 SL720955 ACH720955 AMD720955 AVZ720955 BFV720955 BPR720955 BZN720955 CJJ720955 CTF720955 DDB720955 DMX720955 DWT720955 EGP720955 EQL720955 FAH720955 FKD720955 FTZ720955 GDV720955 GNR720955 GXN720955 HHJ720955 HRF720955 IBB720955 IKX720955 IUT720955 JEP720955 JOL720955 JYH720955 KID720955 KRZ720955 LBV720955 LLR720955 LVN720955 MFJ720955 MPF720955 MZB720955 NIX720955 NST720955 OCP720955 OML720955 OWH720955 PGD720955 PPZ720955 PZV720955 QJR720955 QTN720955 RDJ720955 RNF720955 RXB720955 SGX720955 SQT720955 TAP720955 TKL720955 TUH720955 UED720955 UNZ720955 UXV720955 VHR720955 VRN720955 WBJ720955 WLF720955 WVB720955 D786491 IP786491 SL786491 ACH786491 AMD786491 AVZ786491 BFV786491 BPR786491 BZN786491 CJJ786491 CTF786491 DDB786491 DMX786491 DWT786491 EGP786491 EQL786491 FAH786491 FKD786491 FTZ786491 GDV786491 GNR786491 GXN786491 HHJ786491 HRF786491 IBB786491 IKX786491 IUT786491 JEP786491 JOL786491 JYH786491 KID786491 KRZ786491 LBV786491 LLR786491 LVN786491 MFJ786491 MPF786491 MZB786491 NIX786491 NST786491 OCP786491 OML786491 OWH786491 PGD786491 PPZ786491 PZV786491 QJR786491 QTN786491 RDJ786491 RNF786491 RXB786491 SGX786491 SQT786491 TAP786491 TKL786491 TUH786491 UED786491 UNZ786491 UXV786491 VHR786491 VRN786491 WBJ786491 WLF786491 WVB786491 D852027 IP852027 SL852027 ACH852027 AMD852027 AVZ852027 BFV852027 BPR852027 BZN852027 CJJ852027 CTF852027 DDB852027 DMX852027 DWT852027 EGP852027 EQL852027 FAH852027 FKD852027 FTZ852027 GDV852027 GNR852027 GXN852027 HHJ852027 HRF852027 IBB852027 IKX852027 IUT852027 JEP852027 JOL852027 JYH852027 KID852027 KRZ852027 LBV852027 LLR852027 LVN852027 MFJ852027 MPF852027 MZB852027 NIX852027 NST852027 OCP852027 OML852027 OWH852027 PGD852027 PPZ852027 PZV852027 QJR852027 QTN852027 RDJ852027 RNF852027 RXB852027 SGX852027 SQT852027 TAP852027 TKL852027 TUH852027 UED852027 UNZ852027 UXV852027 VHR852027 VRN852027 WBJ852027 WLF852027 WVB852027 D917563 IP917563 SL917563 ACH917563 AMD917563 AVZ917563 BFV917563 BPR917563 BZN917563 CJJ917563 CTF917563 DDB917563 DMX917563 DWT917563 EGP917563 EQL917563 FAH917563 FKD917563 FTZ917563 GDV917563 GNR917563 GXN917563 HHJ917563 HRF917563 IBB917563 IKX917563 IUT917563 JEP917563 JOL917563 JYH917563 KID917563 KRZ917563 LBV917563 LLR917563 LVN917563 MFJ917563 MPF917563 MZB917563 NIX917563 NST917563 OCP917563 OML917563 OWH917563 PGD917563 PPZ917563 PZV917563 QJR917563 QTN917563 RDJ917563 RNF917563 RXB917563 SGX917563 SQT917563 TAP917563 TKL917563 TUH917563 UED917563 UNZ917563 UXV917563 VHR917563 VRN917563 WBJ917563 WLF917563 WVB917563 D983099 IP983099 SL983099 ACH983099 AMD983099 AVZ983099 BFV983099 BPR983099 BZN983099 CJJ983099 CTF983099 DDB983099 DMX983099 DWT983099 EGP983099 EQL983099 FAH983099 FKD983099 FTZ983099 GDV983099 GNR983099 GXN983099 HHJ983099 HRF983099 IBB983099 IKX983099 IUT983099 JEP983099 JOL983099 JYH983099 KID983099 KRZ983099 LBV983099 LLR983099 LVN983099 MFJ983099 MPF983099 MZB983099 NIX983099 NST983099 OCP983099 OML983099 OWH983099 PGD983099 PPZ983099 PZV983099 QJR983099 QTN983099 RDJ983099 RNF983099 RXB983099 SGX983099 SQT983099 TAP983099 TKL983099 TUH983099 UED983099 UNZ983099 UXV983099 VHR983099 VRN983099 WBJ983099 WLF983099 WVB983099" xr:uid="{00000000-0002-0000-0800-0000E6000000}">
      <formula1>0</formula1>
      <formula2>10000</formula2>
    </dataValidation>
    <dataValidation type="textLength" errorStyle="information" allowBlank="1" showInputMessage="1" error="XLBVal:6=383700.54_x000d__x000a_" sqref="IU58 SQ58 ACM58 AMI58 AWE58 BGA58 BPW58 BZS58 CJO58 CTK58 DDG58 DNC58 DWY58 EGU58 EQQ58 FAM58 FKI58 FUE58 GEA58 GNW58 GXS58 HHO58 HRK58 IBG58 ILC58 IUY58 JEU58 JOQ58 JYM58 KII58 KSE58 LCA58 LLW58 LVS58 MFO58 MPK58 MZG58 NJC58 NSY58 OCU58 OMQ58 OWM58 PGI58 PQE58 QAA58 QJW58 QTS58 RDO58 RNK58 RXG58 SHC58 SQY58 TAU58 TKQ58 TUM58 UEI58 UOE58 UYA58 VHW58 VRS58 WBO58 WLK58 WVG58 IU65594 SQ65594 ACM65594 AMI65594 AWE65594 BGA65594 BPW65594 BZS65594 CJO65594 CTK65594 DDG65594 DNC65594 DWY65594 EGU65594 EQQ65594 FAM65594 FKI65594 FUE65594 GEA65594 GNW65594 GXS65594 HHO65594 HRK65594 IBG65594 ILC65594 IUY65594 JEU65594 JOQ65594 JYM65594 KII65594 KSE65594 LCA65594 LLW65594 LVS65594 MFO65594 MPK65594 MZG65594 NJC65594 NSY65594 OCU65594 OMQ65594 OWM65594 PGI65594 PQE65594 QAA65594 QJW65594 QTS65594 RDO65594 RNK65594 RXG65594 SHC65594 SQY65594 TAU65594 TKQ65594 TUM65594 UEI65594 UOE65594 UYA65594 VHW65594 VRS65594 WBO65594 WLK65594 WVG65594 IU131130 SQ131130 ACM131130 AMI131130 AWE131130 BGA131130 BPW131130 BZS131130 CJO131130 CTK131130 DDG131130 DNC131130 DWY131130 EGU131130 EQQ131130 FAM131130 FKI131130 FUE131130 GEA131130 GNW131130 GXS131130 HHO131130 HRK131130 IBG131130 ILC131130 IUY131130 JEU131130 JOQ131130 JYM131130 KII131130 KSE131130 LCA131130 LLW131130 LVS131130 MFO131130 MPK131130 MZG131130 NJC131130 NSY131130 OCU131130 OMQ131130 OWM131130 PGI131130 PQE131130 QAA131130 QJW131130 QTS131130 RDO131130 RNK131130 RXG131130 SHC131130 SQY131130 TAU131130 TKQ131130 TUM131130 UEI131130 UOE131130 UYA131130 VHW131130 VRS131130 WBO131130 WLK131130 WVG131130 IU196666 SQ196666 ACM196666 AMI196666 AWE196666 BGA196666 BPW196666 BZS196666 CJO196666 CTK196666 DDG196666 DNC196666 DWY196666 EGU196666 EQQ196666 FAM196666 FKI196666 FUE196666 GEA196666 GNW196666 GXS196666 HHO196666 HRK196666 IBG196666 ILC196666 IUY196666 JEU196666 JOQ196666 JYM196666 KII196666 KSE196666 LCA196666 LLW196666 LVS196666 MFO196666 MPK196666 MZG196666 NJC196666 NSY196666 OCU196666 OMQ196666 OWM196666 PGI196666 PQE196666 QAA196666 QJW196666 QTS196666 RDO196666 RNK196666 RXG196666 SHC196666 SQY196666 TAU196666 TKQ196666 TUM196666 UEI196666 UOE196666 UYA196666 VHW196666 VRS196666 WBO196666 WLK196666 WVG196666 IU262202 SQ262202 ACM262202 AMI262202 AWE262202 BGA262202 BPW262202 BZS262202 CJO262202 CTK262202 DDG262202 DNC262202 DWY262202 EGU262202 EQQ262202 FAM262202 FKI262202 FUE262202 GEA262202 GNW262202 GXS262202 HHO262202 HRK262202 IBG262202 ILC262202 IUY262202 JEU262202 JOQ262202 JYM262202 KII262202 KSE262202 LCA262202 LLW262202 LVS262202 MFO262202 MPK262202 MZG262202 NJC262202 NSY262202 OCU262202 OMQ262202 OWM262202 PGI262202 PQE262202 QAA262202 QJW262202 QTS262202 RDO262202 RNK262202 RXG262202 SHC262202 SQY262202 TAU262202 TKQ262202 TUM262202 UEI262202 UOE262202 UYA262202 VHW262202 VRS262202 WBO262202 WLK262202 WVG262202 IU327738 SQ327738 ACM327738 AMI327738 AWE327738 BGA327738 BPW327738 BZS327738 CJO327738 CTK327738 DDG327738 DNC327738 DWY327738 EGU327738 EQQ327738 FAM327738 FKI327738 FUE327738 GEA327738 GNW327738 GXS327738 HHO327738 HRK327738 IBG327738 ILC327738 IUY327738 JEU327738 JOQ327738 JYM327738 KII327738 KSE327738 LCA327738 LLW327738 LVS327738 MFO327738 MPK327738 MZG327738 NJC327738 NSY327738 OCU327738 OMQ327738 OWM327738 PGI327738 PQE327738 QAA327738 QJW327738 QTS327738 RDO327738 RNK327738 RXG327738 SHC327738 SQY327738 TAU327738 TKQ327738 TUM327738 UEI327738 UOE327738 UYA327738 VHW327738 VRS327738 WBO327738 WLK327738 WVG327738 IU393274 SQ393274 ACM393274 AMI393274 AWE393274 BGA393274 BPW393274 BZS393274 CJO393274 CTK393274 DDG393274 DNC393274 DWY393274 EGU393274 EQQ393274 FAM393274 FKI393274 FUE393274 GEA393274 GNW393274 GXS393274 HHO393274 HRK393274 IBG393274 ILC393274 IUY393274 JEU393274 JOQ393274 JYM393274 KII393274 KSE393274 LCA393274 LLW393274 LVS393274 MFO393274 MPK393274 MZG393274 NJC393274 NSY393274 OCU393274 OMQ393274 OWM393274 PGI393274 PQE393274 QAA393274 QJW393274 QTS393274 RDO393274 RNK393274 RXG393274 SHC393274 SQY393274 TAU393274 TKQ393274 TUM393274 UEI393274 UOE393274 UYA393274 VHW393274 VRS393274 WBO393274 WLK393274 WVG393274 IU458810 SQ458810 ACM458810 AMI458810 AWE458810 BGA458810 BPW458810 BZS458810 CJO458810 CTK458810 DDG458810 DNC458810 DWY458810 EGU458810 EQQ458810 FAM458810 FKI458810 FUE458810 GEA458810 GNW458810 GXS458810 HHO458810 HRK458810 IBG458810 ILC458810 IUY458810 JEU458810 JOQ458810 JYM458810 KII458810 KSE458810 LCA458810 LLW458810 LVS458810 MFO458810 MPK458810 MZG458810 NJC458810 NSY458810 OCU458810 OMQ458810 OWM458810 PGI458810 PQE458810 QAA458810 QJW458810 QTS458810 RDO458810 RNK458810 RXG458810 SHC458810 SQY458810 TAU458810 TKQ458810 TUM458810 UEI458810 UOE458810 UYA458810 VHW458810 VRS458810 WBO458810 WLK458810 WVG458810 IU524346 SQ524346 ACM524346 AMI524346 AWE524346 BGA524346 BPW524346 BZS524346 CJO524346 CTK524346 DDG524346 DNC524346 DWY524346 EGU524346 EQQ524346 FAM524346 FKI524346 FUE524346 GEA524346 GNW524346 GXS524346 HHO524346 HRK524346 IBG524346 ILC524346 IUY524346 JEU524346 JOQ524346 JYM524346 KII524346 KSE524346 LCA524346 LLW524346 LVS524346 MFO524346 MPK524346 MZG524346 NJC524346 NSY524346 OCU524346 OMQ524346 OWM524346 PGI524346 PQE524346 QAA524346 QJW524346 QTS524346 RDO524346 RNK524346 RXG524346 SHC524346 SQY524346 TAU524346 TKQ524346 TUM524346 UEI524346 UOE524346 UYA524346 VHW524346 VRS524346 WBO524346 WLK524346 WVG524346 IU589882 SQ589882 ACM589882 AMI589882 AWE589882 BGA589882 BPW589882 BZS589882 CJO589882 CTK589882 DDG589882 DNC589882 DWY589882 EGU589882 EQQ589882 FAM589882 FKI589882 FUE589882 GEA589882 GNW589882 GXS589882 HHO589882 HRK589882 IBG589882 ILC589882 IUY589882 JEU589882 JOQ589882 JYM589882 KII589882 KSE589882 LCA589882 LLW589882 LVS589882 MFO589882 MPK589882 MZG589882 NJC589882 NSY589882 OCU589882 OMQ589882 OWM589882 PGI589882 PQE589882 QAA589882 QJW589882 QTS589882 RDO589882 RNK589882 RXG589882 SHC589882 SQY589882 TAU589882 TKQ589882 TUM589882 UEI589882 UOE589882 UYA589882 VHW589882 VRS589882 WBO589882 WLK589882 WVG589882 IU655418 SQ655418 ACM655418 AMI655418 AWE655418 BGA655418 BPW655418 BZS655418 CJO655418 CTK655418 DDG655418 DNC655418 DWY655418 EGU655418 EQQ655418 FAM655418 FKI655418 FUE655418 GEA655418 GNW655418 GXS655418 HHO655418 HRK655418 IBG655418 ILC655418 IUY655418 JEU655418 JOQ655418 JYM655418 KII655418 KSE655418 LCA655418 LLW655418 LVS655418 MFO655418 MPK655418 MZG655418 NJC655418 NSY655418 OCU655418 OMQ655418 OWM655418 PGI655418 PQE655418 QAA655418 QJW655418 QTS655418 RDO655418 RNK655418 RXG655418 SHC655418 SQY655418 TAU655418 TKQ655418 TUM655418 UEI655418 UOE655418 UYA655418 VHW655418 VRS655418 WBO655418 WLK655418 WVG655418 IU720954 SQ720954 ACM720954 AMI720954 AWE720954 BGA720954 BPW720954 BZS720954 CJO720954 CTK720954 DDG720954 DNC720954 DWY720954 EGU720954 EQQ720954 FAM720954 FKI720954 FUE720954 GEA720954 GNW720954 GXS720954 HHO720954 HRK720954 IBG720954 ILC720954 IUY720954 JEU720954 JOQ720954 JYM720954 KII720954 KSE720954 LCA720954 LLW720954 LVS720954 MFO720954 MPK720954 MZG720954 NJC720954 NSY720954 OCU720954 OMQ720954 OWM720954 PGI720954 PQE720954 QAA720954 QJW720954 QTS720954 RDO720954 RNK720954 RXG720954 SHC720954 SQY720954 TAU720954 TKQ720954 TUM720954 UEI720954 UOE720954 UYA720954 VHW720954 VRS720954 WBO720954 WLK720954 WVG720954 IU786490 SQ786490 ACM786490 AMI786490 AWE786490 BGA786490 BPW786490 BZS786490 CJO786490 CTK786490 DDG786490 DNC786490 DWY786490 EGU786490 EQQ786490 FAM786490 FKI786490 FUE786490 GEA786490 GNW786490 GXS786490 HHO786490 HRK786490 IBG786490 ILC786490 IUY786490 JEU786490 JOQ786490 JYM786490 KII786490 KSE786490 LCA786490 LLW786490 LVS786490 MFO786490 MPK786490 MZG786490 NJC786490 NSY786490 OCU786490 OMQ786490 OWM786490 PGI786490 PQE786490 QAA786490 QJW786490 QTS786490 RDO786490 RNK786490 RXG786490 SHC786490 SQY786490 TAU786490 TKQ786490 TUM786490 UEI786490 UOE786490 UYA786490 VHW786490 VRS786490 WBO786490 WLK786490 WVG786490 IU852026 SQ852026 ACM852026 AMI852026 AWE852026 BGA852026 BPW852026 BZS852026 CJO852026 CTK852026 DDG852026 DNC852026 DWY852026 EGU852026 EQQ852026 FAM852026 FKI852026 FUE852026 GEA852026 GNW852026 GXS852026 HHO852026 HRK852026 IBG852026 ILC852026 IUY852026 JEU852026 JOQ852026 JYM852026 KII852026 KSE852026 LCA852026 LLW852026 LVS852026 MFO852026 MPK852026 MZG852026 NJC852026 NSY852026 OCU852026 OMQ852026 OWM852026 PGI852026 PQE852026 QAA852026 QJW852026 QTS852026 RDO852026 RNK852026 RXG852026 SHC852026 SQY852026 TAU852026 TKQ852026 TUM852026 UEI852026 UOE852026 UYA852026 VHW852026 VRS852026 WBO852026 WLK852026 WVG852026 IU917562 SQ917562 ACM917562 AMI917562 AWE917562 BGA917562 BPW917562 BZS917562 CJO917562 CTK917562 DDG917562 DNC917562 DWY917562 EGU917562 EQQ917562 FAM917562 FKI917562 FUE917562 GEA917562 GNW917562 GXS917562 HHO917562 HRK917562 IBG917562 ILC917562 IUY917562 JEU917562 JOQ917562 JYM917562 KII917562 KSE917562 LCA917562 LLW917562 LVS917562 MFO917562 MPK917562 MZG917562 NJC917562 NSY917562 OCU917562 OMQ917562 OWM917562 PGI917562 PQE917562 QAA917562 QJW917562 QTS917562 RDO917562 RNK917562 RXG917562 SHC917562 SQY917562 TAU917562 TKQ917562 TUM917562 UEI917562 UOE917562 UYA917562 VHW917562 VRS917562 WBO917562 WLK917562 WVG917562 IU983098 SQ983098 ACM983098 AMI983098 AWE983098 BGA983098 BPW983098 BZS983098 CJO983098 CTK983098 DDG983098 DNC983098 DWY983098 EGU983098 EQQ983098 FAM983098 FKI983098 FUE983098 GEA983098 GNW983098 GXS983098 HHO983098 HRK983098 IBG983098 ILC983098 IUY983098 JEU983098 JOQ983098 JYM983098 KII983098 KSE983098 LCA983098 LLW983098 LVS983098 MFO983098 MPK983098 MZG983098 NJC983098 NSY983098 OCU983098 OMQ983098 OWM983098 PGI983098 PQE983098 QAA983098 QJW983098 QTS983098 RDO983098 RNK983098 RXG983098 SHC983098 SQY983098 TAU983098 TKQ983098 TUM983098 UEI983098 UOE983098 UYA983098 VHW983098 VRS983098 WBO983098 WLK983098 WVG983098" xr:uid="{00000000-0002-0000-0800-0000E7000000}">
      <formula1>0</formula1>
      <formula2>10000</formula2>
    </dataValidation>
    <dataValidation type="textLength" errorStyle="information" allowBlank="1" showInputMessage="1" error="XLBVal:6=677100.57_x000d__x000a_" sqref="IQ58:IS58 SM58:SO58 ACI58:ACK58 AME58:AMG58 AWA58:AWC58 BFW58:BFY58 BPS58:BPU58 BZO58:BZQ58 CJK58:CJM58 CTG58:CTI58 DDC58:DDE58 DMY58:DNA58 DWU58:DWW58 EGQ58:EGS58 EQM58:EQO58 FAI58:FAK58 FKE58:FKG58 FUA58:FUC58 GDW58:GDY58 GNS58:GNU58 GXO58:GXQ58 HHK58:HHM58 HRG58:HRI58 IBC58:IBE58 IKY58:ILA58 IUU58:IUW58 JEQ58:JES58 JOM58:JOO58 JYI58:JYK58 KIE58:KIG58 KSA58:KSC58 LBW58:LBY58 LLS58:LLU58 LVO58:LVQ58 MFK58:MFM58 MPG58:MPI58 MZC58:MZE58 NIY58:NJA58 NSU58:NSW58 OCQ58:OCS58 OMM58:OMO58 OWI58:OWK58 PGE58:PGG58 PQA58:PQC58 PZW58:PZY58 QJS58:QJU58 QTO58:QTQ58 RDK58:RDM58 RNG58:RNI58 RXC58:RXE58 SGY58:SHA58 SQU58:SQW58 TAQ58:TAS58 TKM58:TKO58 TUI58:TUK58 UEE58:UEG58 UOA58:UOC58 UXW58:UXY58 VHS58:VHU58 VRO58:VRQ58 WBK58:WBM58 WLG58:WLI58 WVC58:WVE58 IQ65594:IS65594 SM65594:SO65594 ACI65594:ACK65594 AME65594:AMG65594 AWA65594:AWC65594 BFW65594:BFY65594 BPS65594:BPU65594 BZO65594:BZQ65594 CJK65594:CJM65594 CTG65594:CTI65594 DDC65594:DDE65594 DMY65594:DNA65594 DWU65594:DWW65594 EGQ65594:EGS65594 EQM65594:EQO65594 FAI65594:FAK65594 FKE65594:FKG65594 FUA65594:FUC65594 GDW65594:GDY65594 GNS65594:GNU65594 GXO65594:GXQ65594 HHK65594:HHM65594 HRG65594:HRI65594 IBC65594:IBE65594 IKY65594:ILA65594 IUU65594:IUW65594 JEQ65594:JES65594 JOM65594:JOO65594 JYI65594:JYK65594 KIE65594:KIG65594 KSA65594:KSC65594 LBW65594:LBY65594 LLS65594:LLU65594 LVO65594:LVQ65594 MFK65594:MFM65594 MPG65594:MPI65594 MZC65594:MZE65594 NIY65594:NJA65594 NSU65594:NSW65594 OCQ65594:OCS65594 OMM65594:OMO65594 OWI65594:OWK65594 PGE65594:PGG65594 PQA65594:PQC65594 PZW65594:PZY65594 QJS65594:QJU65594 QTO65594:QTQ65594 RDK65594:RDM65594 RNG65594:RNI65594 RXC65594:RXE65594 SGY65594:SHA65594 SQU65594:SQW65594 TAQ65594:TAS65594 TKM65594:TKO65594 TUI65594:TUK65594 UEE65594:UEG65594 UOA65594:UOC65594 UXW65594:UXY65594 VHS65594:VHU65594 VRO65594:VRQ65594 WBK65594:WBM65594 WLG65594:WLI65594 WVC65594:WVE65594 IQ131130:IS131130 SM131130:SO131130 ACI131130:ACK131130 AME131130:AMG131130 AWA131130:AWC131130 BFW131130:BFY131130 BPS131130:BPU131130 BZO131130:BZQ131130 CJK131130:CJM131130 CTG131130:CTI131130 DDC131130:DDE131130 DMY131130:DNA131130 DWU131130:DWW131130 EGQ131130:EGS131130 EQM131130:EQO131130 FAI131130:FAK131130 FKE131130:FKG131130 FUA131130:FUC131130 GDW131130:GDY131130 GNS131130:GNU131130 GXO131130:GXQ131130 HHK131130:HHM131130 HRG131130:HRI131130 IBC131130:IBE131130 IKY131130:ILA131130 IUU131130:IUW131130 JEQ131130:JES131130 JOM131130:JOO131130 JYI131130:JYK131130 KIE131130:KIG131130 KSA131130:KSC131130 LBW131130:LBY131130 LLS131130:LLU131130 LVO131130:LVQ131130 MFK131130:MFM131130 MPG131130:MPI131130 MZC131130:MZE131130 NIY131130:NJA131130 NSU131130:NSW131130 OCQ131130:OCS131130 OMM131130:OMO131130 OWI131130:OWK131130 PGE131130:PGG131130 PQA131130:PQC131130 PZW131130:PZY131130 QJS131130:QJU131130 QTO131130:QTQ131130 RDK131130:RDM131130 RNG131130:RNI131130 RXC131130:RXE131130 SGY131130:SHA131130 SQU131130:SQW131130 TAQ131130:TAS131130 TKM131130:TKO131130 TUI131130:TUK131130 UEE131130:UEG131130 UOA131130:UOC131130 UXW131130:UXY131130 VHS131130:VHU131130 VRO131130:VRQ131130 WBK131130:WBM131130 WLG131130:WLI131130 WVC131130:WVE131130 IQ196666:IS196666 SM196666:SO196666 ACI196666:ACK196666 AME196666:AMG196666 AWA196666:AWC196666 BFW196666:BFY196666 BPS196666:BPU196666 BZO196666:BZQ196666 CJK196666:CJM196666 CTG196666:CTI196666 DDC196666:DDE196666 DMY196666:DNA196666 DWU196666:DWW196666 EGQ196666:EGS196666 EQM196666:EQO196666 FAI196666:FAK196666 FKE196666:FKG196666 FUA196666:FUC196666 GDW196666:GDY196666 GNS196666:GNU196666 GXO196666:GXQ196666 HHK196666:HHM196666 HRG196666:HRI196666 IBC196666:IBE196666 IKY196666:ILA196666 IUU196666:IUW196666 JEQ196666:JES196666 JOM196666:JOO196666 JYI196666:JYK196666 KIE196666:KIG196666 KSA196666:KSC196666 LBW196666:LBY196666 LLS196666:LLU196666 LVO196666:LVQ196666 MFK196666:MFM196666 MPG196666:MPI196666 MZC196666:MZE196666 NIY196666:NJA196666 NSU196666:NSW196666 OCQ196666:OCS196666 OMM196666:OMO196666 OWI196666:OWK196666 PGE196666:PGG196666 PQA196666:PQC196666 PZW196666:PZY196666 QJS196666:QJU196666 QTO196666:QTQ196666 RDK196666:RDM196666 RNG196666:RNI196666 RXC196666:RXE196666 SGY196666:SHA196666 SQU196666:SQW196666 TAQ196666:TAS196666 TKM196666:TKO196666 TUI196666:TUK196666 UEE196666:UEG196666 UOA196666:UOC196666 UXW196666:UXY196666 VHS196666:VHU196666 VRO196666:VRQ196666 WBK196666:WBM196666 WLG196666:WLI196666 WVC196666:WVE196666 IQ262202:IS262202 SM262202:SO262202 ACI262202:ACK262202 AME262202:AMG262202 AWA262202:AWC262202 BFW262202:BFY262202 BPS262202:BPU262202 BZO262202:BZQ262202 CJK262202:CJM262202 CTG262202:CTI262202 DDC262202:DDE262202 DMY262202:DNA262202 DWU262202:DWW262202 EGQ262202:EGS262202 EQM262202:EQO262202 FAI262202:FAK262202 FKE262202:FKG262202 FUA262202:FUC262202 GDW262202:GDY262202 GNS262202:GNU262202 GXO262202:GXQ262202 HHK262202:HHM262202 HRG262202:HRI262202 IBC262202:IBE262202 IKY262202:ILA262202 IUU262202:IUW262202 JEQ262202:JES262202 JOM262202:JOO262202 JYI262202:JYK262202 KIE262202:KIG262202 KSA262202:KSC262202 LBW262202:LBY262202 LLS262202:LLU262202 LVO262202:LVQ262202 MFK262202:MFM262202 MPG262202:MPI262202 MZC262202:MZE262202 NIY262202:NJA262202 NSU262202:NSW262202 OCQ262202:OCS262202 OMM262202:OMO262202 OWI262202:OWK262202 PGE262202:PGG262202 PQA262202:PQC262202 PZW262202:PZY262202 QJS262202:QJU262202 QTO262202:QTQ262202 RDK262202:RDM262202 RNG262202:RNI262202 RXC262202:RXE262202 SGY262202:SHA262202 SQU262202:SQW262202 TAQ262202:TAS262202 TKM262202:TKO262202 TUI262202:TUK262202 UEE262202:UEG262202 UOA262202:UOC262202 UXW262202:UXY262202 VHS262202:VHU262202 VRO262202:VRQ262202 WBK262202:WBM262202 WLG262202:WLI262202 WVC262202:WVE262202 IQ327738:IS327738 SM327738:SO327738 ACI327738:ACK327738 AME327738:AMG327738 AWA327738:AWC327738 BFW327738:BFY327738 BPS327738:BPU327738 BZO327738:BZQ327738 CJK327738:CJM327738 CTG327738:CTI327738 DDC327738:DDE327738 DMY327738:DNA327738 DWU327738:DWW327738 EGQ327738:EGS327738 EQM327738:EQO327738 FAI327738:FAK327738 FKE327738:FKG327738 FUA327738:FUC327738 GDW327738:GDY327738 GNS327738:GNU327738 GXO327738:GXQ327738 HHK327738:HHM327738 HRG327738:HRI327738 IBC327738:IBE327738 IKY327738:ILA327738 IUU327738:IUW327738 JEQ327738:JES327738 JOM327738:JOO327738 JYI327738:JYK327738 KIE327738:KIG327738 KSA327738:KSC327738 LBW327738:LBY327738 LLS327738:LLU327738 LVO327738:LVQ327738 MFK327738:MFM327738 MPG327738:MPI327738 MZC327738:MZE327738 NIY327738:NJA327738 NSU327738:NSW327738 OCQ327738:OCS327738 OMM327738:OMO327738 OWI327738:OWK327738 PGE327738:PGG327738 PQA327738:PQC327738 PZW327738:PZY327738 QJS327738:QJU327738 QTO327738:QTQ327738 RDK327738:RDM327738 RNG327738:RNI327738 RXC327738:RXE327738 SGY327738:SHA327738 SQU327738:SQW327738 TAQ327738:TAS327738 TKM327738:TKO327738 TUI327738:TUK327738 UEE327738:UEG327738 UOA327738:UOC327738 UXW327738:UXY327738 VHS327738:VHU327738 VRO327738:VRQ327738 WBK327738:WBM327738 WLG327738:WLI327738 WVC327738:WVE327738 IQ393274:IS393274 SM393274:SO393274 ACI393274:ACK393274 AME393274:AMG393274 AWA393274:AWC393274 BFW393274:BFY393274 BPS393274:BPU393274 BZO393274:BZQ393274 CJK393274:CJM393274 CTG393274:CTI393274 DDC393274:DDE393274 DMY393274:DNA393274 DWU393274:DWW393274 EGQ393274:EGS393274 EQM393274:EQO393274 FAI393274:FAK393274 FKE393274:FKG393274 FUA393274:FUC393274 GDW393274:GDY393274 GNS393274:GNU393274 GXO393274:GXQ393274 HHK393274:HHM393274 HRG393274:HRI393274 IBC393274:IBE393274 IKY393274:ILA393274 IUU393274:IUW393274 JEQ393274:JES393274 JOM393274:JOO393274 JYI393274:JYK393274 KIE393274:KIG393274 KSA393274:KSC393274 LBW393274:LBY393274 LLS393274:LLU393274 LVO393274:LVQ393274 MFK393274:MFM393274 MPG393274:MPI393274 MZC393274:MZE393274 NIY393274:NJA393274 NSU393274:NSW393274 OCQ393274:OCS393274 OMM393274:OMO393274 OWI393274:OWK393274 PGE393274:PGG393274 PQA393274:PQC393274 PZW393274:PZY393274 QJS393274:QJU393274 QTO393274:QTQ393274 RDK393274:RDM393274 RNG393274:RNI393274 RXC393274:RXE393274 SGY393274:SHA393274 SQU393274:SQW393274 TAQ393274:TAS393274 TKM393274:TKO393274 TUI393274:TUK393274 UEE393274:UEG393274 UOA393274:UOC393274 UXW393274:UXY393274 VHS393274:VHU393274 VRO393274:VRQ393274 WBK393274:WBM393274 WLG393274:WLI393274 WVC393274:WVE393274 IQ458810:IS458810 SM458810:SO458810 ACI458810:ACK458810 AME458810:AMG458810 AWA458810:AWC458810 BFW458810:BFY458810 BPS458810:BPU458810 BZO458810:BZQ458810 CJK458810:CJM458810 CTG458810:CTI458810 DDC458810:DDE458810 DMY458810:DNA458810 DWU458810:DWW458810 EGQ458810:EGS458810 EQM458810:EQO458810 FAI458810:FAK458810 FKE458810:FKG458810 FUA458810:FUC458810 GDW458810:GDY458810 GNS458810:GNU458810 GXO458810:GXQ458810 HHK458810:HHM458810 HRG458810:HRI458810 IBC458810:IBE458810 IKY458810:ILA458810 IUU458810:IUW458810 JEQ458810:JES458810 JOM458810:JOO458810 JYI458810:JYK458810 KIE458810:KIG458810 KSA458810:KSC458810 LBW458810:LBY458810 LLS458810:LLU458810 LVO458810:LVQ458810 MFK458810:MFM458810 MPG458810:MPI458810 MZC458810:MZE458810 NIY458810:NJA458810 NSU458810:NSW458810 OCQ458810:OCS458810 OMM458810:OMO458810 OWI458810:OWK458810 PGE458810:PGG458810 PQA458810:PQC458810 PZW458810:PZY458810 QJS458810:QJU458810 QTO458810:QTQ458810 RDK458810:RDM458810 RNG458810:RNI458810 RXC458810:RXE458810 SGY458810:SHA458810 SQU458810:SQW458810 TAQ458810:TAS458810 TKM458810:TKO458810 TUI458810:TUK458810 UEE458810:UEG458810 UOA458810:UOC458810 UXW458810:UXY458810 VHS458810:VHU458810 VRO458810:VRQ458810 WBK458810:WBM458810 WLG458810:WLI458810 WVC458810:WVE458810 IQ524346:IS524346 SM524346:SO524346 ACI524346:ACK524346 AME524346:AMG524346 AWA524346:AWC524346 BFW524346:BFY524346 BPS524346:BPU524346 BZO524346:BZQ524346 CJK524346:CJM524346 CTG524346:CTI524346 DDC524346:DDE524346 DMY524346:DNA524346 DWU524346:DWW524346 EGQ524346:EGS524346 EQM524346:EQO524346 FAI524346:FAK524346 FKE524346:FKG524346 FUA524346:FUC524346 GDW524346:GDY524346 GNS524346:GNU524346 GXO524346:GXQ524346 HHK524346:HHM524346 HRG524346:HRI524346 IBC524346:IBE524346 IKY524346:ILA524346 IUU524346:IUW524346 JEQ524346:JES524346 JOM524346:JOO524346 JYI524346:JYK524346 KIE524346:KIG524346 KSA524346:KSC524346 LBW524346:LBY524346 LLS524346:LLU524346 LVO524346:LVQ524346 MFK524346:MFM524346 MPG524346:MPI524346 MZC524346:MZE524346 NIY524346:NJA524346 NSU524346:NSW524346 OCQ524346:OCS524346 OMM524346:OMO524346 OWI524346:OWK524346 PGE524346:PGG524346 PQA524346:PQC524346 PZW524346:PZY524346 QJS524346:QJU524346 QTO524346:QTQ524346 RDK524346:RDM524346 RNG524346:RNI524346 RXC524346:RXE524346 SGY524346:SHA524346 SQU524346:SQW524346 TAQ524346:TAS524346 TKM524346:TKO524346 TUI524346:TUK524346 UEE524346:UEG524346 UOA524346:UOC524346 UXW524346:UXY524346 VHS524346:VHU524346 VRO524346:VRQ524346 WBK524346:WBM524346 WLG524346:WLI524346 WVC524346:WVE524346 IQ589882:IS589882 SM589882:SO589882 ACI589882:ACK589882 AME589882:AMG589882 AWA589882:AWC589882 BFW589882:BFY589882 BPS589882:BPU589882 BZO589882:BZQ589882 CJK589882:CJM589882 CTG589882:CTI589882 DDC589882:DDE589882 DMY589882:DNA589882 DWU589882:DWW589882 EGQ589882:EGS589882 EQM589882:EQO589882 FAI589882:FAK589882 FKE589882:FKG589882 FUA589882:FUC589882 GDW589882:GDY589882 GNS589882:GNU589882 GXO589882:GXQ589882 HHK589882:HHM589882 HRG589882:HRI589882 IBC589882:IBE589882 IKY589882:ILA589882 IUU589882:IUW589882 JEQ589882:JES589882 JOM589882:JOO589882 JYI589882:JYK589882 KIE589882:KIG589882 KSA589882:KSC589882 LBW589882:LBY589882 LLS589882:LLU589882 LVO589882:LVQ589882 MFK589882:MFM589882 MPG589882:MPI589882 MZC589882:MZE589882 NIY589882:NJA589882 NSU589882:NSW589882 OCQ589882:OCS589882 OMM589882:OMO589882 OWI589882:OWK589882 PGE589882:PGG589882 PQA589882:PQC589882 PZW589882:PZY589882 QJS589882:QJU589882 QTO589882:QTQ589882 RDK589882:RDM589882 RNG589882:RNI589882 RXC589882:RXE589882 SGY589882:SHA589882 SQU589882:SQW589882 TAQ589882:TAS589882 TKM589882:TKO589882 TUI589882:TUK589882 UEE589882:UEG589882 UOA589882:UOC589882 UXW589882:UXY589882 VHS589882:VHU589882 VRO589882:VRQ589882 WBK589882:WBM589882 WLG589882:WLI589882 WVC589882:WVE589882 IQ655418:IS655418 SM655418:SO655418 ACI655418:ACK655418 AME655418:AMG655418 AWA655418:AWC655418 BFW655418:BFY655418 BPS655418:BPU655418 BZO655418:BZQ655418 CJK655418:CJM655418 CTG655418:CTI655418 DDC655418:DDE655418 DMY655418:DNA655418 DWU655418:DWW655418 EGQ655418:EGS655418 EQM655418:EQO655418 FAI655418:FAK655418 FKE655418:FKG655418 FUA655418:FUC655418 GDW655418:GDY655418 GNS655418:GNU655418 GXO655418:GXQ655418 HHK655418:HHM655418 HRG655418:HRI655418 IBC655418:IBE655418 IKY655418:ILA655418 IUU655418:IUW655418 JEQ655418:JES655418 JOM655418:JOO655418 JYI655418:JYK655418 KIE655418:KIG655418 KSA655418:KSC655418 LBW655418:LBY655418 LLS655418:LLU655418 LVO655418:LVQ655418 MFK655418:MFM655418 MPG655418:MPI655418 MZC655418:MZE655418 NIY655418:NJA655418 NSU655418:NSW655418 OCQ655418:OCS655418 OMM655418:OMO655418 OWI655418:OWK655418 PGE655418:PGG655418 PQA655418:PQC655418 PZW655418:PZY655418 QJS655418:QJU655418 QTO655418:QTQ655418 RDK655418:RDM655418 RNG655418:RNI655418 RXC655418:RXE655418 SGY655418:SHA655418 SQU655418:SQW655418 TAQ655418:TAS655418 TKM655418:TKO655418 TUI655418:TUK655418 UEE655418:UEG655418 UOA655418:UOC655418 UXW655418:UXY655418 VHS655418:VHU655418 VRO655418:VRQ655418 WBK655418:WBM655418 WLG655418:WLI655418 WVC655418:WVE655418 IQ720954:IS720954 SM720954:SO720954 ACI720954:ACK720954 AME720954:AMG720954 AWA720954:AWC720954 BFW720954:BFY720954 BPS720954:BPU720954 BZO720954:BZQ720954 CJK720954:CJM720954 CTG720954:CTI720954 DDC720954:DDE720954 DMY720954:DNA720954 DWU720954:DWW720954 EGQ720954:EGS720954 EQM720954:EQO720954 FAI720954:FAK720954 FKE720954:FKG720954 FUA720954:FUC720954 GDW720954:GDY720954 GNS720954:GNU720954 GXO720954:GXQ720954 HHK720954:HHM720954 HRG720954:HRI720954 IBC720954:IBE720954 IKY720954:ILA720954 IUU720954:IUW720954 JEQ720954:JES720954 JOM720954:JOO720954 JYI720954:JYK720954 KIE720954:KIG720954 KSA720954:KSC720954 LBW720954:LBY720954 LLS720954:LLU720954 LVO720954:LVQ720954 MFK720954:MFM720954 MPG720954:MPI720954 MZC720954:MZE720954 NIY720954:NJA720954 NSU720954:NSW720954 OCQ720954:OCS720954 OMM720954:OMO720954 OWI720954:OWK720954 PGE720954:PGG720954 PQA720954:PQC720954 PZW720954:PZY720954 QJS720954:QJU720954 QTO720954:QTQ720954 RDK720954:RDM720954 RNG720954:RNI720954 RXC720954:RXE720954 SGY720954:SHA720954 SQU720954:SQW720954 TAQ720954:TAS720954 TKM720954:TKO720954 TUI720954:TUK720954 UEE720954:UEG720954 UOA720954:UOC720954 UXW720954:UXY720954 VHS720954:VHU720954 VRO720954:VRQ720954 WBK720954:WBM720954 WLG720954:WLI720954 WVC720954:WVE720954 IQ786490:IS786490 SM786490:SO786490 ACI786490:ACK786490 AME786490:AMG786490 AWA786490:AWC786490 BFW786490:BFY786490 BPS786490:BPU786490 BZO786490:BZQ786490 CJK786490:CJM786490 CTG786490:CTI786490 DDC786490:DDE786490 DMY786490:DNA786490 DWU786490:DWW786490 EGQ786490:EGS786490 EQM786490:EQO786490 FAI786490:FAK786490 FKE786490:FKG786490 FUA786490:FUC786490 GDW786490:GDY786490 GNS786490:GNU786490 GXO786490:GXQ786490 HHK786490:HHM786490 HRG786490:HRI786490 IBC786490:IBE786490 IKY786490:ILA786490 IUU786490:IUW786490 JEQ786490:JES786490 JOM786490:JOO786490 JYI786490:JYK786490 KIE786490:KIG786490 KSA786490:KSC786490 LBW786490:LBY786490 LLS786490:LLU786490 LVO786490:LVQ786490 MFK786490:MFM786490 MPG786490:MPI786490 MZC786490:MZE786490 NIY786490:NJA786490 NSU786490:NSW786490 OCQ786490:OCS786490 OMM786490:OMO786490 OWI786490:OWK786490 PGE786490:PGG786490 PQA786490:PQC786490 PZW786490:PZY786490 QJS786490:QJU786490 QTO786490:QTQ786490 RDK786490:RDM786490 RNG786490:RNI786490 RXC786490:RXE786490 SGY786490:SHA786490 SQU786490:SQW786490 TAQ786490:TAS786490 TKM786490:TKO786490 TUI786490:TUK786490 UEE786490:UEG786490 UOA786490:UOC786490 UXW786490:UXY786490 VHS786490:VHU786490 VRO786490:VRQ786490 WBK786490:WBM786490 WLG786490:WLI786490 WVC786490:WVE786490 IQ852026:IS852026 SM852026:SO852026 ACI852026:ACK852026 AME852026:AMG852026 AWA852026:AWC852026 BFW852026:BFY852026 BPS852026:BPU852026 BZO852026:BZQ852026 CJK852026:CJM852026 CTG852026:CTI852026 DDC852026:DDE852026 DMY852026:DNA852026 DWU852026:DWW852026 EGQ852026:EGS852026 EQM852026:EQO852026 FAI852026:FAK852026 FKE852026:FKG852026 FUA852026:FUC852026 GDW852026:GDY852026 GNS852026:GNU852026 GXO852026:GXQ852026 HHK852026:HHM852026 HRG852026:HRI852026 IBC852026:IBE852026 IKY852026:ILA852026 IUU852026:IUW852026 JEQ852026:JES852026 JOM852026:JOO852026 JYI852026:JYK852026 KIE852026:KIG852026 KSA852026:KSC852026 LBW852026:LBY852026 LLS852026:LLU852026 LVO852026:LVQ852026 MFK852026:MFM852026 MPG852026:MPI852026 MZC852026:MZE852026 NIY852026:NJA852026 NSU852026:NSW852026 OCQ852026:OCS852026 OMM852026:OMO852026 OWI852026:OWK852026 PGE852026:PGG852026 PQA852026:PQC852026 PZW852026:PZY852026 QJS852026:QJU852026 QTO852026:QTQ852026 RDK852026:RDM852026 RNG852026:RNI852026 RXC852026:RXE852026 SGY852026:SHA852026 SQU852026:SQW852026 TAQ852026:TAS852026 TKM852026:TKO852026 TUI852026:TUK852026 UEE852026:UEG852026 UOA852026:UOC852026 UXW852026:UXY852026 VHS852026:VHU852026 VRO852026:VRQ852026 WBK852026:WBM852026 WLG852026:WLI852026 WVC852026:WVE852026 IQ917562:IS917562 SM917562:SO917562 ACI917562:ACK917562 AME917562:AMG917562 AWA917562:AWC917562 BFW917562:BFY917562 BPS917562:BPU917562 BZO917562:BZQ917562 CJK917562:CJM917562 CTG917562:CTI917562 DDC917562:DDE917562 DMY917562:DNA917562 DWU917562:DWW917562 EGQ917562:EGS917562 EQM917562:EQO917562 FAI917562:FAK917562 FKE917562:FKG917562 FUA917562:FUC917562 GDW917562:GDY917562 GNS917562:GNU917562 GXO917562:GXQ917562 HHK917562:HHM917562 HRG917562:HRI917562 IBC917562:IBE917562 IKY917562:ILA917562 IUU917562:IUW917562 JEQ917562:JES917562 JOM917562:JOO917562 JYI917562:JYK917562 KIE917562:KIG917562 KSA917562:KSC917562 LBW917562:LBY917562 LLS917562:LLU917562 LVO917562:LVQ917562 MFK917562:MFM917562 MPG917562:MPI917562 MZC917562:MZE917562 NIY917562:NJA917562 NSU917562:NSW917562 OCQ917562:OCS917562 OMM917562:OMO917562 OWI917562:OWK917562 PGE917562:PGG917562 PQA917562:PQC917562 PZW917562:PZY917562 QJS917562:QJU917562 QTO917562:QTQ917562 RDK917562:RDM917562 RNG917562:RNI917562 RXC917562:RXE917562 SGY917562:SHA917562 SQU917562:SQW917562 TAQ917562:TAS917562 TKM917562:TKO917562 TUI917562:TUK917562 UEE917562:UEG917562 UOA917562:UOC917562 UXW917562:UXY917562 VHS917562:VHU917562 VRO917562:VRQ917562 WBK917562:WBM917562 WLG917562:WLI917562 WVC917562:WVE917562 IQ983098:IS983098 SM983098:SO983098 ACI983098:ACK983098 AME983098:AMG983098 AWA983098:AWC983098 BFW983098:BFY983098 BPS983098:BPU983098 BZO983098:BZQ983098 CJK983098:CJM983098 CTG983098:CTI983098 DDC983098:DDE983098 DMY983098:DNA983098 DWU983098:DWW983098 EGQ983098:EGS983098 EQM983098:EQO983098 FAI983098:FAK983098 FKE983098:FKG983098 FUA983098:FUC983098 GDW983098:GDY983098 GNS983098:GNU983098 GXO983098:GXQ983098 HHK983098:HHM983098 HRG983098:HRI983098 IBC983098:IBE983098 IKY983098:ILA983098 IUU983098:IUW983098 JEQ983098:JES983098 JOM983098:JOO983098 JYI983098:JYK983098 KIE983098:KIG983098 KSA983098:KSC983098 LBW983098:LBY983098 LLS983098:LLU983098 LVO983098:LVQ983098 MFK983098:MFM983098 MPG983098:MPI983098 MZC983098:MZE983098 NIY983098:NJA983098 NSU983098:NSW983098 OCQ983098:OCS983098 OMM983098:OMO983098 OWI983098:OWK983098 PGE983098:PGG983098 PQA983098:PQC983098 PZW983098:PZY983098 QJS983098:QJU983098 QTO983098:QTQ983098 RDK983098:RDM983098 RNG983098:RNI983098 RXC983098:RXE983098 SGY983098:SHA983098 SQU983098:SQW983098 TAQ983098:TAS983098 TKM983098:TKO983098 TUI983098:TUK983098 UEE983098:UEG983098 UOA983098:UOC983098 UXW983098:UXY983098 VHS983098:VHU983098 VRO983098:VRQ983098 WBK983098:WBM983098 WLG983098:WLI983098 WVC983098:WVE983098" xr:uid="{00000000-0002-0000-0800-0000E8000000}">
      <formula1>0</formula1>
      <formula2>10000</formula2>
    </dataValidation>
    <dataValidation type="textLength" errorStyle="information" allowBlank="1" showInputMessage="1" error="XLBVal:6=8410843.74_x000d__x000a_" sqref="IT57 SP57 ACL57 AMH57 AWD57 BFZ57 BPV57 BZR57 CJN57 CTJ57 DDF57 DNB57 DWX57 EGT57 EQP57 FAL57 FKH57 FUD57 GDZ57 GNV57 GXR57 HHN57 HRJ57 IBF57 ILB57 IUX57 JET57 JOP57 JYL57 KIH57 KSD57 LBZ57 LLV57 LVR57 MFN57 MPJ57 MZF57 NJB57 NSX57 OCT57 OMP57 OWL57 PGH57 PQD57 PZZ57 QJV57 QTR57 RDN57 RNJ57 RXF57 SHB57 SQX57 TAT57 TKP57 TUL57 UEH57 UOD57 UXZ57 VHV57 VRR57 WBN57 WLJ57 WVF57 IT65593 SP65593 ACL65593 AMH65593 AWD65593 BFZ65593 BPV65593 BZR65593 CJN65593 CTJ65593 DDF65593 DNB65593 DWX65593 EGT65593 EQP65593 FAL65593 FKH65593 FUD65593 GDZ65593 GNV65593 GXR65593 HHN65593 HRJ65593 IBF65593 ILB65593 IUX65593 JET65593 JOP65593 JYL65593 KIH65593 KSD65593 LBZ65593 LLV65593 LVR65593 MFN65593 MPJ65593 MZF65593 NJB65593 NSX65593 OCT65593 OMP65593 OWL65593 PGH65593 PQD65593 PZZ65593 QJV65593 QTR65593 RDN65593 RNJ65593 RXF65593 SHB65593 SQX65593 TAT65593 TKP65593 TUL65593 UEH65593 UOD65593 UXZ65593 VHV65593 VRR65593 WBN65593 WLJ65593 WVF65593 IT131129 SP131129 ACL131129 AMH131129 AWD131129 BFZ131129 BPV131129 BZR131129 CJN131129 CTJ131129 DDF131129 DNB131129 DWX131129 EGT131129 EQP131129 FAL131129 FKH131129 FUD131129 GDZ131129 GNV131129 GXR131129 HHN131129 HRJ131129 IBF131129 ILB131129 IUX131129 JET131129 JOP131129 JYL131129 KIH131129 KSD131129 LBZ131129 LLV131129 LVR131129 MFN131129 MPJ131129 MZF131129 NJB131129 NSX131129 OCT131129 OMP131129 OWL131129 PGH131129 PQD131129 PZZ131129 QJV131129 QTR131129 RDN131129 RNJ131129 RXF131129 SHB131129 SQX131129 TAT131129 TKP131129 TUL131129 UEH131129 UOD131129 UXZ131129 VHV131129 VRR131129 WBN131129 WLJ131129 WVF131129 IT196665 SP196665 ACL196665 AMH196665 AWD196665 BFZ196665 BPV196665 BZR196665 CJN196665 CTJ196665 DDF196665 DNB196665 DWX196665 EGT196665 EQP196665 FAL196665 FKH196665 FUD196665 GDZ196665 GNV196665 GXR196665 HHN196665 HRJ196665 IBF196665 ILB196665 IUX196665 JET196665 JOP196665 JYL196665 KIH196665 KSD196665 LBZ196665 LLV196665 LVR196665 MFN196665 MPJ196665 MZF196665 NJB196665 NSX196665 OCT196665 OMP196665 OWL196665 PGH196665 PQD196665 PZZ196665 QJV196665 QTR196665 RDN196665 RNJ196665 RXF196665 SHB196665 SQX196665 TAT196665 TKP196665 TUL196665 UEH196665 UOD196665 UXZ196665 VHV196665 VRR196665 WBN196665 WLJ196665 WVF196665 IT262201 SP262201 ACL262201 AMH262201 AWD262201 BFZ262201 BPV262201 BZR262201 CJN262201 CTJ262201 DDF262201 DNB262201 DWX262201 EGT262201 EQP262201 FAL262201 FKH262201 FUD262201 GDZ262201 GNV262201 GXR262201 HHN262201 HRJ262201 IBF262201 ILB262201 IUX262201 JET262201 JOP262201 JYL262201 KIH262201 KSD262201 LBZ262201 LLV262201 LVR262201 MFN262201 MPJ262201 MZF262201 NJB262201 NSX262201 OCT262201 OMP262201 OWL262201 PGH262201 PQD262201 PZZ262201 QJV262201 QTR262201 RDN262201 RNJ262201 RXF262201 SHB262201 SQX262201 TAT262201 TKP262201 TUL262201 UEH262201 UOD262201 UXZ262201 VHV262201 VRR262201 WBN262201 WLJ262201 WVF262201 IT327737 SP327737 ACL327737 AMH327737 AWD327737 BFZ327737 BPV327737 BZR327737 CJN327737 CTJ327737 DDF327737 DNB327737 DWX327737 EGT327737 EQP327737 FAL327737 FKH327737 FUD327737 GDZ327737 GNV327737 GXR327737 HHN327737 HRJ327737 IBF327737 ILB327737 IUX327737 JET327737 JOP327737 JYL327737 KIH327737 KSD327737 LBZ327737 LLV327737 LVR327737 MFN327737 MPJ327737 MZF327737 NJB327737 NSX327737 OCT327737 OMP327737 OWL327737 PGH327737 PQD327737 PZZ327737 QJV327737 QTR327737 RDN327737 RNJ327737 RXF327737 SHB327737 SQX327737 TAT327737 TKP327737 TUL327737 UEH327737 UOD327737 UXZ327737 VHV327737 VRR327737 WBN327737 WLJ327737 WVF327737 IT393273 SP393273 ACL393273 AMH393273 AWD393273 BFZ393273 BPV393273 BZR393273 CJN393273 CTJ393273 DDF393273 DNB393273 DWX393273 EGT393273 EQP393273 FAL393273 FKH393273 FUD393273 GDZ393273 GNV393273 GXR393273 HHN393273 HRJ393273 IBF393273 ILB393273 IUX393273 JET393273 JOP393273 JYL393273 KIH393273 KSD393273 LBZ393273 LLV393273 LVR393273 MFN393273 MPJ393273 MZF393273 NJB393273 NSX393273 OCT393273 OMP393273 OWL393273 PGH393273 PQD393273 PZZ393273 QJV393273 QTR393273 RDN393273 RNJ393273 RXF393273 SHB393273 SQX393273 TAT393273 TKP393273 TUL393273 UEH393273 UOD393273 UXZ393273 VHV393273 VRR393273 WBN393273 WLJ393273 WVF393273 IT458809 SP458809 ACL458809 AMH458809 AWD458809 BFZ458809 BPV458809 BZR458809 CJN458809 CTJ458809 DDF458809 DNB458809 DWX458809 EGT458809 EQP458809 FAL458809 FKH458809 FUD458809 GDZ458809 GNV458809 GXR458809 HHN458809 HRJ458809 IBF458809 ILB458809 IUX458809 JET458809 JOP458809 JYL458809 KIH458809 KSD458809 LBZ458809 LLV458809 LVR458809 MFN458809 MPJ458809 MZF458809 NJB458809 NSX458809 OCT458809 OMP458809 OWL458809 PGH458809 PQD458809 PZZ458809 QJV458809 QTR458809 RDN458809 RNJ458809 RXF458809 SHB458809 SQX458809 TAT458809 TKP458809 TUL458809 UEH458809 UOD458809 UXZ458809 VHV458809 VRR458809 WBN458809 WLJ458809 WVF458809 IT524345 SP524345 ACL524345 AMH524345 AWD524345 BFZ524345 BPV524345 BZR524345 CJN524345 CTJ524345 DDF524345 DNB524345 DWX524345 EGT524345 EQP524345 FAL524345 FKH524345 FUD524345 GDZ524345 GNV524345 GXR524345 HHN524345 HRJ524345 IBF524345 ILB524345 IUX524345 JET524345 JOP524345 JYL524345 KIH524345 KSD524345 LBZ524345 LLV524345 LVR524345 MFN524345 MPJ524345 MZF524345 NJB524345 NSX524345 OCT524345 OMP524345 OWL524345 PGH524345 PQD524345 PZZ524345 QJV524345 QTR524345 RDN524345 RNJ524345 RXF524345 SHB524345 SQX524345 TAT524345 TKP524345 TUL524345 UEH524345 UOD524345 UXZ524345 VHV524345 VRR524345 WBN524345 WLJ524345 WVF524345 IT589881 SP589881 ACL589881 AMH589881 AWD589881 BFZ589881 BPV589881 BZR589881 CJN589881 CTJ589881 DDF589881 DNB589881 DWX589881 EGT589881 EQP589881 FAL589881 FKH589881 FUD589881 GDZ589881 GNV589881 GXR589881 HHN589881 HRJ589881 IBF589881 ILB589881 IUX589881 JET589881 JOP589881 JYL589881 KIH589881 KSD589881 LBZ589881 LLV589881 LVR589881 MFN589881 MPJ589881 MZF589881 NJB589881 NSX589881 OCT589881 OMP589881 OWL589881 PGH589881 PQD589881 PZZ589881 QJV589881 QTR589881 RDN589881 RNJ589881 RXF589881 SHB589881 SQX589881 TAT589881 TKP589881 TUL589881 UEH589881 UOD589881 UXZ589881 VHV589881 VRR589881 WBN589881 WLJ589881 WVF589881 IT655417 SP655417 ACL655417 AMH655417 AWD655417 BFZ655417 BPV655417 BZR655417 CJN655417 CTJ655417 DDF655417 DNB655417 DWX655417 EGT655417 EQP655417 FAL655417 FKH655417 FUD655417 GDZ655417 GNV655417 GXR655417 HHN655417 HRJ655417 IBF655417 ILB655417 IUX655417 JET655417 JOP655417 JYL655417 KIH655417 KSD655417 LBZ655417 LLV655417 LVR655417 MFN655417 MPJ655417 MZF655417 NJB655417 NSX655417 OCT655417 OMP655417 OWL655417 PGH655417 PQD655417 PZZ655417 QJV655417 QTR655417 RDN655417 RNJ655417 RXF655417 SHB655417 SQX655417 TAT655417 TKP655417 TUL655417 UEH655417 UOD655417 UXZ655417 VHV655417 VRR655417 WBN655417 WLJ655417 WVF655417 IT720953 SP720953 ACL720953 AMH720953 AWD720953 BFZ720953 BPV720953 BZR720953 CJN720953 CTJ720953 DDF720953 DNB720953 DWX720953 EGT720953 EQP720953 FAL720953 FKH720953 FUD720953 GDZ720953 GNV720953 GXR720953 HHN720953 HRJ720953 IBF720953 ILB720953 IUX720953 JET720953 JOP720953 JYL720953 KIH720953 KSD720953 LBZ720953 LLV720953 LVR720953 MFN720953 MPJ720953 MZF720953 NJB720953 NSX720953 OCT720953 OMP720953 OWL720953 PGH720953 PQD720953 PZZ720953 QJV720953 QTR720953 RDN720953 RNJ720953 RXF720953 SHB720953 SQX720953 TAT720953 TKP720953 TUL720953 UEH720953 UOD720953 UXZ720953 VHV720953 VRR720953 WBN720953 WLJ720953 WVF720953 IT786489 SP786489 ACL786489 AMH786489 AWD786489 BFZ786489 BPV786489 BZR786489 CJN786489 CTJ786489 DDF786489 DNB786489 DWX786489 EGT786489 EQP786489 FAL786489 FKH786489 FUD786489 GDZ786489 GNV786489 GXR786489 HHN786489 HRJ786489 IBF786489 ILB786489 IUX786489 JET786489 JOP786489 JYL786489 KIH786489 KSD786489 LBZ786489 LLV786489 LVR786489 MFN786489 MPJ786489 MZF786489 NJB786489 NSX786489 OCT786489 OMP786489 OWL786489 PGH786489 PQD786489 PZZ786489 QJV786489 QTR786489 RDN786489 RNJ786489 RXF786489 SHB786489 SQX786489 TAT786489 TKP786489 TUL786489 UEH786489 UOD786489 UXZ786489 VHV786489 VRR786489 WBN786489 WLJ786489 WVF786489 IT852025 SP852025 ACL852025 AMH852025 AWD852025 BFZ852025 BPV852025 BZR852025 CJN852025 CTJ852025 DDF852025 DNB852025 DWX852025 EGT852025 EQP852025 FAL852025 FKH852025 FUD852025 GDZ852025 GNV852025 GXR852025 HHN852025 HRJ852025 IBF852025 ILB852025 IUX852025 JET852025 JOP852025 JYL852025 KIH852025 KSD852025 LBZ852025 LLV852025 LVR852025 MFN852025 MPJ852025 MZF852025 NJB852025 NSX852025 OCT852025 OMP852025 OWL852025 PGH852025 PQD852025 PZZ852025 QJV852025 QTR852025 RDN852025 RNJ852025 RXF852025 SHB852025 SQX852025 TAT852025 TKP852025 TUL852025 UEH852025 UOD852025 UXZ852025 VHV852025 VRR852025 WBN852025 WLJ852025 WVF852025 IT917561 SP917561 ACL917561 AMH917561 AWD917561 BFZ917561 BPV917561 BZR917561 CJN917561 CTJ917561 DDF917561 DNB917561 DWX917561 EGT917561 EQP917561 FAL917561 FKH917561 FUD917561 GDZ917561 GNV917561 GXR917561 HHN917561 HRJ917561 IBF917561 ILB917561 IUX917561 JET917561 JOP917561 JYL917561 KIH917561 KSD917561 LBZ917561 LLV917561 LVR917561 MFN917561 MPJ917561 MZF917561 NJB917561 NSX917561 OCT917561 OMP917561 OWL917561 PGH917561 PQD917561 PZZ917561 QJV917561 QTR917561 RDN917561 RNJ917561 RXF917561 SHB917561 SQX917561 TAT917561 TKP917561 TUL917561 UEH917561 UOD917561 UXZ917561 VHV917561 VRR917561 WBN917561 WLJ917561 WVF917561 IT983097 SP983097 ACL983097 AMH983097 AWD983097 BFZ983097 BPV983097 BZR983097 CJN983097 CTJ983097 DDF983097 DNB983097 DWX983097 EGT983097 EQP983097 FAL983097 FKH983097 FUD983097 GDZ983097 GNV983097 GXR983097 HHN983097 HRJ983097 IBF983097 ILB983097 IUX983097 JET983097 JOP983097 JYL983097 KIH983097 KSD983097 LBZ983097 LLV983097 LVR983097 MFN983097 MPJ983097 MZF983097 NJB983097 NSX983097 OCT983097 OMP983097 OWL983097 PGH983097 PQD983097 PZZ983097 QJV983097 QTR983097 RDN983097 RNJ983097 RXF983097 SHB983097 SQX983097 TAT983097 TKP983097 TUL983097 UEH983097 UOD983097 UXZ983097 VHV983097 VRR983097 WBN983097 WLJ983097 WVF983097" xr:uid="{00000000-0002-0000-0800-0000E9000000}">
      <formula1>0</formula1>
      <formula2>10000</formula2>
    </dataValidation>
    <dataValidation type="textLength" errorStyle="information" allowBlank="1" showInputMessage="1" error="XLBVal:6=6928621.91_x000d__x000a_" sqref="D57 IP57 SL57 ACH57 AMD57 AVZ57 BFV57 BPR57 BZN57 CJJ57 CTF57 DDB57 DMX57 DWT57 EGP57 EQL57 FAH57 FKD57 FTZ57 GDV57 GNR57 GXN57 HHJ57 HRF57 IBB57 IKX57 IUT57 JEP57 JOL57 JYH57 KID57 KRZ57 LBV57 LLR57 LVN57 MFJ57 MPF57 MZB57 NIX57 NST57 OCP57 OML57 OWH57 PGD57 PPZ57 PZV57 QJR57 QTN57 RDJ57 RNF57 RXB57 SGX57 SQT57 TAP57 TKL57 TUH57 UED57 UNZ57 UXV57 VHR57 VRN57 WBJ57 WLF57 WVB57 D65593 IP65593 SL65593 ACH65593 AMD65593 AVZ65593 BFV65593 BPR65593 BZN65593 CJJ65593 CTF65593 DDB65593 DMX65593 DWT65593 EGP65593 EQL65593 FAH65593 FKD65593 FTZ65593 GDV65593 GNR65593 GXN65593 HHJ65593 HRF65593 IBB65593 IKX65593 IUT65593 JEP65593 JOL65593 JYH65593 KID65593 KRZ65593 LBV65593 LLR65593 LVN65593 MFJ65593 MPF65593 MZB65593 NIX65593 NST65593 OCP65593 OML65593 OWH65593 PGD65593 PPZ65593 PZV65593 QJR65593 QTN65593 RDJ65593 RNF65593 RXB65593 SGX65593 SQT65593 TAP65593 TKL65593 TUH65593 UED65593 UNZ65593 UXV65593 VHR65593 VRN65593 WBJ65593 WLF65593 WVB65593 D131129 IP131129 SL131129 ACH131129 AMD131129 AVZ131129 BFV131129 BPR131129 BZN131129 CJJ131129 CTF131129 DDB131129 DMX131129 DWT131129 EGP131129 EQL131129 FAH131129 FKD131129 FTZ131129 GDV131129 GNR131129 GXN131129 HHJ131129 HRF131129 IBB131129 IKX131129 IUT131129 JEP131129 JOL131129 JYH131129 KID131129 KRZ131129 LBV131129 LLR131129 LVN131129 MFJ131129 MPF131129 MZB131129 NIX131129 NST131129 OCP131129 OML131129 OWH131129 PGD131129 PPZ131129 PZV131129 QJR131129 QTN131129 RDJ131129 RNF131129 RXB131129 SGX131129 SQT131129 TAP131129 TKL131129 TUH131129 UED131129 UNZ131129 UXV131129 VHR131129 VRN131129 WBJ131129 WLF131129 WVB131129 D196665 IP196665 SL196665 ACH196665 AMD196665 AVZ196665 BFV196665 BPR196665 BZN196665 CJJ196665 CTF196665 DDB196665 DMX196665 DWT196665 EGP196665 EQL196665 FAH196665 FKD196665 FTZ196665 GDV196665 GNR196665 GXN196665 HHJ196665 HRF196665 IBB196665 IKX196665 IUT196665 JEP196665 JOL196665 JYH196665 KID196665 KRZ196665 LBV196665 LLR196665 LVN196665 MFJ196665 MPF196665 MZB196665 NIX196665 NST196665 OCP196665 OML196665 OWH196665 PGD196665 PPZ196665 PZV196665 QJR196665 QTN196665 RDJ196665 RNF196665 RXB196665 SGX196665 SQT196665 TAP196665 TKL196665 TUH196665 UED196665 UNZ196665 UXV196665 VHR196665 VRN196665 WBJ196665 WLF196665 WVB196665 D262201 IP262201 SL262201 ACH262201 AMD262201 AVZ262201 BFV262201 BPR262201 BZN262201 CJJ262201 CTF262201 DDB262201 DMX262201 DWT262201 EGP262201 EQL262201 FAH262201 FKD262201 FTZ262201 GDV262201 GNR262201 GXN262201 HHJ262201 HRF262201 IBB262201 IKX262201 IUT262201 JEP262201 JOL262201 JYH262201 KID262201 KRZ262201 LBV262201 LLR262201 LVN262201 MFJ262201 MPF262201 MZB262201 NIX262201 NST262201 OCP262201 OML262201 OWH262201 PGD262201 PPZ262201 PZV262201 QJR262201 QTN262201 RDJ262201 RNF262201 RXB262201 SGX262201 SQT262201 TAP262201 TKL262201 TUH262201 UED262201 UNZ262201 UXV262201 VHR262201 VRN262201 WBJ262201 WLF262201 WVB262201 D327737 IP327737 SL327737 ACH327737 AMD327737 AVZ327737 BFV327737 BPR327737 BZN327737 CJJ327737 CTF327737 DDB327737 DMX327737 DWT327737 EGP327737 EQL327737 FAH327737 FKD327737 FTZ327737 GDV327737 GNR327737 GXN327737 HHJ327737 HRF327737 IBB327737 IKX327737 IUT327737 JEP327737 JOL327737 JYH327737 KID327737 KRZ327737 LBV327737 LLR327737 LVN327737 MFJ327737 MPF327737 MZB327737 NIX327737 NST327737 OCP327737 OML327737 OWH327737 PGD327737 PPZ327737 PZV327737 QJR327737 QTN327737 RDJ327737 RNF327737 RXB327737 SGX327737 SQT327737 TAP327737 TKL327737 TUH327737 UED327737 UNZ327737 UXV327737 VHR327737 VRN327737 WBJ327737 WLF327737 WVB327737 D393273 IP393273 SL393273 ACH393273 AMD393273 AVZ393273 BFV393273 BPR393273 BZN393273 CJJ393273 CTF393273 DDB393273 DMX393273 DWT393273 EGP393273 EQL393273 FAH393273 FKD393273 FTZ393273 GDV393273 GNR393273 GXN393273 HHJ393273 HRF393273 IBB393273 IKX393273 IUT393273 JEP393273 JOL393273 JYH393273 KID393273 KRZ393273 LBV393273 LLR393273 LVN393273 MFJ393273 MPF393273 MZB393273 NIX393273 NST393273 OCP393273 OML393273 OWH393273 PGD393273 PPZ393273 PZV393273 QJR393273 QTN393273 RDJ393273 RNF393273 RXB393273 SGX393273 SQT393273 TAP393273 TKL393273 TUH393273 UED393273 UNZ393273 UXV393273 VHR393273 VRN393273 WBJ393273 WLF393273 WVB393273 D458809 IP458809 SL458809 ACH458809 AMD458809 AVZ458809 BFV458809 BPR458809 BZN458809 CJJ458809 CTF458809 DDB458809 DMX458809 DWT458809 EGP458809 EQL458809 FAH458809 FKD458809 FTZ458809 GDV458809 GNR458809 GXN458809 HHJ458809 HRF458809 IBB458809 IKX458809 IUT458809 JEP458809 JOL458809 JYH458809 KID458809 KRZ458809 LBV458809 LLR458809 LVN458809 MFJ458809 MPF458809 MZB458809 NIX458809 NST458809 OCP458809 OML458809 OWH458809 PGD458809 PPZ458809 PZV458809 QJR458809 QTN458809 RDJ458809 RNF458809 RXB458809 SGX458809 SQT458809 TAP458809 TKL458809 TUH458809 UED458809 UNZ458809 UXV458809 VHR458809 VRN458809 WBJ458809 WLF458809 WVB458809 D524345 IP524345 SL524345 ACH524345 AMD524345 AVZ524345 BFV524345 BPR524345 BZN524345 CJJ524345 CTF524345 DDB524345 DMX524345 DWT524345 EGP524345 EQL524345 FAH524345 FKD524345 FTZ524345 GDV524345 GNR524345 GXN524345 HHJ524345 HRF524345 IBB524345 IKX524345 IUT524345 JEP524345 JOL524345 JYH524345 KID524345 KRZ524345 LBV524345 LLR524345 LVN524345 MFJ524345 MPF524345 MZB524345 NIX524345 NST524345 OCP524345 OML524345 OWH524345 PGD524345 PPZ524345 PZV524345 QJR524345 QTN524345 RDJ524345 RNF524345 RXB524345 SGX524345 SQT524345 TAP524345 TKL524345 TUH524345 UED524345 UNZ524345 UXV524345 VHR524345 VRN524345 WBJ524345 WLF524345 WVB524345 D589881 IP589881 SL589881 ACH589881 AMD589881 AVZ589881 BFV589881 BPR589881 BZN589881 CJJ589881 CTF589881 DDB589881 DMX589881 DWT589881 EGP589881 EQL589881 FAH589881 FKD589881 FTZ589881 GDV589881 GNR589881 GXN589881 HHJ589881 HRF589881 IBB589881 IKX589881 IUT589881 JEP589881 JOL589881 JYH589881 KID589881 KRZ589881 LBV589881 LLR589881 LVN589881 MFJ589881 MPF589881 MZB589881 NIX589881 NST589881 OCP589881 OML589881 OWH589881 PGD589881 PPZ589881 PZV589881 QJR589881 QTN589881 RDJ589881 RNF589881 RXB589881 SGX589881 SQT589881 TAP589881 TKL589881 TUH589881 UED589881 UNZ589881 UXV589881 VHR589881 VRN589881 WBJ589881 WLF589881 WVB589881 D655417 IP655417 SL655417 ACH655417 AMD655417 AVZ655417 BFV655417 BPR655417 BZN655417 CJJ655417 CTF655417 DDB655417 DMX655417 DWT655417 EGP655417 EQL655417 FAH655417 FKD655417 FTZ655417 GDV655417 GNR655417 GXN655417 HHJ655417 HRF655417 IBB655417 IKX655417 IUT655417 JEP655417 JOL655417 JYH655417 KID655417 KRZ655417 LBV655417 LLR655417 LVN655417 MFJ655417 MPF655417 MZB655417 NIX655417 NST655417 OCP655417 OML655417 OWH655417 PGD655417 PPZ655417 PZV655417 QJR655417 QTN655417 RDJ655417 RNF655417 RXB655417 SGX655417 SQT655417 TAP655417 TKL655417 TUH655417 UED655417 UNZ655417 UXV655417 VHR655417 VRN655417 WBJ655417 WLF655417 WVB655417 D720953 IP720953 SL720953 ACH720953 AMD720953 AVZ720953 BFV720953 BPR720953 BZN720953 CJJ720953 CTF720953 DDB720953 DMX720953 DWT720953 EGP720953 EQL720953 FAH720953 FKD720953 FTZ720953 GDV720953 GNR720953 GXN720953 HHJ720953 HRF720953 IBB720953 IKX720953 IUT720953 JEP720953 JOL720953 JYH720953 KID720953 KRZ720953 LBV720953 LLR720953 LVN720953 MFJ720953 MPF720953 MZB720953 NIX720953 NST720953 OCP720953 OML720953 OWH720953 PGD720953 PPZ720953 PZV720953 QJR720953 QTN720953 RDJ720953 RNF720953 RXB720953 SGX720953 SQT720953 TAP720953 TKL720953 TUH720953 UED720953 UNZ720953 UXV720953 VHR720953 VRN720953 WBJ720953 WLF720953 WVB720953 D786489 IP786489 SL786489 ACH786489 AMD786489 AVZ786489 BFV786489 BPR786489 BZN786489 CJJ786489 CTF786489 DDB786489 DMX786489 DWT786489 EGP786489 EQL786489 FAH786489 FKD786489 FTZ786489 GDV786489 GNR786489 GXN786489 HHJ786489 HRF786489 IBB786489 IKX786489 IUT786489 JEP786489 JOL786489 JYH786489 KID786489 KRZ786489 LBV786489 LLR786489 LVN786489 MFJ786489 MPF786489 MZB786489 NIX786489 NST786489 OCP786489 OML786489 OWH786489 PGD786489 PPZ786489 PZV786489 QJR786489 QTN786489 RDJ786489 RNF786489 RXB786489 SGX786489 SQT786489 TAP786489 TKL786489 TUH786489 UED786489 UNZ786489 UXV786489 VHR786489 VRN786489 WBJ786489 WLF786489 WVB786489 D852025 IP852025 SL852025 ACH852025 AMD852025 AVZ852025 BFV852025 BPR852025 BZN852025 CJJ852025 CTF852025 DDB852025 DMX852025 DWT852025 EGP852025 EQL852025 FAH852025 FKD852025 FTZ852025 GDV852025 GNR852025 GXN852025 HHJ852025 HRF852025 IBB852025 IKX852025 IUT852025 JEP852025 JOL852025 JYH852025 KID852025 KRZ852025 LBV852025 LLR852025 LVN852025 MFJ852025 MPF852025 MZB852025 NIX852025 NST852025 OCP852025 OML852025 OWH852025 PGD852025 PPZ852025 PZV852025 QJR852025 QTN852025 RDJ852025 RNF852025 RXB852025 SGX852025 SQT852025 TAP852025 TKL852025 TUH852025 UED852025 UNZ852025 UXV852025 VHR852025 VRN852025 WBJ852025 WLF852025 WVB852025 D917561 IP917561 SL917561 ACH917561 AMD917561 AVZ917561 BFV917561 BPR917561 BZN917561 CJJ917561 CTF917561 DDB917561 DMX917561 DWT917561 EGP917561 EQL917561 FAH917561 FKD917561 FTZ917561 GDV917561 GNR917561 GXN917561 HHJ917561 HRF917561 IBB917561 IKX917561 IUT917561 JEP917561 JOL917561 JYH917561 KID917561 KRZ917561 LBV917561 LLR917561 LVN917561 MFJ917561 MPF917561 MZB917561 NIX917561 NST917561 OCP917561 OML917561 OWH917561 PGD917561 PPZ917561 PZV917561 QJR917561 QTN917561 RDJ917561 RNF917561 RXB917561 SGX917561 SQT917561 TAP917561 TKL917561 TUH917561 UED917561 UNZ917561 UXV917561 VHR917561 VRN917561 WBJ917561 WLF917561 WVB917561 D983097 IP983097 SL983097 ACH983097 AMD983097 AVZ983097 BFV983097 BPR983097 BZN983097 CJJ983097 CTF983097 DDB983097 DMX983097 DWT983097 EGP983097 EQL983097 FAH983097 FKD983097 FTZ983097 GDV983097 GNR983097 GXN983097 HHJ983097 HRF983097 IBB983097 IKX983097 IUT983097 JEP983097 JOL983097 JYH983097 KID983097 KRZ983097 LBV983097 LLR983097 LVN983097 MFJ983097 MPF983097 MZB983097 NIX983097 NST983097 OCP983097 OML983097 OWH983097 PGD983097 PPZ983097 PZV983097 QJR983097 QTN983097 RDJ983097 RNF983097 RXB983097 SGX983097 SQT983097 TAP983097 TKL983097 TUH983097 UED983097 UNZ983097 UXV983097 VHR983097 VRN983097 WBJ983097 WLF983097 WVB983097" xr:uid="{00000000-0002-0000-0800-0000EA000000}">
      <formula1>0</formula1>
      <formula2>10000</formula2>
    </dataValidation>
    <dataValidation type="textLength" errorStyle="information" allowBlank="1" showInputMessage="1" error="XLBVal:6=4174312.39_x000d__x000a_" sqref="IU56 SQ56 ACM56 AMI56 AWE56 BGA56 BPW56 BZS56 CJO56 CTK56 DDG56 DNC56 DWY56 EGU56 EQQ56 FAM56 FKI56 FUE56 GEA56 GNW56 GXS56 HHO56 HRK56 IBG56 ILC56 IUY56 JEU56 JOQ56 JYM56 KII56 KSE56 LCA56 LLW56 LVS56 MFO56 MPK56 MZG56 NJC56 NSY56 OCU56 OMQ56 OWM56 PGI56 PQE56 QAA56 QJW56 QTS56 RDO56 RNK56 RXG56 SHC56 SQY56 TAU56 TKQ56 TUM56 UEI56 UOE56 UYA56 VHW56 VRS56 WBO56 WLK56 WVG56 IU65592 SQ65592 ACM65592 AMI65592 AWE65592 BGA65592 BPW65592 BZS65592 CJO65592 CTK65592 DDG65592 DNC65592 DWY65592 EGU65592 EQQ65592 FAM65592 FKI65592 FUE65592 GEA65592 GNW65592 GXS65592 HHO65592 HRK65592 IBG65592 ILC65592 IUY65592 JEU65592 JOQ65592 JYM65592 KII65592 KSE65592 LCA65592 LLW65592 LVS65592 MFO65592 MPK65592 MZG65592 NJC65592 NSY65592 OCU65592 OMQ65592 OWM65592 PGI65592 PQE65592 QAA65592 QJW65592 QTS65592 RDO65592 RNK65592 RXG65592 SHC65592 SQY65592 TAU65592 TKQ65592 TUM65592 UEI65592 UOE65592 UYA65592 VHW65592 VRS65592 WBO65592 WLK65592 WVG65592 IU131128 SQ131128 ACM131128 AMI131128 AWE131128 BGA131128 BPW131128 BZS131128 CJO131128 CTK131128 DDG131128 DNC131128 DWY131128 EGU131128 EQQ131128 FAM131128 FKI131128 FUE131128 GEA131128 GNW131128 GXS131128 HHO131128 HRK131128 IBG131128 ILC131128 IUY131128 JEU131128 JOQ131128 JYM131128 KII131128 KSE131128 LCA131128 LLW131128 LVS131128 MFO131128 MPK131128 MZG131128 NJC131128 NSY131128 OCU131128 OMQ131128 OWM131128 PGI131128 PQE131128 QAA131128 QJW131128 QTS131128 RDO131128 RNK131128 RXG131128 SHC131128 SQY131128 TAU131128 TKQ131128 TUM131128 UEI131128 UOE131128 UYA131128 VHW131128 VRS131128 WBO131128 WLK131128 WVG131128 IU196664 SQ196664 ACM196664 AMI196664 AWE196664 BGA196664 BPW196664 BZS196664 CJO196664 CTK196664 DDG196664 DNC196664 DWY196664 EGU196664 EQQ196664 FAM196664 FKI196664 FUE196664 GEA196664 GNW196664 GXS196664 HHO196664 HRK196664 IBG196664 ILC196664 IUY196664 JEU196664 JOQ196664 JYM196664 KII196664 KSE196664 LCA196664 LLW196664 LVS196664 MFO196664 MPK196664 MZG196664 NJC196664 NSY196664 OCU196664 OMQ196664 OWM196664 PGI196664 PQE196664 QAA196664 QJW196664 QTS196664 RDO196664 RNK196664 RXG196664 SHC196664 SQY196664 TAU196664 TKQ196664 TUM196664 UEI196664 UOE196664 UYA196664 VHW196664 VRS196664 WBO196664 WLK196664 WVG196664 IU262200 SQ262200 ACM262200 AMI262200 AWE262200 BGA262200 BPW262200 BZS262200 CJO262200 CTK262200 DDG262200 DNC262200 DWY262200 EGU262200 EQQ262200 FAM262200 FKI262200 FUE262200 GEA262200 GNW262200 GXS262200 HHO262200 HRK262200 IBG262200 ILC262200 IUY262200 JEU262200 JOQ262200 JYM262200 KII262200 KSE262200 LCA262200 LLW262200 LVS262200 MFO262200 MPK262200 MZG262200 NJC262200 NSY262200 OCU262200 OMQ262200 OWM262200 PGI262200 PQE262200 QAA262200 QJW262200 QTS262200 RDO262200 RNK262200 RXG262200 SHC262200 SQY262200 TAU262200 TKQ262200 TUM262200 UEI262200 UOE262200 UYA262200 VHW262200 VRS262200 WBO262200 WLK262200 WVG262200 IU327736 SQ327736 ACM327736 AMI327736 AWE327736 BGA327736 BPW327736 BZS327736 CJO327736 CTK327736 DDG327736 DNC327736 DWY327736 EGU327736 EQQ327736 FAM327736 FKI327736 FUE327736 GEA327736 GNW327736 GXS327736 HHO327736 HRK327736 IBG327736 ILC327736 IUY327736 JEU327736 JOQ327736 JYM327736 KII327736 KSE327736 LCA327736 LLW327736 LVS327736 MFO327736 MPK327736 MZG327736 NJC327736 NSY327736 OCU327736 OMQ327736 OWM327736 PGI327736 PQE327736 QAA327736 QJW327736 QTS327736 RDO327736 RNK327736 RXG327736 SHC327736 SQY327736 TAU327736 TKQ327736 TUM327736 UEI327736 UOE327736 UYA327736 VHW327736 VRS327736 WBO327736 WLK327736 WVG327736 IU393272 SQ393272 ACM393272 AMI393272 AWE393272 BGA393272 BPW393272 BZS393272 CJO393272 CTK393272 DDG393272 DNC393272 DWY393272 EGU393272 EQQ393272 FAM393272 FKI393272 FUE393272 GEA393272 GNW393272 GXS393272 HHO393272 HRK393272 IBG393272 ILC393272 IUY393272 JEU393272 JOQ393272 JYM393272 KII393272 KSE393272 LCA393272 LLW393272 LVS393272 MFO393272 MPK393272 MZG393272 NJC393272 NSY393272 OCU393272 OMQ393272 OWM393272 PGI393272 PQE393272 QAA393272 QJW393272 QTS393272 RDO393272 RNK393272 RXG393272 SHC393272 SQY393272 TAU393272 TKQ393272 TUM393272 UEI393272 UOE393272 UYA393272 VHW393272 VRS393272 WBO393272 WLK393272 WVG393272 IU458808 SQ458808 ACM458808 AMI458808 AWE458808 BGA458808 BPW458808 BZS458808 CJO458808 CTK458808 DDG458808 DNC458808 DWY458808 EGU458808 EQQ458808 FAM458808 FKI458808 FUE458808 GEA458808 GNW458808 GXS458808 HHO458808 HRK458808 IBG458808 ILC458808 IUY458808 JEU458808 JOQ458808 JYM458808 KII458808 KSE458808 LCA458808 LLW458808 LVS458808 MFO458808 MPK458808 MZG458808 NJC458808 NSY458808 OCU458808 OMQ458808 OWM458808 PGI458808 PQE458808 QAA458808 QJW458808 QTS458808 RDO458808 RNK458808 RXG458808 SHC458808 SQY458808 TAU458808 TKQ458808 TUM458808 UEI458808 UOE458808 UYA458808 VHW458808 VRS458808 WBO458808 WLK458808 WVG458808 IU524344 SQ524344 ACM524344 AMI524344 AWE524344 BGA524344 BPW524344 BZS524344 CJO524344 CTK524344 DDG524344 DNC524344 DWY524344 EGU524344 EQQ524344 FAM524344 FKI524344 FUE524344 GEA524344 GNW524344 GXS524344 HHO524344 HRK524344 IBG524344 ILC524344 IUY524344 JEU524344 JOQ524344 JYM524344 KII524344 KSE524344 LCA524344 LLW524344 LVS524344 MFO524344 MPK524344 MZG524344 NJC524344 NSY524344 OCU524344 OMQ524344 OWM524344 PGI524344 PQE524344 QAA524344 QJW524344 QTS524344 RDO524344 RNK524344 RXG524344 SHC524344 SQY524344 TAU524344 TKQ524344 TUM524344 UEI524344 UOE524344 UYA524344 VHW524344 VRS524344 WBO524344 WLK524344 WVG524344 IU589880 SQ589880 ACM589880 AMI589880 AWE589880 BGA589880 BPW589880 BZS589880 CJO589880 CTK589880 DDG589880 DNC589880 DWY589880 EGU589880 EQQ589880 FAM589880 FKI589880 FUE589880 GEA589880 GNW589880 GXS589880 HHO589880 HRK589880 IBG589880 ILC589880 IUY589880 JEU589880 JOQ589880 JYM589880 KII589880 KSE589880 LCA589880 LLW589880 LVS589880 MFO589880 MPK589880 MZG589880 NJC589880 NSY589880 OCU589880 OMQ589880 OWM589880 PGI589880 PQE589880 QAA589880 QJW589880 QTS589880 RDO589880 RNK589880 RXG589880 SHC589880 SQY589880 TAU589880 TKQ589880 TUM589880 UEI589880 UOE589880 UYA589880 VHW589880 VRS589880 WBO589880 WLK589880 WVG589880 IU655416 SQ655416 ACM655416 AMI655416 AWE655416 BGA655416 BPW655416 BZS655416 CJO655416 CTK655416 DDG655416 DNC655416 DWY655416 EGU655416 EQQ655416 FAM655416 FKI655416 FUE655416 GEA655416 GNW655416 GXS655416 HHO655416 HRK655416 IBG655416 ILC655416 IUY655416 JEU655416 JOQ655416 JYM655416 KII655416 KSE655416 LCA655416 LLW655416 LVS655416 MFO655416 MPK655416 MZG655416 NJC655416 NSY655416 OCU655416 OMQ655416 OWM655416 PGI655416 PQE655416 QAA655416 QJW655416 QTS655416 RDO655416 RNK655416 RXG655416 SHC655416 SQY655416 TAU655416 TKQ655416 TUM655416 UEI655416 UOE655416 UYA655416 VHW655416 VRS655416 WBO655416 WLK655416 WVG655416 IU720952 SQ720952 ACM720952 AMI720952 AWE720952 BGA720952 BPW720952 BZS720952 CJO720952 CTK720952 DDG720952 DNC720952 DWY720952 EGU720952 EQQ720952 FAM720952 FKI720952 FUE720952 GEA720952 GNW720952 GXS720952 HHO720952 HRK720952 IBG720952 ILC720952 IUY720952 JEU720952 JOQ720952 JYM720952 KII720952 KSE720952 LCA720952 LLW720952 LVS720952 MFO720952 MPK720952 MZG720952 NJC720952 NSY720952 OCU720952 OMQ720952 OWM720952 PGI720952 PQE720952 QAA720952 QJW720952 QTS720952 RDO720952 RNK720952 RXG720952 SHC720952 SQY720952 TAU720952 TKQ720952 TUM720952 UEI720952 UOE720952 UYA720952 VHW720952 VRS720952 WBO720952 WLK720952 WVG720952 IU786488 SQ786488 ACM786488 AMI786488 AWE786488 BGA786488 BPW786488 BZS786488 CJO786488 CTK786488 DDG786488 DNC786488 DWY786488 EGU786488 EQQ786488 FAM786488 FKI786488 FUE786488 GEA786488 GNW786488 GXS786488 HHO786488 HRK786488 IBG786488 ILC786488 IUY786488 JEU786488 JOQ786488 JYM786488 KII786488 KSE786488 LCA786488 LLW786488 LVS786488 MFO786488 MPK786488 MZG786488 NJC786488 NSY786488 OCU786488 OMQ786488 OWM786488 PGI786488 PQE786488 QAA786488 QJW786488 QTS786488 RDO786488 RNK786488 RXG786488 SHC786488 SQY786488 TAU786488 TKQ786488 TUM786488 UEI786488 UOE786488 UYA786488 VHW786488 VRS786488 WBO786488 WLK786488 WVG786488 IU852024 SQ852024 ACM852024 AMI852024 AWE852024 BGA852024 BPW852024 BZS852024 CJO852024 CTK852024 DDG852024 DNC852024 DWY852024 EGU852024 EQQ852024 FAM852024 FKI852024 FUE852024 GEA852024 GNW852024 GXS852024 HHO852024 HRK852024 IBG852024 ILC852024 IUY852024 JEU852024 JOQ852024 JYM852024 KII852024 KSE852024 LCA852024 LLW852024 LVS852024 MFO852024 MPK852024 MZG852024 NJC852024 NSY852024 OCU852024 OMQ852024 OWM852024 PGI852024 PQE852024 QAA852024 QJW852024 QTS852024 RDO852024 RNK852024 RXG852024 SHC852024 SQY852024 TAU852024 TKQ852024 TUM852024 UEI852024 UOE852024 UYA852024 VHW852024 VRS852024 WBO852024 WLK852024 WVG852024 IU917560 SQ917560 ACM917560 AMI917560 AWE917560 BGA917560 BPW917560 BZS917560 CJO917560 CTK917560 DDG917560 DNC917560 DWY917560 EGU917560 EQQ917560 FAM917560 FKI917560 FUE917560 GEA917560 GNW917560 GXS917560 HHO917560 HRK917560 IBG917560 ILC917560 IUY917560 JEU917560 JOQ917560 JYM917560 KII917560 KSE917560 LCA917560 LLW917560 LVS917560 MFO917560 MPK917560 MZG917560 NJC917560 NSY917560 OCU917560 OMQ917560 OWM917560 PGI917560 PQE917560 QAA917560 QJW917560 QTS917560 RDO917560 RNK917560 RXG917560 SHC917560 SQY917560 TAU917560 TKQ917560 TUM917560 UEI917560 UOE917560 UYA917560 VHW917560 VRS917560 WBO917560 WLK917560 WVG917560 IU983096 SQ983096 ACM983096 AMI983096 AWE983096 BGA983096 BPW983096 BZS983096 CJO983096 CTK983096 DDG983096 DNC983096 DWY983096 EGU983096 EQQ983096 FAM983096 FKI983096 FUE983096 GEA983096 GNW983096 GXS983096 HHO983096 HRK983096 IBG983096 ILC983096 IUY983096 JEU983096 JOQ983096 JYM983096 KII983096 KSE983096 LCA983096 LLW983096 LVS983096 MFO983096 MPK983096 MZG983096 NJC983096 NSY983096 OCU983096 OMQ983096 OWM983096 PGI983096 PQE983096 QAA983096 QJW983096 QTS983096 RDO983096 RNK983096 RXG983096 SHC983096 SQY983096 TAU983096 TKQ983096 TUM983096 UEI983096 UOE983096 UYA983096 VHW983096 VRS983096 WBO983096 WLK983096 WVG983096" xr:uid="{00000000-0002-0000-0800-0000EB000000}">
      <formula1>0</formula1>
      <formula2>10000</formula2>
    </dataValidation>
    <dataValidation type="textLength" errorStyle="information" allowBlank="1" showInputMessage="1" error="XLBVal:6=2727328.13_x000d__x000a_" sqref="IQ56:IS56 SM56:SO56 ACI56:ACK56 AME56:AMG56 AWA56:AWC56 BFW56:BFY56 BPS56:BPU56 BZO56:BZQ56 CJK56:CJM56 CTG56:CTI56 DDC56:DDE56 DMY56:DNA56 DWU56:DWW56 EGQ56:EGS56 EQM56:EQO56 FAI56:FAK56 FKE56:FKG56 FUA56:FUC56 GDW56:GDY56 GNS56:GNU56 GXO56:GXQ56 HHK56:HHM56 HRG56:HRI56 IBC56:IBE56 IKY56:ILA56 IUU56:IUW56 JEQ56:JES56 JOM56:JOO56 JYI56:JYK56 KIE56:KIG56 KSA56:KSC56 LBW56:LBY56 LLS56:LLU56 LVO56:LVQ56 MFK56:MFM56 MPG56:MPI56 MZC56:MZE56 NIY56:NJA56 NSU56:NSW56 OCQ56:OCS56 OMM56:OMO56 OWI56:OWK56 PGE56:PGG56 PQA56:PQC56 PZW56:PZY56 QJS56:QJU56 QTO56:QTQ56 RDK56:RDM56 RNG56:RNI56 RXC56:RXE56 SGY56:SHA56 SQU56:SQW56 TAQ56:TAS56 TKM56:TKO56 TUI56:TUK56 UEE56:UEG56 UOA56:UOC56 UXW56:UXY56 VHS56:VHU56 VRO56:VRQ56 WBK56:WBM56 WLG56:WLI56 WVC56:WVE56 IQ65592:IS65592 SM65592:SO65592 ACI65592:ACK65592 AME65592:AMG65592 AWA65592:AWC65592 BFW65592:BFY65592 BPS65592:BPU65592 BZO65592:BZQ65592 CJK65592:CJM65592 CTG65592:CTI65592 DDC65592:DDE65592 DMY65592:DNA65592 DWU65592:DWW65592 EGQ65592:EGS65592 EQM65592:EQO65592 FAI65592:FAK65592 FKE65592:FKG65592 FUA65592:FUC65592 GDW65592:GDY65592 GNS65592:GNU65592 GXO65592:GXQ65592 HHK65592:HHM65592 HRG65592:HRI65592 IBC65592:IBE65592 IKY65592:ILA65592 IUU65592:IUW65592 JEQ65592:JES65592 JOM65592:JOO65592 JYI65592:JYK65592 KIE65592:KIG65592 KSA65592:KSC65592 LBW65592:LBY65592 LLS65592:LLU65592 LVO65592:LVQ65592 MFK65592:MFM65592 MPG65592:MPI65592 MZC65592:MZE65592 NIY65592:NJA65592 NSU65592:NSW65592 OCQ65592:OCS65592 OMM65592:OMO65592 OWI65592:OWK65592 PGE65592:PGG65592 PQA65592:PQC65592 PZW65592:PZY65592 QJS65592:QJU65592 QTO65592:QTQ65592 RDK65592:RDM65592 RNG65592:RNI65592 RXC65592:RXE65592 SGY65592:SHA65592 SQU65592:SQW65592 TAQ65592:TAS65592 TKM65592:TKO65592 TUI65592:TUK65592 UEE65592:UEG65592 UOA65592:UOC65592 UXW65592:UXY65592 VHS65592:VHU65592 VRO65592:VRQ65592 WBK65592:WBM65592 WLG65592:WLI65592 WVC65592:WVE65592 IQ131128:IS131128 SM131128:SO131128 ACI131128:ACK131128 AME131128:AMG131128 AWA131128:AWC131128 BFW131128:BFY131128 BPS131128:BPU131128 BZO131128:BZQ131128 CJK131128:CJM131128 CTG131128:CTI131128 DDC131128:DDE131128 DMY131128:DNA131128 DWU131128:DWW131128 EGQ131128:EGS131128 EQM131128:EQO131128 FAI131128:FAK131128 FKE131128:FKG131128 FUA131128:FUC131128 GDW131128:GDY131128 GNS131128:GNU131128 GXO131128:GXQ131128 HHK131128:HHM131128 HRG131128:HRI131128 IBC131128:IBE131128 IKY131128:ILA131128 IUU131128:IUW131128 JEQ131128:JES131128 JOM131128:JOO131128 JYI131128:JYK131128 KIE131128:KIG131128 KSA131128:KSC131128 LBW131128:LBY131128 LLS131128:LLU131128 LVO131128:LVQ131128 MFK131128:MFM131128 MPG131128:MPI131128 MZC131128:MZE131128 NIY131128:NJA131128 NSU131128:NSW131128 OCQ131128:OCS131128 OMM131128:OMO131128 OWI131128:OWK131128 PGE131128:PGG131128 PQA131128:PQC131128 PZW131128:PZY131128 QJS131128:QJU131128 QTO131128:QTQ131128 RDK131128:RDM131128 RNG131128:RNI131128 RXC131128:RXE131128 SGY131128:SHA131128 SQU131128:SQW131128 TAQ131128:TAS131128 TKM131128:TKO131128 TUI131128:TUK131128 UEE131128:UEG131128 UOA131128:UOC131128 UXW131128:UXY131128 VHS131128:VHU131128 VRO131128:VRQ131128 WBK131128:WBM131128 WLG131128:WLI131128 WVC131128:WVE131128 IQ196664:IS196664 SM196664:SO196664 ACI196664:ACK196664 AME196664:AMG196664 AWA196664:AWC196664 BFW196664:BFY196664 BPS196664:BPU196664 BZO196664:BZQ196664 CJK196664:CJM196664 CTG196664:CTI196664 DDC196664:DDE196664 DMY196664:DNA196664 DWU196664:DWW196664 EGQ196664:EGS196664 EQM196664:EQO196664 FAI196664:FAK196664 FKE196664:FKG196664 FUA196664:FUC196664 GDW196664:GDY196664 GNS196664:GNU196664 GXO196664:GXQ196664 HHK196664:HHM196664 HRG196664:HRI196664 IBC196664:IBE196664 IKY196664:ILA196664 IUU196664:IUW196664 JEQ196664:JES196664 JOM196664:JOO196664 JYI196664:JYK196664 KIE196664:KIG196664 KSA196664:KSC196664 LBW196664:LBY196664 LLS196664:LLU196664 LVO196664:LVQ196664 MFK196664:MFM196664 MPG196664:MPI196664 MZC196664:MZE196664 NIY196664:NJA196664 NSU196664:NSW196664 OCQ196664:OCS196664 OMM196664:OMO196664 OWI196664:OWK196664 PGE196664:PGG196664 PQA196664:PQC196664 PZW196664:PZY196664 QJS196664:QJU196664 QTO196664:QTQ196664 RDK196664:RDM196664 RNG196664:RNI196664 RXC196664:RXE196664 SGY196664:SHA196664 SQU196664:SQW196664 TAQ196664:TAS196664 TKM196664:TKO196664 TUI196664:TUK196664 UEE196664:UEG196664 UOA196664:UOC196664 UXW196664:UXY196664 VHS196664:VHU196664 VRO196664:VRQ196664 WBK196664:WBM196664 WLG196664:WLI196664 WVC196664:WVE196664 IQ262200:IS262200 SM262200:SO262200 ACI262200:ACK262200 AME262200:AMG262200 AWA262200:AWC262200 BFW262200:BFY262200 BPS262200:BPU262200 BZO262200:BZQ262200 CJK262200:CJM262200 CTG262200:CTI262200 DDC262200:DDE262200 DMY262200:DNA262200 DWU262200:DWW262200 EGQ262200:EGS262200 EQM262200:EQO262200 FAI262200:FAK262200 FKE262200:FKG262200 FUA262200:FUC262200 GDW262200:GDY262200 GNS262200:GNU262200 GXO262200:GXQ262200 HHK262200:HHM262200 HRG262200:HRI262200 IBC262200:IBE262200 IKY262200:ILA262200 IUU262200:IUW262200 JEQ262200:JES262200 JOM262200:JOO262200 JYI262200:JYK262200 KIE262200:KIG262200 KSA262200:KSC262200 LBW262200:LBY262200 LLS262200:LLU262200 LVO262200:LVQ262200 MFK262200:MFM262200 MPG262200:MPI262200 MZC262200:MZE262200 NIY262200:NJA262200 NSU262200:NSW262200 OCQ262200:OCS262200 OMM262200:OMO262200 OWI262200:OWK262200 PGE262200:PGG262200 PQA262200:PQC262200 PZW262200:PZY262200 QJS262200:QJU262200 QTO262200:QTQ262200 RDK262200:RDM262200 RNG262200:RNI262200 RXC262200:RXE262200 SGY262200:SHA262200 SQU262200:SQW262200 TAQ262200:TAS262200 TKM262200:TKO262200 TUI262200:TUK262200 UEE262200:UEG262200 UOA262200:UOC262200 UXW262200:UXY262200 VHS262200:VHU262200 VRO262200:VRQ262200 WBK262200:WBM262200 WLG262200:WLI262200 WVC262200:WVE262200 IQ327736:IS327736 SM327736:SO327736 ACI327736:ACK327736 AME327736:AMG327736 AWA327736:AWC327736 BFW327736:BFY327736 BPS327736:BPU327736 BZO327736:BZQ327736 CJK327736:CJM327736 CTG327736:CTI327736 DDC327736:DDE327736 DMY327736:DNA327736 DWU327736:DWW327736 EGQ327736:EGS327736 EQM327736:EQO327736 FAI327736:FAK327736 FKE327736:FKG327736 FUA327736:FUC327736 GDW327736:GDY327736 GNS327736:GNU327736 GXO327736:GXQ327736 HHK327736:HHM327736 HRG327736:HRI327736 IBC327736:IBE327736 IKY327736:ILA327736 IUU327736:IUW327736 JEQ327736:JES327736 JOM327736:JOO327736 JYI327736:JYK327736 KIE327736:KIG327736 KSA327736:KSC327736 LBW327736:LBY327736 LLS327736:LLU327736 LVO327736:LVQ327736 MFK327736:MFM327736 MPG327736:MPI327736 MZC327736:MZE327736 NIY327736:NJA327736 NSU327736:NSW327736 OCQ327736:OCS327736 OMM327736:OMO327736 OWI327736:OWK327736 PGE327736:PGG327736 PQA327736:PQC327736 PZW327736:PZY327736 QJS327736:QJU327736 QTO327736:QTQ327736 RDK327736:RDM327736 RNG327736:RNI327736 RXC327736:RXE327736 SGY327736:SHA327736 SQU327736:SQW327736 TAQ327736:TAS327736 TKM327736:TKO327736 TUI327736:TUK327736 UEE327736:UEG327736 UOA327736:UOC327736 UXW327736:UXY327736 VHS327736:VHU327736 VRO327736:VRQ327736 WBK327736:WBM327736 WLG327736:WLI327736 WVC327736:WVE327736 IQ393272:IS393272 SM393272:SO393272 ACI393272:ACK393272 AME393272:AMG393272 AWA393272:AWC393272 BFW393272:BFY393272 BPS393272:BPU393272 BZO393272:BZQ393272 CJK393272:CJM393272 CTG393272:CTI393272 DDC393272:DDE393272 DMY393272:DNA393272 DWU393272:DWW393272 EGQ393272:EGS393272 EQM393272:EQO393272 FAI393272:FAK393272 FKE393272:FKG393272 FUA393272:FUC393272 GDW393272:GDY393272 GNS393272:GNU393272 GXO393272:GXQ393272 HHK393272:HHM393272 HRG393272:HRI393272 IBC393272:IBE393272 IKY393272:ILA393272 IUU393272:IUW393272 JEQ393272:JES393272 JOM393272:JOO393272 JYI393272:JYK393272 KIE393272:KIG393272 KSA393272:KSC393272 LBW393272:LBY393272 LLS393272:LLU393272 LVO393272:LVQ393272 MFK393272:MFM393272 MPG393272:MPI393272 MZC393272:MZE393272 NIY393272:NJA393272 NSU393272:NSW393272 OCQ393272:OCS393272 OMM393272:OMO393272 OWI393272:OWK393272 PGE393272:PGG393272 PQA393272:PQC393272 PZW393272:PZY393272 QJS393272:QJU393272 QTO393272:QTQ393272 RDK393272:RDM393272 RNG393272:RNI393272 RXC393272:RXE393272 SGY393272:SHA393272 SQU393272:SQW393272 TAQ393272:TAS393272 TKM393272:TKO393272 TUI393272:TUK393272 UEE393272:UEG393272 UOA393272:UOC393272 UXW393272:UXY393272 VHS393272:VHU393272 VRO393272:VRQ393272 WBK393272:WBM393272 WLG393272:WLI393272 WVC393272:WVE393272 IQ458808:IS458808 SM458808:SO458808 ACI458808:ACK458808 AME458808:AMG458808 AWA458808:AWC458808 BFW458808:BFY458808 BPS458808:BPU458808 BZO458808:BZQ458808 CJK458808:CJM458808 CTG458808:CTI458808 DDC458808:DDE458808 DMY458808:DNA458808 DWU458808:DWW458808 EGQ458808:EGS458808 EQM458808:EQO458808 FAI458808:FAK458808 FKE458808:FKG458808 FUA458808:FUC458808 GDW458808:GDY458808 GNS458808:GNU458808 GXO458808:GXQ458808 HHK458808:HHM458808 HRG458808:HRI458808 IBC458808:IBE458808 IKY458808:ILA458808 IUU458808:IUW458808 JEQ458808:JES458808 JOM458808:JOO458808 JYI458808:JYK458808 KIE458808:KIG458808 KSA458808:KSC458808 LBW458808:LBY458808 LLS458808:LLU458808 LVO458808:LVQ458808 MFK458808:MFM458808 MPG458808:MPI458808 MZC458808:MZE458808 NIY458808:NJA458808 NSU458808:NSW458808 OCQ458808:OCS458808 OMM458808:OMO458808 OWI458808:OWK458808 PGE458808:PGG458808 PQA458808:PQC458808 PZW458808:PZY458808 QJS458808:QJU458808 QTO458808:QTQ458808 RDK458808:RDM458808 RNG458808:RNI458808 RXC458808:RXE458808 SGY458808:SHA458808 SQU458808:SQW458808 TAQ458808:TAS458808 TKM458808:TKO458808 TUI458808:TUK458808 UEE458808:UEG458808 UOA458808:UOC458808 UXW458808:UXY458808 VHS458808:VHU458808 VRO458808:VRQ458808 WBK458808:WBM458808 WLG458808:WLI458808 WVC458808:WVE458808 IQ524344:IS524344 SM524344:SO524344 ACI524344:ACK524344 AME524344:AMG524344 AWA524344:AWC524344 BFW524344:BFY524344 BPS524344:BPU524344 BZO524344:BZQ524344 CJK524344:CJM524344 CTG524344:CTI524344 DDC524344:DDE524344 DMY524344:DNA524344 DWU524344:DWW524344 EGQ524344:EGS524344 EQM524344:EQO524344 FAI524344:FAK524344 FKE524344:FKG524344 FUA524344:FUC524344 GDW524344:GDY524344 GNS524344:GNU524344 GXO524344:GXQ524344 HHK524344:HHM524344 HRG524344:HRI524344 IBC524344:IBE524344 IKY524344:ILA524344 IUU524344:IUW524344 JEQ524344:JES524344 JOM524344:JOO524344 JYI524344:JYK524344 KIE524344:KIG524344 KSA524344:KSC524344 LBW524344:LBY524344 LLS524344:LLU524344 LVO524344:LVQ524344 MFK524344:MFM524344 MPG524344:MPI524344 MZC524344:MZE524344 NIY524344:NJA524344 NSU524344:NSW524344 OCQ524344:OCS524344 OMM524344:OMO524344 OWI524344:OWK524344 PGE524344:PGG524344 PQA524344:PQC524344 PZW524344:PZY524344 QJS524344:QJU524344 QTO524344:QTQ524344 RDK524344:RDM524344 RNG524344:RNI524344 RXC524344:RXE524344 SGY524344:SHA524344 SQU524344:SQW524344 TAQ524344:TAS524344 TKM524344:TKO524344 TUI524344:TUK524344 UEE524344:UEG524344 UOA524344:UOC524344 UXW524344:UXY524344 VHS524344:VHU524344 VRO524344:VRQ524344 WBK524344:WBM524344 WLG524344:WLI524344 WVC524344:WVE524344 IQ589880:IS589880 SM589880:SO589880 ACI589880:ACK589880 AME589880:AMG589880 AWA589880:AWC589880 BFW589880:BFY589880 BPS589880:BPU589880 BZO589880:BZQ589880 CJK589880:CJM589880 CTG589880:CTI589880 DDC589880:DDE589880 DMY589880:DNA589880 DWU589880:DWW589880 EGQ589880:EGS589880 EQM589880:EQO589880 FAI589880:FAK589880 FKE589880:FKG589880 FUA589880:FUC589880 GDW589880:GDY589880 GNS589880:GNU589880 GXO589880:GXQ589880 HHK589880:HHM589880 HRG589880:HRI589880 IBC589880:IBE589880 IKY589880:ILA589880 IUU589880:IUW589880 JEQ589880:JES589880 JOM589880:JOO589880 JYI589880:JYK589880 KIE589880:KIG589880 KSA589880:KSC589880 LBW589880:LBY589880 LLS589880:LLU589880 LVO589880:LVQ589880 MFK589880:MFM589880 MPG589880:MPI589880 MZC589880:MZE589880 NIY589880:NJA589880 NSU589880:NSW589880 OCQ589880:OCS589880 OMM589880:OMO589880 OWI589880:OWK589880 PGE589880:PGG589880 PQA589880:PQC589880 PZW589880:PZY589880 QJS589880:QJU589880 QTO589880:QTQ589880 RDK589880:RDM589880 RNG589880:RNI589880 RXC589880:RXE589880 SGY589880:SHA589880 SQU589880:SQW589880 TAQ589880:TAS589880 TKM589880:TKO589880 TUI589880:TUK589880 UEE589880:UEG589880 UOA589880:UOC589880 UXW589880:UXY589880 VHS589880:VHU589880 VRO589880:VRQ589880 WBK589880:WBM589880 WLG589880:WLI589880 WVC589880:WVE589880 IQ655416:IS655416 SM655416:SO655416 ACI655416:ACK655416 AME655416:AMG655416 AWA655416:AWC655416 BFW655416:BFY655416 BPS655416:BPU655416 BZO655416:BZQ655416 CJK655416:CJM655416 CTG655416:CTI655416 DDC655416:DDE655416 DMY655416:DNA655416 DWU655416:DWW655416 EGQ655416:EGS655416 EQM655416:EQO655416 FAI655416:FAK655416 FKE655416:FKG655416 FUA655416:FUC655416 GDW655416:GDY655416 GNS655416:GNU655416 GXO655416:GXQ655416 HHK655416:HHM655416 HRG655416:HRI655416 IBC655416:IBE655416 IKY655416:ILA655416 IUU655416:IUW655416 JEQ655416:JES655416 JOM655416:JOO655416 JYI655416:JYK655416 KIE655416:KIG655416 KSA655416:KSC655416 LBW655416:LBY655416 LLS655416:LLU655416 LVO655416:LVQ655416 MFK655416:MFM655416 MPG655416:MPI655416 MZC655416:MZE655416 NIY655416:NJA655416 NSU655416:NSW655416 OCQ655416:OCS655416 OMM655416:OMO655416 OWI655416:OWK655416 PGE655416:PGG655416 PQA655416:PQC655416 PZW655416:PZY655416 QJS655416:QJU655416 QTO655416:QTQ655416 RDK655416:RDM655416 RNG655416:RNI655416 RXC655416:RXE655416 SGY655416:SHA655416 SQU655416:SQW655416 TAQ655416:TAS655416 TKM655416:TKO655416 TUI655416:TUK655416 UEE655416:UEG655416 UOA655416:UOC655416 UXW655416:UXY655416 VHS655416:VHU655416 VRO655416:VRQ655416 WBK655416:WBM655416 WLG655416:WLI655416 WVC655416:WVE655416 IQ720952:IS720952 SM720952:SO720952 ACI720952:ACK720952 AME720952:AMG720952 AWA720952:AWC720952 BFW720952:BFY720952 BPS720952:BPU720952 BZO720952:BZQ720952 CJK720952:CJM720952 CTG720952:CTI720952 DDC720952:DDE720952 DMY720952:DNA720952 DWU720952:DWW720952 EGQ720952:EGS720952 EQM720952:EQO720952 FAI720952:FAK720952 FKE720952:FKG720952 FUA720952:FUC720952 GDW720952:GDY720952 GNS720952:GNU720952 GXO720952:GXQ720952 HHK720952:HHM720952 HRG720952:HRI720952 IBC720952:IBE720952 IKY720952:ILA720952 IUU720952:IUW720952 JEQ720952:JES720952 JOM720952:JOO720952 JYI720952:JYK720952 KIE720952:KIG720952 KSA720952:KSC720952 LBW720952:LBY720952 LLS720952:LLU720952 LVO720952:LVQ720952 MFK720952:MFM720952 MPG720952:MPI720952 MZC720952:MZE720952 NIY720952:NJA720952 NSU720952:NSW720952 OCQ720952:OCS720952 OMM720952:OMO720952 OWI720952:OWK720952 PGE720952:PGG720952 PQA720952:PQC720952 PZW720952:PZY720952 QJS720952:QJU720952 QTO720952:QTQ720952 RDK720952:RDM720952 RNG720952:RNI720952 RXC720952:RXE720952 SGY720952:SHA720952 SQU720952:SQW720952 TAQ720952:TAS720952 TKM720952:TKO720952 TUI720952:TUK720952 UEE720952:UEG720952 UOA720952:UOC720952 UXW720952:UXY720952 VHS720952:VHU720952 VRO720952:VRQ720952 WBK720952:WBM720952 WLG720952:WLI720952 WVC720952:WVE720952 IQ786488:IS786488 SM786488:SO786488 ACI786488:ACK786488 AME786488:AMG786488 AWA786488:AWC786488 BFW786488:BFY786488 BPS786488:BPU786488 BZO786488:BZQ786488 CJK786488:CJM786488 CTG786488:CTI786488 DDC786488:DDE786488 DMY786488:DNA786488 DWU786488:DWW786488 EGQ786488:EGS786488 EQM786488:EQO786488 FAI786488:FAK786488 FKE786488:FKG786488 FUA786488:FUC786488 GDW786488:GDY786488 GNS786488:GNU786488 GXO786488:GXQ786488 HHK786488:HHM786488 HRG786488:HRI786488 IBC786488:IBE786488 IKY786488:ILA786488 IUU786488:IUW786488 JEQ786488:JES786488 JOM786488:JOO786488 JYI786488:JYK786488 KIE786488:KIG786488 KSA786488:KSC786488 LBW786488:LBY786488 LLS786488:LLU786488 LVO786488:LVQ786488 MFK786488:MFM786488 MPG786488:MPI786488 MZC786488:MZE786488 NIY786488:NJA786488 NSU786488:NSW786488 OCQ786488:OCS786488 OMM786488:OMO786488 OWI786488:OWK786488 PGE786488:PGG786488 PQA786488:PQC786488 PZW786488:PZY786488 QJS786488:QJU786488 QTO786488:QTQ786488 RDK786488:RDM786488 RNG786488:RNI786488 RXC786488:RXE786488 SGY786488:SHA786488 SQU786488:SQW786488 TAQ786488:TAS786488 TKM786488:TKO786488 TUI786488:TUK786488 UEE786488:UEG786488 UOA786488:UOC786488 UXW786488:UXY786488 VHS786488:VHU786488 VRO786488:VRQ786488 WBK786488:WBM786488 WLG786488:WLI786488 WVC786488:WVE786488 IQ852024:IS852024 SM852024:SO852024 ACI852024:ACK852024 AME852024:AMG852024 AWA852024:AWC852024 BFW852024:BFY852024 BPS852024:BPU852024 BZO852024:BZQ852024 CJK852024:CJM852024 CTG852024:CTI852024 DDC852024:DDE852024 DMY852024:DNA852024 DWU852024:DWW852024 EGQ852024:EGS852024 EQM852024:EQO852024 FAI852024:FAK852024 FKE852024:FKG852024 FUA852024:FUC852024 GDW852024:GDY852024 GNS852024:GNU852024 GXO852024:GXQ852024 HHK852024:HHM852024 HRG852024:HRI852024 IBC852024:IBE852024 IKY852024:ILA852024 IUU852024:IUW852024 JEQ852024:JES852024 JOM852024:JOO852024 JYI852024:JYK852024 KIE852024:KIG852024 KSA852024:KSC852024 LBW852024:LBY852024 LLS852024:LLU852024 LVO852024:LVQ852024 MFK852024:MFM852024 MPG852024:MPI852024 MZC852024:MZE852024 NIY852024:NJA852024 NSU852024:NSW852024 OCQ852024:OCS852024 OMM852024:OMO852024 OWI852024:OWK852024 PGE852024:PGG852024 PQA852024:PQC852024 PZW852024:PZY852024 QJS852024:QJU852024 QTO852024:QTQ852024 RDK852024:RDM852024 RNG852024:RNI852024 RXC852024:RXE852024 SGY852024:SHA852024 SQU852024:SQW852024 TAQ852024:TAS852024 TKM852024:TKO852024 TUI852024:TUK852024 UEE852024:UEG852024 UOA852024:UOC852024 UXW852024:UXY852024 VHS852024:VHU852024 VRO852024:VRQ852024 WBK852024:WBM852024 WLG852024:WLI852024 WVC852024:WVE852024 IQ917560:IS917560 SM917560:SO917560 ACI917560:ACK917560 AME917560:AMG917560 AWA917560:AWC917560 BFW917560:BFY917560 BPS917560:BPU917560 BZO917560:BZQ917560 CJK917560:CJM917560 CTG917560:CTI917560 DDC917560:DDE917560 DMY917560:DNA917560 DWU917560:DWW917560 EGQ917560:EGS917560 EQM917560:EQO917560 FAI917560:FAK917560 FKE917560:FKG917560 FUA917560:FUC917560 GDW917560:GDY917560 GNS917560:GNU917560 GXO917560:GXQ917560 HHK917560:HHM917560 HRG917560:HRI917560 IBC917560:IBE917560 IKY917560:ILA917560 IUU917560:IUW917560 JEQ917560:JES917560 JOM917560:JOO917560 JYI917560:JYK917560 KIE917560:KIG917560 KSA917560:KSC917560 LBW917560:LBY917560 LLS917560:LLU917560 LVO917560:LVQ917560 MFK917560:MFM917560 MPG917560:MPI917560 MZC917560:MZE917560 NIY917560:NJA917560 NSU917560:NSW917560 OCQ917560:OCS917560 OMM917560:OMO917560 OWI917560:OWK917560 PGE917560:PGG917560 PQA917560:PQC917560 PZW917560:PZY917560 QJS917560:QJU917560 QTO917560:QTQ917560 RDK917560:RDM917560 RNG917560:RNI917560 RXC917560:RXE917560 SGY917560:SHA917560 SQU917560:SQW917560 TAQ917560:TAS917560 TKM917560:TKO917560 TUI917560:TUK917560 UEE917560:UEG917560 UOA917560:UOC917560 UXW917560:UXY917560 VHS917560:VHU917560 VRO917560:VRQ917560 WBK917560:WBM917560 WLG917560:WLI917560 WVC917560:WVE917560 IQ983096:IS983096 SM983096:SO983096 ACI983096:ACK983096 AME983096:AMG983096 AWA983096:AWC983096 BFW983096:BFY983096 BPS983096:BPU983096 BZO983096:BZQ983096 CJK983096:CJM983096 CTG983096:CTI983096 DDC983096:DDE983096 DMY983096:DNA983096 DWU983096:DWW983096 EGQ983096:EGS983096 EQM983096:EQO983096 FAI983096:FAK983096 FKE983096:FKG983096 FUA983096:FUC983096 GDW983096:GDY983096 GNS983096:GNU983096 GXO983096:GXQ983096 HHK983096:HHM983096 HRG983096:HRI983096 IBC983096:IBE983096 IKY983096:ILA983096 IUU983096:IUW983096 JEQ983096:JES983096 JOM983096:JOO983096 JYI983096:JYK983096 KIE983096:KIG983096 KSA983096:KSC983096 LBW983096:LBY983096 LLS983096:LLU983096 LVO983096:LVQ983096 MFK983096:MFM983096 MPG983096:MPI983096 MZC983096:MZE983096 NIY983096:NJA983096 NSU983096:NSW983096 OCQ983096:OCS983096 OMM983096:OMO983096 OWI983096:OWK983096 PGE983096:PGG983096 PQA983096:PQC983096 PZW983096:PZY983096 QJS983096:QJU983096 QTO983096:QTQ983096 RDK983096:RDM983096 RNG983096:RNI983096 RXC983096:RXE983096 SGY983096:SHA983096 SQU983096:SQW983096 TAQ983096:TAS983096 TKM983096:TKO983096 TUI983096:TUK983096 UEE983096:UEG983096 UOA983096:UOC983096 UXW983096:UXY983096 VHS983096:VHU983096 VRO983096:VRQ983096 WBK983096:WBM983096 WLG983096:WLI983096 WVC983096:WVE983096" xr:uid="{00000000-0002-0000-0800-0000EC000000}">
      <formula1>0</formula1>
      <formula2>10000</formula2>
    </dataValidation>
  </dataValidations>
  <printOptions horizontalCentered="1"/>
  <pageMargins left="0.39370078740157483" right="0.19685039370078741" top="0.6692913385826772" bottom="0.23622047244094491" header="0.31496062992125984" footer="0.31496062992125984"/>
  <pageSetup paperSize="9" scale="70" firstPageNumber="9" orientation="landscape" useFirstPageNumber="1" r:id="rId1"/>
  <headerFooter>
    <oddFooter>&amp;C&amp;"Angsana New,Regular"&amp;19&amp;P</oddFooter>
  </headerFooter>
  <drawing r:id="rId2"/>
  <extLst>
    <ext xmlns:x14="http://schemas.microsoft.com/office/spreadsheetml/2009/9/main" uri="{CCE6A557-97BC-4b89-ADB6-D9C93CAAB3DF}">
      <x14:dataValidations xmlns:xm="http://schemas.microsoft.com/office/excel/2006/main" count="3">
        <x14:dataValidation type="textLength" errorStyle="information" allowBlank="1" showInputMessage="1" error="XLBVal:6=0_x000d_" xr:uid="{00000000-0002-0000-0800-0000ED000000}">
          <x14:formula1>
            <xm:f>0</xm:f>
          </x14:formula1>
          <x14:formula2>
            <xm:f>10000</xm:f>
          </x14:formula2>
          <xm:sqref>L295:L296 JH295:JH296 TD295:TD296 ACZ295:ACZ296 AMV295:AMV296 AWR295:AWR296 BGN295:BGN296 BQJ295:BQJ296 CAF295:CAF296 CKB295:CKB296 CTX295:CTX296 DDT295:DDT296 DNP295:DNP296 DXL295:DXL296 EHH295:EHH296 ERD295:ERD296 FAZ295:FAZ296 FKV295:FKV296 FUR295:FUR296 GEN295:GEN296 GOJ295:GOJ296 GYF295:GYF296 HIB295:HIB296 HRX295:HRX296 IBT295:IBT296 ILP295:ILP296 IVL295:IVL296 JFH295:JFH296 JPD295:JPD296 JYZ295:JYZ296 KIV295:KIV296 KSR295:KSR296 LCN295:LCN296 LMJ295:LMJ296 LWF295:LWF296 MGB295:MGB296 MPX295:MPX296 MZT295:MZT296 NJP295:NJP296 NTL295:NTL296 ODH295:ODH296 OND295:OND296 OWZ295:OWZ296 PGV295:PGV296 PQR295:PQR296 QAN295:QAN296 QKJ295:QKJ296 QUF295:QUF296 REB295:REB296 RNX295:RNX296 RXT295:RXT296 SHP295:SHP296 SRL295:SRL296 TBH295:TBH296 TLD295:TLD296 TUZ295:TUZ296 UEV295:UEV296 UOR295:UOR296 UYN295:UYN296 VIJ295:VIJ296 VSF295:VSF296 WCB295:WCB296 WLX295:WLX296 WVT295:WVT296 L65831:L65832 JH65831:JH65832 TD65831:TD65832 ACZ65831:ACZ65832 AMV65831:AMV65832 AWR65831:AWR65832 BGN65831:BGN65832 BQJ65831:BQJ65832 CAF65831:CAF65832 CKB65831:CKB65832 CTX65831:CTX65832 DDT65831:DDT65832 DNP65831:DNP65832 DXL65831:DXL65832 EHH65831:EHH65832 ERD65831:ERD65832 FAZ65831:FAZ65832 FKV65831:FKV65832 FUR65831:FUR65832 GEN65831:GEN65832 GOJ65831:GOJ65832 GYF65831:GYF65832 HIB65831:HIB65832 HRX65831:HRX65832 IBT65831:IBT65832 ILP65831:ILP65832 IVL65831:IVL65832 JFH65831:JFH65832 JPD65831:JPD65832 JYZ65831:JYZ65832 KIV65831:KIV65832 KSR65831:KSR65832 LCN65831:LCN65832 LMJ65831:LMJ65832 LWF65831:LWF65832 MGB65831:MGB65832 MPX65831:MPX65832 MZT65831:MZT65832 NJP65831:NJP65832 NTL65831:NTL65832 ODH65831:ODH65832 OND65831:OND65832 OWZ65831:OWZ65832 PGV65831:PGV65832 PQR65831:PQR65832 QAN65831:QAN65832 QKJ65831:QKJ65832 QUF65831:QUF65832 REB65831:REB65832 RNX65831:RNX65832 RXT65831:RXT65832 SHP65831:SHP65832 SRL65831:SRL65832 TBH65831:TBH65832 TLD65831:TLD65832 TUZ65831:TUZ65832 UEV65831:UEV65832 UOR65831:UOR65832 UYN65831:UYN65832 VIJ65831:VIJ65832 VSF65831:VSF65832 WCB65831:WCB65832 WLX65831:WLX65832 WVT65831:WVT65832 L131367:L131368 JH131367:JH131368 TD131367:TD131368 ACZ131367:ACZ131368 AMV131367:AMV131368 AWR131367:AWR131368 BGN131367:BGN131368 BQJ131367:BQJ131368 CAF131367:CAF131368 CKB131367:CKB131368 CTX131367:CTX131368 DDT131367:DDT131368 DNP131367:DNP131368 DXL131367:DXL131368 EHH131367:EHH131368 ERD131367:ERD131368 FAZ131367:FAZ131368 FKV131367:FKV131368 FUR131367:FUR131368 GEN131367:GEN131368 GOJ131367:GOJ131368 GYF131367:GYF131368 HIB131367:HIB131368 HRX131367:HRX131368 IBT131367:IBT131368 ILP131367:ILP131368 IVL131367:IVL131368 JFH131367:JFH131368 JPD131367:JPD131368 JYZ131367:JYZ131368 KIV131367:KIV131368 KSR131367:KSR131368 LCN131367:LCN131368 LMJ131367:LMJ131368 LWF131367:LWF131368 MGB131367:MGB131368 MPX131367:MPX131368 MZT131367:MZT131368 NJP131367:NJP131368 NTL131367:NTL131368 ODH131367:ODH131368 OND131367:OND131368 OWZ131367:OWZ131368 PGV131367:PGV131368 PQR131367:PQR131368 QAN131367:QAN131368 QKJ131367:QKJ131368 QUF131367:QUF131368 REB131367:REB131368 RNX131367:RNX131368 RXT131367:RXT131368 SHP131367:SHP131368 SRL131367:SRL131368 TBH131367:TBH131368 TLD131367:TLD131368 TUZ131367:TUZ131368 UEV131367:UEV131368 UOR131367:UOR131368 UYN131367:UYN131368 VIJ131367:VIJ131368 VSF131367:VSF131368 WCB131367:WCB131368 WLX131367:WLX131368 WVT131367:WVT131368 L196903:L196904 JH196903:JH196904 TD196903:TD196904 ACZ196903:ACZ196904 AMV196903:AMV196904 AWR196903:AWR196904 BGN196903:BGN196904 BQJ196903:BQJ196904 CAF196903:CAF196904 CKB196903:CKB196904 CTX196903:CTX196904 DDT196903:DDT196904 DNP196903:DNP196904 DXL196903:DXL196904 EHH196903:EHH196904 ERD196903:ERD196904 FAZ196903:FAZ196904 FKV196903:FKV196904 FUR196903:FUR196904 GEN196903:GEN196904 GOJ196903:GOJ196904 GYF196903:GYF196904 HIB196903:HIB196904 HRX196903:HRX196904 IBT196903:IBT196904 ILP196903:ILP196904 IVL196903:IVL196904 JFH196903:JFH196904 JPD196903:JPD196904 JYZ196903:JYZ196904 KIV196903:KIV196904 KSR196903:KSR196904 LCN196903:LCN196904 LMJ196903:LMJ196904 LWF196903:LWF196904 MGB196903:MGB196904 MPX196903:MPX196904 MZT196903:MZT196904 NJP196903:NJP196904 NTL196903:NTL196904 ODH196903:ODH196904 OND196903:OND196904 OWZ196903:OWZ196904 PGV196903:PGV196904 PQR196903:PQR196904 QAN196903:QAN196904 QKJ196903:QKJ196904 QUF196903:QUF196904 REB196903:REB196904 RNX196903:RNX196904 RXT196903:RXT196904 SHP196903:SHP196904 SRL196903:SRL196904 TBH196903:TBH196904 TLD196903:TLD196904 TUZ196903:TUZ196904 UEV196903:UEV196904 UOR196903:UOR196904 UYN196903:UYN196904 VIJ196903:VIJ196904 VSF196903:VSF196904 WCB196903:WCB196904 WLX196903:WLX196904 WVT196903:WVT196904 L262439:L262440 JH262439:JH262440 TD262439:TD262440 ACZ262439:ACZ262440 AMV262439:AMV262440 AWR262439:AWR262440 BGN262439:BGN262440 BQJ262439:BQJ262440 CAF262439:CAF262440 CKB262439:CKB262440 CTX262439:CTX262440 DDT262439:DDT262440 DNP262439:DNP262440 DXL262439:DXL262440 EHH262439:EHH262440 ERD262439:ERD262440 FAZ262439:FAZ262440 FKV262439:FKV262440 FUR262439:FUR262440 GEN262439:GEN262440 GOJ262439:GOJ262440 GYF262439:GYF262440 HIB262439:HIB262440 HRX262439:HRX262440 IBT262439:IBT262440 ILP262439:ILP262440 IVL262439:IVL262440 JFH262439:JFH262440 JPD262439:JPD262440 JYZ262439:JYZ262440 KIV262439:KIV262440 KSR262439:KSR262440 LCN262439:LCN262440 LMJ262439:LMJ262440 LWF262439:LWF262440 MGB262439:MGB262440 MPX262439:MPX262440 MZT262439:MZT262440 NJP262439:NJP262440 NTL262439:NTL262440 ODH262439:ODH262440 OND262439:OND262440 OWZ262439:OWZ262440 PGV262439:PGV262440 PQR262439:PQR262440 QAN262439:QAN262440 QKJ262439:QKJ262440 QUF262439:QUF262440 REB262439:REB262440 RNX262439:RNX262440 RXT262439:RXT262440 SHP262439:SHP262440 SRL262439:SRL262440 TBH262439:TBH262440 TLD262439:TLD262440 TUZ262439:TUZ262440 UEV262439:UEV262440 UOR262439:UOR262440 UYN262439:UYN262440 VIJ262439:VIJ262440 VSF262439:VSF262440 WCB262439:WCB262440 WLX262439:WLX262440 WVT262439:WVT262440 L327975:L327976 JH327975:JH327976 TD327975:TD327976 ACZ327975:ACZ327976 AMV327975:AMV327976 AWR327975:AWR327976 BGN327975:BGN327976 BQJ327975:BQJ327976 CAF327975:CAF327976 CKB327975:CKB327976 CTX327975:CTX327976 DDT327975:DDT327976 DNP327975:DNP327976 DXL327975:DXL327976 EHH327975:EHH327976 ERD327975:ERD327976 FAZ327975:FAZ327976 FKV327975:FKV327976 FUR327975:FUR327976 GEN327975:GEN327976 GOJ327975:GOJ327976 GYF327975:GYF327976 HIB327975:HIB327976 HRX327975:HRX327976 IBT327975:IBT327976 ILP327975:ILP327976 IVL327975:IVL327976 JFH327975:JFH327976 JPD327975:JPD327976 JYZ327975:JYZ327976 KIV327975:KIV327976 KSR327975:KSR327976 LCN327975:LCN327976 LMJ327975:LMJ327976 LWF327975:LWF327976 MGB327975:MGB327976 MPX327975:MPX327976 MZT327975:MZT327976 NJP327975:NJP327976 NTL327975:NTL327976 ODH327975:ODH327976 OND327975:OND327976 OWZ327975:OWZ327976 PGV327975:PGV327976 PQR327975:PQR327976 QAN327975:QAN327976 QKJ327975:QKJ327976 QUF327975:QUF327976 REB327975:REB327976 RNX327975:RNX327976 RXT327975:RXT327976 SHP327975:SHP327976 SRL327975:SRL327976 TBH327975:TBH327976 TLD327975:TLD327976 TUZ327975:TUZ327976 UEV327975:UEV327976 UOR327975:UOR327976 UYN327975:UYN327976 VIJ327975:VIJ327976 VSF327975:VSF327976 WCB327975:WCB327976 WLX327975:WLX327976 WVT327975:WVT327976 L393511:L393512 JH393511:JH393512 TD393511:TD393512 ACZ393511:ACZ393512 AMV393511:AMV393512 AWR393511:AWR393512 BGN393511:BGN393512 BQJ393511:BQJ393512 CAF393511:CAF393512 CKB393511:CKB393512 CTX393511:CTX393512 DDT393511:DDT393512 DNP393511:DNP393512 DXL393511:DXL393512 EHH393511:EHH393512 ERD393511:ERD393512 FAZ393511:FAZ393512 FKV393511:FKV393512 FUR393511:FUR393512 GEN393511:GEN393512 GOJ393511:GOJ393512 GYF393511:GYF393512 HIB393511:HIB393512 HRX393511:HRX393512 IBT393511:IBT393512 ILP393511:ILP393512 IVL393511:IVL393512 JFH393511:JFH393512 JPD393511:JPD393512 JYZ393511:JYZ393512 KIV393511:KIV393512 KSR393511:KSR393512 LCN393511:LCN393512 LMJ393511:LMJ393512 LWF393511:LWF393512 MGB393511:MGB393512 MPX393511:MPX393512 MZT393511:MZT393512 NJP393511:NJP393512 NTL393511:NTL393512 ODH393511:ODH393512 OND393511:OND393512 OWZ393511:OWZ393512 PGV393511:PGV393512 PQR393511:PQR393512 QAN393511:QAN393512 QKJ393511:QKJ393512 QUF393511:QUF393512 REB393511:REB393512 RNX393511:RNX393512 RXT393511:RXT393512 SHP393511:SHP393512 SRL393511:SRL393512 TBH393511:TBH393512 TLD393511:TLD393512 TUZ393511:TUZ393512 UEV393511:UEV393512 UOR393511:UOR393512 UYN393511:UYN393512 VIJ393511:VIJ393512 VSF393511:VSF393512 WCB393511:WCB393512 WLX393511:WLX393512 WVT393511:WVT393512 L459047:L459048 JH459047:JH459048 TD459047:TD459048 ACZ459047:ACZ459048 AMV459047:AMV459048 AWR459047:AWR459048 BGN459047:BGN459048 BQJ459047:BQJ459048 CAF459047:CAF459048 CKB459047:CKB459048 CTX459047:CTX459048 DDT459047:DDT459048 DNP459047:DNP459048 DXL459047:DXL459048 EHH459047:EHH459048 ERD459047:ERD459048 FAZ459047:FAZ459048 FKV459047:FKV459048 FUR459047:FUR459048 GEN459047:GEN459048 GOJ459047:GOJ459048 GYF459047:GYF459048 HIB459047:HIB459048 HRX459047:HRX459048 IBT459047:IBT459048 ILP459047:ILP459048 IVL459047:IVL459048 JFH459047:JFH459048 JPD459047:JPD459048 JYZ459047:JYZ459048 KIV459047:KIV459048 KSR459047:KSR459048 LCN459047:LCN459048 LMJ459047:LMJ459048 LWF459047:LWF459048 MGB459047:MGB459048 MPX459047:MPX459048 MZT459047:MZT459048 NJP459047:NJP459048 NTL459047:NTL459048 ODH459047:ODH459048 OND459047:OND459048 OWZ459047:OWZ459048 PGV459047:PGV459048 PQR459047:PQR459048 QAN459047:QAN459048 QKJ459047:QKJ459048 QUF459047:QUF459048 REB459047:REB459048 RNX459047:RNX459048 RXT459047:RXT459048 SHP459047:SHP459048 SRL459047:SRL459048 TBH459047:TBH459048 TLD459047:TLD459048 TUZ459047:TUZ459048 UEV459047:UEV459048 UOR459047:UOR459048 UYN459047:UYN459048 VIJ459047:VIJ459048 VSF459047:VSF459048 WCB459047:WCB459048 WLX459047:WLX459048 WVT459047:WVT459048 L524583:L524584 JH524583:JH524584 TD524583:TD524584 ACZ524583:ACZ524584 AMV524583:AMV524584 AWR524583:AWR524584 BGN524583:BGN524584 BQJ524583:BQJ524584 CAF524583:CAF524584 CKB524583:CKB524584 CTX524583:CTX524584 DDT524583:DDT524584 DNP524583:DNP524584 DXL524583:DXL524584 EHH524583:EHH524584 ERD524583:ERD524584 FAZ524583:FAZ524584 FKV524583:FKV524584 FUR524583:FUR524584 GEN524583:GEN524584 GOJ524583:GOJ524584 GYF524583:GYF524584 HIB524583:HIB524584 HRX524583:HRX524584 IBT524583:IBT524584 ILP524583:ILP524584 IVL524583:IVL524584 JFH524583:JFH524584 JPD524583:JPD524584 JYZ524583:JYZ524584 KIV524583:KIV524584 KSR524583:KSR524584 LCN524583:LCN524584 LMJ524583:LMJ524584 LWF524583:LWF524584 MGB524583:MGB524584 MPX524583:MPX524584 MZT524583:MZT524584 NJP524583:NJP524584 NTL524583:NTL524584 ODH524583:ODH524584 OND524583:OND524584 OWZ524583:OWZ524584 PGV524583:PGV524584 PQR524583:PQR524584 QAN524583:QAN524584 QKJ524583:QKJ524584 QUF524583:QUF524584 REB524583:REB524584 RNX524583:RNX524584 RXT524583:RXT524584 SHP524583:SHP524584 SRL524583:SRL524584 TBH524583:TBH524584 TLD524583:TLD524584 TUZ524583:TUZ524584 UEV524583:UEV524584 UOR524583:UOR524584 UYN524583:UYN524584 VIJ524583:VIJ524584 VSF524583:VSF524584 WCB524583:WCB524584 WLX524583:WLX524584 WVT524583:WVT524584 L590119:L590120 JH590119:JH590120 TD590119:TD590120 ACZ590119:ACZ590120 AMV590119:AMV590120 AWR590119:AWR590120 BGN590119:BGN590120 BQJ590119:BQJ590120 CAF590119:CAF590120 CKB590119:CKB590120 CTX590119:CTX590120 DDT590119:DDT590120 DNP590119:DNP590120 DXL590119:DXL590120 EHH590119:EHH590120 ERD590119:ERD590120 FAZ590119:FAZ590120 FKV590119:FKV590120 FUR590119:FUR590120 GEN590119:GEN590120 GOJ590119:GOJ590120 GYF590119:GYF590120 HIB590119:HIB590120 HRX590119:HRX590120 IBT590119:IBT590120 ILP590119:ILP590120 IVL590119:IVL590120 JFH590119:JFH590120 JPD590119:JPD590120 JYZ590119:JYZ590120 KIV590119:KIV590120 KSR590119:KSR590120 LCN590119:LCN590120 LMJ590119:LMJ590120 LWF590119:LWF590120 MGB590119:MGB590120 MPX590119:MPX590120 MZT590119:MZT590120 NJP590119:NJP590120 NTL590119:NTL590120 ODH590119:ODH590120 OND590119:OND590120 OWZ590119:OWZ590120 PGV590119:PGV590120 PQR590119:PQR590120 QAN590119:QAN590120 QKJ590119:QKJ590120 QUF590119:QUF590120 REB590119:REB590120 RNX590119:RNX590120 RXT590119:RXT590120 SHP590119:SHP590120 SRL590119:SRL590120 TBH590119:TBH590120 TLD590119:TLD590120 TUZ590119:TUZ590120 UEV590119:UEV590120 UOR590119:UOR590120 UYN590119:UYN590120 VIJ590119:VIJ590120 VSF590119:VSF590120 WCB590119:WCB590120 WLX590119:WLX590120 WVT590119:WVT590120 L655655:L655656 JH655655:JH655656 TD655655:TD655656 ACZ655655:ACZ655656 AMV655655:AMV655656 AWR655655:AWR655656 BGN655655:BGN655656 BQJ655655:BQJ655656 CAF655655:CAF655656 CKB655655:CKB655656 CTX655655:CTX655656 DDT655655:DDT655656 DNP655655:DNP655656 DXL655655:DXL655656 EHH655655:EHH655656 ERD655655:ERD655656 FAZ655655:FAZ655656 FKV655655:FKV655656 FUR655655:FUR655656 GEN655655:GEN655656 GOJ655655:GOJ655656 GYF655655:GYF655656 HIB655655:HIB655656 HRX655655:HRX655656 IBT655655:IBT655656 ILP655655:ILP655656 IVL655655:IVL655656 JFH655655:JFH655656 JPD655655:JPD655656 JYZ655655:JYZ655656 KIV655655:KIV655656 KSR655655:KSR655656 LCN655655:LCN655656 LMJ655655:LMJ655656 LWF655655:LWF655656 MGB655655:MGB655656 MPX655655:MPX655656 MZT655655:MZT655656 NJP655655:NJP655656 NTL655655:NTL655656 ODH655655:ODH655656 OND655655:OND655656 OWZ655655:OWZ655656 PGV655655:PGV655656 PQR655655:PQR655656 QAN655655:QAN655656 QKJ655655:QKJ655656 QUF655655:QUF655656 REB655655:REB655656 RNX655655:RNX655656 RXT655655:RXT655656 SHP655655:SHP655656 SRL655655:SRL655656 TBH655655:TBH655656 TLD655655:TLD655656 TUZ655655:TUZ655656 UEV655655:UEV655656 UOR655655:UOR655656 UYN655655:UYN655656 VIJ655655:VIJ655656 VSF655655:VSF655656 WCB655655:WCB655656 WLX655655:WLX655656 WVT655655:WVT655656 L721191:L721192 JH721191:JH721192 TD721191:TD721192 ACZ721191:ACZ721192 AMV721191:AMV721192 AWR721191:AWR721192 BGN721191:BGN721192 BQJ721191:BQJ721192 CAF721191:CAF721192 CKB721191:CKB721192 CTX721191:CTX721192 DDT721191:DDT721192 DNP721191:DNP721192 DXL721191:DXL721192 EHH721191:EHH721192 ERD721191:ERD721192 FAZ721191:FAZ721192 FKV721191:FKV721192 FUR721191:FUR721192 GEN721191:GEN721192 GOJ721191:GOJ721192 GYF721191:GYF721192 HIB721191:HIB721192 HRX721191:HRX721192 IBT721191:IBT721192 ILP721191:ILP721192 IVL721191:IVL721192 JFH721191:JFH721192 JPD721191:JPD721192 JYZ721191:JYZ721192 KIV721191:KIV721192 KSR721191:KSR721192 LCN721191:LCN721192 LMJ721191:LMJ721192 LWF721191:LWF721192 MGB721191:MGB721192 MPX721191:MPX721192 MZT721191:MZT721192 NJP721191:NJP721192 NTL721191:NTL721192 ODH721191:ODH721192 OND721191:OND721192 OWZ721191:OWZ721192 PGV721191:PGV721192 PQR721191:PQR721192 QAN721191:QAN721192 QKJ721191:QKJ721192 QUF721191:QUF721192 REB721191:REB721192 RNX721191:RNX721192 RXT721191:RXT721192 SHP721191:SHP721192 SRL721191:SRL721192 TBH721191:TBH721192 TLD721191:TLD721192 TUZ721191:TUZ721192 UEV721191:UEV721192 UOR721191:UOR721192 UYN721191:UYN721192 VIJ721191:VIJ721192 VSF721191:VSF721192 WCB721191:WCB721192 WLX721191:WLX721192 WVT721191:WVT721192 L786727:L786728 JH786727:JH786728 TD786727:TD786728 ACZ786727:ACZ786728 AMV786727:AMV786728 AWR786727:AWR786728 BGN786727:BGN786728 BQJ786727:BQJ786728 CAF786727:CAF786728 CKB786727:CKB786728 CTX786727:CTX786728 DDT786727:DDT786728 DNP786727:DNP786728 DXL786727:DXL786728 EHH786727:EHH786728 ERD786727:ERD786728 FAZ786727:FAZ786728 FKV786727:FKV786728 FUR786727:FUR786728 GEN786727:GEN786728 GOJ786727:GOJ786728 GYF786727:GYF786728 HIB786727:HIB786728 HRX786727:HRX786728 IBT786727:IBT786728 ILP786727:ILP786728 IVL786727:IVL786728 JFH786727:JFH786728 JPD786727:JPD786728 JYZ786727:JYZ786728 KIV786727:KIV786728 KSR786727:KSR786728 LCN786727:LCN786728 LMJ786727:LMJ786728 LWF786727:LWF786728 MGB786727:MGB786728 MPX786727:MPX786728 MZT786727:MZT786728 NJP786727:NJP786728 NTL786727:NTL786728 ODH786727:ODH786728 OND786727:OND786728 OWZ786727:OWZ786728 PGV786727:PGV786728 PQR786727:PQR786728 QAN786727:QAN786728 QKJ786727:QKJ786728 QUF786727:QUF786728 REB786727:REB786728 RNX786727:RNX786728 RXT786727:RXT786728 SHP786727:SHP786728 SRL786727:SRL786728 TBH786727:TBH786728 TLD786727:TLD786728 TUZ786727:TUZ786728 UEV786727:UEV786728 UOR786727:UOR786728 UYN786727:UYN786728 VIJ786727:VIJ786728 VSF786727:VSF786728 WCB786727:WCB786728 WLX786727:WLX786728 WVT786727:WVT786728 L852263:L852264 JH852263:JH852264 TD852263:TD852264 ACZ852263:ACZ852264 AMV852263:AMV852264 AWR852263:AWR852264 BGN852263:BGN852264 BQJ852263:BQJ852264 CAF852263:CAF852264 CKB852263:CKB852264 CTX852263:CTX852264 DDT852263:DDT852264 DNP852263:DNP852264 DXL852263:DXL852264 EHH852263:EHH852264 ERD852263:ERD852264 FAZ852263:FAZ852264 FKV852263:FKV852264 FUR852263:FUR852264 GEN852263:GEN852264 GOJ852263:GOJ852264 GYF852263:GYF852264 HIB852263:HIB852264 HRX852263:HRX852264 IBT852263:IBT852264 ILP852263:ILP852264 IVL852263:IVL852264 JFH852263:JFH852264 JPD852263:JPD852264 JYZ852263:JYZ852264 KIV852263:KIV852264 KSR852263:KSR852264 LCN852263:LCN852264 LMJ852263:LMJ852264 LWF852263:LWF852264 MGB852263:MGB852264 MPX852263:MPX852264 MZT852263:MZT852264 NJP852263:NJP852264 NTL852263:NTL852264 ODH852263:ODH852264 OND852263:OND852264 OWZ852263:OWZ852264 PGV852263:PGV852264 PQR852263:PQR852264 QAN852263:QAN852264 QKJ852263:QKJ852264 QUF852263:QUF852264 REB852263:REB852264 RNX852263:RNX852264 RXT852263:RXT852264 SHP852263:SHP852264 SRL852263:SRL852264 TBH852263:TBH852264 TLD852263:TLD852264 TUZ852263:TUZ852264 UEV852263:UEV852264 UOR852263:UOR852264 UYN852263:UYN852264 VIJ852263:VIJ852264 VSF852263:VSF852264 WCB852263:WCB852264 WLX852263:WLX852264 WVT852263:WVT852264 L917799:L917800 JH917799:JH917800 TD917799:TD917800 ACZ917799:ACZ917800 AMV917799:AMV917800 AWR917799:AWR917800 BGN917799:BGN917800 BQJ917799:BQJ917800 CAF917799:CAF917800 CKB917799:CKB917800 CTX917799:CTX917800 DDT917799:DDT917800 DNP917799:DNP917800 DXL917799:DXL917800 EHH917799:EHH917800 ERD917799:ERD917800 FAZ917799:FAZ917800 FKV917799:FKV917800 FUR917799:FUR917800 GEN917799:GEN917800 GOJ917799:GOJ917800 GYF917799:GYF917800 HIB917799:HIB917800 HRX917799:HRX917800 IBT917799:IBT917800 ILP917799:ILP917800 IVL917799:IVL917800 JFH917799:JFH917800 JPD917799:JPD917800 JYZ917799:JYZ917800 KIV917799:KIV917800 KSR917799:KSR917800 LCN917799:LCN917800 LMJ917799:LMJ917800 LWF917799:LWF917800 MGB917799:MGB917800 MPX917799:MPX917800 MZT917799:MZT917800 NJP917799:NJP917800 NTL917799:NTL917800 ODH917799:ODH917800 OND917799:OND917800 OWZ917799:OWZ917800 PGV917799:PGV917800 PQR917799:PQR917800 QAN917799:QAN917800 QKJ917799:QKJ917800 QUF917799:QUF917800 REB917799:REB917800 RNX917799:RNX917800 RXT917799:RXT917800 SHP917799:SHP917800 SRL917799:SRL917800 TBH917799:TBH917800 TLD917799:TLD917800 TUZ917799:TUZ917800 UEV917799:UEV917800 UOR917799:UOR917800 UYN917799:UYN917800 VIJ917799:VIJ917800 VSF917799:VSF917800 WCB917799:WCB917800 WLX917799:WLX917800 WVT917799:WVT917800 L983335:L983336 JH983335:JH983336 TD983335:TD983336 ACZ983335:ACZ983336 AMV983335:AMV983336 AWR983335:AWR983336 BGN983335:BGN983336 BQJ983335:BQJ983336 CAF983335:CAF983336 CKB983335:CKB983336 CTX983335:CTX983336 DDT983335:DDT983336 DNP983335:DNP983336 DXL983335:DXL983336 EHH983335:EHH983336 ERD983335:ERD983336 FAZ983335:FAZ983336 FKV983335:FKV983336 FUR983335:FUR983336 GEN983335:GEN983336 GOJ983335:GOJ983336 GYF983335:GYF983336 HIB983335:HIB983336 HRX983335:HRX983336 IBT983335:IBT983336 ILP983335:ILP983336 IVL983335:IVL983336 JFH983335:JFH983336 JPD983335:JPD983336 JYZ983335:JYZ983336 KIV983335:KIV983336 KSR983335:KSR983336 LCN983335:LCN983336 LMJ983335:LMJ983336 LWF983335:LWF983336 MGB983335:MGB983336 MPX983335:MPX983336 MZT983335:MZT983336 NJP983335:NJP983336 NTL983335:NTL983336 ODH983335:ODH983336 OND983335:OND983336 OWZ983335:OWZ983336 PGV983335:PGV983336 PQR983335:PQR983336 QAN983335:QAN983336 QKJ983335:QKJ983336 QUF983335:QUF983336 REB983335:REB983336 RNX983335:RNX983336 RXT983335:RXT983336 SHP983335:SHP983336 SRL983335:SRL983336 TBH983335:TBH983336 TLD983335:TLD983336 TUZ983335:TUZ983336 UEV983335:UEV983336 UOR983335:UOR983336 UYN983335:UYN983336 VIJ983335:VIJ983336 VSF983335:VSF983336 WCB983335:WCB983336 WLX983335:WLX983336 WVT983335:WVT983336 IQ97:IS97 SM97:SO97 ACI97:ACK97 AME97:AMG97 AWA97:AWC97 BFW97:BFY97 BPS97:BPU97 BZO97:BZQ97 CJK97:CJM97 CTG97:CTI97 DDC97:DDE97 DMY97:DNA97 DWU97:DWW97 EGQ97:EGS97 EQM97:EQO97 FAI97:FAK97 FKE97:FKG97 FUA97:FUC97 GDW97:GDY97 GNS97:GNU97 GXO97:GXQ97 HHK97:HHM97 HRG97:HRI97 IBC97:IBE97 IKY97:ILA97 IUU97:IUW97 JEQ97:JES97 JOM97:JOO97 JYI97:JYK97 KIE97:KIG97 KSA97:KSC97 LBW97:LBY97 LLS97:LLU97 LVO97:LVQ97 MFK97:MFM97 MPG97:MPI97 MZC97:MZE97 NIY97:NJA97 NSU97:NSW97 OCQ97:OCS97 OMM97:OMO97 OWI97:OWK97 PGE97:PGG97 PQA97:PQC97 PZW97:PZY97 QJS97:QJU97 QTO97:QTQ97 RDK97:RDM97 RNG97:RNI97 RXC97:RXE97 SGY97:SHA97 SQU97:SQW97 TAQ97:TAS97 TKM97:TKO97 TUI97:TUK97 UEE97:UEG97 UOA97:UOC97 UXW97:UXY97 VHS97:VHU97 VRO97:VRQ97 WBK97:WBM97 WLG97:WLI97 WVC97:WVE97 IQ65633:IS65633 SM65633:SO65633 ACI65633:ACK65633 AME65633:AMG65633 AWA65633:AWC65633 BFW65633:BFY65633 BPS65633:BPU65633 BZO65633:BZQ65633 CJK65633:CJM65633 CTG65633:CTI65633 DDC65633:DDE65633 DMY65633:DNA65633 DWU65633:DWW65633 EGQ65633:EGS65633 EQM65633:EQO65633 FAI65633:FAK65633 FKE65633:FKG65633 FUA65633:FUC65633 GDW65633:GDY65633 GNS65633:GNU65633 GXO65633:GXQ65633 HHK65633:HHM65633 HRG65633:HRI65633 IBC65633:IBE65633 IKY65633:ILA65633 IUU65633:IUW65633 JEQ65633:JES65633 JOM65633:JOO65633 JYI65633:JYK65633 KIE65633:KIG65633 KSA65633:KSC65633 LBW65633:LBY65633 LLS65633:LLU65633 LVO65633:LVQ65633 MFK65633:MFM65633 MPG65633:MPI65633 MZC65633:MZE65633 NIY65633:NJA65633 NSU65633:NSW65633 OCQ65633:OCS65633 OMM65633:OMO65633 OWI65633:OWK65633 PGE65633:PGG65633 PQA65633:PQC65633 PZW65633:PZY65633 QJS65633:QJU65633 QTO65633:QTQ65633 RDK65633:RDM65633 RNG65633:RNI65633 RXC65633:RXE65633 SGY65633:SHA65633 SQU65633:SQW65633 TAQ65633:TAS65633 TKM65633:TKO65633 TUI65633:TUK65633 UEE65633:UEG65633 UOA65633:UOC65633 UXW65633:UXY65633 VHS65633:VHU65633 VRO65633:VRQ65633 WBK65633:WBM65633 WLG65633:WLI65633 WVC65633:WVE65633 IQ131169:IS131169 SM131169:SO131169 ACI131169:ACK131169 AME131169:AMG131169 AWA131169:AWC131169 BFW131169:BFY131169 BPS131169:BPU131169 BZO131169:BZQ131169 CJK131169:CJM131169 CTG131169:CTI131169 DDC131169:DDE131169 DMY131169:DNA131169 DWU131169:DWW131169 EGQ131169:EGS131169 EQM131169:EQO131169 FAI131169:FAK131169 FKE131169:FKG131169 FUA131169:FUC131169 GDW131169:GDY131169 GNS131169:GNU131169 GXO131169:GXQ131169 HHK131169:HHM131169 HRG131169:HRI131169 IBC131169:IBE131169 IKY131169:ILA131169 IUU131169:IUW131169 JEQ131169:JES131169 JOM131169:JOO131169 JYI131169:JYK131169 KIE131169:KIG131169 KSA131169:KSC131169 LBW131169:LBY131169 LLS131169:LLU131169 LVO131169:LVQ131169 MFK131169:MFM131169 MPG131169:MPI131169 MZC131169:MZE131169 NIY131169:NJA131169 NSU131169:NSW131169 OCQ131169:OCS131169 OMM131169:OMO131169 OWI131169:OWK131169 PGE131169:PGG131169 PQA131169:PQC131169 PZW131169:PZY131169 QJS131169:QJU131169 QTO131169:QTQ131169 RDK131169:RDM131169 RNG131169:RNI131169 RXC131169:RXE131169 SGY131169:SHA131169 SQU131169:SQW131169 TAQ131169:TAS131169 TKM131169:TKO131169 TUI131169:TUK131169 UEE131169:UEG131169 UOA131169:UOC131169 UXW131169:UXY131169 VHS131169:VHU131169 VRO131169:VRQ131169 WBK131169:WBM131169 WLG131169:WLI131169 WVC131169:WVE131169 IQ196705:IS196705 SM196705:SO196705 ACI196705:ACK196705 AME196705:AMG196705 AWA196705:AWC196705 BFW196705:BFY196705 BPS196705:BPU196705 BZO196705:BZQ196705 CJK196705:CJM196705 CTG196705:CTI196705 DDC196705:DDE196705 DMY196705:DNA196705 DWU196705:DWW196705 EGQ196705:EGS196705 EQM196705:EQO196705 FAI196705:FAK196705 FKE196705:FKG196705 FUA196705:FUC196705 GDW196705:GDY196705 GNS196705:GNU196705 GXO196705:GXQ196705 HHK196705:HHM196705 HRG196705:HRI196705 IBC196705:IBE196705 IKY196705:ILA196705 IUU196705:IUW196705 JEQ196705:JES196705 JOM196705:JOO196705 JYI196705:JYK196705 KIE196705:KIG196705 KSA196705:KSC196705 LBW196705:LBY196705 LLS196705:LLU196705 LVO196705:LVQ196705 MFK196705:MFM196705 MPG196705:MPI196705 MZC196705:MZE196705 NIY196705:NJA196705 NSU196705:NSW196705 OCQ196705:OCS196705 OMM196705:OMO196705 OWI196705:OWK196705 PGE196705:PGG196705 PQA196705:PQC196705 PZW196705:PZY196705 QJS196705:QJU196705 QTO196705:QTQ196705 RDK196705:RDM196705 RNG196705:RNI196705 RXC196705:RXE196705 SGY196705:SHA196705 SQU196705:SQW196705 TAQ196705:TAS196705 TKM196705:TKO196705 TUI196705:TUK196705 UEE196705:UEG196705 UOA196705:UOC196705 UXW196705:UXY196705 VHS196705:VHU196705 VRO196705:VRQ196705 WBK196705:WBM196705 WLG196705:WLI196705 WVC196705:WVE196705 IQ262241:IS262241 SM262241:SO262241 ACI262241:ACK262241 AME262241:AMG262241 AWA262241:AWC262241 BFW262241:BFY262241 BPS262241:BPU262241 BZO262241:BZQ262241 CJK262241:CJM262241 CTG262241:CTI262241 DDC262241:DDE262241 DMY262241:DNA262241 DWU262241:DWW262241 EGQ262241:EGS262241 EQM262241:EQO262241 FAI262241:FAK262241 FKE262241:FKG262241 FUA262241:FUC262241 GDW262241:GDY262241 GNS262241:GNU262241 GXO262241:GXQ262241 HHK262241:HHM262241 HRG262241:HRI262241 IBC262241:IBE262241 IKY262241:ILA262241 IUU262241:IUW262241 JEQ262241:JES262241 JOM262241:JOO262241 JYI262241:JYK262241 KIE262241:KIG262241 KSA262241:KSC262241 LBW262241:LBY262241 LLS262241:LLU262241 LVO262241:LVQ262241 MFK262241:MFM262241 MPG262241:MPI262241 MZC262241:MZE262241 NIY262241:NJA262241 NSU262241:NSW262241 OCQ262241:OCS262241 OMM262241:OMO262241 OWI262241:OWK262241 PGE262241:PGG262241 PQA262241:PQC262241 PZW262241:PZY262241 QJS262241:QJU262241 QTO262241:QTQ262241 RDK262241:RDM262241 RNG262241:RNI262241 RXC262241:RXE262241 SGY262241:SHA262241 SQU262241:SQW262241 TAQ262241:TAS262241 TKM262241:TKO262241 TUI262241:TUK262241 UEE262241:UEG262241 UOA262241:UOC262241 UXW262241:UXY262241 VHS262241:VHU262241 VRO262241:VRQ262241 WBK262241:WBM262241 WLG262241:WLI262241 WVC262241:WVE262241 IQ327777:IS327777 SM327777:SO327777 ACI327777:ACK327777 AME327777:AMG327777 AWA327777:AWC327777 BFW327777:BFY327777 BPS327777:BPU327777 BZO327777:BZQ327777 CJK327777:CJM327777 CTG327777:CTI327777 DDC327777:DDE327777 DMY327777:DNA327777 DWU327777:DWW327777 EGQ327777:EGS327777 EQM327777:EQO327777 FAI327777:FAK327777 FKE327777:FKG327777 FUA327777:FUC327777 GDW327777:GDY327777 GNS327777:GNU327777 GXO327777:GXQ327777 HHK327777:HHM327777 HRG327777:HRI327777 IBC327777:IBE327777 IKY327777:ILA327777 IUU327777:IUW327777 JEQ327777:JES327777 JOM327777:JOO327777 JYI327777:JYK327777 KIE327777:KIG327777 KSA327777:KSC327777 LBW327777:LBY327777 LLS327777:LLU327777 LVO327777:LVQ327777 MFK327777:MFM327777 MPG327777:MPI327777 MZC327777:MZE327777 NIY327777:NJA327777 NSU327777:NSW327777 OCQ327777:OCS327777 OMM327777:OMO327777 OWI327777:OWK327777 PGE327777:PGG327777 PQA327777:PQC327777 PZW327777:PZY327777 QJS327777:QJU327777 QTO327777:QTQ327777 RDK327777:RDM327777 RNG327777:RNI327777 RXC327777:RXE327777 SGY327777:SHA327777 SQU327777:SQW327777 TAQ327777:TAS327777 TKM327777:TKO327777 TUI327777:TUK327777 UEE327777:UEG327777 UOA327777:UOC327777 UXW327777:UXY327777 VHS327777:VHU327777 VRO327777:VRQ327777 WBK327777:WBM327777 WLG327777:WLI327777 WVC327777:WVE327777 IQ393313:IS393313 SM393313:SO393313 ACI393313:ACK393313 AME393313:AMG393313 AWA393313:AWC393313 BFW393313:BFY393313 BPS393313:BPU393313 BZO393313:BZQ393313 CJK393313:CJM393313 CTG393313:CTI393313 DDC393313:DDE393313 DMY393313:DNA393313 DWU393313:DWW393313 EGQ393313:EGS393313 EQM393313:EQO393313 FAI393313:FAK393313 FKE393313:FKG393313 FUA393313:FUC393313 GDW393313:GDY393313 GNS393313:GNU393313 GXO393313:GXQ393313 HHK393313:HHM393313 HRG393313:HRI393313 IBC393313:IBE393313 IKY393313:ILA393313 IUU393313:IUW393313 JEQ393313:JES393313 JOM393313:JOO393313 JYI393313:JYK393313 KIE393313:KIG393313 KSA393313:KSC393313 LBW393313:LBY393313 LLS393313:LLU393313 LVO393313:LVQ393313 MFK393313:MFM393313 MPG393313:MPI393313 MZC393313:MZE393313 NIY393313:NJA393313 NSU393313:NSW393313 OCQ393313:OCS393313 OMM393313:OMO393313 OWI393313:OWK393313 PGE393313:PGG393313 PQA393313:PQC393313 PZW393313:PZY393313 QJS393313:QJU393313 QTO393313:QTQ393313 RDK393313:RDM393313 RNG393313:RNI393313 RXC393313:RXE393313 SGY393313:SHA393313 SQU393313:SQW393313 TAQ393313:TAS393313 TKM393313:TKO393313 TUI393313:TUK393313 UEE393313:UEG393313 UOA393313:UOC393313 UXW393313:UXY393313 VHS393313:VHU393313 VRO393313:VRQ393313 WBK393313:WBM393313 WLG393313:WLI393313 WVC393313:WVE393313 IQ458849:IS458849 SM458849:SO458849 ACI458849:ACK458849 AME458849:AMG458849 AWA458849:AWC458849 BFW458849:BFY458849 BPS458849:BPU458849 BZO458849:BZQ458849 CJK458849:CJM458849 CTG458849:CTI458849 DDC458849:DDE458849 DMY458849:DNA458849 DWU458849:DWW458849 EGQ458849:EGS458849 EQM458849:EQO458849 FAI458849:FAK458849 FKE458849:FKG458849 FUA458849:FUC458849 GDW458849:GDY458849 GNS458849:GNU458849 GXO458849:GXQ458849 HHK458849:HHM458849 HRG458849:HRI458849 IBC458849:IBE458849 IKY458849:ILA458849 IUU458849:IUW458849 JEQ458849:JES458849 JOM458849:JOO458849 JYI458849:JYK458849 KIE458849:KIG458849 KSA458849:KSC458849 LBW458849:LBY458849 LLS458849:LLU458849 LVO458849:LVQ458849 MFK458849:MFM458849 MPG458849:MPI458849 MZC458849:MZE458849 NIY458849:NJA458849 NSU458849:NSW458849 OCQ458849:OCS458849 OMM458849:OMO458849 OWI458849:OWK458849 PGE458849:PGG458849 PQA458849:PQC458849 PZW458849:PZY458849 QJS458849:QJU458849 QTO458849:QTQ458849 RDK458849:RDM458849 RNG458849:RNI458849 RXC458849:RXE458849 SGY458849:SHA458849 SQU458849:SQW458849 TAQ458849:TAS458849 TKM458849:TKO458849 TUI458849:TUK458849 UEE458849:UEG458849 UOA458849:UOC458849 UXW458849:UXY458849 VHS458849:VHU458849 VRO458849:VRQ458849 WBK458849:WBM458849 WLG458849:WLI458849 WVC458849:WVE458849 IQ524385:IS524385 SM524385:SO524385 ACI524385:ACK524385 AME524385:AMG524385 AWA524385:AWC524385 BFW524385:BFY524385 BPS524385:BPU524385 BZO524385:BZQ524385 CJK524385:CJM524385 CTG524385:CTI524385 DDC524385:DDE524385 DMY524385:DNA524385 DWU524385:DWW524385 EGQ524385:EGS524385 EQM524385:EQO524385 FAI524385:FAK524385 FKE524385:FKG524385 FUA524385:FUC524385 GDW524385:GDY524385 GNS524385:GNU524385 GXO524385:GXQ524385 HHK524385:HHM524385 HRG524385:HRI524385 IBC524385:IBE524385 IKY524385:ILA524385 IUU524385:IUW524385 JEQ524385:JES524385 JOM524385:JOO524385 JYI524385:JYK524385 KIE524385:KIG524385 KSA524385:KSC524385 LBW524385:LBY524385 LLS524385:LLU524385 LVO524385:LVQ524385 MFK524385:MFM524385 MPG524385:MPI524385 MZC524385:MZE524385 NIY524385:NJA524385 NSU524385:NSW524385 OCQ524385:OCS524385 OMM524385:OMO524385 OWI524385:OWK524385 PGE524385:PGG524385 PQA524385:PQC524385 PZW524385:PZY524385 QJS524385:QJU524385 QTO524385:QTQ524385 RDK524385:RDM524385 RNG524385:RNI524385 RXC524385:RXE524385 SGY524385:SHA524385 SQU524385:SQW524385 TAQ524385:TAS524385 TKM524385:TKO524385 TUI524385:TUK524385 UEE524385:UEG524385 UOA524385:UOC524385 UXW524385:UXY524385 VHS524385:VHU524385 VRO524385:VRQ524385 WBK524385:WBM524385 WLG524385:WLI524385 WVC524385:WVE524385 IQ589921:IS589921 SM589921:SO589921 ACI589921:ACK589921 AME589921:AMG589921 AWA589921:AWC589921 BFW589921:BFY589921 BPS589921:BPU589921 BZO589921:BZQ589921 CJK589921:CJM589921 CTG589921:CTI589921 DDC589921:DDE589921 DMY589921:DNA589921 DWU589921:DWW589921 EGQ589921:EGS589921 EQM589921:EQO589921 FAI589921:FAK589921 FKE589921:FKG589921 FUA589921:FUC589921 GDW589921:GDY589921 GNS589921:GNU589921 GXO589921:GXQ589921 HHK589921:HHM589921 HRG589921:HRI589921 IBC589921:IBE589921 IKY589921:ILA589921 IUU589921:IUW589921 JEQ589921:JES589921 JOM589921:JOO589921 JYI589921:JYK589921 KIE589921:KIG589921 KSA589921:KSC589921 LBW589921:LBY589921 LLS589921:LLU589921 LVO589921:LVQ589921 MFK589921:MFM589921 MPG589921:MPI589921 MZC589921:MZE589921 NIY589921:NJA589921 NSU589921:NSW589921 OCQ589921:OCS589921 OMM589921:OMO589921 OWI589921:OWK589921 PGE589921:PGG589921 PQA589921:PQC589921 PZW589921:PZY589921 QJS589921:QJU589921 QTO589921:QTQ589921 RDK589921:RDM589921 RNG589921:RNI589921 RXC589921:RXE589921 SGY589921:SHA589921 SQU589921:SQW589921 TAQ589921:TAS589921 TKM589921:TKO589921 TUI589921:TUK589921 UEE589921:UEG589921 UOA589921:UOC589921 UXW589921:UXY589921 VHS589921:VHU589921 VRO589921:VRQ589921 WBK589921:WBM589921 WLG589921:WLI589921 WVC589921:WVE589921 IQ655457:IS655457 SM655457:SO655457 ACI655457:ACK655457 AME655457:AMG655457 AWA655457:AWC655457 BFW655457:BFY655457 BPS655457:BPU655457 BZO655457:BZQ655457 CJK655457:CJM655457 CTG655457:CTI655457 DDC655457:DDE655457 DMY655457:DNA655457 DWU655457:DWW655457 EGQ655457:EGS655457 EQM655457:EQO655457 FAI655457:FAK655457 FKE655457:FKG655457 FUA655457:FUC655457 GDW655457:GDY655457 GNS655457:GNU655457 GXO655457:GXQ655457 HHK655457:HHM655457 HRG655457:HRI655457 IBC655457:IBE655457 IKY655457:ILA655457 IUU655457:IUW655457 JEQ655457:JES655457 JOM655457:JOO655457 JYI655457:JYK655457 KIE655457:KIG655457 KSA655457:KSC655457 LBW655457:LBY655457 LLS655457:LLU655457 LVO655457:LVQ655457 MFK655457:MFM655457 MPG655457:MPI655457 MZC655457:MZE655457 NIY655457:NJA655457 NSU655457:NSW655457 OCQ655457:OCS655457 OMM655457:OMO655457 OWI655457:OWK655457 PGE655457:PGG655457 PQA655457:PQC655457 PZW655457:PZY655457 QJS655457:QJU655457 QTO655457:QTQ655457 RDK655457:RDM655457 RNG655457:RNI655457 RXC655457:RXE655457 SGY655457:SHA655457 SQU655457:SQW655457 TAQ655457:TAS655457 TKM655457:TKO655457 TUI655457:TUK655457 UEE655457:UEG655457 UOA655457:UOC655457 UXW655457:UXY655457 VHS655457:VHU655457 VRO655457:VRQ655457 WBK655457:WBM655457 WLG655457:WLI655457 WVC655457:WVE655457 IQ720993:IS720993 SM720993:SO720993 ACI720993:ACK720993 AME720993:AMG720993 AWA720993:AWC720993 BFW720993:BFY720993 BPS720993:BPU720993 BZO720993:BZQ720993 CJK720993:CJM720993 CTG720993:CTI720993 DDC720993:DDE720993 DMY720993:DNA720993 DWU720993:DWW720993 EGQ720993:EGS720993 EQM720993:EQO720993 FAI720993:FAK720993 FKE720993:FKG720993 FUA720993:FUC720993 GDW720993:GDY720993 GNS720993:GNU720993 GXO720993:GXQ720993 HHK720993:HHM720993 HRG720993:HRI720993 IBC720993:IBE720993 IKY720993:ILA720993 IUU720993:IUW720993 JEQ720993:JES720993 JOM720993:JOO720993 JYI720993:JYK720993 KIE720993:KIG720993 KSA720993:KSC720993 LBW720993:LBY720993 LLS720993:LLU720993 LVO720993:LVQ720993 MFK720993:MFM720993 MPG720993:MPI720993 MZC720993:MZE720993 NIY720993:NJA720993 NSU720993:NSW720993 OCQ720993:OCS720993 OMM720993:OMO720993 OWI720993:OWK720993 PGE720993:PGG720993 PQA720993:PQC720993 PZW720993:PZY720993 QJS720993:QJU720993 QTO720993:QTQ720993 RDK720993:RDM720993 RNG720993:RNI720993 RXC720993:RXE720993 SGY720993:SHA720993 SQU720993:SQW720993 TAQ720993:TAS720993 TKM720993:TKO720993 TUI720993:TUK720993 UEE720993:UEG720993 UOA720993:UOC720993 UXW720993:UXY720993 VHS720993:VHU720993 VRO720993:VRQ720993 WBK720993:WBM720993 WLG720993:WLI720993 WVC720993:WVE720993 IQ786529:IS786529 SM786529:SO786529 ACI786529:ACK786529 AME786529:AMG786529 AWA786529:AWC786529 BFW786529:BFY786529 BPS786529:BPU786529 BZO786529:BZQ786529 CJK786529:CJM786529 CTG786529:CTI786529 DDC786529:DDE786529 DMY786529:DNA786529 DWU786529:DWW786529 EGQ786529:EGS786529 EQM786529:EQO786529 FAI786529:FAK786529 FKE786529:FKG786529 FUA786529:FUC786529 GDW786529:GDY786529 GNS786529:GNU786529 GXO786529:GXQ786529 HHK786529:HHM786529 HRG786529:HRI786529 IBC786529:IBE786529 IKY786529:ILA786529 IUU786529:IUW786529 JEQ786529:JES786529 JOM786529:JOO786529 JYI786529:JYK786529 KIE786529:KIG786529 KSA786529:KSC786529 LBW786529:LBY786529 LLS786529:LLU786529 LVO786529:LVQ786529 MFK786529:MFM786529 MPG786529:MPI786529 MZC786529:MZE786529 NIY786529:NJA786529 NSU786529:NSW786529 OCQ786529:OCS786529 OMM786529:OMO786529 OWI786529:OWK786529 PGE786529:PGG786529 PQA786529:PQC786529 PZW786529:PZY786529 QJS786529:QJU786529 QTO786529:QTQ786529 RDK786529:RDM786529 RNG786529:RNI786529 RXC786529:RXE786529 SGY786529:SHA786529 SQU786529:SQW786529 TAQ786529:TAS786529 TKM786529:TKO786529 TUI786529:TUK786529 UEE786529:UEG786529 UOA786529:UOC786529 UXW786529:UXY786529 VHS786529:VHU786529 VRO786529:VRQ786529 WBK786529:WBM786529 WLG786529:WLI786529 WVC786529:WVE786529 IQ852065:IS852065 SM852065:SO852065 ACI852065:ACK852065 AME852065:AMG852065 AWA852065:AWC852065 BFW852065:BFY852065 BPS852065:BPU852065 BZO852065:BZQ852065 CJK852065:CJM852065 CTG852065:CTI852065 DDC852065:DDE852065 DMY852065:DNA852065 DWU852065:DWW852065 EGQ852065:EGS852065 EQM852065:EQO852065 FAI852065:FAK852065 FKE852065:FKG852065 FUA852065:FUC852065 GDW852065:GDY852065 GNS852065:GNU852065 GXO852065:GXQ852065 HHK852065:HHM852065 HRG852065:HRI852065 IBC852065:IBE852065 IKY852065:ILA852065 IUU852065:IUW852065 JEQ852065:JES852065 JOM852065:JOO852065 JYI852065:JYK852065 KIE852065:KIG852065 KSA852065:KSC852065 LBW852065:LBY852065 LLS852065:LLU852065 LVO852065:LVQ852065 MFK852065:MFM852065 MPG852065:MPI852065 MZC852065:MZE852065 NIY852065:NJA852065 NSU852065:NSW852065 OCQ852065:OCS852065 OMM852065:OMO852065 OWI852065:OWK852065 PGE852065:PGG852065 PQA852065:PQC852065 PZW852065:PZY852065 QJS852065:QJU852065 QTO852065:QTQ852065 RDK852065:RDM852065 RNG852065:RNI852065 RXC852065:RXE852065 SGY852065:SHA852065 SQU852065:SQW852065 TAQ852065:TAS852065 TKM852065:TKO852065 TUI852065:TUK852065 UEE852065:UEG852065 UOA852065:UOC852065 UXW852065:UXY852065 VHS852065:VHU852065 VRO852065:VRQ852065 WBK852065:WBM852065 WLG852065:WLI852065 WVC852065:WVE852065 IQ917601:IS917601 SM917601:SO917601 ACI917601:ACK917601 AME917601:AMG917601 AWA917601:AWC917601 BFW917601:BFY917601 BPS917601:BPU917601 BZO917601:BZQ917601 CJK917601:CJM917601 CTG917601:CTI917601 DDC917601:DDE917601 DMY917601:DNA917601 DWU917601:DWW917601 EGQ917601:EGS917601 EQM917601:EQO917601 FAI917601:FAK917601 FKE917601:FKG917601 FUA917601:FUC917601 GDW917601:GDY917601 GNS917601:GNU917601 GXO917601:GXQ917601 HHK917601:HHM917601 HRG917601:HRI917601 IBC917601:IBE917601 IKY917601:ILA917601 IUU917601:IUW917601 JEQ917601:JES917601 JOM917601:JOO917601 JYI917601:JYK917601 KIE917601:KIG917601 KSA917601:KSC917601 LBW917601:LBY917601 LLS917601:LLU917601 LVO917601:LVQ917601 MFK917601:MFM917601 MPG917601:MPI917601 MZC917601:MZE917601 NIY917601:NJA917601 NSU917601:NSW917601 OCQ917601:OCS917601 OMM917601:OMO917601 OWI917601:OWK917601 PGE917601:PGG917601 PQA917601:PQC917601 PZW917601:PZY917601 QJS917601:QJU917601 QTO917601:QTQ917601 RDK917601:RDM917601 RNG917601:RNI917601 RXC917601:RXE917601 SGY917601:SHA917601 SQU917601:SQW917601 TAQ917601:TAS917601 TKM917601:TKO917601 TUI917601:TUK917601 UEE917601:UEG917601 UOA917601:UOC917601 UXW917601:UXY917601 VHS917601:VHU917601 VRO917601:VRQ917601 WBK917601:WBM917601 WLG917601:WLI917601 WVC917601:WVE917601 IQ983137:IS983137 SM983137:SO983137 ACI983137:ACK983137 AME983137:AMG983137 AWA983137:AWC983137 BFW983137:BFY983137 BPS983137:BPU983137 BZO983137:BZQ983137 CJK983137:CJM983137 CTG983137:CTI983137 DDC983137:DDE983137 DMY983137:DNA983137 DWU983137:DWW983137 EGQ983137:EGS983137 EQM983137:EQO983137 FAI983137:FAK983137 FKE983137:FKG983137 FUA983137:FUC983137 GDW983137:GDY983137 GNS983137:GNU983137 GXO983137:GXQ983137 HHK983137:HHM983137 HRG983137:HRI983137 IBC983137:IBE983137 IKY983137:ILA983137 IUU983137:IUW983137 JEQ983137:JES983137 JOM983137:JOO983137 JYI983137:JYK983137 KIE983137:KIG983137 KSA983137:KSC983137 LBW983137:LBY983137 LLS983137:LLU983137 LVO983137:LVQ983137 MFK983137:MFM983137 MPG983137:MPI983137 MZC983137:MZE983137 NIY983137:NJA983137 NSU983137:NSW983137 OCQ983137:OCS983137 OMM983137:OMO983137 OWI983137:OWK983137 PGE983137:PGG983137 PQA983137:PQC983137 PZW983137:PZY983137 QJS983137:QJU983137 QTO983137:QTQ983137 RDK983137:RDM983137 RNG983137:RNI983137 RXC983137:RXE983137 SGY983137:SHA983137 SQU983137:SQW983137 TAQ983137:TAS983137 TKM983137:TKO983137 TUI983137:TUK983137 UEE983137:UEG983137 UOA983137:UOC983137 UXW983137:UXY983137 VHS983137:VHU983137 VRO983137:VRQ983137 WBK983137:WBM983137 WLG983137:WLI983137 WVC983137:WVE983137 IP283 SL283 ACH283 AMD283 AVZ283 BFV283 BPR283 BZN283 CJJ283 CTF283 DDB283 DMX283 DWT283 EGP283 EQL283 FAH283 FKD283 FTZ283 GDV283 GNR283 GXN283 HHJ283 HRF283 IBB283 IKX283 IUT283 JEP283 JOL283 JYH283 KID283 KRZ283 LBV283 LLR283 LVN283 MFJ283 MPF283 MZB283 NIX283 NST283 OCP283 OML283 OWH283 PGD283 PPZ283 PZV283 QJR283 QTN283 RDJ283 RNF283 RXB283 SGX283 SQT283 TAP283 TKL283 TUH283 UED283 UNZ283 UXV283 VHR283 VRN283 WBJ283 WLF283 WVB283 IP65819 SL65819 ACH65819 AMD65819 AVZ65819 BFV65819 BPR65819 BZN65819 CJJ65819 CTF65819 DDB65819 DMX65819 DWT65819 EGP65819 EQL65819 FAH65819 FKD65819 FTZ65819 GDV65819 GNR65819 GXN65819 HHJ65819 HRF65819 IBB65819 IKX65819 IUT65819 JEP65819 JOL65819 JYH65819 KID65819 KRZ65819 LBV65819 LLR65819 LVN65819 MFJ65819 MPF65819 MZB65819 NIX65819 NST65819 OCP65819 OML65819 OWH65819 PGD65819 PPZ65819 PZV65819 QJR65819 QTN65819 RDJ65819 RNF65819 RXB65819 SGX65819 SQT65819 TAP65819 TKL65819 TUH65819 UED65819 UNZ65819 UXV65819 VHR65819 VRN65819 WBJ65819 WLF65819 WVB65819 IP131355 SL131355 ACH131355 AMD131355 AVZ131355 BFV131355 BPR131355 BZN131355 CJJ131355 CTF131355 DDB131355 DMX131355 DWT131355 EGP131355 EQL131355 FAH131355 FKD131355 FTZ131355 GDV131355 GNR131355 GXN131355 HHJ131355 HRF131355 IBB131355 IKX131355 IUT131355 JEP131355 JOL131355 JYH131355 KID131355 KRZ131355 LBV131355 LLR131355 LVN131355 MFJ131355 MPF131355 MZB131355 NIX131355 NST131355 OCP131355 OML131355 OWH131355 PGD131355 PPZ131355 PZV131355 QJR131355 QTN131355 RDJ131355 RNF131355 RXB131355 SGX131355 SQT131355 TAP131355 TKL131355 TUH131355 UED131355 UNZ131355 UXV131355 VHR131355 VRN131355 WBJ131355 WLF131355 WVB131355 IP196891 SL196891 ACH196891 AMD196891 AVZ196891 BFV196891 BPR196891 BZN196891 CJJ196891 CTF196891 DDB196891 DMX196891 DWT196891 EGP196891 EQL196891 FAH196891 FKD196891 FTZ196891 GDV196891 GNR196891 GXN196891 HHJ196891 HRF196891 IBB196891 IKX196891 IUT196891 JEP196891 JOL196891 JYH196891 KID196891 KRZ196891 LBV196891 LLR196891 LVN196891 MFJ196891 MPF196891 MZB196891 NIX196891 NST196891 OCP196891 OML196891 OWH196891 PGD196891 PPZ196891 PZV196891 QJR196891 QTN196891 RDJ196891 RNF196891 RXB196891 SGX196891 SQT196891 TAP196891 TKL196891 TUH196891 UED196891 UNZ196891 UXV196891 VHR196891 VRN196891 WBJ196891 WLF196891 WVB196891 IP262427 SL262427 ACH262427 AMD262427 AVZ262427 BFV262427 BPR262427 BZN262427 CJJ262427 CTF262427 DDB262427 DMX262427 DWT262427 EGP262427 EQL262427 FAH262427 FKD262427 FTZ262427 GDV262427 GNR262427 GXN262427 HHJ262427 HRF262427 IBB262427 IKX262427 IUT262427 JEP262427 JOL262427 JYH262427 KID262427 KRZ262427 LBV262427 LLR262427 LVN262427 MFJ262427 MPF262427 MZB262427 NIX262427 NST262427 OCP262427 OML262427 OWH262427 PGD262427 PPZ262427 PZV262427 QJR262427 QTN262427 RDJ262427 RNF262427 RXB262427 SGX262427 SQT262427 TAP262427 TKL262427 TUH262427 UED262427 UNZ262427 UXV262427 VHR262427 VRN262427 WBJ262427 WLF262427 WVB262427 IP327963 SL327963 ACH327963 AMD327963 AVZ327963 BFV327963 BPR327963 BZN327963 CJJ327963 CTF327963 DDB327963 DMX327963 DWT327963 EGP327963 EQL327963 FAH327963 FKD327963 FTZ327963 GDV327963 GNR327963 GXN327963 HHJ327963 HRF327963 IBB327963 IKX327963 IUT327963 JEP327963 JOL327963 JYH327963 KID327963 KRZ327963 LBV327963 LLR327963 LVN327963 MFJ327963 MPF327963 MZB327963 NIX327963 NST327963 OCP327963 OML327963 OWH327963 PGD327963 PPZ327963 PZV327963 QJR327963 QTN327963 RDJ327963 RNF327963 RXB327963 SGX327963 SQT327963 TAP327963 TKL327963 TUH327963 UED327963 UNZ327963 UXV327963 VHR327963 VRN327963 WBJ327963 WLF327963 WVB327963 IP393499 SL393499 ACH393499 AMD393499 AVZ393499 BFV393499 BPR393499 BZN393499 CJJ393499 CTF393499 DDB393499 DMX393499 DWT393499 EGP393499 EQL393499 FAH393499 FKD393499 FTZ393499 GDV393499 GNR393499 GXN393499 HHJ393499 HRF393499 IBB393499 IKX393499 IUT393499 JEP393499 JOL393499 JYH393499 KID393499 KRZ393499 LBV393499 LLR393499 LVN393499 MFJ393499 MPF393499 MZB393499 NIX393499 NST393499 OCP393499 OML393499 OWH393499 PGD393499 PPZ393499 PZV393499 QJR393499 QTN393499 RDJ393499 RNF393499 RXB393499 SGX393499 SQT393499 TAP393499 TKL393499 TUH393499 UED393499 UNZ393499 UXV393499 VHR393499 VRN393499 WBJ393499 WLF393499 WVB393499 IP459035 SL459035 ACH459035 AMD459035 AVZ459035 BFV459035 BPR459035 BZN459035 CJJ459035 CTF459035 DDB459035 DMX459035 DWT459035 EGP459035 EQL459035 FAH459035 FKD459035 FTZ459035 GDV459035 GNR459035 GXN459035 HHJ459035 HRF459035 IBB459035 IKX459035 IUT459035 JEP459035 JOL459035 JYH459035 KID459035 KRZ459035 LBV459035 LLR459035 LVN459035 MFJ459035 MPF459035 MZB459035 NIX459035 NST459035 OCP459035 OML459035 OWH459035 PGD459035 PPZ459035 PZV459035 QJR459035 QTN459035 RDJ459035 RNF459035 RXB459035 SGX459035 SQT459035 TAP459035 TKL459035 TUH459035 UED459035 UNZ459035 UXV459035 VHR459035 VRN459035 WBJ459035 WLF459035 WVB459035 IP524571 SL524571 ACH524571 AMD524571 AVZ524571 BFV524571 BPR524571 BZN524571 CJJ524571 CTF524571 DDB524571 DMX524571 DWT524571 EGP524571 EQL524571 FAH524571 FKD524571 FTZ524571 GDV524571 GNR524571 GXN524571 HHJ524571 HRF524571 IBB524571 IKX524571 IUT524571 JEP524571 JOL524571 JYH524571 KID524571 KRZ524571 LBV524571 LLR524571 LVN524571 MFJ524571 MPF524571 MZB524571 NIX524571 NST524571 OCP524571 OML524571 OWH524571 PGD524571 PPZ524571 PZV524571 QJR524571 QTN524571 RDJ524571 RNF524571 RXB524571 SGX524571 SQT524571 TAP524571 TKL524571 TUH524571 UED524571 UNZ524571 UXV524571 VHR524571 VRN524571 WBJ524571 WLF524571 WVB524571 IP590107 SL590107 ACH590107 AMD590107 AVZ590107 BFV590107 BPR590107 BZN590107 CJJ590107 CTF590107 DDB590107 DMX590107 DWT590107 EGP590107 EQL590107 FAH590107 FKD590107 FTZ590107 GDV590107 GNR590107 GXN590107 HHJ590107 HRF590107 IBB590107 IKX590107 IUT590107 JEP590107 JOL590107 JYH590107 KID590107 KRZ590107 LBV590107 LLR590107 LVN590107 MFJ590107 MPF590107 MZB590107 NIX590107 NST590107 OCP590107 OML590107 OWH590107 PGD590107 PPZ590107 PZV590107 QJR590107 QTN590107 RDJ590107 RNF590107 RXB590107 SGX590107 SQT590107 TAP590107 TKL590107 TUH590107 UED590107 UNZ590107 UXV590107 VHR590107 VRN590107 WBJ590107 WLF590107 WVB590107 IP655643 SL655643 ACH655643 AMD655643 AVZ655643 BFV655643 BPR655643 BZN655643 CJJ655643 CTF655643 DDB655643 DMX655643 DWT655643 EGP655643 EQL655643 FAH655643 FKD655643 FTZ655643 GDV655643 GNR655643 GXN655643 HHJ655643 HRF655643 IBB655643 IKX655643 IUT655643 JEP655643 JOL655643 JYH655643 KID655643 KRZ655643 LBV655643 LLR655643 LVN655643 MFJ655643 MPF655643 MZB655643 NIX655643 NST655643 OCP655643 OML655643 OWH655643 PGD655643 PPZ655643 PZV655643 QJR655643 QTN655643 RDJ655643 RNF655643 RXB655643 SGX655643 SQT655643 TAP655643 TKL655643 TUH655643 UED655643 UNZ655643 UXV655643 VHR655643 VRN655643 WBJ655643 WLF655643 WVB655643 IP721179 SL721179 ACH721179 AMD721179 AVZ721179 BFV721179 BPR721179 BZN721179 CJJ721179 CTF721179 DDB721179 DMX721179 DWT721179 EGP721179 EQL721179 FAH721179 FKD721179 FTZ721179 GDV721179 GNR721179 GXN721179 HHJ721179 HRF721179 IBB721179 IKX721179 IUT721179 JEP721179 JOL721179 JYH721179 KID721179 KRZ721179 LBV721179 LLR721179 LVN721179 MFJ721179 MPF721179 MZB721179 NIX721179 NST721179 OCP721179 OML721179 OWH721179 PGD721179 PPZ721179 PZV721179 QJR721179 QTN721179 RDJ721179 RNF721179 RXB721179 SGX721179 SQT721179 TAP721179 TKL721179 TUH721179 UED721179 UNZ721179 UXV721179 VHR721179 VRN721179 WBJ721179 WLF721179 WVB721179 IP786715 SL786715 ACH786715 AMD786715 AVZ786715 BFV786715 BPR786715 BZN786715 CJJ786715 CTF786715 DDB786715 DMX786715 DWT786715 EGP786715 EQL786715 FAH786715 FKD786715 FTZ786715 GDV786715 GNR786715 GXN786715 HHJ786715 HRF786715 IBB786715 IKX786715 IUT786715 JEP786715 JOL786715 JYH786715 KID786715 KRZ786715 LBV786715 LLR786715 LVN786715 MFJ786715 MPF786715 MZB786715 NIX786715 NST786715 OCP786715 OML786715 OWH786715 PGD786715 PPZ786715 PZV786715 QJR786715 QTN786715 RDJ786715 RNF786715 RXB786715 SGX786715 SQT786715 TAP786715 TKL786715 TUH786715 UED786715 UNZ786715 UXV786715 VHR786715 VRN786715 WBJ786715 WLF786715 WVB786715 IP852251 SL852251 ACH852251 AMD852251 AVZ852251 BFV852251 BPR852251 BZN852251 CJJ852251 CTF852251 DDB852251 DMX852251 DWT852251 EGP852251 EQL852251 FAH852251 FKD852251 FTZ852251 GDV852251 GNR852251 GXN852251 HHJ852251 HRF852251 IBB852251 IKX852251 IUT852251 JEP852251 JOL852251 JYH852251 KID852251 KRZ852251 LBV852251 LLR852251 LVN852251 MFJ852251 MPF852251 MZB852251 NIX852251 NST852251 OCP852251 OML852251 OWH852251 PGD852251 PPZ852251 PZV852251 QJR852251 QTN852251 RDJ852251 RNF852251 RXB852251 SGX852251 SQT852251 TAP852251 TKL852251 TUH852251 UED852251 UNZ852251 UXV852251 VHR852251 VRN852251 WBJ852251 WLF852251 WVB852251 IP917787 SL917787 ACH917787 AMD917787 AVZ917787 BFV917787 BPR917787 BZN917787 CJJ917787 CTF917787 DDB917787 DMX917787 DWT917787 EGP917787 EQL917787 FAH917787 FKD917787 FTZ917787 GDV917787 GNR917787 GXN917787 HHJ917787 HRF917787 IBB917787 IKX917787 IUT917787 JEP917787 JOL917787 JYH917787 KID917787 KRZ917787 LBV917787 LLR917787 LVN917787 MFJ917787 MPF917787 MZB917787 NIX917787 NST917787 OCP917787 OML917787 OWH917787 PGD917787 PPZ917787 PZV917787 QJR917787 QTN917787 RDJ917787 RNF917787 RXB917787 SGX917787 SQT917787 TAP917787 TKL917787 TUH917787 UED917787 UNZ917787 UXV917787 VHR917787 VRN917787 WBJ917787 WLF917787 WVB917787 IP983323 SL983323 ACH983323 AMD983323 AVZ983323 BFV983323 BPR983323 BZN983323 CJJ983323 CTF983323 DDB983323 DMX983323 DWT983323 EGP983323 EQL983323 FAH983323 FKD983323 FTZ983323 GDV983323 GNR983323 GXN983323 HHJ983323 HRF983323 IBB983323 IKX983323 IUT983323 JEP983323 JOL983323 JYH983323 KID983323 KRZ983323 LBV983323 LLR983323 LVN983323 MFJ983323 MPF983323 MZB983323 NIX983323 NST983323 OCP983323 OML983323 OWH983323 PGD983323 PPZ983323 PZV983323 QJR983323 QTN983323 RDJ983323 RNF983323 RXB983323 SGX983323 SQT983323 TAP983323 TKL983323 TUH983323 UED983323 UNZ983323 UXV983323 VHR983323 VRN983323 WBJ983323 WLF983323 WVB983323 IT283 SP283 ACL283 AMH283 AWD283 BFZ283 BPV283 BZR283 CJN283 CTJ283 DDF283 DNB283 DWX283 EGT283 EQP283 FAL283 FKH283 FUD283 GDZ283 GNV283 GXR283 HHN283 HRJ283 IBF283 ILB283 IUX283 JET283 JOP283 JYL283 KIH283 KSD283 LBZ283 LLV283 LVR283 MFN283 MPJ283 MZF283 NJB283 NSX283 OCT283 OMP283 OWL283 PGH283 PQD283 PZZ283 QJV283 QTR283 RDN283 RNJ283 RXF283 SHB283 SQX283 TAT283 TKP283 TUL283 UEH283 UOD283 UXZ283 VHV283 VRR283 WBN283 WLJ283 WVF283 IT65819 SP65819 ACL65819 AMH65819 AWD65819 BFZ65819 BPV65819 BZR65819 CJN65819 CTJ65819 DDF65819 DNB65819 DWX65819 EGT65819 EQP65819 FAL65819 FKH65819 FUD65819 GDZ65819 GNV65819 GXR65819 HHN65819 HRJ65819 IBF65819 ILB65819 IUX65819 JET65819 JOP65819 JYL65819 KIH65819 KSD65819 LBZ65819 LLV65819 LVR65819 MFN65819 MPJ65819 MZF65819 NJB65819 NSX65819 OCT65819 OMP65819 OWL65819 PGH65819 PQD65819 PZZ65819 QJV65819 QTR65819 RDN65819 RNJ65819 RXF65819 SHB65819 SQX65819 TAT65819 TKP65819 TUL65819 UEH65819 UOD65819 UXZ65819 VHV65819 VRR65819 WBN65819 WLJ65819 WVF65819 IT131355 SP131355 ACL131355 AMH131355 AWD131355 BFZ131355 BPV131355 BZR131355 CJN131355 CTJ131355 DDF131355 DNB131355 DWX131355 EGT131355 EQP131355 FAL131355 FKH131355 FUD131355 GDZ131355 GNV131355 GXR131355 HHN131355 HRJ131355 IBF131355 ILB131355 IUX131355 JET131355 JOP131355 JYL131355 KIH131355 KSD131355 LBZ131355 LLV131355 LVR131355 MFN131355 MPJ131355 MZF131355 NJB131355 NSX131355 OCT131355 OMP131355 OWL131355 PGH131355 PQD131355 PZZ131355 QJV131355 QTR131355 RDN131355 RNJ131355 RXF131355 SHB131355 SQX131355 TAT131355 TKP131355 TUL131355 UEH131355 UOD131355 UXZ131355 VHV131355 VRR131355 WBN131355 WLJ131355 WVF131355 IT196891 SP196891 ACL196891 AMH196891 AWD196891 BFZ196891 BPV196891 BZR196891 CJN196891 CTJ196891 DDF196891 DNB196891 DWX196891 EGT196891 EQP196891 FAL196891 FKH196891 FUD196891 GDZ196891 GNV196891 GXR196891 HHN196891 HRJ196891 IBF196891 ILB196891 IUX196891 JET196891 JOP196891 JYL196891 KIH196891 KSD196891 LBZ196891 LLV196891 LVR196891 MFN196891 MPJ196891 MZF196891 NJB196891 NSX196891 OCT196891 OMP196891 OWL196891 PGH196891 PQD196891 PZZ196891 QJV196891 QTR196891 RDN196891 RNJ196891 RXF196891 SHB196891 SQX196891 TAT196891 TKP196891 TUL196891 UEH196891 UOD196891 UXZ196891 VHV196891 VRR196891 WBN196891 WLJ196891 WVF196891 IT262427 SP262427 ACL262427 AMH262427 AWD262427 BFZ262427 BPV262427 BZR262427 CJN262427 CTJ262427 DDF262427 DNB262427 DWX262427 EGT262427 EQP262427 FAL262427 FKH262427 FUD262427 GDZ262427 GNV262427 GXR262427 HHN262427 HRJ262427 IBF262427 ILB262427 IUX262427 JET262427 JOP262427 JYL262427 KIH262427 KSD262427 LBZ262427 LLV262427 LVR262427 MFN262427 MPJ262427 MZF262427 NJB262427 NSX262427 OCT262427 OMP262427 OWL262427 PGH262427 PQD262427 PZZ262427 QJV262427 QTR262427 RDN262427 RNJ262427 RXF262427 SHB262427 SQX262427 TAT262427 TKP262427 TUL262427 UEH262427 UOD262427 UXZ262427 VHV262427 VRR262427 WBN262427 WLJ262427 WVF262427 IT327963 SP327963 ACL327963 AMH327963 AWD327963 BFZ327963 BPV327963 BZR327963 CJN327963 CTJ327963 DDF327963 DNB327963 DWX327963 EGT327963 EQP327963 FAL327963 FKH327963 FUD327963 GDZ327963 GNV327963 GXR327963 HHN327963 HRJ327963 IBF327963 ILB327963 IUX327963 JET327963 JOP327963 JYL327963 KIH327963 KSD327963 LBZ327963 LLV327963 LVR327963 MFN327963 MPJ327963 MZF327963 NJB327963 NSX327963 OCT327963 OMP327963 OWL327963 PGH327963 PQD327963 PZZ327963 QJV327963 QTR327963 RDN327963 RNJ327963 RXF327963 SHB327963 SQX327963 TAT327963 TKP327963 TUL327963 UEH327963 UOD327963 UXZ327963 VHV327963 VRR327963 WBN327963 WLJ327963 WVF327963 IT393499 SP393499 ACL393499 AMH393499 AWD393499 BFZ393499 BPV393499 BZR393499 CJN393499 CTJ393499 DDF393499 DNB393499 DWX393499 EGT393499 EQP393499 FAL393499 FKH393499 FUD393499 GDZ393499 GNV393499 GXR393499 HHN393499 HRJ393499 IBF393499 ILB393499 IUX393499 JET393499 JOP393499 JYL393499 KIH393499 KSD393499 LBZ393499 LLV393499 LVR393499 MFN393499 MPJ393499 MZF393499 NJB393499 NSX393499 OCT393499 OMP393499 OWL393499 PGH393499 PQD393499 PZZ393499 QJV393499 QTR393499 RDN393499 RNJ393499 RXF393499 SHB393499 SQX393499 TAT393499 TKP393499 TUL393499 UEH393499 UOD393499 UXZ393499 VHV393499 VRR393499 WBN393499 WLJ393499 WVF393499 IT459035 SP459035 ACL459035 AMH459035 AWD459035 BFZ459035 BPV459035 BZR459035 CJN459035 CTJ459035 DDF459035 DNB459035 DWX459035 EGT459035 EQP459035 FAL459035 FKH459035 FUD459035 GDZ459035 GNV459035 GXR459035 HHN459035 HRJ459035 IBF459035 ILB459035 IUX459035 JET459035 JOP459035 JYL459035 KIH459035 KSD459035 LBZ459035 LLV459035 LVR459035 MFN459035 MPJ459035 MZF459035 NJB459035 NSX459035 OCT459035 OMP459035 OWL459035 PGH459035 PQD459035 PZZ459035 QJV459035 QTR459035 RDN459035 RNJ459035 RXF459035 SHB459035 SQX459035 TAT459035 TKP459035 TUL459035 UEH459035 UOD459035 UXZ459035 VHV459035 VRR459035 WBN459035 WLJ459035 WVF459035 IT524571 SP524571 ACL524571 AMH524571 AWD524571 BFZ524571 BPV524571 BZR524571 CJN524571 CTJ524571 DDF524571 DNB524571 DWX524571 EGT524571 EQP524571 FAL524571 FKH524571 FUD524571 GDZ524571 GNV524571 GXR524571 HHN524571 HRJ524571 IBF524571 ILB524571 IUX524571 JET524571 JOP524571 JYL524571 KIH524571 KSD524571 LBZ524571 LLV524571 LVR524571 MFN524571 MPJ524571 MZF524571 NJB524571 NSX524571 OCT524571 OMP524571 OWL524571 PGH524571 PQD524571 PZZ524571 QJV524571 QTR524571 RDN524571 RNJ524571 RXF524571 SHB524571 SQX524571 TAT524571 TKP524571 TUL524571 UEH524571 UOD524571 UXZ524571 VHV524571 VRR524571 WBN524571 WLJ524571 WVF524571 IT590107 SP590107 ACL590107 AMH590107 AWD590107 BFZ590107 BPV590107 BZR590107 CJN590107 CTJ590107 DDF590107 DNB590107 DWX590107 EGT590107 EQP590107 FAL590107 FKH590107 FUD590107 GDZ590107 GNV590107 GXR590107 HHN590107 HRJ590107 IBF590107 ILB590107 IUX590107 JET590107 JOP590107 JYL590107 KIH590107 KSD590107 LBZ590107 LLV590107 LVR590107 MFN590107 MPJ590107 MZF590107 NJB590107 NSX590107 OCT590107 OMP590107 OWL590107 PGH590107 PQD590107 PZZ590107 QJV590107 QTR590107 RDN590107 RNJ590107 RXF590107 SHB590107 SQX590107 TAT590107 TKP590107 TUL590107 UEH590107 UOD590107 UXZ590107 VHV590107 VRR590107 WBN590107 WLJ590107 WVF590107 IT655643 SP655643 ACL655643 AMH655643 AWD655643 BFZ655643 BPV655643 BZR655643 CJN655643 CTJ655643 DDF655643 DNB655643 DWX655643 EGT655643 EQP655643 FAL655643 FKH655643 FUD655643 GDZ655643 GNV655643 GXR655643 HHN655643 HRJ655643 IBF655643 ILB655643 IUX655643 JET655643 JOP655643 JYL655643 KIH655643 KSD655643 LBZ655643 LLV655643 LVR655643 MFN655643 MPJ655643 MZF655643 NJB655643 NSX655643 OCT655643 OMP655643 OWL655643 PGH655643 PQD655643 PZZ655643 QJV655643 QTR655643 RDN655643 RNJ655643 RXF655643 SHB655643 SQX655643 TAT655643 TKP655643 TUL655643 UEH655643 UOD655643 UXZ655643 VHV655643 VRR655643 WBN655643 WLJ655643 WVF655643 IT721179 SP721179 ACL721179 AMH721179 AWD721179 BFZ721179 BPV721179 BZR721179 CJN721179 CTJ721179 DDF721179 DNB721179 DWX721179 EGT721179 EQP721179 FAL721179 FKH721179 FUD721179 GDZ721179 GNV721179 GXR721179 HHN721179 HRJ721179 IBF721179 ILB721179 IUX721179 JET721179 JOP721179 JYL721179 KIH721179 KSD721179 LBZ721179 LLV721179 LVR721179 MFN721179 MPJ721179 MZF721179 NJB721179 NSX721179 OCT721179 OMP721179 OWL721179 PGH721179 PQD721179 PZZ721179 QJV721179 QTR721179 RDN721179 RNJ721179 RXF721179 SHB721179 SQX721179 TAT721179 TKP721179 TUL721179 UEH721179 UOD721179 UXZ721179 VHV721179 VRR721179 WBN721179 WLJ721179 WVF721179 IT786715 SP786715 ACL786715 AMH786715 AWD786715 BFZ786715 BPV786715 BZR786715 CJN786715 CTJ786715 DDF786715 DNB786715 DWX786715 EGT786715 EQP786715 FAL786715 FKH786715 FUD786715 GDZ786715 GNV786715 GXR786715 HHN786715 HRJ786715 IBF786715 ILB786715 IUX786715 JET786715 JOP786715 JYL786715 KIH786715 KSD786715 LBZ786715 LLV786715 LVR786715 MFN786715 MPJ786715 MZF786715 NJB786715 NSX786715 OCT786715 OMP786715 OWL786715 PGH786715 PQD786715 PZZ786715 QJV786715 QTR786715 RDN786715 RNJ786715 RXF786715 SHB786715 SQX786715 TAT786715 TKP786715 TUL786715 UEH786715 UOD786715 UXZ786715 VHV786715 VRR786715 WBN786715 WLJ786715 WVF786715 IT852251 SP852251 ACL852251 AMH852251 AWD852251 BFZ852251 BPV852251 BZR852251 CJN852251 CTJ852251 DDF852251 DNB852251 DWX852251 EGT852251 EQP852251 FAL852251 FKH852251 FUD852251 GDZ852251 GNV852251 GXR852251 HHN852251 HRJ852251 IBF852251 ILB852251 IUX852251 JET852251 JOP852251 JYL852251 KIH852251 KSD852251 LBZ852251 LLV852251 LVR852251 MFN852251 MPJ852251 MZF852251 NJB852251 NSX852251 OCT852251 OMP852251 OWL852251 PGH852251 PQD852251 PZZ852251 QJV852251 QTR852251 RDN852251 RNJ852251 RXF852251 SHB852251 SQX852251 TAT852251 TKP852251 TUL852251 UEH852251 UOD852251 UXZ852251 VHV852251 VRR852251 WBN852251 WLJ852251 WVF852251 IT917787 SP917787 ACL917787 AMH917787 AWD917787 BFZ917787 BPV917787 BZR917787 CJN917787 CTJ917787 DDF917787 DNB917787 DWX917787 EGT917787 EQP917787 FAL917787 FKH917787 FUD917787 GDZ917787 GNV917787 GXR917787 HHN917787 HRJ917787 IBF917787 ILB917787 IUX917787 JET917787 JOP917787 JYL917787 KIH917787 KSD917787 LBZ917787 LLV917787 LVR917787 MFN917787 MPJ917787 MZF917787 NJB917787 NSX917787 OCT917787 OMP917787 OWL917787 PGH917787 PQD917787 PZZ917787 QJV917787 QTR917787 RDN917787 RNJ917787 RXF917787 SHB917787 SQX917787 TAT917787 TKP917787 TUL917787 UEH917787 UOD917787 UXZ917787 VHV917787 VRR917787 WBN917787 WLJ917787 WVF917787 IT983323 SP983323 ACL983323 AMH983323 AWD983323 BFZ983323 BPV983323 BZR983323 CJN983323 CTJ983323 DDF983323 DNB983323 DWX983323 EGT983323 EQP983323 FAL983323 FKH983323 FUD983323 GDZ983323 GNV983323 GXR983323 HHN983323 HRJ983323 IBF983323 ILB983323 IUX983323 JET983323 JOP983323 JYL983323 KIH983323 KSD983323 LBZ983323 LLV983323 LVR983323 MFN983323 MPJ983323 MZF983323 NJB983323 NSX983323 OCT983323 OMP983323 OWL983323 PGH983323 PQD983323 PZZ983323 QJV983323 QTR983323 RDN983323 RNJ983323 RXF983323 SHB983323 SQX983323 TAT983323 TKP983323 TUL983323 UEH983323 UOD983323 UXZ983323 VHV983323 VRR983323 WBN983323 WLJ983323 WVF983323 D283:D287 IP284:IT287 SL284:SP287 ACH284:ACL287 AMD284:AMH287 AVZ284:AWD287 BFV284:BFZ287 BPR284:BPV287 BZN284:BZR287 CJJ284:CJN287 CTF284:CTJ287 DDB284:DDF287 DMX284:DNB287 DWT284:DWX287 EGP284:EGT287 EQL284:EQP287 FAH284:FAL287 FKD284:FKH287 FTZ284:FUD287 GDV284:GDZ287 GNR284:GNV287 GXN284:GXR287 HHJ284:HHN287 HRF284:HRJ287 IBB284:IBF287 IKX284:ILB287 IUT284:IUX287 JEP284:JET287 JOL284:JOP287 JYH284:JYL287 KID284:KIH287 KRZ284:KSD287 LBV284:LBZ287 LLR284:LLV287 LVN284:LVR287 MFJ284:MFN287 MPF284:MPJ287 MZB284:MZF287 NIX284:NJB287 NST284:NSX287 OCP284:OCT287 OML284:OMP287 OWH284:OWL287 PGD284:PGH287 PPZ284:PQD287 PZV284:PZZ287 QJR284:QJV287 QTN284:QTR287 RDJ284:RDN287 RNF284:RNJ287 RXB284:RXF287 SGX284:SHB287 SQT284:SQX287 TAP284:TAT287 TKL284:TKP287 TUH284:TUL287 UED284:UEH287 UNZ284:UOD287 UXV284:UXZ287 VHR284:VHV287 VRN284:VRR287 WBJ284:WBN287 WLF284:WLJ287 WVB284:WVF287 D65819:D65823 IP65820:IT65823 SL65820:SP65823 ACH65820:ACL65823 AMD65820:AMH65823 AVZ65820:AWD65823 BFV65820:BFZ65823 BPR65820:BPV65823 BZN65820:BZR65823 CJJ65820:CJN65823 CTF65820:CTJ65823 DDB65820:DDF65823 DMX65820:DNB65823 DWT65820:DWX65823 EGP65820:EGT65823 EQL65820:EQP65823 FAH65820:FAL65823 FKD65820:FKH65823 FTZ65820:FUD65823 GDV65820:GDZ65823 GNR65820:GNV65823 GXN65820:GXR65823 HHJ65820:HHN65823 HRF65820:HRJ65823 IBB65820:IBF65823 IKX65820:ILB65823 IUT65820:IUX65823 JEP65820:JET65823 JOL65820:JOP65823 JYH65820:JYL65823 KID65820:KIH65823 KRZ65820:KSD65823 LBV65820:LBZ65823 LLR65820:LLV65823 LVN65820:LVR65823 MFJ65820:MFN65823 MPF65820:MPJ65823 MZB65820:MZF65823 NIX65820:NJB65823 NST65820:NSX65823 OCP65820:OCT65823 OML65820:OMP65823 OWH65820:OWL65823 PGD65820:PGH65823 PPZ65820:PQD65823 PZV65820:PZZ65823 QJR65820:QJV65823 QTN65820:QTR65823 RDJ65820:RDN65823 RNF65820:RNJ65823 RXB65820:RXF65823 SGX65820:SHB65823 SQT65820:SQX65823 TAP65820:TAT65823 TKL65820:TKP65823 TUH65820:TUL65823 UED65820:UEH65823 UNZ65820:UOD65823 UXV65820:UXZ65823 VHR65820:VHV65823 VRN65820:VRR65823 WBJ65820:WBN65823 WLF65820:WLJ65823 WVB65820:WVF65823 D131355:D131359 IP131356:IT131359 SL131356:SP131359 ACH131356:ACL131359 AMD131356:AMH131359 AVZ131356:AWD131359 BFV131356:BFZ131359 BPR131356:BPV131359 BZN131356:BZR131359 CJJ131356:CJN131359 CTF131356:CTJ131359 DDB131356:DDF131359 DMX131356:DNB131359 DWT131356:DWX131359 EGP131356:EGT131359 EQL131356:EQP131359 FAH131356:FAL131359 FKD131356:FKH131359 FTZ131356:FUD131359 GDV131356:GDZ131359 GNR131356:GNV131359 GXN131356:GXR131359 HHJ131356:HHN131359 HRF131356:HRJ131359 IBB131356:IBF131359 IKX131356:ILB131359 IUT131356:IUX131359 JEP131356:JET131359 JOL131356:JOP131359 JYH131356:JYL131359 KID131356:KIH131359 KRZ131356:KSD131359 LBV131356:LBZ131359 LLR131356:LLV131359 LVN131356:LVR131359 MFJ131356:MFN131359 MPF131356:MPJ131359 MZB131356:MZF131359 NIX131356:NJB131359 NST131356:NSX131359 OCP131356:OCT131359 OML131356:OMP131359 OWH131356:OWL131359 PGD131356:PGH131359 PPZ131356:PQD131359 PZV131356:PZZ131359 QJR131356:QJV131359 QTN131356:QTR131359 RDJ131356:RDN131359 RNF131356:RNJ131359 RXB131356:RXF131359 SGX131356:SHB131359 SQT131356:SQX131359 TAP131356:TAT131359 TKL131356:TKP131359 TUH131356:TUL131359 UED131356:UEH131359 UNZ131356:UOD131359 UXV131356:UXZ131359 VHR131356:VHV131359 VRN131356:VRR131359 WBJ131356:WBN131359 WLF131356:WLJ131359 WVB131356:WVF131359 D196891:D196895 IP196892:IT196895 SL196892:SP196895 ACH196892:ACL196895 AMD196892:AMH196895 AVZ196892:AWD196895 BFV196892:BFZ196895 BPR196892:BPV196895 BZN196892:BZR196895 CJJ196892:CJN196895 CTF196892:CTJ196895 DDB196892:DDF196895 DMX196892:DNB196895 DWT196892:DWX196895 EGP196892:EGT196895 EQL196892:EQP196895 FAH196892:FAL196895 FKD196892:FKH196895 FTZ196892:FUD196895 GDV196892:GDZ196895 GNR196892:GNV196895 GXN196892:GXR196895 HHJ196892:HHN196895 HRF196892:HRJ196895 IBB196892:IBF196895 IKX196892:ILB196895 IUT196892:IUX196895 JEP196892:JET196895 JOL196892:JOP196895 JYH196892:JYL196895 KID196892:KIH196895 KRZ196892:KSD196895 LBV196892:LBZ196895 LLR196892:LLV196895 LVN196892:LVR196895 MFJ196892:MFN196895 MPF196892:MPJ196895 MZB196892:MZF196895 NIX196892:NJB196895 NST196892:NSX196895 OCP196892:OCT196895 OML196892:OMP196895 OWH196892:OWL196895 PGD196892:PGH196895 PPZ196892:PQD196895 PZV196892:PZZ196895 QJR196892:QJV196895 QTN196892:QTR196895 RDJ196892:RDN196895 RNF196892:RNJ196895 RXB196892:RXF196895 SGX196892:SHB196895 SQT196892:SQX196895 TAP196892:TAT196895 TKL196892:TKP196895 TUH196892:TUL196895 UED196892:UEH196895 UNZ196892:UOD196895 UXV196892:UXZ196895 VHR196892:VHV196895 VRN196892:VRR196895 WBJ196892:WBN196895 WLF196892:WLJ196895 WVB196892:WVF196895 D262427:D262431 IP262428:IT262431 SL262428:SP262431 ACH262428:ACL262431 AMD262428:AMH262431 AVZ262428:AWD262431 BFV262428:BFZ262431 BPR262428:BPV262431 BZN262428:BZR262431 CJJ262428:CJN262431 CTF262428:CTJ262431 DDB262428:DDF262431 DMX262428:DNB262431 DWT262428:DWX262431 EGP262428:EGT262431 EQL262428:EQP262431 FAH262428:FAL262431 FKD262428:FKH262431 FTZ262428:FUD262431 GDV262428:GDZ262431 GNR262428:GNV262431 GXN262428:GXR262431 HHJ262428:HHN262431 HRF262428:HRJ262431 IBB262428:IBF262431 IKX262428:ILB262431 IUT262428:IUX262431 JEP262428:JET262431 JOL262428:JOP262431 JYH262428:JYL262431 KID262428:KIH262431 KRZ262428:KSD262431 LBV262428:LBZ262431 LLR262428:LLV262431 LVN262428:LVR262431 MFJ262428:MFN262431 MPF262428:MPJ262431 MZB262428:MZF262431 NIX262428:NJB262431 NST262428:NSX262431 OCP262428:OCT262431 OML262428:OMP262431 OWH262428:OWL262431 PGD262428:PGH262431 PPZ262428:PQD262431 PZV262428:PZZ262431 QJR262428:QJV262431 QTN262428:QTR262431 RDJ262428:RDN262431 RNF262428:RNJ262431 RXB262428:RXF262431 SGX262428:SHB262431 SQT262428:SQX262431 TAP262428:TAT262431 TKL262428:TKP262431 TUH262428:TUL262431 UED262428:UEH262431 UNZ262428:UOD262431 UXV262428:UXZ262431 VHR262428:VHV262431 VRN262428:VRR262431 WBJ262428:WBN262431 WLF262428:WLJ262431 WVB262428:WVF262431 D327963:D327967 IP327964:IT327967 SL327964:SP327967 ACH327964:ACL327967 AMD327964:AMH327967 AVZ327964:AWD327967 BFV327964:BFZ327967 BPR327964:BPV327967 BZN327964:BZR327967 CJJ327964:CJN327967 CTF327964:CTJ327967 DDB327964:DDF327967 DMX327964:DNB327967 DWT327964:DWX327967 EGP327964:EGT327967 EQL327964:EQP327967 FAH327964:FAL327967 FKD327964:FKH327967 FTZ327964:FUD327967 GDV327964:GDZ327967 GNR327964:GNV327967 GXN327964:GXR327967 HHJ327964:HHN327967 HRF327964:HRJ327967 IBB327964:IBF327967 IKX327964:ILB327967 IUT327964:IUX327967 JEP327964:JET327967 JOL327964:JOP327967 JYH327964:JYL327967 KID327964:KIH327967 KRZ327964:KSD327967 LBV327964:LBZ327967 LLR327964:LLV327967 LVN327964:LVR327967 MFJ327964:MFN327967 MPF327964:MPJ327967 MZB327964:MZF327967 NIX327964:NJB327967 NST327964:NSX327967 OCP327964:OCT327967 OML327964:OMP327967 OWH327964:OWL327967 PGD327964:PGH327967 PPZ327964:PQD327967 PZV327964:PZZ327967 QJR327964:QJV327967 QTN327964:QTR327967 RDJ327964:RDN327967 RNF327964:RNJ327967 RXB327964:RXF327967 SGX327964:SHB327967 SQT327964:SQX327967 TAP327964:TAT327967 TKL327964:TKP327967 TUH327964:TUL327967 UED327964:UEH327967 UNZ327964:UOD327967 UXV327964:UXZ327967 VHR327964:VHV327967 VRN327964:VRR327967 WBJ327964:WBN327967 WLF327964:WLJ327967 WVB327964:WVF327967 D393499:D393503 IP393500:IT393503 SL393500:SP393503 ACH393500:ACL393503 AMD393500:AMH393503 AVZ393500:AWD393503 BFV393500:BFZ393503 BPR393500:BPV393503 BZN393500:BZR393503 CJJ393500:CJN393503 CTF393500:CTJ393503 DDB393500:DDF393503 DMX393500:DNB393503 DWT393500:DWX393503 EGP393500:EGT393503 EQL393500:EQP393503 FAH393500:FAL393503 FKD393500:FKH393503 FTZ393500:FUD393503 GDV393500:GDZ393503 GNR393500:GNV393503 GXN393500:GXR393503 HHJ393500:HHN393503 HRF393500:HRJ393503 IBB393500:IBF393503 IKX393500:ILB393503 IUT393500:IUX393503 JEP393500:JET393503 JOL393500:JOP393503 JYH393500:JYL393503 KID393500:KIH393503 KRZ393500:KSD393503 LBV393500:LBZ393503 LLR393500:LLV393503 LVN393500:LVR393503 MFJ393500:MFN393503 MPF393500:MPJ393503 MZB393500:MZF393503 NIX393500:NJB393503 NST393500:NSX393503 OCP393500:OCT393503 OML393500:OMP393503 OWH393500:OWL393503 PGD393500:PGH393503 PPZ393500:PQD393503 PZV393500:PZZ393503 QJR393500:QJV393503 QTN393500:QTR393503 RDJ393500:RDN393503 RNF393500:RNJ393503 RXB393500:RXF393503 SGX393500:SHB393503 SQT393500:SQX393503 TAP393500:TAT393503 TKL393500:TKP393503 TUH393500:TUL393503 UED393500:UEH393503 UNZ393500:UOD393503 UXV393500:UXZ393503 VHR393500:VHV393503 VRN393500:VRR393503 WBJ393500:WBN393503 WLF393500:WLJ393503 WVB393500:WVF393503 D459035:D459039 IP459036:IT459039 SL459036:SP459039 ACH459036:ACL459039 AMD459036:AMH459039 AVZ459036:AWD459039 BFV459036:BFZ459039 BPR459036:BPV459039 BZN459036:BZR459039 CJJ459036:CJN459039 CTF459036:CTJ459039 DDB459036:DDF459039 DMX459036:DNB459039 DWT459036:DWX459039 EGP459036:EGT459039 EQL459036:EQP459039 FAH459036:FAL459039 FKD459036:FKH459039 FTZ459036:FUD459039 GDV459036:GDZ459039 GNR459036:GNV459039 GXN459036:GXR459039 HHJ459036:HHN459039 HRF459036:HRJ459039 IBB459036:IBF459039 IKX459036:ILB459039 IUT459036:IUX459039 JEP459036:JET459039 JOL459036:JOP459039 JYH459036:JYL459039 KID459036:KIH459039 KRZ459036:KSD459039 LBV459036:LBZ459039 LLR459036:LLV459039 LVN459036:LVR459039 MFJ459036:MFN459039 MPF459036:MPJ459039 MZB459036:MZF459039 NIX459036:NJB459039 NST459036:NSX459039 OCP459036:OCT459039 OML459036:OMP459039 OWH459036:OWL459039 PGD459036:PGH459039 PPZ459036:PQD459039 PZV459036:PZZ459039 QJR459036:QJV459039 QTN459036:QTR459039 RDJ459036:RDN459039 RNF459036:RNJ459039 RXB459036:RXF459039 SGX459036:SHB459039 SQT459036:SQX459039 TAP459036:TAT459039 TKL459036:TKP459039 TUH459036:TUL459039 UED459036:UEH459039 UNZ459036:UOD459039 UXV459036:UXZ459039 VHR459036:VHV459039 VRN459036:VRR459039 WBJ459036:WBN459039 WLF459036:WLJ459039 WVB459036:WVF459039 D524571:D524575 IP524572:IT524575 SL524572:SP524575 ACH524572:ACL524575 AMD524572:AMH524575 AVZ524572:AWD524575 BFV524572:BFZ524575 BPR524572:BPV524575 BZN524572:BZR524575 CJJ524572:CJN524575 CTF524572:CTJ524575 DDB524572:DDF524575 DMX524572:DNB524575 DWT524572:DWX524575 EGP524572:EGT524575 EQL524572:EQP524575 FAH524572:FAL524575 FKD524572:FKH524575 FTZ524572:FUD524575 GDV524572:GDZ524575 GNR524572:GNV524575 GXN524572:GXR524575 HHJ524572:HHN524575 HRF524572:HRJ524575 IBB524572:IBF524575 IKX524572:ILB524575 IUT524572:IUX524575 JEP524572:JET524575 JOL524572:JOP524575 JYH524572:JYL524575 KID524572:KIH524575 KRZ524572:KSD524575 LBV524572:LBZ524575 LLR524572:LLV524575 LVN524572:LVR524575 MFJ524572:MFN524575 MPF524572:MPJ524575 MZB524572:MZF524575 NIX524572:NJB524575 NST524572:NSX524575 OCP524572:OCT524575 OML524572:OMP524575 OWH524572:OWL524575 PGD524572:PGH524575 PPZ524572:PQD524575 PZV524572:PZZ524575 QJR524572:QJV524575 QTN524572:QTR524575 RDJ524572:RDN524575 RNF524572:RNJ524575 RXB524572:RXF524575 SGX524572:SHB524575 SQT524572:SQX524575 TAP524572:TAT524575 TKL524572:TKP524575 TUH524572:TUL524575 UED524572:UEH524575 UNZ524572:UOD524575 UXV524572:UXZ524575 VHR524572:VHV524575 VRN524572:VRR524575 WBJ524572:WBN524575 WLF524572:WLJ524575 WVB524572:WVF524575 D590107:D590111 IP590108:IT590111 SL590108:SP590111 ACH590108:ACL590111 AMD590108:AMH590111 AVZ590108:AWD590111 BFV590108:BFZ590111 BPR590108:BPV590111 BZN590108:BZR590111 CJJ590108:CJN590111 CTF590108:CTJ590111 DDB590108:DDF590111 DMX590108:DNB590111 DWT590108:DWX590111 EGP590108:EGT590111 EQL590108:EQP590111 FAH590108:FAL590111 FKD590108:FKH590111 FTZ590108:FUD590111 GDV590108:GDZ590111 GNR590108:GNV590111 GXN590108:GXR590111 HHJ590108:HHN590111 HRF590108:HRJ590111 IBB590108:IBF590111 IKX590108:ILB590111 IUT590108:IUX590111 JEP590108:JET590111 JOL590108:JOP590111 JYH590108:JYL590111 KID590108:KIH590111 KRZ590108:KSD590111 LBV590108:LBZ590111 LLR590108:LLV590111 LVN590108:LVR590111 MFJ590108:MFN590111 MPF590108:MPJ590111 MZB590108:MZF590111 NIX590108:NJB590111 NST590108:NSX590111 OCP590108:OCT590111 OML590108:OMP590111 OWH590108:OWL590111 PGD590108:PGH590111 PPZ590108:PQD590111 PZV590108:PZZ590111 QJR590108:QJV590111 QTN590108:QTR590111 RDJ590108:RDN590111 RNF590108:RNJ590111 RXB590108:RXF590111 SGX590108:SHB590111 SQT590108:SQX590111 TAP590108:TAT590111 TKL590108:TKP590111 TUH590108:TUL590111 UED590108:UEH590111 UNZ590108:UOD590111 UXV590108:UXZ590111 VHR590108:VHV590111 VRN590108:VRR590111 WBJ590108:WBN590111 WLF590108:WLJ590111 WVB590108:WVF590111 D655643:D655647 IP655644:IT655647 SL655644:SP655647 ACH655644:ACL655647 AMD655644:AMH655647 AVZ655644:AWD655647 BFV655644:BFZ655647 BPR655644:BPV655647 BZN655644:BZR655647 CJJ655644:CJN655647 CTF655644:CTJ655647 DDB655644:DDF655647 DMX655644:DNB655647 DWT655644:DWX655647 EGP655644:EGT655647 EQL655644:EQP655647 FAH655644:FAL655647 FKD655644:FKH655647 FTZ655644:FUD655647 GDV655644:GDZ655647 GNR655644:GNV655647 GXN655644:GXR655647 HHJ655644:HHN655647 HRF655644:HRJ655647 IBB655644:IBF655647 IKX655644:ILB655647 IUT655644:IUX655647 JEP655644:JET655647 JOL655644:JOP655647 JYH655644:JYL655647 KID655644:KIH655647 KRZ655644:KSD655647 LBV655644:LBZ655647 LLR655644:LLV655647 LVN655644:LVR655647 MFJ655644:MFN655647 MPF655644:MPJ655647 MZB655644:MZF655647 NIX655644:NJB655647 NST655644:NSX655647 OCP655644:OCT655647 OML655644:OMP655647 OWH655644:OWL655647 PGD655644:PGH655647 PPZ655644:PQD655647 PZV655644:PZZ655647 QJR655644:QJV655647 QTN655644:QTR655647 RDJ655644:RDN655647 RNF655644:RNJ655647 RXB655644:RXF655647 SGX655644:SHB655647 SQT655644:SQX655647 TAP655644:TAT655647 TKL655644:TKP655647 TUH655644:TUL655647 UED655644:UEH655647 UNZ655644:UOD655647 UXV655644:UXZ655647 VHR655644:VHV655647 VRN655644:VRR655647 WBJ655644:WBN655647 WLF655644:WLJ655647 WVB655644:WVF655647 D721179:D721183 IP721180:IT721183 SL721180:SP721183 ACH721180:ACL721183 AMD721180:AMH721183 AVZ721180:AWD721183 BFV721180:BFZ721183 BPR721180:BPV721183 BZN721180:BZR721183 CJJ721180:CJN721183 CTF721180:CTJ721183 DDB721180:DDF721183 DMX721180:DNB721183 DWT721180:DWX721183 EGP721180:EGT721183 EQL721180:EQP721183 FAH721180:FAL721183 FKD721180:FKH721183 FTZ721180:FUD721183 GDV721180:GDZ721183 GNR721180:GNV721183 GXN721180:GXR721183 HHJ721180:HHN721183 HRF721180:HRJ721183 IBB721180:IBF721183 IKX721180:ILB721183 IUT721180:IUX721183 JEP721180:JET721183 JOL721180:JOP721183 JYH721180:JYL721183 KID721180:KIH721183 KRZ721180:KSD721183 LBV721180:LBZ721183 LLR721180:LLV721183 LVN721180:LVR721183 MFJ721180:MFN721183 MPF721180:MPJ721183 MZB721180:MZF721183 NIX721180:NJB721183 NST721180:NSX721183 OCP721180:OCT721183 OML721180:OMP721183 OWH721180:OWL721183 PGD721180:PGH721183 PPZ721180:PQD721183 PZV721180:PZZ721183 QJR721180:QJV721183 QTN721180:QTR721183 RDJ721180:RDN721183 RNF721180:RNJ721183 RXB721180:RXF721183 SGX721180:SHB721183 SQT721180:SQX721183 TAP721180:TAT721183 TKL721180:TKP721183 TUH721180:TUL721183 UED721180:UEH721183 UNZ721180:UOD721183 UXV721180:UXZ721183 VHR721180:VHV721183 VRN721180:VRR721183 WBJ721180:WBN721183 WLF721180:WLJ721183 WVB721180:WVF721183 D786715:D786719 IP786716:IT786719 SL786716:SP786719 ACH786716:ACL786719 AMD786716:AMH786719 AVZ786716:AWD786719 BFV786716:BFZ786719 BPR786716:BPV786719 BZN786716:BZR786719 CJJ786716:CJN786719 CTF786716:CTJ786719 DDB786716:DDF786719 DMX786716:DNB786719 DWT786716:DWX786719 EGP786716:EGT786719 EQL786716:EQP786719 FAH786716:FAL786719 FKD786716:FKH786719 FTZ786716:FUD786719 GDV786716:GDZ786719 GNR786716:GNV786719 GXN786716:GXR786719 HHJ786716:HHN786719 HRF786716:HRJ786719 IBB786716:IBF786719 IKX786716:ILB786719 IUT786716:IUX786719 JEP786716:JET786719 JOL786716:JOP786719 JYH786716:JYL786719 KID786716:KIH786719 KRZ786716:KSD786719 LBV786716:LBZ786719 LLR786716:LLV786719 LVN786716:LVR786719 MFJ786716:MFN786719 MPF786716:MPJ786719 MZB786716:MZF786719 NIX786716:NJB786719 NST786716:NSX786719 OCP786716:OCT786719 OML786716:OMP786719 OWH786716:OWL786719 PGD786716:PGH786719 PPZ786716:PQD786719 PZV786716:PZZ786719 QJR786716:QJV786719 QTN786716:QTR786719 RDJ786716:RDN786719 RNF786716:RNJ786719 RXB786716:RXF786719 SGX786716:SHB786719 SQT786716:SQX786719 TAP786716:TAT786719 TKL786716:TKP786719 TUH786716:TUL786719 UED786716:UEH786719 UNZ786716:UOD786719 UXV786716:UXZ786719 VHR786716:VHV786719 VRN786716:VRR786719 WBJ786716:WBN786719 WLF786716:WLJ786719 WVB786716:WVF786719 D852251:D852255 IP852252:IT852255 SL852252:SP852255 ACH852252:ACL852255 AMD852252:AMH852255 AVZ852252:AWD852255 BFV852252:BFZ852255 BPR852252:BPV852255 BZN852252:BZR852255 CJJ852252:CJN852255 CTF852252:CTJ852255 DDB852252:DDF852255 DMX852252:DNB852255 DWT852252:DWX852255 EGP852252:EGT852255 EQL852252:EQP852255 FAH852252:FAL852255 FKD852252:FKH852255 FTZ852252:FUD852255 GDV852252:GDZ852255 GNR852252:GNV852255 GXN852252:GXR852255 HHJ852252:HHN852255 HRF852252:HRJ852255 IBB852252:IBF852255 IKX852252:ILB852255 IUT852252:IUX852255 JEP852252:JET852255 JOL852252:JOP852255 JYH852252:JYL852255 KID852252:KIH852255 KRZ852252:KSD852255 LBV852252:LBZ852255 LLR852252:LLV852255 LVN852252:LVR852255 MFJ852252:MFN852255 MPF852252:MPJ852255 MZB852252:MZF852255 NIX852252:NJB852255 NST852252:NSX852255 OCP852252:OCT852255 OML852252:OMP852255 OWH852252:OWL852255 PGD852252:PGH852255 PPZ852252:PQD852255 PZV852252:PZZ852255 QJR852252:QJV852255 QTN852252:QTR852255 RDJ852252:RDN852255 RNF852252:RNJ852255 RXB852252:RXF852255 SGX852252:SHB852255 SQT852252:SQX852255 TAP852252:TAT852255 TKL852252:TKP852255 TUH852252:TUL852255 UED852252:UEH852255 UNZ852252:UOD852255 UXV852252:UXZ852255 VHR852252:VHV852255 VRN852252:VRR852255 WBJ852252:WBN852255 WLF852252:WLJ852255 WVB852252:WVF852255 D917787:D917791 IP917788:IT917791 SL917788:SP917791 ACH917788:ACL917791 AMD917788:AMH917791 AVZ917788:AWD917791 BFV917788:BFZ917791 BPR917788:BPV917791 BZN917788:BZR917791 CJJ917788:CJN917791 CTF917788:CTJ917791 DDB917788:DDF917791 DMX917788:DNB917791 DWT917788:DWX917791 EGP917788:EGT917791 EQL917788:EQP917791 FAH917788:FAL917791 FKD917788:FKH917791 FTZ917788:FUD917791 GDV917788:GDZ917791 GNR917788:GNV917791 GXN917788:GXR917791 HHJ917788:HHN917791 HRF917788:HRJ917791 IBB917788:IBF917791 IKX917788:ILB917791 IUT917788:IUX917791 JEP917788:JET917791 JOL917788:JOP917791 JYH917788:JYL917791 KID917788:KIH917791 KRZ917788:KSD917791 LBV917788:LBZ917791 LLR917788:LLV917791 LVN917788:LVR917791 MFJ917788:MFN917791 MPF917788:MPJ917791 MZB917788:MZF917791 NIX917788:NJB917791 NST917788:NSX917791 OCP917788:OCT917791 OML917788:OMP917791 OWH917788:OWL917791 PGD917788:PGH917791 PPZ917788:PQD917791 PZV917788:PZZ917791 QJR917788:QJV917791 QTN917788:QTR917791 RDJ917788:RDN917791 RNF917788:RNJ917791 RXB917788:RXF917791 SGX917788:SHB917791 SQT917788:SQX917791 TAP917788:TAT917791 TKL917788:TKP917791 TUH917788:TUL917791 UED917788:UEH917791 UNZ917788:UOD917791 UXV917788:UXZ917791 VHR917788:VHV917791 VRN917788:VRR917791 WBJ917788:WBN917791 WLF917788:WLJ917791 WVB917788:WVF917791 D983323:D983327 IP983324:IT983327 SL983324:SP983327 ACH983324:ACL983327 AMD983324:AMH983327 AVZ983324:AWD983327 BFV983324:BFZ983327 BPR983324:BPV983327 BZN983324:BZR983327 CJJ983324:CJN983327 CTF983324:CTJ983327 DDB983324:DDF983327 DMX983324:DNB983327 DWT983324:DWX983327 EGP983324:EGT983327 EQL983324:EQP983327 FAH983324:FAL983327 FKD983324:FKH983327 FTZ983324:FUD983327 GDV983324:GDZ983327 GNR983324:GNV983327 GXN983324:GXR983327 HHJ983324:HHN983327 HRF983324:HRJ983327 IBB983324:IBF983327 IKX983324:ILB983327 IUT983324:IUX983327 JEP983324:JET983327 JOL983324:JOP983327 JYH983324:JYL983327 KID983324:KIH983327 KRZ983324:KSD983327 LBV983324:LBZ983327 LLR983324:LLV983327 LVN983324:LVR983327 MFJ983324:MFN983327 MPF983324:MPJ983327 MZB983324:MZF983327 NIX983324:NJB983327 NST983324:NSX983327 OCP983324:OCT983327 OML983324:OMP983327 OWH983324:OWL983327 PGD983324:PGH983327 PPZ983324:PQD983327 PZV983324:PZZ983327 QJR983324:QJV983327 QTN983324:QTR983327 RDJ983324:RDN983327 RNF983324:RNJ983327 RXB983324:RXF983327 SGX983324:SHB983327 SQT983324:SQX983327 TAP983324:TAT983327 TKL983324:TKP983327 TUH983324:TUL983327 UED983324:UEH983327 UNZ983324:UOD983327 UXV983324:UXZ983327 VHR983324:VHV983327 VRN983324:VRR983327 WBJ983324:WBN983327 WLF983324:WLJ983327 WVB983324:WVF983327 IU300:IU304 SQ300:SQ304 ACM300:ACM304 AMI300:AMI304 AWE300:AWE304 BGA300:BGA304 BPW300:BPW304 BZS300:BZS304 CJO300:CJO304 CTK300:CTK304 DDG300:DDG304 DNC300:DNC304 DWY300:DWY304 EGU300:EGU304 EQQ300:EQQ304 FAM300:FAM304 FKI300:FKI304 FUE300:FUE304 GEA300:GEA304 GNW300:GNW304 GXS300:GXS304 HHO300:HHO304 HRK300:HRK304 IBG300:IBG304 ILC300:ILC304 IUY300:IUY304 JEU300:JEU304 JOQ300:JOQ304 JYM300:JYM304 KII300:KII304 KSE300:KSE304 LCA300:LCA304 LLW300:LLW304 LVS300:LVS304 MFO300:MFO304 MPK300:MPK304 MZG300:MZG304 NJC300:NJC304 NSY300:NSY304 OCU300:OCU304 OMQ300:OMQ304 OWM300:OWM304 PGI300:PGI304 PQE300:PQE304 QAA300:QAA304 QJW300:QJW304 QTS300:QTS304 RDO300:RDO304 RNK300:RNK304 RXG300:RXG304 SHC300:SHC304 SQY300:SQY304 TAU300:TAU304 TKQ300:TKQ304 TUM300:TUM304 UEI300:UEI304 UOE300:UOE304 UYA300:UYA304 VHW300:VHW304 VRS300:VRS304 WBO300:WBO304 WLK300:WLK304 WVG300:WVG304 IU65836:IU65840 SQ65836:SQ65840 ACM65836:ACM65840 AMI65836:AMI65840 AWE65836:AWE65840 BGA65836:BGA65840 BPW65836:BPW65840 BZS65836:BZS65840 CJO65836:CJO65840 CTK65836:CTK65840 DDG65836:DDG65840 DNC65836:DNC65840 DWY65836:DWY65840 EGU65836:EGU65840 EQQ65836:EQQ65840 FAM65836:FAM65840 FKI65836:FKI65840 FUE65836:FUE65840 GEA65836:GEA65840 GNW65836:GNW65840 GXS65836:GXS65840 HHO65836:HHO65840 HRK65836:HRK65840 IBG65836:IBG65840 ILC65836:ILC65840 IUY65836:IUY65840 JEU65836:JEU65840 JOQ65836:JOQ65840 JYM65836:JYM65840 KII65836:KII65840 KSE65836:KSE65840 LCA65836:LCA65840 LLW65836:LLW65840 LVS65836:LVS65840 MFO65836:MFO65840 MPK65836:MPK65840 MZG65836:MZG65840 NJC65836:NJC65840 NSY65836:NSY65840 OCU65836:OCU65840 OMQ65836:OMQ65840 OWM65836:OWM65840 PGI65836:PGI65840 PQE65836:PQE65840 QAA65836:QAA65840 QJW65836:QJW65840 QTS65836:QTS65840 RDO65836:RDO65840 RNK65836:RNK65840 RXG65836:RXG65840 SHC65836:SHC65840 SQY65836:SQY65840 TAU65836:TAU65840 TKQ65836:TKQ65840 TUM65836:TUM65840 UEI65836:UEI65840 UOE65836:UOE65840 UYA65836:UYA65840 VHW65836:VHW65840 VRS65836:VRS65840 WBO65836:WBO65840 WLK65836:WLK65840 WVG65836:WVG65840 IU131372:IU131376 SQ131372:SQ131376 ACM131372:ACM131376 AMI131372:AMI131376 AWE131372:AWE131376 BGA131372:BGA131376 BPW131372:BPW131376 BZS131372:BZS131376 CJO131372:CJO131376 CTK131372:CTK131376 DDG131372:DDG131376 DNC131372:DNC131376 DWY131372:DWY131376 EGU131372:EGU131376 EQQ131372:EQQ131376 FAM131372:FAM131376 FKI131372:FKI131376 FUE131372:FUE131376 GEA131372:GEA131376 GNW131372:GNW131376 GXS131372:GXS131376 HHO131372:HHO131376 HRK131372:HRK131376 IBG131372:IBG131376 ILC131372:ILC131376 IUY131372:IUY131376 JEU131372:JEU131376 JOQ131372:JOQ131376 JYM131372:JYM131376 KII131372:KII131376 KSE131372:KSE131376 LCA131372:LCA131376 LLW131372:LLW131376 LVS131372:LVS131376 MFO131372:MFO131376 MPK131372:MPK131376 MZG131372:MZG131376 NJC131372:NJC131376 NSY131372:NSY131376 OCU131372:OCU131376 OMQ131372:OMQ131376 OWM131372:OWM131376 PGI131372:PGI131376 PQE131372:PQE131376 QAA131372:QAA131376 QJW131372:QJW131376 QTS131372:QTS131376 RDO131372:RDO131376 RNK131372:RNK131376 RXG131372:RXG131376 SHC131372:SHC131376 SQY131372:SQY131376 TAU131372:TAU131376 TKQ131372:TKQ131376 TUM131372:TUM131376 UEI131372:UEI131376 UOE131372:UOE131376 UYA131372:UYA131376 VHW131372:VHW131376 VRS131372:VRS131376 WBO131372:WBO131376 WLK131372:WLK131376 WVG131372:WVG131376 IU196908:IU196912 SQ196908:SQ196912 ACM196908:ACM196912 AMI196908:AMI196912 AWE196908:AWE196912 BGA196908:BGA196912 BPW196908:BPW196912 BZS196908:BZS196912 CJO196908:CJO196912 CTK196908:CTK196912 DDG196908:DDG196912 DNC196908:DNC196912 DWY196908:DWY196912 EGU196908:EGU196912 EQQ196908:EQQ196912 FAM196908:FAM196912 FKI196908:FKI196912 FUE196908:FUE196912 GEA196908:GEA196912 GNW196908:GNW196912 GXS196908:GXS196912 HHO196908:HHO196912 HRK196908:HRK196912 IBG196908:IBG196912 ILC196908:ILC196912 IUY196908:IUY196912 JEU196908:JEU196912 JOQ196908:JOQ196912 JYM196908:JYM196912 KII196908:KII196912 KSE196908:KSE196912 LCA196908:LCA196912 LLW196908:LLW196912 LVS196908:LVS196912 MFO196908:MFO196912 MPK196908:MPK196912 MZG196908:MZG196912 NJC196908:NJC196912 NSY196908:NSY196912 OCU196908:OCU196912 OMQ196908:OMQ196912 OWM196908:OWM196912 PGI196908:PGI196912 PQE196908:PQE196912 QAA196908:QAA196912 QJW196908:QJW196912 QTS196908:QTS196912 RDO196908:RDO196912 RNK196908:RNK196912 RXG196908:RXG196912 SHC196908:SHC196912 SQY196908:SQY196912 TAU196908:TAU196912 TKQ196908:TKQ196912 TUM196908:TUM196912 UEI196908:UEI196912 UOE196908:UOE196912 UYA196908:UYA196912 VHW196908:VHW196912 VRS196908:VRS196912 WBO196908:WBO196912 WLK196908:WLK196912 WVG196908:WVG196912 IU262444:IU262448 SQ262444:SQ262448 ACM262444:ACM262448 AMI262444:AMI262448 AWE262444:AWE262448 BGA262444:BGA262448 BPW262444:BPW262448 BZS262444:BZS262448 CJO262444:CJO262448 CTK262444:CTK262448 DDG262444:DDG262448 DNC262444:DNC262448 DWY262444:DWY262448 EGU262444:EGU262448 EQQ262444:EQQ262448 FAM262444:FAM262448 FKI262444:FKI262448 FUE262444:FUE262448 GEA262444:GEA262448 GNW262444:GNW262448 GXS262444:GXS262448 HHO262444:HHO262448 HRK262444:HRK262448 IBG262444:IBG262448 ILC262444:ILC262448 IUY262444:IUY262448 JEU262444:JEU262448 JOQ262444:JOQ262448 JYM262444:JYM262448 KII262444:KII262448 KSE262444:KSE262448 LCA262444:LCA262448 LLW262444:LLW262448 LVS262444:LVS262448 MFO262444:MFO262448 MPK262444:MPK262448 MZG262444:MZG262448 NJC262444:NJC262448 NSY262444:NSY262448 OCU262444:OCU262448 OMQ262444:OMQ262448 OWM262444:OWM262448 PGI262444:PGI262448 PQE262444:PQE262448 QAA262444:QAA262448 QJW262444:QJW262448 QTS262444:QTS262448 RDO262444:RDO262448 RNK262444:RNK262448 RXG262444:RXG262448 SHC262444:SHC262448 SQY262444:SQY262448 TAU262444:TAU262448 TKQ262444:TKQ262448 TUM262444:TUM262448 UEI262444:UEI262448 UOE262444:UOE262448 UYA262444:UYA262448 VHW262444:VHW262448 VRS262444:VRS262448 WBO262444:WBO262448 WLK262444:WLK262448 WVG262444:WVG262448 IU327980:IU327984 SQ327980:SQ327984 ACM327980:ACM327984 AMI327980:AMI327984 AWE327980:AWE327984 BGA327980:BGA327984 BPW327980:BPW327984 BZS327980:BZS327984 CJO327980:CJO327984 CTK327980:CTK327984 DDG327980:DDG327984 DNC327980:DNC327984 DWY327980:DWY327984 EGU327980:EGU327984 EQQ327980:EQQ327984 FAM327980:FAM327984 FKI327980:FKI327984 FUE327980:FUE327984 GEA327980:GEA327984 GNW327980:GNW327984 GXS327980:GXS327984 HHO327980:HHO327984 HRK327980:HRK327984 IBG327980:IBG327984 ILC327980:ILC327984 IUY327980:IUY327984 JEU327980:JEU327984 JOQ327980:JOQ327984 JYM327980:JYM327984 KII327980:KII327984 KSE327980:KSE327984 LCA327980:LCA327984 LLW327980:LLW327984 LVS327980:LVS327984 MFO327980:MFO327984 MPK327980:MPK327984 MZG327980:MZG327984 NJC327980:NJC327984 NSY327980:NSY327984 OCU327980:OCU327984 OMQ327980:OMQ327984 OWM327980:OWM327984 PGI327980:PGI327984 PQE327980:PQE327984 QAA327980:QAA327984 QJW327980:QJW327984 QTS327980:QTS327984 RDO327980:RDO327984 RNK327980:RNK327984 RXG327980:RXG327984 SHC327980:SHC327984 SQY327980:SQY327984 TAU327980:TAU327984 TKQ327980:TKQ327984 TUM327980:TUM327984 UEI327980:UEI327984 UOE327980:UOE327984 UYA327980:UYA327984 VHW327980:VHW327984 VRS327980:VRS327984 WBO327980:WBO327984 WLK327980:WLK327984 WVG327980:WVG327984 IU393516:IU393520 SQ393516:SQ393520 ACM393516:ACM393520 AMI393516:AMI393520 AWE393516:AWE393520 BGA393516:BGA393520 BPW393516:BPW393520 BZS393516:BZS393520 CJO393516:CJO393520 CTK393516:CTK393520 DDG393516:DDG393520 DNC393516:DNC393520 DWY393516:DWY393520 EGU393516:EGU393520 EQQ393516:EQQ393520 FAM393516:FAM393520 FKI393516:FKI393520 FUE393516:FUE393520 GEA393516:GEA393520 GNW393516:GNW393520 GXS393516:GXS393520 HHO393516:HHO393520 HRK393516:HRK393520 IBG393516:IBG393520 ILC393516:ILC393520 IUY393516:IUY393520 JEU393516:JEU393520 JOQ393516:JOQ393520 JYM393516:JYM393520 KII393516:KII393520 KSE393516:KSE393520 LCA393516:LCA393520 LLW393516:LLW393520 LVS393516:LVS393520 MFO393516:MFO393520 MPK393516:MPK393520 MZG393516:MZG393520 NJC393516:NJC393520 NSY393516:NSY393520 OCU393516:OCU393520 OMQ393516:OMQ393520 OWM393516:OWM393520 PGI393516:PGI393520 PQE393516:PQE393520 QAA393516:QAA393520 QJW393516:QJW393520 QTS393516:QTS393520 RDO393516:RDO393520 RNK393516:RNK393520 RXG393516:RXG393520 SHC393516:SHC393520 SQY393516:SQY393520 TAU393516:TAU393520 TKQ393516:TKQ393520 TUM393516:TUM393520 UEI393516:UEI393520 UOE393516:UOE393520 UYA393516:UYA393520 VHW393516:VHW393520 VRS393516:VRS393520 WBO393516:WBO393520 WLK393516:WLK393520 WVG393516:WVG393520 IU459052:IU459056 SQ459052:SQ459056 ACM459052:ACM459056 AMI459052:AMI459056 AWE459052:AWE459056 BGA459052:BGA459056 BPW459052:BPW459056 BZS459052:BZS459056 CJO459052:CJO459056 CTK459052:CTK459056 DDG459052:DDG459056 DNC459052:DNC459056 DWY459052:DWY459056 EGU459052:EGU459056 EQQ459052:EQQ459056 FAM459052:FAM459056 FKI459052:FKI459056 FUE459052:FUE459056 GEA459052:GEA459056 GNW459052:GNW459056 GXS459052:GXS459056 HHO459052:HHO459056 HRK459052:HRK459056 IBG459052:IBG459056 ILC459052:ILC459056 IUY459052:IUY459056 JEU459052:JEU459056 JOQ459052:JOQ459056 JYM459052:JYM459056 KII459052:KII459056 KSE459052:KSE459056 LCA459052:LCA459056 LLW459052:LLW459056 LVS459052:LVS459056 MFO459052:MFO459056 MPK459052:MPK459056 MZG459052:MZG459056 NJC459052:NJC459056 NSY459052:NSY459056 OCU459052:OCU459056 OMQ459052:OMQ459056 OWM459052:OWM459056 PGI459052:PGI459056 PQE459052:PQE459056 QAA459052:QAA459056 QJW459052:QJW459056 QTS459052:QTS459056 RDO459052:RDO459056 RNK459052:RNK459056 RXG459052:RXG459056 SHC459052:SHC459056 SQY459052:SQY459056 TAU459052:TAU459056 TKQ459052:TKQ459056 TUM459052:TUM459056 UEI459052:UEI459056 UOE459052:UOE459056 UYA459052:UYA459056 VHW459052:VHW459056 VRS459052:VRS459056 WBO459052:WBO459056 WLK459052:WLK459056 WVG459052:WVG459056 IU524588:IU524592 SQ524588:SQ524592 ACM524588:ACM524592 AMI524588:AMI524592 AWE524588:AWE524592 BGA524588:BGA524592 BPW524588:BPW524592 BZS524588:BZS524592 CJO524588:CJO524592 CTK524588:CTK524592 DDG524588:DDG524592 DNC524588:DNC524592 DWY524588:DWY524592 EGU524588:EGU524592 EQQ524588:EQQ524592 FAM524588:FAM524592 FKI524588:FKI524592 FUE524588:FUE524592 GEA524588:GEA524592 GNW524588:GNW524592 GXS524588:GXS524592 HHO524588:HHO524592 HRK524588:HRK524592 IBG524588:IBG524592 ILC524588:ILC524592 IUY524588:IUY524592 JEU524588:JEU524592 JOQ524588:JOQ524592 JYM524588:JYM524592 KII524588:KII524592 KSE524588:KSE524592 LCA524588:LCA524592 LLW524588:LLW524592 LVS524588:LVS524592 MFO524588:MFO524592 MPK524588:MPK524592 MZG524588:MZG524592 NJC524588:NJC524592 NSY524588:NSY524592 OCU524588:OCU524592 OMQ524588:OMQ524592 OWM524588:OWM524592 PGI524588:PGI524592 PQE524588:PQE524592 QAA524588:QAA524592 QJW524588:QJW524592 QTS524588:QTS524592 RDO524588:RDO524592 RNK524588:RNK524592 RXG524588:RXG524592 SHC524588:SHC524592 SQY524588:SQY524592 TAU524588:TAU524592 TKQ524588:TKQ524592 TUM524588:TUM524592 UEI524588:UEI524592 UOE524588:UOE524592 UYA524588:UYA524592 VHW524588:VHW524592 VRS524588:VRS524592 WBO524588:WBO524592 WLK524588:WLK524592 WVG524588:WVG524592 IU590124:IU590128 SQ590124:SQ590128 ACM590124:ACM590128 AMI590124:AMI590128 AWE590124:AWE590128 BGA590124:BGA590128 BPW590124:BPW590128 BZS590124:BZS590128 CJO590124:CJO590128 CTK590124:CTK590128 DDG590124:DDG590128 DNC590124:DNC590128 DWY590124:DWY590128 EGU590124:EGU590128 EQQ590124:EQQ590128 FAM590124:FAM590128 FKI590124:FKI590128 FUE590124:FUE590128 GEA590124:GEA590128 GNW590124:GNW590128 GXS590124:GXS590128 HHO590124:HHO590128 HRK590124:HRK590128 IBG590124:IBG590128 ILC590124:ILC590128 IUY590124:IUY590128 JEU590124:JEU590128 JOQ590124:JOQ590128 JYM590124:JYM590128 KII590124:KII590128 KSE590124:KSE590128 LCA590124:LCA590128 LLW590124:LLW590128 LVS590124:LVS590128 MFO590124:MFO590128 MPK590124:MPK590128 MZG590124:MZG590128 NJC590124:NJC590128 NSY590124:NSY590128 OCU590124:OCU590128 OMQ590124:OMQ590128 OWM590124:OWM590128 PGI590124:PGI590128 PQE590124:PQE590128 QAA590124:QAA590128 QJW590124:QJW590128 QTS590124:QTS590128 RDO590124:RDO590128 RNK590124:RNK590128 RXG590124:RXG590128 SHC590124:SHC590128 SQY590124:SQY590128 TAU590124:TAU590128 TKQ590124:TKQ590128 TUM590124:TUM590128 UEI590124:UEI590128 UOE590124:UOE590128 UYA590124:UYA590128 VHW590124:VHW590128 VRS590124:VRS590128 WBO590124:WBO590128 WLK590124:WLK590128 WVG590124:WVG590128 IU655660:IU655664 SQ655660:SQ655664 ACM655660:ACM655664 AMI655660:AMI655664 AWE655660:AWE655664 BGA655660:BGA655664 BPW655660:BPW655664 BZS655660:BZS655664 CJO655660:CJO655664 CTK655660:CTK655664 DDG655660:DDG655664 DNC655660:DNC655664 DWY655660:DWY655664 EGU655660:EGU655664 EQQ655660:EQQ655664 FAM655660:FAM655664 FKI655660:FKI655664 FUE655660:FUE655664 GEA655660:GEA655664 GNW655660:GNW655664 GXS655660:GXS655664 HHO655660:HHO655664 HRK655660:HRK655664 IBG655660:IBG655664 ILC655660:ILC655664 IUY655660:IUY655664 JEU655660:JEU655664 JOQ655660:JOQ655664 JYM655660:JYM655664 KII655660:KII655664 KSE655660:KSE655664 LCA655660:LCA655664 LLW655660:LLW655664 LVS655660:LVS655664 MFO655660:MFO655664 MPK655660:MPK655664 MZG655660:MZG655664 NJC655660:NJC655664 NSY655660:NSY655664 OCU655660:OCU655664 OMQ655660:OMQ655664 OWM655660:OWM655664 PGI655660:PGI655664 PQE655660:PQE655664 QAA655660:QAA655664 QJW655660:QJW655664 QTS655660:QTS655664 RDO655660:RDO655664 RNK655660:RNK655664 RXG655660:RXG655664 SHC655660:SHC655664 SQY655660:SQY655664 TAU655660:TAU655664 TKQ655660:TKQ655664 TUM655660:TUM655664 UEI655660:UEI655664 UOE655660:UOE655664 UYA655660:UYA655664 VHW655660:VHW655664 VRS655660:VRS655664 WBO655660:WBO655664 WLK655660:WLK655664 WVG655660:WVG655664 IU721196:IU721200 SQ721196:SQ721200 ACM721196:ACM721200 AMI721196:AMI721200 AWE721196:AWE721200 BGA721196:BGA721200 BPW721196:BPW721200 BZS721196:BZS721200 CJO721196:CJO721200 CTK721196:CTK721200 DDG721196:DDG721200 DNC721196:DNC721200 DWY721196:DWY721200 EGU721196:EGU721200 EQQ721196:EQQ721200 FAM721196:FAM721200 FKI721196:FKI721200 FUE721196:FUE721200 GEA721196:GEA721200 GNW721196:GNW721200 GXS721196:GXS721200 HHO721196:HHO721200 HRK721196:HRK721200 IBG721196:IBG721200 ILC721196:ILC721200 IUY721196:IUY721200 JEU721196:JEU721200 JOQ721196:JOQ721200 JYM721196:JYM721200 KII721196:KII721200 KSE721196:KSE721200 LCA721196:LCA721200 LLW721196:LLW721200 LVS721196:LVS721200 MFO721196:MFO721200 MPK721196:MPK721200 MZG721196:MZG721200 NJC721196:NJC721200 NSY721196:NSY721200 OCU721196:OCU721200 OMQ721196:OMQ721200 OWM721196:OWM721200 PGI721196:PGI721200 PQE721196:PQE721200 QAA721196:QAA721200 QJW721196:QJW721200 QTS721196:QTS721200 RDO721196:RDO721200 RNK721196:RNK721200 RXG721196:RXG721200 SHC721196:SHC721200 SQY721196:SQY721200 TAU721196:TAU721200 TKQ721196:TKQ721200 TUM721196:TUM721200 UEI721196:UEI721200 UOE721196:UOE721200 UYA721196:UYA721200 VHW721196:VHW721200 VRS721196:VRS721200 WBO721196:WBO721200 WLK721196:WLK721200 WVG721196:WVG721200 IU786732:IU786736 SQ786732:SQ786736 ACM786732:ACM786736 AMI786732:AMI786736 AWE786732:AWE786736 BGA786732:BGA786736 BPW786732:BPW786736 BZS786732:BZS786736 CJO786732:CJO786736 CTK786732:CTK786736 DDG786732:DDG786736 DNC786732:DNC786736 DWY786732:DWY786736 EGU786732:EGU786736 EQQ786732:EQQ786736 FAM786732:FAM786736 FKI786732:FKI786736 FUE786732:FUE786736 GEA786732:GEA786736 GNW786732:GNW786736 GXS786732:GXS786736 HHO786732:HHO786736 HRK786732:HRK786736 IBG786732:IBG786736 ILC786732:ILC786736 IUY786732:IUY786736 JEU786732:JEU786736 JOQ786732:JOQ786736 JYM786732:JYM786736 KII786732:KII786736 KSE786732:KSE786736 LCA786732:LCA786736 LLW786732:LLW786736 LVS786732:LVS786736 MFO786732:MFO786736 MPK786732:MPK786736 MZG786732:MZG786736 NJC786732:NJC786736 NSY786732:NSY786736 OCU786732:OCU786736 OMQ786732:OMQ786736 OWM786732:OWM786736 PGI786732:PGI786736 PQE786732:PQE786736 QAA786732:QAA786736 QJW786732:QJW786736 QTS786732:QTS786736 RDO786732:RDO786736 RNK786732:RNK786736 RXG786732:RXG786736 SHC786732:SHC786736 SQY786732:SQY786736 TAU786732:TAU786736 TKQ786732:TKQ786736 TUM786732:TUM786736 UEI786732:UEI786736 UOE786732:UOE786736 UYA786732:UYA786736 VHW786732:VHW786736 VRS786732:VRS786736 WBO786732:WBO786736 WLK786732:WLK786736 WVG786732:WVG786736 IU852268:IU852272 SQ852268:SQ852272 ACM852268:ACM852272 AMI852268:AMI852272 AWE852268:AWE852272 BGA852268:BGA852272 BPW852268:BPW852272 BZS852268:BZS852272 CJO852268:CJO852272 CTK852268:CTK852272 DDG852268:DDG852272 DNC852268:DNC852272 DWY852268:DWY852272 EGU852268:EGU852272 EQQ852268:EQQ852272 FAM852268:FAM852272 FKI852268:FKI852272 FUE852268:FUE852272 GEA852268:GEA852272 GNW852268:GNW852272 GXS852268:GXS852272 HHO852268:HHO852272 HRK852268:HRK852272 IBG852268:IBG852272 ILC852268:ILC852272 IUY852268:IUY852272 JEU852268:JEU852272 JOQ852268:JOQ852272 JYM852268:JYM852272 KII852268:KII852272 KSE852268:KSE852272 LCA852268:LCA852272 LLW852268:LLW852272 LVS852268:LVS852272 MFO852268:MFO852272 MPK852268:MPK852272 MZG852268:MZG852272 NJC852268:NJC852272 NSY852268:NSY852272 OCU852268:OCU852272 OMQ852268:OMQ852272 OWM852268:OWM852272 PGI852268:PGI852272 PQE852268:PQE852272 QAA852268:QAA852272 QJW852268:QJW852272 QTS852268:QTS852272 RDO852268:RDO852272 RNK852268:RNK852272 RXG852268:RXG852272 SHC852268:SHC852272 SQY852268:SQY852272 TAU852268:TAU852272 TKQ852268:TKQ852272 TUM852268:TUM852272 UEI852268:UEI852272 UOE852268:UOE852272 UYA852268:UYA852272 VHW852268:VHW852272 VRS852268:VRS852272 WBO852268:WBO852272 WLK852268:WLK852272 WVG852268:WVG852272 IU917804:IU917808 SQ917804:SQ917808 ACM917804:ACM917808 AMI917804:AMI917808 AWE917804:AWE917808 BGA917804:BGA917808 BPW917804:BPW917808 BZS917804:BZS917808 CJO917804:CJO917808 CTK917804:CTK917808 DDG917804:DDG917808 DNC917804:DNC917808 DWY917804:DWY917808 EGU917804:EGU917808 EQQ917804:EQQ917808 FAM917804:FAM917808 FKI917804:FKI917808 FUE917804:FUE917808 GEA917804:GEA917808 GNW917804:GNW917808 GXS917804:GXS917808 HHO917804:HHO917808 HRK917804:HRK917808 IBG917804:IBG917808 ILC917804:ILC917808 IUY917804:IUY917808 JEU917804:JEU917808 JOQ917804:JOQ917808 JYM917804:JYM917808 KII917804:KII917808 KSE917804:KSE917808 LCA917804:LCA917808 LLW917804:LLW917808 LVS917804:LVS917808 MFO917804:MFO917808 MPK917804:MPK917808 MZG917804:MZG917808 NJC917804:NJC917808 NSY917804:NSY917808 OCU917804:OCU917808 OMQ917804:OMQ917808 OWM917804:OWM917808 PGI917804:PGI917808 PQE917804:PQE917808 QAA917804:QAA917808 QJW917804:QJW917808 QTS917804:QTS917808 RDO917804:RDO917808 RNK917804:RNK917808 RXG917804:RXG917808 SHC917804:SHC917808 SQY917804:SQY917808 TAU917804:TAU917808 TKQ917804:TKQ917808 TUM917804:TUM917808 UEI917804:UEI917808 UOE917804:UOE917808 UYA917804:UYA917808 VHW917804:VHW917808 VRS917804:VRS917808 WBO917804:WBO917808 WLK917804:WLK917808 WVG917804:WVG917808 IU983340:IU983344 SQ983340:SQ983344 ACM983340:ACM983344 AMI983340:AMI983344 AWE983340:AWE983344 BGA983340:BGA983344 BPW983340:BPW983344 BZS983340:BZS983344 CJO983340:CJO983344 CTK983340:CTK983344 DDG983340:DDG983344 DNC983340:DNC983344 DWY983340:DWY983344 EGU983340:EGU983344 EQQ983340:EQQ983344 FAM983340:FAM983344 FKI983340:FKI983344 FUE983340:FUE983344 GEA983340:GEA983344 GNW983340:GNW983344 GXS983340:GXS983344 HHO983340:HHO983344 HRK983340:HRK983344 IBG983340:IBG983344 ILC983340:ILC983344 IUY983340:IUY983344 JEU983340:JEU983344 JOQ983340:JOQ983344 JYM983340:JYM983344 KII983340:KII983344 KSE983340:KSE983344 LCA983340:LCA983344 LLW983340:LLW983344 LVS983340:LVS983344 MFO983340:MFO983344 MPK983340:MPK983344 MZG983340:MZG983344 NJC983340:NJC983344 NSY983340:NSY983344 OCU983340:OCU983344 OMQ983340:OMQ983344 OWM983340:OWM983344 PGI983340:PGI983344 PQE983340:PQE983344 QAA983340:QAA983344 QJW983340:QJW983344 QTS983340:QTS983344 RDO983340:RDO983344 RNK983340:RNK983344 RXG983340:RXG983344 SHC983340:SHC983344 SQY983340:SQY983344 TAU983340:TAU983344 TKQ983340:TKQ983344 TUM983340:TUM983344 UEI983340:UEI983344 UOE983340:UOE983344 UYA983340:UYA983344 VHW983340:VHW983344 VRS983340:VRS983344 WBO983340:WBO983344 WLK983340:WLK983344 WVG983340:WVG983344 IU306:IU308 SQ306:SQ308 ACM306:ACM308 AMI306:AMI308 AWE306:AWE308 BGA306:BGA308 BPW306:BPW308 BZS306:BZS308 CJO306:CJO308 CTK306:CTK308 DDG306:DDG308 DNC306:DNC308 DWY306:DWY308 EGU306:EGU308 EQQ306:EQQ308 FAM306:FAM308 FKI306:FKI308 FUE306:FUE308 GEA306:GEA308 GNW306:GNW308 GXS306:GXS308 HHO306:HHO308 HRK306:HRK308 IBG306:IBG308 ILC306:ILC308 IUY306:IUY308 JEU306:JEU308 JOQ306:JOQ308 JYM306:JYM308 KII306:KII308 KSE306:KSE308 LCA306:LCA308 LLW306:LLW308 LVS306:LVS308 MFO306:MFO308 MPK306:MPK308 MZG306:MZG308 NJC306:NJC308 NSY306:NSY308 OCU306:OCU308 OMQ306:OMQ308 OWM306:OWM308 PGI306:PGI308 PQE306:PQE308 QAA306:QAA308 QJW306:QJW308 QTS306:QTS308 RDO306:RDO308 RNK306:RNK308 RXG306:RXG308 SHC306:SHC308 SQY306:SQY308 TAU306:TAU308 TKQ306:TKQ308 TUM306:TUM308 UEI306:UEI308 UOE306:UOE308 UYA306:UYA308 VHW306:VHW308 VRS306:VRS308 WBO306:WBO308 WLK306:WLK308 WVG306:WVG308 IU65842:IU65844 SQ65842:SQ65844 ACM65842:ACM65844 AMI65842:AMI65844 AWE65842:AWE65844 BGA65842:BGA65844 BPW65842:BPW65844 BZS65842:BZS65844 CJO65842:CJO65844 CTK65842:CTK65844 DDG65842:DDG65844 DNC65842:DNC65844 DWY65842:DWY65844 EGU65842:EGU65844 EQQ65842:EQQ65844 FAM65842:FAM65844 FKI65842:FKI65844 FUE65842:FUE65844 GEA65842:GEA65844 GNW65842:GNW65844 GXS65842:GXS65844 HHO65842:HHO65844 HRK65842:HRK65844 IBG65842:IBG65844 ILC65842:ILC65844 IUY65842:IUY65844 JEU65842:JEU65844 JOQ65842:JOQ65844 JYM65842:JYM65844 KII65842:KII65844 KSE65842:KSE65844 LCA65842:LCA65844 LLW65842:LLW65844 LVS65842:LVS65844 MFO65842:MFO65844 MPK65842:MPK65844 MZG65842:MZG65844 NJC65842:NJC65844 NSY65842:NSY65844 OCU65842:OCU65844 OMQ65842:OMQ65844 OWM65842:OWM65844 PGI65842:PGI65844 PQE65842:PQE65844 QAA65842:QAA65844 QJW65842:QJW65844 QTS65842:QTS65844 RDO65842:RDO65844 RNK65842:RNK65844 RXG65842:RXG65844 SHC65842:SHC65844 SQY65842:SQY65844 TAU65842:TAU65844 TKQ65842:TKQ65844 TUM65842:TUM65844 UEI65842:UEI65844 UOE65842:UOE65844 UYA65842:UYA65844 VHW65842:VHW65844 VRS65842:VRS65844 WBO65842:WBO65844 WLK65842:WLK65844 WVG65842:WVG65844 IU131378:IU131380 SQ131378:SQ131380 ACM131378:ACM131380 AMI131378:AMI131380 AWE131378:AWE131380 BGA131378:BGA131380 BPW131378:BPW131380 BZS131378:BZS131380 CJO131378:CJO131380 CTK131378:CTK131380 DDG131378:DDG131380 DNC131378:DNC131380 DWY131378:DWY131380 EGU131378:EGU131380 EQQ131378:EQQ131380 FAM131378:FAM131380 FKI131378:FKI131380 FUE131378:FUE131380 GEA131378:GEA131380 GNW131378:GNW131380 GXS131378:GXS131380 HHO131378:HHO131380 HRK131378:HRK131380 IBG131378:IBG131380 ILC131378:ILC131380 IUY131378:IUY131380 JEU131378:JEU131380 JOQ131378:JOQ131380 JYM131378:JYM131380 KII131378:KII131380 KSE131378:KSE131380 LCA131378:LCA131380 LLW131378:LLW131380 LVS131378:LVS131380 MFO131378:MFO131380 MPK131378:MPK131380 MZG131378:MZG131380 NJC131378:NJC131380 NSY131378:NSY131380 OCU131378:OCU131380 OMQ131378:OMQ131380 OWM131378:OWM131380 PGI131378:PGI131380 PQE131378:PQE131380 QAA131378:QAA131380 QJW131378:QJW131380 QTS131378:QTS131380 RDO131378:RDO131380 RNK131378:RNK131380 RXG131378:RXG131380 SHC131378:SHC131380 SQY131378:SQY131380 TAU131378:TAU131380 TKQ131378:TKQ131380 TUM131378:TUM131380 UEI131378:UEI131380 UOE131378:UOE131380 UYA131378:UYA131380 VHW131378:VHW131380 VRS131378:VRS131380 WBO131378:WBO131380 WLK131378:WLK131380 WVG131378:WVG131380 IU196914:IU196916 SQ196914:SQ196916 ACM196914:ACM196916 AMI196914:AMI196916 AWE196914:AWE196916 BGA196914:BGA196916 BPW196914:BPW196916 BZS196914:BZS196916 CJO196914:CJO196916 CTK196914:CTK196916 DDG196914:DDG196916 DNC196914:DNC196916 DWY196914:DWY196916 EGU196914:EGU196916 EQQ196914:EQQ196916 FAM196914:FAM196916 FKI196914:FKI196916 FUE196914:FUE196916 GEA196914:GEA196916 GNW196914:GNW196916 GXS196914:GXS196916 HHO196914:HHO196916 HRK196914:HRK196916 IBG196914:IBG196916 ILC196914:ILC196916 IUY196914:IUY196916 JEU196914:JEU196916 JOQ196914:JOQ196916 JYM196914:JYM196916 KII196914:KII196916 KSE196914:KSE196916 LCA196914:LCA196916 LLW196914:LLW196916 LVS196914:LVS196916 MFO196914:MFO196916 MPK196914:MPK196916 MZG196914:MZG196916 NJC196914:NJC196916 NSY196914:NSY196916 OCU196914:OCU196916 OMQ196914:OMQ196916 OWM196914:OWM196916 PGI196914:PGI196916 PQE196914:PQE196916 QAA196914:QAA196916 QJW196914:QJW196916 QTS196914:QTS196916 RDO196914:RDO196916 RNK196914:RNK196916 RXG196914:RXG196916 SHC196914:SHC196916 SQY196914:SQY196916 TAU196914:TAU196916 TKQ196914:TKQ196916 TUM196914:TUM196916 UEI196914:UEI196916 UOE196914:UOE196916 UYA196914:UYA196916 VHW196914:VHW196916 VRS196914:VRS196916 WBO196914:WBO196916 WLK196914:WLK196916 WVG196914:WVG196916 IU262450:IU262452 SQ262450:SQ262452 ACM262450:ACM262452 AMI262450:AMI262452 AWE262450:AWE262452 BGA262450:BGA262452 BPW262450:BPW262452 BZS262450:BZS262452 CJO262450:CJO262452 CTK262450:CTK262452 DDG262450:DDG262452 DNC262450:DNC262452 DWY262450:DWY262452 EGU262450:EGU262452 EQQ262450:EQQ262452 FAM262450:FAM262452 FKI262450:FKI262452 FUE262450:FUE262452 GEA262450:GEA262452 GNW262450:GNW262452 GXS262450:GXS262452 HHO262450:HHO262452 HRK262450:HRK262452 IBG262450:IBG262452 ILC262450:ILC262452 IUY262450:IUY262452 JEU262450:JEU262452 JOQ262450:JOQ262452 JYM262450:JYM262452 KII262450:KII262452 KSE262450:KSE262452 LCA262450:LCA262452 LLW262450:LLW262452 LVS262450:LVS262452 MFO262450:MFO262452 MPK262450:MPK262452 MZG262450:MZG262452 NJC262450:NJC262452 NSY262450:NSY262452 OCU262450:OCU262452 OMQ262450:OMQ262452 OWM262450:OWM262452 PGI262450:PGI262452 PQE262450:PQE262452 QAA262450:QAA262452 QJW262450:QJW262452 QTS262450:QTS262452 RDO262450:RDO262452 RNK262450:RNK262452 RXG262450:RXG262452 SHC262450:SHC262452 SQY262450:SQY262452 TAU262450:TAU262452 TKQ262450:TKQ262452 TUM262450:TUM262452 UEI262450:UEI262452 UOE262450:UOE262452 UYA262450:UYA262452 VHW262450:VHW262452 VRS262450:VRS262452 WBO262450:WBO262452 WLK262450:WLK262452 WVG262450:WVG262452 IU327986:IU327988 SQ327986:SQ327988 ACM327986:ACM327988 AMI327986:AMI327988 AWE327986:AWE327988 BGA327986:BGA327988 BPW327986:BPW327988 BZS327986:BZS327988 CJO327986:CJO327988 CTK327986:CTK327988 DDG327986:DDG327988 DNC327986:DNC327988 DWY327986:DWY327988 EGU327986:EGU327988 EQQ327986:EQQ327988 FAM327986:FAM327988 FKI327986:FKI327988 FUE327986:FUE327988 GEA327986:GEA327988 GNW327986:GNW327988 GXS327986:GXS327988 HHO327986:HHO327988 HRK327986:HRK327988 IBG327986:IBG327988 ILC327986:ILC327988 IUY327986:IUY327988 JEU327986:JEU327988 JOQ327986:JOQ327988 JYM327986:JYM327988 KII327986:KII327988 KSE327986:KSE327988 LCA327986:LCA327988 LLW327986:LLW327988 LVS327986:LVS327988 MFO327986:MFO327988 MPK327986:MPK327988 MZG327986:MZG327988 NJC327986:NJC327988 NSY327986:NSY327988 OCU327986:OCU327988 OMQ327986:OMQ327988 OWM327986:OWM327988 PGI327986:PGI327988 PQE327986:PQE327988 QAA327986:QAA327988 QJW327986:QJW327988 QTS327986:QTS327988 RDO327986:RDO327988 RNK327986:RNK327988 RXG327986:RXG327988 SHC327986:SHC327988 SQY327986:SQY327988 TAU327986:TAU327988 TKQ327986:TKQ327988 TUM327986:TUM327988 UEI327986:UEI327988 UOE327986:UOE327988 UYA327986:UYA327988 VHW327986:VHW327988 VRS327986:VRS327988 WBO327986:WBO327988 WLK327986:WLK327988 WVG327986:WVG327988 IU393522:IU393524 SQ393522:SQ393524 ACM393522:ACM393524 AMI393522:AMI393524 AWE393522:AWE393524 BGA393522:BGA393524 BPW393522:BPW393524 BZS393522:BZS393524 CJO393522:CJO393524 CTK393522:CTK393524 DDG393522:DDG393524 DNC393522:DNC393524 DWY393522:DWY393524 EGU393522:EGU393524 EQQ393522:EQQ393524 FAM393522:FAM393524 FKI393522:FKI393524 FUE393522:FUE393524 GEA393522:GEA393524 GNW393522:GNW393524 GXS393522:GXS393524 HHO393522:HHO393524 HRK393522:HRK393524 IBG393522:IBG393524 ILC393522:ILC393524 IUY393522:IUY393524 JEU393522:JEU393524 JOQ393522:JOQ393524 JYM393522:JYM393524 KII393522:KII393524 KSE393522:KSE393524 LCA393522:LCA393524 LLW393522:LLW393524 LVS393522:LVS393524 MFO393522:MFO393524 MPK393522:MPK393524 MZG393522:MZG393524 NJC393522:NJC393524 NSY393522:NSY393524 OCU393522:OCU393524 OMQ393522:OMQ393524 OWM393522:OWM393524 PGI393522:PGI393524 PQE393522:PQE393524 QAA393522:QAA393524 QJW393522:QJW393524 QTS393522:QTS393524 RDO393522:RDO393524 RNK393522:RNK393524 RXG393522:RXG393524 SHC393522:SHC393524 SQY393522:SQY393524 TAU393522:TAU393524 TKQ393522:TKQ393524 TUM393522:TUM393524 UEI393522:UEI393524 UOE393522:UOE393524 UYA393522:UYA393524 VHW393522:VHW393524 VRS393522:VRS393524 WBO393522:WBO393524 WLK393522:WLK393524 WVG393522:WVG393524 IU459058:IU459060 SQ459058:SQ459060 ACM459058:ACM459060 AMI459058:AMI459060 AWE459058:AWE459060 BGA459058:BGA459060 BPW459058:BPW459060 BZS459058:BZS459060 CJO459058:CJO459060 CTK459058:CTK459060 DDG459058:DDG459060 DNC459058:DNC459060 DWY459058:DWY459060 EGU459058:EGU459060 EQQ459058:EQQ459060 FAM459058:FAM459060 FKI459058:FKI459060 FUE459058:FUE459060 GEA459058:GEA459060 GNW459058:GNW459060 GXS459058:GXS459060 HHO459058:HHO459060 HRK459058:HRK459060 IBG459058:IBG459060 ILC459058:ILC459060 IUY459058:IUY459060 JEU459058:JEU459060 JOQ459058:JOQ459060 JYM459058:JYM459060 KII459058:KII459060 KSE459058:KSE459060 LCA459058:LCA459060 LLW459058:LLW459060 LVS459058:LVS459060 MFO459058:MFO459060 MPK459058:MPK459060 MZG459058:MZG459060 NJC459058:NJC459060 NSY459058:NSY459060 OCU459058:OCU459060 OMQ459058:OMQ459060 OWM459058:OWM459060 PGI459058:PGI459060 PQE459058:PQE459060 QAA459058:QAA459060 QJW459058:QJW459060 QTS459058:QTS459060 RDO459058:RDO459060 RNK459058:RNK459060 RXG459058:RXG459060 SHC459058:SHC459060 SQY459058:SQY459060 TAU459058:TAU459060 TKQ459058:TKQ459060 TUM459058:TUM459060 UEI459058:UEI459060 UOE459058:UOE459060 UYA459058:UYA459060 VHW459058:VHW459060 VRS459058:VRS459060 WBO459058:WBO459060 WLK459058:WLK459060 WVG459058:WVG459060 IU524594:IU524596 SQ524594:SQ524596 ACM524594:ACM524596 AMI524594:AMI524596 AWE524594:AWE524596 BGA524594:BGA524596 BPW524594:BPW524596 BZS524594:BZS524596 CJO524594:CJO524596 CTK524594:CTK524596 DDG524594:DDG524596 DNC524594:DNC524596 DWY524594:DWY524596 EGU524594:EGU524596 EQQ524594:EQQ524596 FAM524594:FAM524596 FKI524594:FKI524596 FUE524594:FUE524596 GEA524594:GEA524596 GNW524594:GNW524596 GXS524594:GXS524596 HHO524594:HHO524596 HRK524594:HRK524596 IBG524594:IBG524596 ILC524594:ILC524596 IUY524594:IUY524596 JEU524594:JEU524596 JOQ524594:JOQ524596 JYM524594:JYM524596 KII524594:KII524596 KSE524594:KSE524596 LCA524594:LCA524596 LLW524594:LLW524596 LVS524594:LVS524596 MFO524594:MFO524596 MPK524594:MPK524596 MZG524594:MZG524596 NJC524594:NJC524596 NSY524594:NSY524596 OCU524594:OCU524596 OMQ524594:OMQ524596 OWM524594:OWM524596 PGI524594:PGI524596 PQE524594:PQE524596 QAA524594:QAA524596 QJW524594:QJW524596 QTS524594:QTS524596 RDO524594:RDO524596 RNK524594:RNK524596 RXG524594:RXG524596 SHC524594:SHC524596 SQY524594:SQY524596 TAU524594:TAU524596 TKQ524594:TKQ524596 TUM524594:TUM524596 UEI524594:UEI524596 UOE524594:UOE524596 UYA524594:UYA524596 VHW524594:VHW524596 VRS524594:VRS524596 WBO524594:WBO524596 WLK524594:WLK524596 WVG524594:WVG524596 IU590130:IU590132 SQ590130:SQ590132 ACM590130:ACM590132 AMI590130:AMI590132 AWE590130:AWE590132 BGA590130:BGA590132 BPW590130:BPW590132 BZS590130:BZS590132 CJO590130:CJO590132 CTK590130:CTK590132 DDG590130:DDG590132 DNC590130:DNC590132 DWY590130:DWY590132 EGU590130:EGU590132 EQQ590130:EQQ590132 FAM590130:FAM590132 FKI590130:FKI590132 FUE590130:FUE590132 GEA590130:GEA590132 GNW590130:GNW590132 GXS590130:GXS590132 HHO590130:HHO590132 HRK590130:HRK590132 IBG590130:IBG590132 ILC590130:ILC590132 IUY590130:IUY590132 JEU590130:JEU590132 JOQ590130:JOQ590132 JYM590130:JYM590132 KII590130:KII590132 KSE590130:KSE590132 LCA590130:LCA590132 LLW590130:LLW590132 LVS590130:LVS590132 MFO590130:MFO590132 MPK590130:MPK590132 MZG590130:MZG590132 NJC590130:NJC590132 NSY590130:NSY590132 OCU590130:OCU590132 OMQ590130:OMQ590132 OWM590130:OWM590132 PGI590130:PGI590132 PQE590130:PQE590132 QAA590130:QAA590132 QJW590130:QJW590132 QTS590130:QTS590132 RDO590130:RDO590132 RNK590130:RNK590132 RXG590130:RXG590132 SHC590130:SHC590132 SQY590130:SQY590132 TAU590130:TAU590132 TKQ590130:TKQ590132 TUM590130:TUM590132 UEI590130:UEI590132 UOE590130:UOE590132 UYA590130:UYA590132 VHW590130:VHW590132 VRS590130:VRS590132 WBO590130:WBO590132 WLK590130:WLK590132 WVG590130:WVG590132 IU655666:IU655668 SQ655666:SQ655668 ACM655666:ACM655668 AMI655666:AMI655668 AWE655666:AWE655668 BGA655666:BGA655668 BPW655666:BPW655668 BZS655666:BZS655668 CJO655666:CJO655668 CTK655666:CTK655668 DDG655666:DDG655668 DNC655666:DNC655668 DWY655666:DWY655668 EGU655666:EGU655668 EQQ655666:EQQ655668 FAM655666:FAM655668 FKI655666:FKI655668 FUE655666:FUE655668 GEA655666:GEA655668 GNW655666:GNW655668 GXS655666:GXS655668 HHO655666:HHO655668 HRK655666:HRK655668 IBG655666:IBG655668 ILC655666:ILC655668 IUY655666:IUY655668 JEU655666:JEU655668 JOQ655666:JOQ655668 JYM655666:JYM655668 KII655666:KII655668 KSE655666:KSE655668 LCA655666:LCA655668 LLW655666:LLW655668 LVS655666:LVS655668 MFO655666:MFO655668 MPK655666:MPK655668 MZG655666:MZG655668 NJC655666:NJC655668 NSY655666:NSY655668 OCU655666:OCU655668 OMQ655666:OMQ655668 OWM655666:OWM655668 PGI655666:PGI655668 PQE655666:PQE655668 QAA655666:QAA655668 QJW655666:QJW655668 QTS655666:QTS655668 RDO655666:RDO655668 RNK655666:RNK655668 RXG655666:RXG655668 SHC655666:SHC655668 SQY655666:SQY655668 TAU655666:TAU655668 TKQ655666:TKQ655668 TUM655666:TUM655668 UEI655666:UEI655668 UOE655666:UOE655668 UYA655666:UYA655668 VHW655666:VHW655668 VRS655666:VRS655668 WBO655666:WBO655668 WLK655666:WLK655668 WVG655666:WVG655668 IU721202:IU721204 SQ721202:SQ721204 ACM721202:ACM721204 AMI721202:AMI721204 AWE721202:AWE721204 BGA721202:BGA721204 BPW721202:BPW721204 BZS721202:BZS721204 CJO721202:CJO721204 CTK721202:CTK721204 DDG721202:DDG721204 DNC721202:DNC721204 DWY721202:DWY721204 EGU721202:EGU721204 EQQ721202:EQQ721204 FAM721202:FAM721204 FKI721202:FKI721204 FUE721202:FUE721204 GEA721202:GEA721204 GNW721202:GNW721204 GXS721202:GXS721204 HHO721202:HHO721204 HRK721202:HRK721204 IBG721202:IBG721204 ILC721202:ILC721204 IUY721202:IUY721204 JEU721202:JEU721204 JOQ721202:JOQ721204 JYM721202:JYM721204 KII721202:KII721204 KSE721202:KSE721204 LCA721202:LCA721204 LLW721202:LLW721204 LVS721202:LVS721204 MFO721202:MFO721204 MPK721202:MPK721204 MZG721202:MZG721204 NJC721202:NJC721204 NSY721202:NSY721204 OCU721202:OCU721204 OMQ721202:OMQ721204 OWM721202:OWM721204 PGI721202:PGI721204 PQE721202:PQE721204 QAA721202:QAA721204 QJW721202:QJW721204 QTS721202:QTS721204 RDO721202:RDO721204 RNK721202:RNK721204 RXG721202:RXG721204 SHC721202:SHC721204 SQY721202:SQY721204 TAU721202:TAU721204 TKQ721202:TKQ721204 TUM721202:TUM721204 UEI721202:UEI721204 UOE721202:UOE721204 UYA721202:UYA721204 VHW721202:VHW721204 VRS721202:VRS721204 WBO721202:WBO721204 WLK721202:WLK721204 WVG721202:WVG721204 IU786738:IU786740 SQ786738:SQ786740 ACM786738:ACM786740 AMI786738:AMI786740 AWE786738:AWE786740 BGA786738:BGA786740 BPW786738:BPW786740 BZS786738:BZS786740 CJO786738:CJO786740 CTK786738:CTK786740 DDG786738:DDG786740 DNC786738:DNC786740 DWY786738:DWY786740 EGU786738:EGU786740 EQQ786738:EQQ786740 FAM786738:FAM786740 FKI786738:FKI786740 FUE786738:FUE786740 GEA786738:GEA786740 GNW786738:GNW786740 GXS786738:GXS786740 HHO786738:HHO786740 HRK786738:HRK786740 IBG786738:IBG786740 ILC786738:ILC786740 IUY786738:IUY786740 JEU786738:JEU786740 JOQ786738:JOQ786740 JYM786738:JYM786740 KII786738:KII786740 KSE786738:KSE786740 LCA786738:LCA786740 LLW786738:LLW786740 LVS786738:LVS786740 MFO786738:MFO786740 MPK786738:MPK786740 MZG786738:MZG786740 NJC786738:NJC786740 NSY786738:NSY786740 OCU786738:OCU786740 OMQ786738:OMQ786740 OWM786738:OWM786740 PGI786738:PGI786740 PQE786738:PQE786740 QAA786738:QAA786740 QJW786738:QJW786740 QTS786738:QTS786740 RDO786738:RDO786740 RNK786738:RNK786740 RXG786738:RXG786740 SHC786738:SHC786740 SQY786738:SQY786740 TAU786738:TAU786740 TKQ786738:TKQ786740 TUM786738:TUM786740 UEI786738:UEI786740 UOE786738:UOE786740 UYA786738:UYA786740 VHW786738:VHW786740 VRS786738:VRS786740 WBO786738:WBO786740 WLK786738:WLK786740 WVG786738:WVG786740 IU852274:IU852276 SQ852274:SQ852276 ACM852274:ACM852276 AMI852274:AMI852276 AWE852274:AWE852276 BGA852274:BGA852276 BPW852274:BPW852276 BZS852274:BZS852276 CJO852274:CJO852276 CTK852274:CTK852276 DDG852274:DDG852276 DNC852274:DNC852276 DWY852274:DWY852276 EGU852274:EGU852276 EQQ852274:EQQ852276 FAM852274:FAM852276 FKI852274:FKI852276 FUE852274:FUE852276 GEA852274:GEA852276 GNW852274:GNW852276 GXS852274:GXS852276 HHO852274:HHO852276 HRK852274:HRK852276 IBG852274:IBG852276 ILC852274:ILC852276 IUY852274:IUY852276 JEU852274:JEU852276 JOQ852274:JOQ852276 JYM852274:JYM852276 KII852274:KII852276 KSE852274:KSE852276 LCA852274:LCA852276 LLW852274:LLW852276 LVS852274:LVS852276 MFO852274:MFO852276 MPK852274:MPK852276 MZG852274:MZG852276 NJC852274:NJC852276 NSY852274:NSY852276 OCU852274:OCU852276 OMQ852274:OMQ852276 OWM852274:OWM852276 PGI852274:PGI852276 PQE852274:PQE852276 QAA852274:QAA852276 QJW852274:QJW852276 QTS852274:QTS852276 RDO852274:RDO852276 RNK852274:RNK852276 RXG852274:RXG852276 SHC852274:SHC852276 SQY852274:SQY852276 TAU852274:TAU852276 TKQ852274:TKQ852276 TUM852274:TUM852276 UEI852274:UEI852276 UOE852274:UOE852276 UYA852274:UYA852276 VHW852274:VHW852276 VRS852274:VRS852276 WBO852274:WBO852276 WLK852274:WLK852276 WVG852274:WVG852276 IU917810:IU917812 SQ917810:SQ917812 ACM917810:ACM917812 AMI917810:AMI917812 AWE917810:AWE917812 BGA917810:BGA917812 BPW917810:BPW917812 BZS917810:BZS917812 CJO917810:CJO917812 CTK917810:CTK917812 DDG917810:DDG917812 DNC917810:DNC917812 DWY917810:DWY917812 EGU917810:EGU917812 EQQ917810:EQQ917812 FAM917810:FAM917812 FKI917810:FKI917812 FUE917810:FUE917812 GEA917810:GEA917812 GNW917810:GNW917812 GXS917810:GXS917812 HHO917810:HHO917812 HRK917810:HRK917812 IBG917810:IBG917812 ILC917810:ILC917812 IUY917810:IUY917812 JEU917810:JEU917812 JOQ917810:JOQ917812 JYM917810:JYM917812 KII917810:KII917812 KSE917810:KSE917812 LCA917810:LCA917812 LLW917810:LLW917812 LVS917810:LVS917812 MFO917810:MFO917812 MPK917810:MPK917812 MZG917810:MZG917812 NJC917810:NJC917812 NSY917810:NSY917812 OCU917810:OCU917812 OMQ917810:OMQ917812 OWM917810:OWM917812 PGI917810:PGI917812 PQE917810:PQE917812 QAA917810:QAA917812 QJW917810:QJW917812 QTS917810:QTS917812 RDO917810:RDO917812 RNK917810:RNK917812 RXG917810:RXG917812 SHC917810:SHC917812 SQY917810:SQY917812 TAU917810:TAU917812 TKQ917810:TKQ917812 TUM917810:TUM917812 UEI917810:UEI917812 UOE917810:UOE917812 UYA917810:UYA917812 VHW917810:VHW917812 VRS917810:VRS917812 WBO917810:WBO917812 WLK917810:WLK917812 WVG917810:WVG917812 IU983346:IU983348 SQ983346:SQ983348 ACM983346:ACM983348 AMI983346:AMI983348 AWE983346:AWE983348 BGA983346:BGA983348 BPW983346:BPW983348 BZS983346:BZS983348 CJO983346:CJO983348 CTK983346:CTK983348 DDG983346:DDG983348 DNC983346:DNC983348 DWY983346:DWY983348 EGU983346:EGU983348 EQQ983346:EQQ983348 FAM983346:FAM983348 FKI983346:FKI983348 FUE983346:FUE983348 GEA983346:GEA983348 GNW983346:GNW983348 GXS983346:GXS983348 HHO983346:HHO983348 HRK983346:HRK983348 IBG983346:IBG983348 ILC983346:ILC983348 IUY983346:IUY983348 JEU983346:JEU983348 JOQ983346:JOQ983348 JYM983346:JYM983348 KII983346:KII983348 KSE983346:KSE983348 LCA983346:LCA983348 LLW983346:LLW983348 LVS983346:LVS983348 MFO983346:MFO983348 MPK983346:MPK983348 MZG983346:MZG983348 NJC983346:NJC983348 NSY983346:NSY983348 OCU983346:OCU983348 OMQ983346:OMQ983348 OWM983346:OWM983348 PGI983346:PGI983348 PQE983346:PQE983348 QAA983346:QAA983348 QJW983346:QJW983348 QTS983346:QTS983348 RDO983346:RDO983348 RNK983346:RNK983348 RXG983346:RXG983348 SHC983346:SHC983348 SQY983346:SQY983348 TAU983346:TAU983348 TKQ983346:TKQ983348 TUM983346:TUM983348 UEI983346:UEI983348 UOE983346:UOE983348 UYA983346:UYA983348 VHW983346:VHW983348 VRS983346:VRS983348 WBO983346:WBO983348 WLK983346:WLK983348 WVG983346:WVG983348 L309:L312 JH309:JH312 TD309:TD312 ACZ309:ACZ312 AMV309:AMV312 AWR309:AWR312 BGN309:BGN312 BQJ309:BQJ312 CAF309:CAF312 CKB309:CKB312 CTX309:CTX312 DDT309:DDT312 DNP309:DNP312 DXL309:DXL312 EHH309:EHH312 ERD309:ERD312 FAZ309:FAZ312 FKV309:FKV312 FUR309:FUR312 GEN309:GEN312 GOJ309:GOJ312 GYF309:GYF312 HIB309:HIB312 HRX309:HRX312 IBT309:IBT312 ILP309:ILP312 IVL309:IVL312 JFH309:JFH312 JPD309:JPD312 JYZ309:JYZ312 KIV309:KIV312 KSR309:KSR312 LCN309:LCN312 LMJ309:LMJ312 LWF309:LWF312 MGB309:MGB312 MPX309:MPX312 MZT309:MZT312 NJP309:NJP312 NTL309:NTL312 ODH309:ODH312 OND309:OND312 OWZ309:OWZ312 PGV309:PGV312 PQR309:PQR312 QAN309:QAN312 QKJ309:QKJ312 QUF309:QUF312 REB309:REB312 RNX309:RNX312 RXT309:RXT312 SHP309:SHP312 SRL309:SRL312 TBH309:TBH312 TLD309:TLD312 TUZ309:TUZ312 UEV309:UEV312 UOR309:UOR312 UYN309:UYN312 VIJ309:VIJ312 VSF309:VSF312 WCB309:WCB312 WLX309:WLX312 WVT309:WVT312 L65845:L65848 JH65845:JH65848 TD65845:TD65848 ACZ65845:ACZ65848 AMV65845:AMV65848 AWR65845:AWR65848 BGN65845:BGN65848 BQJ65845:BQJ65848 CAF65845:CAF65848 CKB65845:CKB65848 CTX65845:CTX65848 DDT65845:DDT65848 DNP65845:DNP65848 DXL65845:DXL65848 EHH65845:EHH65848 ERD65845:ERD65848 FAZ65845:FAZ65848 FKV65845:FKV65848 FUR65845:FUR65848 GEN65845:GEN65848 GOJ65845:GOJ65848 GYF65845:GYF65848 HIB65845:HIB65848 HRX65845:HRX65848 IBT65845:IBT65848 ILP65845:ILP65848 IVL65845:IVL65848 JFH65845:JFH65848 JPD65845:JPD65848 JYZ65845:JYZ65848 KIV65845:KIV65848 KSR65845:KSR65848 LCN65845:LCN65848 LMJ65845:LMJ65848 LWF65845:LWF65848 MGB65845:MGB65848 MPX65845:MPX65848 MZT65845:MZT65848 NJP65845:NJP65848 NTL65845:NTL65848 ODH65845:ODH65848 OND65845:OND65848 OWZ65845:OWZ65848 PGV65845:PGV65848 PQR65845:PQR65848 QAN65845:QAN65848 QKJ65845:QKJ65848 QUF65845:QUF65848 REB65845:REB65848 RNX65845:RNX65848 RXT65845:RXT65848 SHP65845:SHP65848 SRL65845:SRL65848 TBH65845:TBH65848 TLD65845:TLD65848 TUZ65845:TUZ65848 UEV65845:UEV65848 UOR65845:UOR65848 UYN65845:UYN65848 VIJ65845:VIJ65848 VSF65845:VSF65848 WCB65845:WCB65848 WLX65845:WLX65848 WVT65845:WVT65848 L131381:L131384 JH131381:JH131384 TD131381:TD131384 ACZ131381:ACZ131384 AMV131381:AMV131384 AWR131381:AWR131384 BGN131381:BGN131384 BQJ131381:BQJ131384 CAF131381:CAF131384 CKB131381:CKB131384 CTX131381:CTX131384 DDT131381:DDT131384 DNP131381:DNP131384 DXL131381:DXL131384 EHH131381:EHH131384 ERD131381:ERD131384 FAZ131381:FAZ131384 FKV131381:FKV131384 FUR131381:FUR131384 GEN131381:GEN131384 GOJ131381:GOJ131384 GYF131381:GYF131384 HIB131381:HIB131384 HRX131381:HRX131384 IBT131381:IBT131384 ILP131381:ILP131384 IVL131381:IVL131384 JFH131381:JFH131384 JPD131381:JPD131384 JYZ131381:JYZ131384 KIV131381:KIV131384 KSR131381:KSR131384 LCN131381:LCN131384 LMJ131381:LMJ131384 LWF131381:LWF131384 MGB131381:MGB131384 MPX131381:MPX131384 MZT131381:MZT131384 NJP131381:NJP131384 NTL131381:NTL131384 ODH131381:ODH131384 OND131381:OND131384 OWZ131381:OWZ131384 PGV131381:PGV131384 PQR131381:PQR131384 QAN131381:QAN131384 QKJ131381:QKJ131384 QUF131381:QUF131384 REB131381:REB131384 RNX131381:RNX131384 RXT131381:RXT131384 SHP131381:SHP131384 SRL131381:SRL131384 TBH131381:TBH131384 TLD131381:TLD131384 TUZ131381:TUZ131384 UEV131381:UEV131384 UOR131381:UOR131384 UYN131381:UYN131384 VIJ131381:VIJ131384 VSF131381:VSF131384 WCB131381:WCB131384 WLX131381:WLX131384 WVT131381:WVT131384 L196917:L196920 JH196917:JH196920 TD196917:TD196920 ACZ196917:ACZ196920 AMV196917:AMV196920 AWR196917:AWR196920 BGN196917:BGN196920 BQJ196917:BQJ196920 CAF196917:CAF196920 CKB196917:CKB196920 CTX196917:CTX196920 DDT196917:DDT196920 DNP196917:DNP196920 DXL196917:DXL196920 EHH196917:EHH196920 ERD196917:ERD196920 FAZ196917:FAZ196920 FKV196917:FKV196920 FUR196917:FUR196920 GEN196917:GEN196920 GOJ196917:GOJ196920 GYF196917:GYF196920 HIB196917:HIB196920 HRX196917:HRX196920 IBT196917:IBT196920 ILP196917:ILP196920 IVL196917:IVL196920 JFH196917:JFH196920 JPD196917:JPD196920 JYZ196917:JYZ196920 KIV196917:KIV196920 KSR196917:KSR196920 LCN196917:LCN196920 LMJ196917:LMJ196920 LWF196917:LWF196920 MGB196917:MGB196920 MPX196917:MPX196920 MZT196917:MZT196920 NJP196917:NJP196920 NTL196917:NTL196920 ODH196917:ODH196920 OND196917:OND196920 OWZ196917:OWZ196920 PGV196917:PGV196920 PQR196917:PQR196920 QAN196917:QAN196920 QKJ196917:QKJ196920 QUF196917:QUF196920 REB196917:REB196920 RNX196917:RNX196920 RXT196917:RXT196920 SHP196917:SHP196920 SRL196917:SRL196920 TBH196917:TBH196920 TLD196917:TLD196920 TUZ196917:TUZ196920 UEV196917:UEV196920 UOR196917:UOR196920 UYN196917:UYN196920 VIJ196917:VIJ196920 VSF196917:VSF196920 WCB196917:WCB196920 WLX196917:WLX196920 WVT196917:WVT196920 L262453:L262456 JH262453:JH262456 TD262453:TD262456 ACZ262453:ACZ262456 AMV262453:AMV262456 AWR262453:AWR262456 BGN262453:BGN262456 BQJ262453:BQJ262456 CAF262453:CAF262456 CKB262453:CKB262456 CTX262453:CTX262456 DDT262453:DDT262456 DNP262453:DNP262456 DXL262453:DXL262456 EHH262453:EHH262456 ERD262453:ERD262456 FAZ262453:FAZ262456 FKV262453:FKV262456 FUR262453:FUR262456 GEN262453:GEN262456 GOJ262453:GOJ262456 GYF262453:GYF262456 HIB262453:HIB262456 HRX262453:HRX262456 IBT262453:IBT262456 ILP262453:ILP262456 IVL262453:IVL262456 JFH262453:JFH262456 JPD262453:JPD262456 JYZ262453:JYZ262456 KIV262453:KIV262456 KSR262453:KSR262456 LCN262453:LCN262456 LMJ262453:LMJ262456 LWF262453:LWF262456 MGB262453:MGB262456 MPX262453:MPX262456 MZT262453:MZT262456 NJP262453:NJP262456 NTL262453:NTL262456 ODH262453:ODH262456 OND262453:OND262456 OWZ262453:OWZ262456 PGV262453:PGV262456 PQR262453:PQR262456 QAN262453:QAN262456 QKJ262453:QKJ262456 QUF262453:QUF262456 REB262453:REB262456 RNX262453:RNX262456 RXT262453:RXT262456 SHP262453:SHP262456 SRL262453:SRL262456 TBH262453:TBH262456 TLD262453:TLD262456 TUZ262453:TUZ262456 UEV262453:UEV262456 UOR262453:UOR262456 UYN262453:UYN262456 VIJ262453:VIJ262456 VSF262453:VSF262456 WCB262453:WCB262456 WLX262453:WLX262456 WVT262453:WVT262456 L327989:L327992 JH327989:JH327992 TD327989:TD327992 ACZ327989:ACZ327992 AMV327989:AMV327992 AWR327989:AWR327992 BGN327989:BGN327992 BQJ327989:BQJ327992 CAF327989:CAF327992 CKB327989:CKB327992 CTX327989:CTX327992 DDT327989:DDT327992 DNP327989:DNP327992 DXL327989:DXL327992 EHH327989:EHH327992 ERD327989:ERD327992 FAZ327989:FAZ327992 FKV327989:FKV327992 FUR327989:FUR327992 GEN327989:GEN327992 GOJ327989:GOJ327992 GYF327989:GYF327992 HIB327989:HIB327992 HRX327989:HRX327992 IBT327989:IBT327992 ILP327989:ILP327992 IVL327989:IVL327992 JFH327989:JFH327992 JPD327989:JPD327992 JYZ327989:JYZ327992 KIV327989:KIV327992 KSR327989:KSR327992 LCN327989:LCN327992 LMJ327989:LMJ327992 LWF327989:LWF327992 MGB327989:MGB327992 MPX327989:MPX327992 MZT327989:MZT327992 NJP327989:NJP327992 NTL327989:NTL327992 ODH327989:ODH327992 OND327989:OND327992 OWZ327989:OWZ327992 PGV327989:PGV327992 PQR327989:PQR327992 QAN327989:QAN327992 QKJ327989:QKJ327992 QUF327989:QUF327992 REB327989:REB327992 RNX327989:RNX327992 RXT327989:RXT327992 SHP327989:SHP327992 SRL327989:SRL327992 TBH327989:TBH327992 TLD327989:TLD327992 TUZ327989:TUZ327992 UEV327989:UEV327992 UOR327989:UOR327992 UYN327989:UYN327992 VIJ327989:VIJ327992 VSF327989:VSF327992 WCB327989:WCB327992 WLX327989:WLX327992 WVT327989:WVT327992 L393525:L393528 JH393525:JH393528 TD393525:TD393528 ACZ393525:ACZ393528 AMV393525:AMV393528 AWR393525:AWR393528 BGN393525:BGN393528 BQJ393525:BQJ393528 CAF393525:CAF393528 CKB393525:CKB393528 CTX393525:CTX393528 DDT393525:DDT393528 DNP393525:DNP393528 DXL393525:DXL393528 EHH393525:EHH393528 ERD393525:ERD393528 FAZ393525:FAZ393528 FKV393525:FKV393528 FUR393525:FUR393528 GEN393525:GEN393528 GOJ393525:GOJ393528 GYF393525:GYF393528 HIB393525:HIB393528 HRX393525:HRX393528 IBT393525:IBT393528 ILP393525:ILP393528 IVL393525:IVL393528 JFH393525:JFH393528 JPD393525:JPD393528 JYZ393525:JYZ393528 KIV393525:KIV393528 KSR393525:KSR393528 LCN393525:LCN393528 LMJ393525:LMJ393528 LWF393525:LWF393528 MGB393525:MGB393528 MPX393525:MPX393528 MZT393525:MZT393528 NJP393525:NJP393528 NTL393525:NTL393528 ODH393525:ODH393528 OND393525:OND393528 OWZ393525:OWZ393528 PGV393525:PGV393528 PQR393525:PQR393528 QAN393525:QAN393528 QKJ393525:QKJ393528 QUF393525:QUF393528 REB393525:REB393528 RNX393525:RNX393528 RXT393525:RXT393528 SHP393525:SHP393528 SRL393525:SRL393528 TBH393525:TBH393528 TLD393525:TLD393528 TUZ393525:TUZ393528 UEV393525:UEV393528 UOR393525:UOR393528 UYN393525:UYN393528 VIJ393525:VIJ393528 VSF393525:VSF393528 WCB393525:WCB393528 WLX393525:WLX393528 WVT393525:WVT393528 L459061:L459064 JH459061:JH459064 TD459061:TD459064 ACZ459061:ACZ459064 AMV459061:AMV459064 AWR459061:AWR459064 BGN459061:BGN459064 BQJ459061:BQJ459064 CAF459061:CAF459064 CKB459061:CKB459064 CTX459061:CTX459064 DDT459061:DDT459064 DNP459061:DNP459064 DXL459061:DXL459064 EHH459061:EHH459064 ERD459061:ERD459064 FAZ459061:FAZ459064 FKV459061:FKV459064 FUR459061:FUR459064 GEN459061:GEN459064 GOJ459061:GOJ459064 GYF459061:GYF459064 HIB459061:HIB459064 HRX459061:HRX459064 IBT459061:IBT459064 ILP459061:ILP459064 IVL459061:IVL459064 JFH459061:JFH459064 JPD459061:JPD459064 JYZ459061:JYZ459064 KIV459061:KIV459064 KSR459061:KSR459064 LCN459061:LCN459064 LMJ459061:LMJ459064 LWF459061:LWF459064 MGB459061:MGB459064 MPX459061:MPX459064 MZT459061:MZT459064 NJP459061:NJP459064 NTL459061:NTL459064 ODH459061:ODH459064 OND459061:OND459064 OWZ459061:OWZ459064 PGV459061:PGV459064 PQR459061:PQR459064 QAN459061:QAN459064 QKJ459061:QKJ459064 QUF459061:QUF459064 REB459061:REB459064 RNX459061:RNX459064 RXT459061:RXT459064 SHP459061:SHP459064 SRL459061:SRL459064 TBH459061:TBH459064 TLD459061:TLD459064 TUZ459061:TUZ459064 UEV459061:UEV459064 UOR459061:UOR459064 UYN459061:UYN459064 VIJ459061:VIJ459064 VSF459061:VSF459064 WCB459061:WCB459064 WLX459061:WLX459064 WVT459061:WVT459064 L524597:L524600 JH524597:JH524600 TD524597:TD524600 ACZ524597:ACZ524600 AMV524597:AMV524600 AWR524597:AWR524600 BGN524597:BGN524600 BQJ524597:BQJ524600 CAF524597:CAF524600 CKB524597:CKB524600 CTX524597:CTX524600 DDT524597:DDT524600 DNP524597:DNP524600 DXL524597:DXL524600 EHH524597:EHH524600 ERD524597:ERD524600 FAZ524597:FAZ524600 FKV524597:FKV524600 FUR524597:FUR524600 GEN524597:GEN524600 GOJ524597:GOJ524600 GYF524597:GYF524600 HIB524597:HIB524600 HRX524597:HRX524600 IBT524597:IBT524600 ILP524597:ILP524600 IVL524597:IVL524600 JFH524597:JFH524600 JPD524597:JPD524600 JYZ524597:JYZ524600 KIV524597:KIV524600 KSR524597:KSR524600 LCN524597:LCN524600 LMJ524597:LMJ524600 LWF524597:LWF524600 MGB524597:MGB524600 MPX524597:MPX524600 MZT524597:MZT524600 NJP524597:NJP524600 NTL524597:NTL524600 ODH524597:ODH524600 OND524597:OND524600 OWZ524597:OWZ524600 PGV524597:PGV524600 PQR524597:PQR524600 QAN524597:QAN524600 QKJ524597:QKJ524600 QUF524597:QUF524600 REB524597:REB524600 RNX524597:RNX524600 RXT524597:RXT524600 SHP524597:SHP524600 SRL524597:SRL524600 TBH524597:TBH524600 TLD524597:TLD524600 TUZ524597:TUZ524600 UEV524597:UEV524600 UOR524597:UOR524600 UYN524597:UYN524600 VIJ524597:VIJ524600 VSF524597:VSF524600 WCB524597:WCB524600 WLX524597:WLX524600 WVT524597:WVT524600 L590133:L590136 JH590133:JH590136 TD590133:TD590136 ACZ590133:ACZ590136 AMV590133:AMV590136 AWR590133:AWR590136 BGN590133:BGN590136 BQJ590133:BQJ590136 CAF590133:CAF590136 CKB590133:CKB590136 CTX590133:CTX590136 DDT590133:DDT590136 DNP590133:DNP590136 DXL590133:DXL590136 EHH590133:EHH590136 ERD590133:ERD590136 FAZ590133:FAZ590136 FKV590133:FKV590136 FUR590133:FUR590136 GEN590133:GEN590136 GOJ590133:GOJ590136 GYF590133:GYF590136 HIB590133:HIB590136 HRX590133:HRX590136 IBT590133:IBT590136 ILP590133:ILP590136 IVL590133:IVL590136 JFH590133:JFH590136 JPD590133:JPD590136 JYZ590133:JYZ590136 KIV590133:KIV590136 KSR590133:KSR590136 LCN590133:LCN590136 LMJ590133:LMJ590136 LWF590133:LWF590136 MGB590133:MGB590136 MPX590133:MPX590136 MZT590133:MZT590136 NJP590133:NJP590136 NTL590133:NTL590136 ODH590133:ODH590136 OND590133:OND590136 OWZ590133:OWZ590136 PGV590133:PGV590136 PQR590133:PQR590136 QAN590133:QAN590136 QKJ590133:QKJ590136 QUF590133:QUF590136 REB590133:REB590136 RNX590133:RNX590136 RXT590133:RXT590136 SHP590133:SHP590136 SRL590133:SRL590136 TBH590133:TBH590136 TLD590133:TLD590136 TUZ590133:TUZ590136 UEV590133:UEV590136 UOR590133:UOR590136 UYN590133:UYN590136 VIJ590133:VIJ590136 VSF590133:VSF590136 WCB590133:WCB590136 WLX590133:WLX590136 WVT590133:WVT590136 L655669:L655672 JH655669:JH655672 TD655669:TD655672 ACZ655669:ACZ655672 AMV655669:AMV655672 AWR655669:AWR655672 BGN655669:BGN655672 BQJ655669:BQJ655672 CAF655669:CAF655672 CKB655669:CKB655672 CTX655669:CTX655672 DDT655669:DDT655672 DNP655669:DNP655672 DXL655669:DXL655672 EHH655669:EHH655672 ERD655669:ERD655672 FAZ655669:FAZ655672 FKV655669:FKV655672 FUR655669:FUR655672 GEN655669:GEN655672 GOJ655669:GOJ655672 GYF655669:GYF655672 HIB655669:HIB655672 HRX655669:HRX655672 IBT655669:IBT655672 ILP655669:ILP655672 IVL655669:IVL655672 JFH655669:JFH655672 JPD655669:JPD655672 JYZ655669:JYZ655672 KIV655669:KIV655672 KSR655669:KSR655672 LCN655669:LCN655672 LMJ655669:LMJ655672 LWF655669:LWF655672 MGB655669:MGB655672 MPX655669:MPX655672 MZT655669:MZT655672 NJP655669:NJP655672 NTL655669:NTL655672 ODH655669:ODH655672 OND655669:OND655672 OWZ655669:OWZ655672 PGV655669:PGV655672 PQR655669:PQR655672 QAN655669:QAN655672 QKJ655669:QKJ655672 QUF655669:QUF655672 REB655669:REB655672 RNX655669:RNX655672 RXT655669:RXT655672 SHP655669:SHP655672 SRL655669:SRL655672 TBH655669:TBH655672 TLD655669:TLD655672 TUZ655669:TUZ655672 UEV655669:UEV655672 UOR655669:UOR655672 UYN655669:UYN655672 VIJ655669:VIJ655672 VSF655669:VSF655672 WCB655669:WCB655672 WLX655669:WLX655672 WVT655669:WVT655672 L721205:L721208 JH721205:JH721208 TD721205:TD721208 ACZ721205:ACZ721208 AMV721205:AMV721208 AWR721205:AWR721208 BGN721205:BGN721208 BQJ721205:BQJ721208 CAF721205:CAF721208 CKB721205:CKB721208 CTX721205:CTX721208 DDT721205:DDT721208 DNP721205:DNP721208 DXL721205:DXL721208 EHH721205:EHH721208 ERD721205:ERD721208 FAZ721205:FAZ721208 FKV721205:FKV721208 FUR721205:FUR721208 GEN721205:GEN721208 GOJ721205:GOJ721208 GYF721205:GYF721208 HIB721205:HIB721208 HRX721205:HRX721208 IBT721205:IBT721208 ILP721205:ILP721208 IVL721205:IVL721208 JFH721205:JFH721208 JPD721205:JPD721208 JYZ721205:JYZ721208 KIV721205:KIV721208 KSR721205:KSR721208 LCN721205:LCN721208 LMJ721205:LMJ721208 LWF721205:LWF721208 MGB721205:MGB721208 MPX721205:MPX721208 MZT721205:MZT721208 NJP721205:NJP721208 NTL721205:NTL721208 ODH721205:ODH721208 OND721205:OND721208 OWZ721205:OWZ721208 PGV721205:PGV721208 PQR721205:PQR721208 QAN721205:QAN721208 QKJ721205:QKJ721208 QUF721205:QUF721208 REB721205:REB721208 RNX721205:RNX721208 RXT721205:RXT721208 SHP721205:SHP721208 SRL721205:SRL721208 TBH721205:TBH721208 TLD721205:TLD721208 TUZ721205:TUZ721208 UEV721205:UEV721208 UOR721205:UOR721208 UYN721205:UYN721208 VIJ721205:VIJ721208 VSF721205:VSF721208 WCB721205:WCB721208 WLX721205:WLX721208 WVT721205:WVT721208 L786741:L786744 JH786741:JH786744 TD786741:TD786744 ACZ786741:ACZ786744 AMV786741:AMV786744 AWR786741:AWR786744 BGN786741:BGN786744 BQJ786741:BQJ786744 CAF786741:CAF786744 CKB786741:CKB786744 CTX786741:CTX786744 DDT786741:DDT786744 DNP786741:DNP786744 DXL786741:DXL786744 EHH786741:EHH786744 ERD786741:ERD786744 FAZ786741:FAZ786744 FKV786741:FKV786744 FUR786741:FUR786744 GEN786741:GEN786744 GOJ786741:GOJ786744 GYF786741:GYF786744 HIB786741:HIB786744 HRX786741:HRX786744 IBT786741:IBT786744 ILP786741:ILP786744 IVL786741:IVL786744 JFH786741:JFH786744 JPD786741:JPD786744 JYZ786741:JYZ786744 KIV786741:KIV786744 KSR786741:KSR786744 LCN786741:LCN786744 LMJ786741:LMJ786744 LWF786741:LWF786744 MGB786741:MGB786744 MPX786741:MPX786744 MZT786741:MZT786744 NJP786741:NJP786744 NTL786741:NTL786744 ODH786741:ODH786744 OND786741:OND786744 OWZ786741:OWZ786744 PGV786741:PGV786744 PQR786741:PQR786744 QAN786741:QAN786744 QKJ786741:QKJ786744 QUF786741:QUF786744 REB786741:REB786744 RNX786741:RNX786744 RXT786741:RXT786744 SHP786741:SHP786744 SRL786741:SRL786744 TBH786741:TBH786744 TLD786741:TLD786744 TUZ786741:TUZ786744 UEV786741:UEV786744 UOR786741:UOR786744 UYN786741:UYN786744 VIJ786741:VIJ786744 VSF786741:VSF786744 WCB786741:WCB786744 WLX786741:WLX786744 WVT786741:WVT786744 L852277:L852280 JH852277:JH852280 TD852277:TD852280 ACZ852277:ACZ852280 AMV852277:AMV852280 AWR852277:AWR852280 BGN852277:BGN852280 BQJ852277:BQJ852280 CAF852277:CAF852280 CKB852277:CKB852280 CTX852277:CTX852280 DDT852277:DDT852280 DNP852277:DNP852280 DXL852277:DXL852280 EHH852277:EHH852280 ERD852277:ERD852280 FAZ852277:FAZ852280 FKV852277:FKV852280 FUR852277:FUR852280 GEN852277:GEN852280 GOJ852277:GOJ852280 GYF852277:GYF852280 HIB852277:HIB852280 HRX852277:HRX852280 IBT852277:IBT852280 ILP852277:ILP852280 IVL852277:IVL852280 JFH852277:JFH852280 JPD852277:JPD852280 JYZ852277:JYZ852280 KIV852277:KIV852280 KSR852277:KSR852280 LCN852277:LCN852280 LMJ852277:LMJ852280 LWF852277:LWF852280 MGB852277:MGB852280 MPX852277:MPX852280 MZT852277:MZT852280 NJP852277:NJP852280 NTL852277:NTL852280 ODH852277:ODH852280 OND852277:OND852280 OWZ852277:OWZ852280 PGV852277:PGV852280 PQR852277:PQR852280 QAN852277:QAN852280 QKJ852277:QKJ852280 QUF852277:QUF852280 REB852277:REB852280 RNX852277:RNX852280 RXT852277:RXT852280 SHP852277:SHP852280 SRL852277:SRL852280 TBH852277:TBH852280 TLD852277:TLD852280 TUZ852277:TUZ852280 UEV852277:UEV852280 UOR852277:UOR852280 UYN852277:UYN852280 VIJ852277:VIJ852280 VSF852277:VSF852280 WCB852277:WCB852280 WLX852277:WLX852280 WVT852277:WVT852280 L917813:L917816 JH917813:JH917816 TD917813:TD917816 ACZ917813:ACZ917816 AMV917813:AMV917816 AWR917813:AWR917816 BGN917813:BGN917816 BQJ917813:BQJ917816 CAF917813:CAF917816 CKB917813:CKB917816 CTX917813:CTX917816 DDT917813:DDT917816 DNP917813:DNP917816 DXL917813:DXL917816 EHH917813:EHH917816 ERD917813:ERD917816 FAZ917813:FAZ917816 FKV917813:FKV917816 FUR917813:FUR917816 GEN917813:GEN917816 GOJ917813:GOJ917816 GYF917813:GYF917816 HIB917813:HIB917816 HRX917813:HRX917816 IBT917813:IBT917816 ILP917813:ILP917816 IVL917813:IVL917816 JFH917813:JFH917816 JPD917813:JPD917816 JYZ917813:JYZ917816 KIV917813:KIV917816 KSR917813:KSR917816 LCN917813:LCN917816 LMJ917813:LMJ917816 LWF917813:LWF917816 MGB917813:MGB917816 MPX917813:MPX917816 MZT917813:MZT917816 NJP917813:NJP917816 NTL917813:NTL917816 ODH917813:ODH917816 OND917813:OND917816 OWZ917813:OWZ917816 PGV917813:PGV917816 PQR917813:PQR917816 QAN917813:QAN917816 QKJ917813:QKJ917816 QUF917813:QUF917816 REB917813:REB917816 RNX917813:RNX917816 RXT917813:RXT917816 SHP917813:SHP917816 SRL917813:SRL917816 TBH917813:TBH917816 TLD917813:TLD917816 TUZ917813:TUZ917816 UEV917813:UEV917816 UOR917813:UOR917816 UYN917813:UYN917816 VIJ917813:VIJ917816 VSF917813:VSF917816 WCB917813:WCB917816 WLX917813:WLX917816 WVT917813:WVT917816 L983349:L983352 JH983349:JH983352 TD983349:TD983352 ACZ983349:ACZ983352 AMV983349:AMV983352 AWR983349:AWR983352 BGN983349:BGN983352 BQJ983349:BQJ983352 CAF983349:CAF983352 CKB983349:CKB983352 CTX983349:CTX983352 DDT983349:DDT983352 DNP983349:DNP983352 DXL983349:DXL983352 EHH983349:EHH983352 ERD983349:ERD983352 FAZ983349:FAZ983352 FKV983349:FKV983352 FUR983349:FUR983352 GEN983349:GEN983352 GOJ983349:GOJ983352 GYF983349:GYF983352 HIB983349:HIB983352 HRX983349:HRX983352 IBT983349:IBT983352 ILP983349:ILP983352 IVL983349:IVL983352 JFH983349:JFH983352 JPD983349:JPD983352 JYZ983349:JYZ983352 KIV983349:KIV983352 KSR983349:KSR983352 LCN983349:LCN983352 LMJ983349:LMJ983352 LWF983349:LWF983352 MGB983349:MGB983352 MPX983349:MPX983352 MZT983349:MZT983352 NJP983349:NJP983352 NTL983349:NTL983352 ODH983349:ODH983352 OND983349:OND983352 OWZ983349:OWZ983352 PGV983349:PGV983352 PQR983349:PQR983352 QAN983349:QAN983352 QKJ983349:QKJ983352 QUF983349:QUF983352 REB983349:REB983352 RNX983349:RNX983352 RXT983349:RXT983352 SHP983349:SHP983352 SRL983349:SRL983352 TBH983349:TBH983352 TLD983349:TLD983352 TUZ983349:TUZ983352 UEV983349:UEV983352 UOR983349:UOR983352 UYN983349:UYN983352 VIJ983349:VIJ983352 VSF983349:VSF983352 WCB983349:WCB983352 WLX983349:WLX983352 WVT983349:WVT983352 L319:L320 JH319:JH320 TD319:TD320 ACZ319:ACZ320 AMV319:AMV320 AWR319:AWR320 BGN319:BGN320 BQJ319:BQJ320 CAF319:CAF320 CKB319:CKB320 CTX319:CTX320 DDT319:DDT320 DNP319:DNP320 DXL319:DXL320 EHH319:EHH320 ERD319:ERD320 FAZ319:FAZ320 FKV319:FKV320 FUR319:FUR320 GEN319:GEN320 GOJ319:GOJ320 GYF319:GYF320 HIB319:HIB320 HRX319:HRX320 IBT319:IBT320 ILP319:ILP320 IVL319:IVL320 JFH319:JFH320 JPD319:JPD320 JYZ319:JYZ320 KIV319:KIV320 KSR319:KSR320 LCN319:LCN320 LMJ319:LMJ320 LWF319:LWF320 MGB319:MGB320 MPX319:MPX320 MZT319:MZT320 NJP319:NJP320 NTL319:NTL320 ODH319:ODH320 OND319:OND320 OWZ319:OWZ320 PGV319:PGV320 PQR319:PQR320 QAN319:QAN320 QKJ319:QKJ320 QUF319:QUF320 REB319:REB320 RNX319:RNX320 RXT319:RXT320 SHP319:SHP320 SRL319:SRL320 TBH319:TBH320 TLD319:TLD320 TUZ319:TUZ320 UEV319:UEV320 UOR319:UOR320 UYN319:UYN320 VIJ319:VIJ320 VSF319:VSF320 WCB319:WCB320 WLX319:WLX320 WVT319:WVT320 L65855:L65856 JH65855:JH65856 TD65855:TD65856 ACZ65855:ACZ65856 AMV65855:AMV65856 AWR65855:AWR65856 BGN65855:BGN65856 BQJ65855:BQJ65856 CAF65855:CAF65856 CKB65855:CKB65856 CTX65855:CTX65856 DDT65855:DDT65856 DNP65855:DNP65856 DXL65855:DXL65856 EHH65855:EHH65856 ERD65855:ERD65856 FAZ65855:FAZ65856 FKV65855:FKV65856 FUR65855:FUR65856 GEN65855:GEN65856 GOJ65855:GOJ65856 GYF65855:GYF65856 HIB65855:HIB65856 HRX65855:HRX65856 IBT65855:IBT65856 ILP65855:ILP65856 IVL65855:IVL65856 JFH65855:JFH65856 JPD65855:JPD65856 JYZ65855:JYZ65856 KIV65855:KIV65856 KSR65855:KSR65856 LCN65855:LCN65856 LMJ65855:LMJ65856 LWF65855:LWF65856 MGB65855:MGB65856 MPX65855:MPX65856 MZT65855:MZT65856 NJP65855:NJP65856 NTL65855:NTL65856 ODH65855:ODH65856 OND65855:OND65856 OWZ65855:OWZ65856 PGV65855:PGV65856 PQR65855:PQR65856 QAN65855:QAN65856 QKJ65855:QKJ65856 QUF65855:QUF65856 REB65855:REB65856 RNX65855:RNX65856 RXT65855:RXT65856 SHP65855:SHP65856 SRL65855:SRL65856 TBH65855:TBH65856 TLD65855:TLD65856 TUZ65855:TUZ65856 UEV65855:UEV65856 UOR65855:UOR65856 UYN65855:UYN65856 VIJ65855:VIJ65856 VSF65855:VSF65856 WCB65855:WCB65856 WLX65855:WLX65856 WVT65855:WVT65856 L131391:L131392 JH131391:JH131392 TD131391:TD131392 ACZ131391:ACZ131392 AMV131391:AMV131392 AWR131391:AWR131392 BGN131391:BGN131392 BQJ131391:BQJ131392 CAF131391:CAF131392 CKB131391:CKB131392 CTX131391:CTX131392 DDT131391:DDT131392 DNP131391:DNP131392 DXL131391:DXL131392 EHH131391:EHH131392 ERD131391:ERD131392 FAZ131391:FAZ131392 FKV131391:FKV131392 FUR131391:FUR131392 GEN131391:GEN131392 GOJ131391:GOJ131392 GYF131391:GYF131392 HIB131391:HIB131392 HRX131391:HRX131392 IBT131391:IBT131392 ILP131391:ILP131392 IVL131391:IVL131392 JFH131391:JFH131392 JPD131391:JPD131392 JYZ131391:JYZ131392 KIV131391:KIV131392 KSR131391:KSR131392 LCN131391:LCN131392 LMJ131391:LMJ131392 LWF131391:LWF131392 MGB131391:MGB131392 MPX131391:MPX131392 MZT131391:MZT131392 NJP131391:NJP131392 NTL131391:NTL131392 ODH131391:ODH131392 OND131391:OND131392 OWZ131391:OWZ131392 PGV131391:PGV131392 PQR131391:PQR131392 QAN131391:QAN131392 QKJ131391:QKJ131392 QUF131391:QUF131392 REB131391:REB131392 RNX131391:RNX131392 RXT131391:RXT131392 SHP131391:SHP131392 SRL131391:SRL131392 TBH131391:TBH131392 TLD131391:TLD131392 TUZ131391:TUZ131392 UEV131391:UEV131392 UOR131391:UOR131392 UYN131391:UYN131392 VIJ131391:VIJ131392 VSF131391:VSF131392 WCB131391:WCB131392 WLX131391:WLX131392 WVT131391:WVT131392 L196927:L196928 JH196927:JH196928 TD196927:TD196928 ACZ196927:ACZ196928 AMV196927:AMV196928 AWR196927:AWR196928 BGN196927:BGN196928 BQJ196927:BQJ196928 CAF196927:CAF196928 CKB196927:CKB196928 CTX196927:CTX196928 DDT196927:DDT196928 DNP196927:DNP196928 DXL196927:DXL196928 EHH196927:EHH196928 ERD196927:ERD196928 FAZ196927:FAZ196928 FKV196927:FKV196928 FUR196927:FUR196928 GEN196927:GEN196928 GOJ196927:GOJ196928 GYF196927:GYF196928 HIB196927:HIB196928 HRX196927:HRX196928 IBT196927:IBT196928 ILP196927:ILP196928 IVL196927:IVL196928 JFH196927:JFH196928 JPD196927:JPD196928 JYZ196927:JYZ196928 KIV196927:KIV196928 KSR196927:KSR196928 LCN196927:LCN196928 LMJ196927:LMJ196928 LWF196927:LWF196928 MGB196927:MGB196928 MPX196927:MPX196928 MZT196927:MZT196928 NJP196927:NJP196928 NTL196927:NTL196928 ODH196927:ODH196928 OND196927:OND196928 OWZ196927:OWZ196928 PGV196927:PGV196928 PQR196927:PQR196928 QAN196927:QAN196928 QKJ196927:QKJ196928 QUF196927:QUF196928 REB196927:REB196928 RNX196927:RNX196928 RXT196927:RXT196928 SHP196927:SHP196928 SRL196927:SRL196928 TBH196927:TBH196928 TLD196927:TLD196928 TUZ196927:TUZ196928 UEV196927:UEV196928 UOR196927:UOR196928 UYN196927:UYN196928 VIJ196927:VIJ196928 VSF196927:VSF196928 WCB196927:WCB196928 WLX196927:WLX196928 WVT196927:WVT196928 L262463:L262464 JH262463:JH262464 TD262463:TD262464 ACZ262463:ACZ262464 AMV262463:AMV262464 AWR262463:AWR262464 BGN262463:BGN262464 BQJ262463:BQJ262464 CAF262463:CAF262464 CKB262463:CKB262464 CTX262463:CTX262464 DDT262463:DDT262464 DNP262463:DNP262464 DXL262463:DXL262464 EHH262463:EHH262464 ERD262463:ERD262464 FAZ262463:FAZ262464 FKV262463:FKV262464 FUR262463:FUR262464 GEN262463:GEN262464 GOJ262463:GOJ262464 GYF262463:GYF262464 HIB262463:HIB262464 HRX262463:HRX262464 IBT262463:IBT262464 ILP262463:ILP262464 IVL262463:IVL262464 JFH262463:JFH262464 JPD262463:JPD262464 JYZ262463:JYZ262464 KIV262463:KIV262464 KSR262463:KSR262464 LCN262463:LCN262464 LMJ262463:LMJ262464 LWF262463:LWF262464 MGB262463:MGB262464 MPX262463:MPX262464 MZT262463:MZT262464 NJP262463:NJP262464 NTL262463:NTL262464 ODH262463:ODH262464 OND262463:OND262464 OWZ262463:OWZ262464 PGV262463:PGV262464 PQR262463:PQR262464 QAN262463:QAN262464 QKJ262463:QKJ262464 QUF262463:QUF262464 REB262463:REB262464 RNX262463:RNX262464 RXT262463:RXT262464 SHP262463:SHP262464 SRL262463:SRL262464 TBH262463:TBH262464 TLD262463:TLD262464 TUZ262463:TUZ262464 UEV262463:UEV262464 UOR262463:UOR262464 UYN262463:UYN262464 VIJ262463:VIJ262464 VSF262463:VSF262464 WCB262463:WCB262464 WLX262463:WLX262464 WVT262463:WVT262464 L327999:L328000 JH327999:JH328000 TD327999:TD328000 ACZ327999:ACZ328000 AMV327999:AMV328000 AWR327999:AWR328000 BGN327999:BGN328000 BQJ327999:BQJ328000 CAF327999:CAF328000 CKB327999:CKB328000 CTX327999:CTX328000 DDT327999:DDT328000 DNP327999:DNP328000 DXL327999:DXL328000 EHH327999:EHH328000 ERD327999:ERD328000 FAZ327999:FAZ328000 FKV327999:FKV328000 FUR327999:FUR328000 GEN327999:GEN328000 GOJ327999:GOJ328000 GYF327999:GYF328000 HIB327999:HIB328000 HRX327999:HRX328000 IBT327999:IBT328000 ILP327999:ILP328000 IVL327999:IVL328000 JFH327999:JFH328000 JPD327999:JPD328000 JYZ327999:JYZ328000 KIV327999:KIV328000 KSR327999:KSR328000 LCN327999:LCN328000 LMJ327999:LMJ328000 LWF327999:LWF328000 MGB327999:MGB328000 MPX327999:MPX328000 MZT327999:MZT328000 NJP327999:NJP328000 NTL327999:NTL328000 ODH327999:ODH328000 OND327999:OND328000 OWZ327999:OWZ328000 PGV327999:PGV328000 PQR327999:PQR328000 QAN327999:QAN328000 QKJ327999:QKJ328000 QUF327999:QUF328000 REB327999:REB328000 RNX327999:RNX328000 RXT327999:RXT328000 SHP327999:SHP328000 SRL327999:SRL328000 TBH327999:TBH328000 TLD327999:TLD328000 TUZ327999:TUZ328000 UEV327999:UEV328000 UOR327999:UOR328000 UYN327999:UYN328000 VIJ327999:VIJ328000 VSF327999:VSF328000 WCB327999:WCB328000 WLX327999:WLX328000 WVT327999:WVT328000 L393535:L393536 JH393535:JH393536 TD393535:TD393536 ACZ393535:ACZ393536 AMV393535:AMV393536 AWR393535:AWR393536 BGN393535:BGN393536 BQJ393535:BQJ393536 CAF393535:CAF393536 CKB393535:CKB393536 CTX393535:CTX393536 DDT393535:DDT393536 DNP393535:DNP393536 DXL393535:DXL393536 EHH393535:EHH393536 ERD393535:ERD393536 FAZ393535:FAZ393536 FKV393535:FKV393536 FUR393535:FUR393536 GEN393535:GEN393536 GOJ393535:GOJ393536 GYF393535:GYF393536 HIB393535:HIB393536 HRX393535:HRX393536 IBT393535:IBT393536 ILP393535:ILP393536 IVL393535:IVL393536 JFH393535:JFH393536 JPD393535:JPD393536 JYZ393535:JYZ393536 KIV393535:KIV393536 KSR393535:KSR393536 LCN393535:LCN393536 LMJ393535:LMJ393536 LWF393535:LWF393536 MGB393535:MGB393536 MPX393535:MPX393536 MZT393535:MZT393536 NJP393535:NJP393536 NTL393535:NTL393536 ODH393535:ODH393536 OND393535:OND393536 OWZ393535:OWZ393536 PGV393535:PGV393536 PQR393535:PQR393536 QAN393535:QAN393536 QKJ393535:QKJ393536 QUF393535:QUF393536 REB393535:REB393536 RNX393535:RNX393536 RXT393535:RXT393536 SHP393535:SHP393536 SRL393535:SRL393536 TBH393535:TBH393536 TLD393535:TLD393536 TUZ393535:TUZ393536 UEV393535:UEV393536 UOR393535:UOR393536 UYN393535:UYN393536 VIJ393535:VIJ393536 VSF393535:VSF393536 WCB393535:WCB393536 WLX393535:WLX393536 WVT393535:WVT393536 L459071:L459072 JH459071:JH459072 TD459071:TD459072 ACZ459071:ACZ459072 AMV459071:AMV459072 AWR459071:AWR459072 BGN459071:BGN459072 BQJ459071:BQJ459072 CAF459071:CAF459072 CKB459071:CKB459072 CTX459071:CTX459072 DDT459071:DDT459072 DNP459071:DNP459072 DXL459071:DXL459072 EHH459071:EHH459072 ERD459071:ERD459072 FAZ459071:FAZ459072 FKV459071:FKV459072 FUR459071:FUR459072 GEN459071:GEN459072 GOJ459071:GOJ459072 GYF459071:GYF459072 HIB459071:HIB459072 HRX459071:HRX459072 IBT459071:IBT459072 ILP459071:ILP459072 IVL459071:IVL459072 JFH459071:JFH459072 JPD459071:JPD459072 JYZ459071:JYZ459072 KIV459071:KIV459072 KSR459071:KSR459072 LCN459071:LCN459072 LMJ459071:LMJ459072 LWF459071:LWF459072 MGB459071:MGB459072 MPX459071:MPX459072 MZT459071:MZT459072 NJP459071:NJP459072 NTL459071:NTL459072 ODH459071:ODH459072 OND459071:OND459072 OWZ459071:OWZ459072 PGV459071:PGV459072 PQR459071:PQR459072 QAN459071:QAN459072 QKJ459071:QKJ459072 QUF459071:QUF459072 REB459071:REB459072 RNX459071:RNX459072 RXT459071:RXT459072 SHP459071:SHP459072 SRL459071:SRL459072 TBH459071:TBH459072 TLD459071:TLD459072 TUZ459071:TUZ459072 UEV459071:UEV459072 UOR459071:UOR459072 UYN459071:UYN459072 VIJ459071:VIJ459072 VSF459071:VSF459072 WCB459071:WCB459072 WLX459071:WLX459072 WVT459071:WVT459072 L524607:L524608 JH524607:JH524608 TD524607:TD524608 ACZ524607:ACZ524608 AMV524607:AMV524608 AWR524607:AWR524608 BGN524607:BGN524608 BQJ524607:BQJ524608 CAF524607:CAF524608 CKB524607:CKB524608 CTX524607:CTX524608 DDT524607:DDT524608 DNP524607:DNP524608 DXL524607:DXL524608 EHH524607:EHH524608 ERD524607:ERD524608 FAZ524607:FAZ524608 FKV524607:FKV524608 FUR524607:FUR524608 GEN524607:GEN524608 GOJ524607:GOJ524608 GYF524607:GYF524608 HIB524607:HIB524608 HRX524607:HRX524608 IBT524607:IBT524608 ILP524607:ILP524608 IVL524607:IVL524608 JFH524607:JFH524608 JPD524607:JPD524608 JYZ524607:JYZ524608 KIV524607:KIV524608 KSR524607:KSR524608 LCN524607:LCN524608 LMJ524607:LMJ524608 LWF524607:LWF524608 MGB524607:MGB524608 MPX524607:MPX524608 MZT524607:MZT524608 NJP524607:NJP524608 NTL524607:NTL524608 ODH524607:ODH524608 OND524607:OND524608 OWZ524607:OWZ524608 PGV524607:PGV524608 PQR524607:PQR524608 QAN524607:QAN524608 QKJ524607:QKJ524608 QUF524607:QUF524608 REB524607:REB524608 RNX524607:RNX524608 RXT524607:RXT524608 SHP524607:SHP524608 SRL524607:SRL524608 TBH524607:TBH524608 TLD524607:TLD524608 TUZ524607:TUZ524608 UEV524607:UEV524608 UOR524607:UOR524608 UYN524607:UYN524608 VIJ524607:VIJ524608 VSF524607:VSF524608 WCB524607:WCB524608 WLX524607:WLX524608 WVT524607:WVT524608 L590143:L590144 JH590143:JH590144 TD590143:TD590144 ACZ590143:ACZ590144 AMV590143:AMV590144 AWR590143:AWR590144 BGN590143:BGN590144 BQJ590143:BQJ590144 CAF590143:CAF590144 CKB590143:CKB590144 CTX590143:CTX590144 DDT590143:DDT590144 DNP590143:DNP590144 DXL590143:DXL590144 EHH590143:EHH590144 ERD590143:ERD590144 FAZ590143:FAZ590144 FKV590143:FKV590144 FUR590143:FUR590144 GEN590143:GEN590144 GOJ590143:GOJ590144 GYF590143:GYF590144 HIB590143:HIB590144 HRX590143:HRX590144 IBT590143:IBT590144 ILP590143:ILP590144 IVL590143:IVL590144 JFH590143:JFH590144 JPD590143:JPD590144 JYZ590143:JYZ590144 KIV590143:KIV590144 KSR590143:KSR590144 LCN590143:LCN590144 LMJ590143:LMJ590144 LWF590143:LWF590144 MGB590143:MGB590144 MPX590143:MPX590144 MZT590143:MZT590144 NJP590143:NJP590144 NTL590143:NTL590144 ODH590143:ODH590144 OND590143:OND590144 OWZ590143:OWZ590144 PGV590143:PGV590144 PQR590143:PQR590144 QAN590143:QAN590144 QKJ590143:QKJ590144 QUF590143:QUF590144 REB590143:REB590144 RNX590143:RNX590144 RXT590143:RXT590144 SHP590143:SHP590144 SRL590143:SRL590144 TBH590143:TBH590144 TLD590143:TLD590144 TUZ590143:TUZ590144 UEV590143:UEV590144 UOR590143:UOR590144 UYN590143:UYN590144 VIJ590143:VIJ590144 VSF590143:VSF590144 WCB590143:WCB590144 WLX590143:WLX590144 WVT590143:WVT590144 L655679:L655680 JH655679:JH655680 TD655679:TD655680 ACZ655679:ACZ655680 AMV655679:AMV655680 AWR655679:AWR655680 BGN655679:BGN655680 BQJ655679:BQJ655680 CAF655679:CAF655680 CKB655679:CKB655680 CTX655679:CTX655680 DDT655679:DDT655680 DNP655679:DNP655680 DXL655679:DXL655680 EHH655679:EHH655680 ERD655679:ERD655680 FAZ655679:FAZ655680 FKV655679:FKV655680 FUR655679:FUR655680 GEN655679:GEN655680 GOJ655679:GOJ655680 GYF655679:GYF655680 HIB655679:HIB655680 HRX655679:HRX655680 IBT655679:IBT655680 ILP655679:ILP655680 IVL655679:IVL655680 JFH655679:JFH655680 JPD655679:JPD655680 JYZ655679:JYZ655680 KIV655679:KIV655680 KSR655679:KSR655680 LCN655679:LCN655680 LMJ655679:LMJ655680 LWF655679:LWF655680 MGB655679:MGB655680 MPX655679:MPX655680 MZT655679:MZT655680 NJP655679:NJP655680 NTL655679:NTL655680 ODH655679:ODH655680 OND655679:OND655680 OWZ655679:OWZ655680 PGV655679:PGV655680 PQR655679:PQR655680 QAN655679:QAN655680 QKJ655679:QKJ655680 QUF655679:QUF655680 REB655679:REB655680 RNX655679:RNX655680 RXT655679:RXT655680 SHP655679:SHP655680 SRL655679:SRL655680 TBH655679:TBH655680 TLD655679:TLD655680 TUZ655679:TUZ655680 UEV655679:UEV655680 UOR655679:UOR655680 UYN655679:UYN655680 VIJ655679:VIJ655680 VSF655679:VSF655680 WCB655679:WCB655680 WLX655679:WLX655680 WVT655679:WVT655680 L721215:L721216 JH721215:JH721216 TD721215:TD721216 ACZ721215:ACZ721216 AMV721215:AMV721216 AWR721215:AWR721216 BGN721215:BGN721216 BQJ721215:BQJ721216 CAF721215:CAF721216 CKB721215:CKB721216 CTX721215:CTX721216 DDT721215:DDT721216 DNP721215:DNP721216 DXL721215:DXL721216 EHH721215:EHH721216 ERD721215:ERD721216 FAZ721215:FAZ721216 FKV721215:FKV721216 FUR721215:FUR721216 GEN721215:GEN721216 GOJ721215:GOJ721216 GYF721215:GYF721216 HIB721215:HIB721216 HRX721215:HRX721216 IBT721215:IBT721216 ILP721215:ILP721216 IVL721215:IVL721216 JFH721215:JFH721216 JPD721215:JPD721216 JYZ721215:JYZ721216 KIV721215:KIV721216 KSR721215:KSR721216 LCN721215:LCN721216 LMJ721215:LMJ721216 LWF721215:LWF721216 MGB721215:MGB721216 MPX721215:MPX721216 MZT721215:MZT721216 NJP721215:NJP721216 NTL721215:NTL721216 ODH721215:ODH721216 OND721215:OND721216 OWZ721215:OWZ721216 PGV721215:PGV721216 PQR721215:PQR721216 QAN721215:QAN721216 QKJ721215:QKJ721216 QUF721215:QUF721216 REB721215:REB721216 RNX721215:RNX721216 RXT721215:RXT721216 SHP721215:SHP721216 SRL721215:SRL721216 TBH721215:TBH721216 TLD721215:TLD721216 TUZ721215:TUZ721216 UEV721215:UEV721216 UOR721215:UOR721216 UYN721215:UYN721216 VIJ721215:VIJ721216 VSF721215:VSF721216 WCB721215:WCB721216 WLX721215:WLX721216 WVT721215:WVT721216 L786751:L786752 JH786751:JH786752 TD786751:TD786752 ACZ786751:ACZ786752 AMV786751:AMV786752 AWR786751:AWR786752 BGN786751:BGN786752 BQJ786751:BQJ786752 CAF786751:CAF786752 CKB786751:CKB786752 CTX786751:CTX786752 DDT786751:DDT786752 DNP786751:DNP786752 DXL786751:DXL786752 EHH786751:EHH786752 ERD786751:ERD786752 FAZ786751:FAZ786752 FKV786751:FKV786752 FUR786751:FUR786752 GEN786751:GEN786752 GOJ786751:GOJ786752 GYF786751:GYF786752 HIB786751:HIB786752 HRX786751:HRX786752 IBT786751:IBT786752 ILP786751:ILP786752 IVL786751:IVL786752 JFH786751:JFH786752 JPD786751:JPD786752 JYZ786751:JYZ786752 KIV786751:KIV786752 KSR786751:KSR786752 LCN786751:LCN786752 LMJ786751:LMJ786752 LWF786751:LWF786752 MGB786751:MGB786752 MPX786751:MPX786752 MZT786751:MZT786752 NJP786751:NJP786752 NTL786751:NTL786752 ODH786751:ODH786752 OND786751:OND786752 OWZ786751:OWZ786752 PGV786751:PGV786752 PQR786751:PQR786752 QAN786751:QAN786752 QKJ786751:QKJ786752 QUF786751:QUF786752 REB786751:REB786752 RNX786751:RNX786752 RXT786751:RXT786752 SHP786751:SHP786752 SRL786751:SRL786752 TBH786751:TBH786752 TLD786751:TLD786752 TUZ786751:TUZ786752 UEV786751:UEV786752 UOR786751:UOR786752 UYN786751:UYN786752 VIJ786751:VIJ786752 VSF786751:VSF786752 WCB786751:WCB786752 WLX786751:WLX786752 WVT786751:WVT786752 L852287:L852288 JH852287:JH852288 TD852287:TD852288 ACZ852287:ACZ852288 AMV852287:AMV852288 AWR852287:AWR852288 BGN852287:BGN852288 BQJ852287:BQJ852288 CAF852287:CAF852288 CKB852287:CKB852288 CTX852287:CTX852288 DDT852287:DDT852288 DNP852287:DNP852288 DXL852287:DXL852288 EHH852287:EHH852288 ERD852287:ERD852288 FAZ852287:FAZ852288 FKV852287:FKV852288 FUR852287:FUR852288 GEN852287:GEN852288 GOJ852287:GOJ852288 GYF852287:GYF852288 HIB852287:HIB852288 HRX852287:HRX852288 IBT852287:IBT852288 ILP852287:ILP852288 IVL852287:IVL852288 JFH852287:JFH852288 JPD852287:JPD852288 JYZ852287:JYZ852288 KIV852287:KIV852288 KSR852287:KSR852288 LCN852287:LCN852288 LMJ852287:LMJ852288 LWF852287:LWF852288 MGB852287:MGB852288 MPX852287:MPX852288 MZT852287:MZT852288 NJP852287:NJP852288 NTL852287:NTL852288 ODH852287:ODH852288 OND852287:OND852288 OWZ852287:OWZ852288 PGV852287:PGV852288 PQR852287:PQR852288 QAN852287:QAN852288 QKJ852287:QKJ852288 QUF852287:QUF852288 REB852287:REB852288 RNX852287:RNX852288 RXT852287:RXT852288 SHP852287:SHP852288 SRL852287:SRL852288 TBH852287:TBH852288 TLD852287:TLD852288 TUZ852287:TUZ852288 UEV852287:UEV852288 UOR852287:UOR852288 UYN852287:UYN852288 VIJ852287:VIJ852288 VSF852287:VSF852288 WCB852287:WCB852288 WLX852287:WLX852288 WVT852287:WVT852288 L917823:L917824 JH917823:JH917824 TD917823:TD917824 ACZ917823:ACZ917824 AMV917823:AMV917824 AWR917823:AWR917824 BGN917823:BGN917824 BQJ917823:BQJ917824 CAF917823:CAF917824 CKB917823:CKB917824 CTX917823:CTX917824 DDT917823:DDT917824 DNP917823:DNP917824 DXL917823:DXL917824 EHH917823:EHH917824 ERD917823:ERD917824 FAZ917823:FAZ917824 FKV917823:FKV917824 FUR917823:FUR917824 GEN917823:GEN917824 GOJ917823:GOJ917824 GYF917823:GYF917824 HIB917823:HIB917824 HRX917823:HRX917824 IBT917823:IBT917824 ILP917823:ILP917824 IVL917823:IVL917824 JFH917823:JFH917824 JPD917823:JPD917824 JYZ917823:JYZ917824 KIV917823:KIV917824 KSR917823:KSR917824 LCN917823:LCN917824 LMJ917823:LMJ917824 LWF917823:LWF917824 MGB917823:MGB917824 MPX917823:MPX917824 MZT917823:MZT917824 NJP917823:NJP917824 NTL917823:NTL917824 ODH917823:ODH917824 OND917823:OND917824 OWZ917823:OWZ917824 PGV917823:PGV917824 PQR917823:PQR917824 QAN917823:QAN917824 QKJ917823:QKJ917824 QUF917823:QUF917824 REB917823:REB917824 RNX917823:RNX917824 RXT917823:RXT917824 SHP917823:SHP917824 SRL917823:SRL917824 TBH917823:TBH917824 TLD917823:TLD917824 TUZ917823:TUZ917824 UEV917823:UEV917824 UOR917823:UOR917824 UYN917823:UYN917824 VIJ917823:VIJ917824 VSF917823:VSF917824 WCB917823:WCB917824 WLX917823:WLX917824 WVT917823:WVT917824 L983359:L983360 JH983359:JH983360 TD983359:TD983360 ACZ983359:ACZ983360 AMV983359:AMV983360 AWR983359:AWR983360 BGN983359:BGN983360 BQJ983359:BQJ983360 CAF983359:CAF983360 CKB983359:CKB983360 CTX983359:CTX983360 DDT983359:DDT983360 DNP983359:DNP983360 DXL983359:DXL983360 EHH983359:EHH983360 ERD983359:ERD983360 FAZ983359:FAZ983360 FKV983359:FKV983360 FUR983359:FUR983360 GEN983359:GEN983360 GOJ983359:GOJ983360 GYF983359:GYF983360 HIB983359:HIB983360 HRX983359:HRX983360 IBT983359:IBT983360 ILP983359:ILP983360 IVL983359:IVL983360 JFH983359:JFH983360 JPD983359:JPD983360 JYZ983359:JYZ983360 KIV983359:KIV983360 KSR983359:KSR983360 LCN983359:LCN983360 LMJ983359:LMJ983360 LWF983359:LWF983360 MGB983359:MGB983360 MPX983359:MPX983360 MZT983359:MZT983360 NJP983359:NJP983360 NTL983359:NTL983360 ODH983359:ODH983360 OND983359:OND983360 OWZ983359:OWZ983360 PGV983359:PGV983360 PQR983359:PQR983360 QAN983359:QAN983360 QKJ983359:QKJ983360 QUF983359:QUF983360 REB983359:REB983360 RNX983359:RNX983360 RXT983359:RXT983360 SHP983359:SHP983360 SRL983359:SRL983360 TBH983359:TBH983360 TLD983359:TLD983360 TUZ983359:TUZ983360 UEV983359:UEV983360 UOR983359:UOR983360 UYN983359:UYN983360 VIJ983359:VIJ983360 VSF983359:VSF983360 WCB983359:WCB983360 WLX983359:WLX983360 WVT983359:WVT983360 L335:L339 JH335:JH339 TD335:TD339 ACZ335:ACZ339 AMV335:AMV339 AWR335:AWR339 BGN335:BGN339 BQJ335:BQJ339 CAF335:CAF339 CKB335:CKB339 CTX335:CTX339 DDT335:DDT339 DNP335:DNP339 DXL335:DXL339 EHH335:EHH339 ERD335:ERD339 FAZ335:FAZ339 FKV335:FKV339 FUR335:FUR339 GEN335:GEN339 GOJ335:GOJ339 GYF335:GYF339 HIB335:HIB339 HRX335:HRX339 IBT335:IBT339 ILP335:ILP339 IVL335:IVL339 JFH335:JFH339 JPD335:JPD339 JYZ335:JYZ339 KIV335:KIV339 KSR335:KSR339 LCN335:LCN339 LMJ335:LMJ339 LWF335:LWF339 MGB335:MGB339 MPX335:MPX339 MZT335:MZT339 NJP335:NJP339 NTL335:NTL339 ODH335:ODH339 OND335:OND339 OWZ335:OWZ339 PGV335:PGV339 PQR335:PQR339 QAN335:QAN339 QKJ335:QKJ339 QUF335:QUF339 REB335:REB339 RNX335:RNX339 RXT335:RXT339 SHP335:SHP339 SRL335:SRL339 TBH335:TBH339 TLD335:TLD339 TUZ335:TUZ339 UEV335:UEV339 UOR335:UOR339 UYN335:UYN339 VIJ335:VIJ339 VSF335:VSF339 WCB335:WCB339 WLX335:WLX339 WVT335:WVT339 L65871:L65875 JH65871:JH65875 TD65871:TD65875 ACZ65871:ACZ65875 AMV65871:AMV65875 AWR65871:AWR65875 BGN65871:BGN65875 BQJ65871:BQJ65875 CAF65871:CAF65875 CKB65871:CKB65875 CTX65871:CTX65875 DDT65871:DDT65875 DNP65871:DNP65875 DXL65871:DXL65875 EHH65871:EHH65875 ERD65871:ERD65875 FAZ65871:FAZ65875 FKV65871:FKV65875 FUR65871:FUR65875 GEN65871:GEN65875 GOJ65871:GOJ65875 GYF65871:GYF65875 HIB65871:HIB65875 HRX65871:HRX65875 IBT65871:IBT65875 ILP65871:ILP65875 IVL65871:IVL65875 JFH65871:JFH65875 JPD65871:JPD65875 JYZ65871:JYZ65875 KIV65871:KIV65875 KSR65871:KSR65875 LCN65871:LCN65875 LMJ65871:LMJ65875 LWF65871:LWF65875 MGB65871:MGB65875 MPX65871:MPX65875 MZT65871:MZT65875 NJP65871:NJP65875 NTL65871:NTL65875 ODH65871:ODH65875 OND65871:OND65875 OWZ65871:OWZ65875 PGV65871:PGV65875 PQR65871:PQR65875 QAN65871:QAN65875 QKJ65871:QKJ65875 QUF65871:QUF65875 REB65871:REB65875 RNX65871:RNX65875 RXT65871:RXT65875 SHP65871:SHP65875 SRL65871:SRL65875 TBH65871:TBH65875 TLD65871:TLD65875 TUZ65871:TUZ65875 UEV65871:UEV65875 UOR65871:UOR65875 UYN65871:UYN65875 VIJ65871:VIJ65875 VSF65871:VSF65875 WCB65871:WCB65875 WLX65871:WLX65875 WVT65871:WVT65875 L131407:L131411 JH131407:JH131411 TD131407:TD131411 ACZ131407:ACZ131411 AMV131407:AMV131411 AWR131407:AWR131411 BGN131407:BGN131411 BQJ131407:BQJ131411 CAF131407:CAF131411 CKB131407:CKB131411 CTX131407:CTX131411 DDT131407:DDT131411 DNP131407:DNP131411 DXL131407:DXL131411 EHH131407:EHH131411 ERD131407:ERD131411 FAZ131407:FAZ131411 FKV131407:FKV131411 FUR131407:FUR131411 GEN131407:GEN131411 GOJ131407:GOJ131411 GYF131407:GYF131411 HIB131407:HIB131411 HRX131407:HRX131411 IBT131407:IBT131411 ILP131407:ILP131411 IVL131407:IVL131411 JFH131407:JFH131411 JPD131407:JPD131411 JYZ131407:JYZ131411 KIV131407:KIV131411 KSR131407:KSR131411 LCN131407:LCN131411 LMJ131407:LMJ131411 LWF131407:LWF131411 MGB131407:MGB131411 MPX131407:MPX131411 MZT131407:MZT131411 NJP131407:NJP131411 NTL131407:NTL131411 ODH131407:ODH131411 OND131407:OND131411 OWZ131407:OWZ131411 PGV131407:PGV131411 PQR131407:PQR131411 QAN131407:QAN131411 QKJ131407:QKJ131411 QUF131407:QUF131411 REB131407:REB131411 RNX131407:RNX131411 RXT131407:RXT131411 SHP131407:SHP131411 SRL131407:SRL131411 TBH131407:TBH131411 TLD131407:TLD131411 TUZ131407:TUZ131411 UEV131407:UEV131411 UOR131407:UOR131411 UYN131407:UYN131411 VIJ131407:VIJ131411 VSF131407:VSF131411 WCB131407:WCB131411 WLX131407:WLX131411 WVT131407:WVT131411 L196943:L196947 JH196943:JH196947 TD196943:TD196947 ACZ196943:ACZ196947 AMV196943:AMV196947 AWR196943:AWR196947 BGN196943:BGN196947 BQJ196943:BQJ196947 CAF196943:CAF196947 CKB196943:CKB196947 CTX196943:CTX196947 DDT196943:DDT196947 DNP196943:DNP196947 DXL196943:DXL196947 EHH196943:EHH196947 ERD196943:ERD196947 FAZ196943:FAZ196947 FKV196943:FKV196947 FUR196943:FUR196947 GEN196943:GEN196947 GOJ196943:GOJ196947 GYF196943:GYF196947 HIB196943:HIB196947 HRX196943:HRX196947 IBT196943:IBT196947 ILP196943:ILP196947 IVL196943:IVL196947 JFH196943:JFH196947 JPD196943:JPD196947 JYZ196943:JYZ196947 KIV196943:KIV196947 KSR196943:KSR196947 LCN196943:LCN196947 LMJ196943:LMJ196947 LWF196943:LWF196947 MGB196943:MGB196947 MPX196943:MPX196947 MZT196943:MZT196947 NJP196943:NJP196947 NTL196943:NTL196947 ODH196943:ODH196947 OND196943:OND196947 OWZ196943:OWZ196947 PGV196943:PGV196947 PQR196943:PQR196947 QAN196943:QAN196947 QKJ196943:QKJ196947 QUF196943:QUF196947 REB196943:REB196947 RNX196943:RNX196947 RXT196943:RXT196947 SHP196943:SHP196947 SRL196943:SRL196947 TBH196943:TBH196947 TLD196943:TLD196947 TUZ196943:TUZ196947 UEV196943:UEV196947 UOR196943:UOR196947 UYN196943:UYN196947 VIJ196943:VIJ196947 VSF196943:VSF196947 WCB196943:WCB196947 WLX196943:WLX196947 WVT196943:WVT196947 L262479:L262483 JH262479:JH262483 TD262479:TD262483 ACZ262479:ACZ262483 AMV262479:AMV262483 AWR262479:AWR262483 BGN262479:BGN262483 BQJ262479:BQJ262483 CAF262479:CAF262483 CKB262479:CKB262483 CTX262479:CTX262483 DDT262479:DDT262483 DNP262479:DNP262483 DXL262479:DXL262483 EHH262479:EHH262483 ERD262479:ERD262483 FAZ262479:FAZ262483 FKV262479:FKV262483 FUR262479:FUR262483 GEN262479:GEN262483 GOJ262479:GOJ262483 GYF262479:GYF262483 HIB262479:HIB262483 HRX262479:HRX262483 IBT262479:IBT262483 ILP262479:ILP262483 IVL262479:IVL262483 JFH262479:JFH262483 JPD262479:JPD262483 JYZ262479:JYZ262483 KIV262479:KIV262483 KSR262479:KSR262483 LCN262479:LCN262483 LMJ262479:LMJ262483 LWF262479:LWF262483 MGB262479:MGB262483 MPX262479:MPX262483 MZT262479:MZT262483 NJP262479:NJP262483 NTL262479:NTL262483 ODH262479:ODH262483 OND262479:OND262483 OWZ262479:OWZ262483 PGV262479:PGV262483 PQR262479:PQR262483 QAN262479:QAN262483 QKJ262479:QKJ262483 QUF262479:QUF262483 REB262479:REB262483 RNX262479:RNX262483 RXT262479:RXT262483 SHP262479:SHP262483 SRL262479:SRL262483 TBH262479:TBH262483 TLD262479:TLD262483 TUZ262479:TUZ262483 UEV262479:UEV262483 UOR262479:UOR262483 UYN262479:UYN262483 VIJ262479:VIJ262483 VSF262479:VSF262483 WCB262479:WCB262483 WLX262479:WLX262483 WVT262479:WVT262483 L328015:L328019 JH328015:JH328019 TD328015:TD328019 ACZ328015:ACZ328019 AMV328015:AMV328019 AWR328015:AWR328019 BGN328015:BGN328019 BQJ328015:BQJ328019 CAF328015:CAF328019 CKB328015:CKB328019 CTX328015:CTX328019 DDT328015:DDT328019 DNP328015:DNP328019 DXL328015:DXL328019 EHH328015:EHH328019 ERD328015:ERD328019 FAZ328015:FAZ328019 FKV328015:FKV328019 FUR328015:FUR328019 GEN328015:GEN328019 GOJ328015:GOJ328019 GYF328015:GYF328019 HIB328015:HIB328019 HRX328015:HRX328019 IBT328015:IBT328019 ILP328015:ILP328019 IVL328015:IVL328019 JFH328015:JFH328019 JPD328015:JPD328019 JYZ328015:JYZ328019 KIV328015:KIV328019 KSR328015:KSR328019 LCN328015:LCN328019 LMJ328015:LMJ328019 LWF328015:LWF328019 MGB328015:MGB328019 MPX328015:MPX328019 MZT328015:MZT328019 NJP328015:NJP328019 NTL328015:NTL328019 ODH328015:ODH328019 OND328015:OND328019 OWZ328015:OWZ328019 PGV328015:PGV328019 PQR328015:PQR328019 QAN328015:QAN328019 QKJ328015:QKJ328019 QUF328015:QUF328019 REB328015:REB328019 RNX328015:RNX328019 RXT328015:RXT328019 SHP328015:SHP328019 SRL328015:SRL328019 TBH328015:TBH328019 TLD328015:TLD328019 TUZ328015:TUZ328019 UEV328015:UEV328019 UOR328015:UOR328019 UYN328015:UYN328019 VIJ328015:VIJ328019 VSF328015:VSF328019 WCB328015:WCB328019 WLX328015:WLX328019 WVT328015:WVT328019 L393551:L393555 JH393551:JH393555 TD393551:TD393555 ACZ393551:ACZ393555 AMV393551:AMV393555 AWR393551:AWR393555 BGN393551:BGN393555 BQJ393551:BQJ393555 CAF393551:CAF393555 CKB393551:CKB393555 CTX393551:CTX393555 DDT393551:DDT393555 DNP393551:DNP393555 DXL393551:DXL393555 EHH393551:EHH393555 ERD393551:ERD393555 FAZ393551:FAZ393555 FKV393551:FKV393555 FUR393551:FUR393555 GEN393551:GEN393555 GOJ393551:GOJ393555 GYF393551:GYF393555 HIB393551:HIB393555 HRX393551:HRX393555 IBT393551:IBT393555 ILP393551:ILP393555 IVL393551:IVL393555 JFH393551:JFH393555 JPD393551:JPD393555 JYZ393551:JYZ393555 KIV393551:KIV393555 KSR393551:KSR393555 LCN393551:LCN393555 LMJ393551:LMJ393555 LWF393551:LWF393555 MGB393551:MGB393555 MPX393551:MPX393555 MZT393551:MZT393555 NJP393551:NJP393555 NTL393551:NTL393555 ODH393551:ODH393555 OND393551:OND393555 OWZ393551:OWZ393555 PGV393551:PGV393555 PQR393551:PQR393555 QAN393551:QAN393555 QKJ393551:QKJ393555 QUF393551:QUF393555 REB393551:REB393555 RNX393551:RNX393555 RXT393551:RXT393555 SHP393551:SHP393555 SRL393551:SRL393555 TBH393551:TBH393555 TLD393551:TLD393555 TUZ393551:TUZ393555 UEV393551:UEV393555 UOR393551:UOR393555 UYN393551:UYN393555 VIJ393551:VIJ393555 VSF393551:VSF393555 WCB393551:WCB393555 WLX393551:WLX393555 WVT393551:WVT393555 L459087:L459091 JH459087:JH459091 TD459087:TD459091 ACZ459087:ACZ459091 AMV459087:AMV459091 AWR459087:AWR459091 BGN459087:BGN459091 BQJ459087:BQJ459091 CAF459087:CAF459091 CKB459087:CKB459091 CTX459087:CTX459091 DDT459087:DDT459091 DNP459087:DNP459091 DXL459087:DXL459091 EHH459087:EHH459091 ERD459087:ERD459091 FAZ459087:FAZ459091 FKV459087:FKV459091 FUR459087:FUR459091 GEN459087:GEN459091 GOJ459087:GOJ459091 GYF459087:GYF459091 HIB459087:HIB459091 HRX459087:HRX459091 IBT459087:IBT459091 ILP459087:ILP459091 IVL459087:IVL459091 JFH459087:JFH459091 JPD459087:JPD459091 JYZ459087:JYZ459091 KIV459087:KIV459091 KSR459087:KSR459091 LCN459087:LCN459091 LMJ459087:LMJ459091 LWF459087:LWF459091 MGB459087:MGB459091 MPX459087:MPX459091 MZT459087:MZT459091 NJP459087:NJP459091 NTL459087:NTL459091 ODH459087:ODH459091 OND459087:OND459091 OWZ459087:OWZ459091 PGV459087:PGV459091 PQR459087:PQR459091 QAN459087:QAN459091 QKJ459087:QKJ459091 QUF459087:QUF459091 REB459087:REB459091 RNX459087:RNX459091 RXT459087:RXT459091 SHP459087:SHP459091 SRL459087:SRL459091 TBH459087:TBH459091 TLD459087:TLD459091 TUZ459087:TUZ459091 UEV459087:UEV459091 UOR459087:UOR459091 UYN459087:UYN459091 VIJ459087:VIJ459091 VSF459087:VSF459091 WCB459087:WCB459091 WLX459087:WLX459091 WVT459087:WVT459091 L524623:L524627 JH524623:JH524627 TD524623:TD524627 ACZ524623:ACZ524627 AMV524623:AMV524627 AWR524623:AWR524627 BGN524623:BGN524627 BQJ524623:BQJ524627 CAF524623:CAF524627 CKB524623:CKB524627 CTX524623:CTX524627 DDT524623:DDT524627 DNP524623:DNP524627 DXL524623:DXL524627 EHH524623:EHH524627 ERD524623:ERD524627 FAZ524623:FAZ524627 FKV524623:FKV524627 FUR524623:FUR524627 GEN524623:GEN524627 GOJ524623:GOJ524627 GYF524623:GYF524627 HIB524623:HIB524627 HRX524623:HRX524627 IBT524623:IBT524627 ILP524623:ILP524627 IVL524623:IVL524627 JFH524623:JFH524627 JPD524623:JPD524627 JYZ524623:JYZ524627 KIV524623:KIV524627 KSR524623:KSR524627 LCN524623:LCN524627 LMJ524623:LMJ524627 LWF524623:LWF524627 MGB524623:MGB524627 MPX524623:MPX524627 MZT524623:MZT524627 NJP524623:NJP524627 NTL524623:NTL524627 ODH524623:ODH524627 OND524623:OND524627 OWZ524623:OWZ524627 PGV524623:PGV524627 PQR524623:PQR524627 QAN524623:QAN524627 QKJ524623:QKJ524627 QUF524623:QUF524627 REB524623:REB524627 RNX524623:RNX524627 RXT524623:RXT524627 SHP524623:SHP524627 SRL524623:SRL524627 TBH524623:TBH524627 TLD524623:TLD524627 TUZ524623:TUZ524627 UEV524623:UEV524627 UOR524623:UOR524627 UYN524623:UYN524627 VIJ524623:VIJ524627 VSF524623:VSF524627 WCB524623:WCB524627 WLX524623:WLX524627 WVT524623:WVT524627 L590159:L590163 JH590159:JH590163 TD590159:TD590163 ACZ590159:ACZ590163 AMV590159:AMV590163 AWR590159:AWR590163 BGN590159:BGN590163 BQJ590159:BQJ590163 CAF590159:CAF590163 CKB590159:CKB590163 CTX590159:CTX590163 DDT590159:DDT590163 DNP590159:DNP590163 DXL590159:DXL590163 EHH590159:EHH590163 ERD590159:ERD590163 FAZ590159:FAZ590163 FKV590159:FKV590163 FUR590159:FUR590163 GEN590159:GEN590163 GOJ590159:GOJ590163 GYF590159:GYF590163 HIB590159:HIB590163 HRX590159:HRX590163 IBT590159:IBT590163 ILP590159:ILP590163 IVL590159:IVL590163 JFH590159:JFH590163 JPD590159:JPD590163 JYZ590159:JYZ590163 KIV590159:KIV590163 KSR590159:KSR590163 LCN590159:LCN590163 LMJ590159:LMJ590163 LWF590159:LWF590163 MGB590159:MGB590163 MPX590159:MPX590163 MZT590159:MZT590163 NJP590159:NJP590163 NTL590159:NTL590163 ODH590159:ODH590163 OND590159:OND590163 OWZ590159:OWZ590163 PGV590159:PGV590163 PQR590159:PQR590163 QAN590159:QAN590163 QKJ590159:QKJ590163 QUF590159:QUF590163 REB590159:REB590163 RNX590159:RNX590163 RXT590159:RXT590163 SHP590159:SHP590163 SRL590159:SRL590163 TBH590159:TBH590163 TLD590159:TLD590163 TUZ590159:TUZ590163 UEV590159:UEV590163 UOR590159:UOR590163 UYN590159:UYN590163 VIJ590159:VIJ590163 VSF590159:VSF590163 WCB590159:WCB590163 WLX590159:WLX590163 WVT590159:WVT590163 L655695:L655699 JH655695:JH655699 TD655695:TD655699 ACZ655695:ACZ655699 AMV655695:AMV655699 AWR655695:AWR655699 BGN655695:BGN655699 BQJ655695:BQJ655699 CAF655695:CAF655699 CKB655695:CKB655699 CTX655695:CTX655699 DDT655695:DDT655699 DNP655695:DNP655699 DXL655695:DXL655699 EHH655695:EHH655699 ERD655695:ERD655699 FAZ655695:FAZ655699 FKV655695:FKV655699 FUR655695:FUR655699 GEN655695:GEN655699 GOJ655695:GOJ655699 GYF655695:GYF655699 HIB655695:HIB655699 HRX655695:HRX655699 IBT655695:IBT655699 ILP655695:ILP655699 IVL655695:IVL655699 JFH655695:JFH655699 JPD655695:JPD655699 JYZ655695:JYZ655699 KIV655695:KIV655699 KSR655695:KSR655699 LCN655695:LCN655699 LMJ655695:LMJ655699 LWF655695:LWF655699 MGB655695:MGB655699 MPX655695:MPX655699 MZT655695:MZT655699 NJP655695:NJP655699 NTL655695:NTL655699 ODH655695:ODH655699 OND655695:OND655699 OWZ655695:OWZ655699 PGV655695:PGV655699 PQR655695:PQR655699 QAN655695:QAN655699 QKJ655695:QKJ655699 QUF655695:QUF655699 REB655695:REB655699 RNX655695:RNX655699 RXT655695:RXT655699 SHP655695:SHP655699 SRL655695:SRL655699 TBH655695:TBH655699 TLD655695:TLD655699 TUZ655695:TUZ655699 UEV655695:UEV655699 UOR655695:UOR655699 UYN655695:UYN655699 VIJ655695:VIJ655699 VSF655695:VSF655699 WCB655695:WCB655699 WLX655695:WLX655699 WVT655695:WVT655699 L721231:L721235 JH721231:JH721235 TD721231:TD721235 ACZ721231:ACZ721235 AMV721231:AMV721235 AWR721231:AWR721235 BGN721231:BGN721235 BQJ721231:BQJ721235 CAF721231:CAF721235 CKB721231:CKB721235 CTX721231:CTX721235 DDT721231:DDT721235 DNP721231:DNP721235 DXL721231:DXL721235 EHH721231:EHH721235 ERD721231:ERD721235 FAZ721231:FAZ721235 FKV721231:FKV721235 FUR721231:FUR721235 GEN721231:GEN721235 GOJ721231:GOJ721235 GYF721231:GYF721235 HIB721231:HIB721235 HRX721231:HRX721235 IBT721231:IBT721235 ILP721231:ILP721235 IVL721231:IVL721235 JFH721231:JFH721235 JPD721231:JPD721235 JYZ721231:JYZ721235 KIV721231:KIV721235 KSR721231:KSR721235 LCN721231:LCN721235 LMJ721231:LMJ721235 LWF721231:LWF721235 MGB721231:MGB721235 MPX721231:MPX721235 MZT721231:MZT721235 NJP721231:NJP721235 NTL721231:NTL721235 ODH721231:ODH721235 OND721231:OND721235 OWZ721231:OWZ721235 PGV721231:PGV721235 PQR721231:PQR721235 QAN721231:QAN721235 QKJ721231:QKJ721235 QUF721231:QUF721235 REB721231:REB721235 RNX721231:RNX721235 RXT721231:RXT721235 SHP721231:SHP721235 SRL721231:SRL721235 TBH721231:TBH721235 TLD721231:TLD721235 TUZ721231:TUZ721235 UEV721231:UEV721235 UOR721231:UOR721235 UYN721231:UYN721235 VIJ721231:VIJ721235 VSF721231:VSF721235 WCB721231:WCB721235 WLX721231:WLX721235 WVT721231:WVT721235 L786767:L786771 JH786767:JH786771 TD786767:TD786771 ACZ786767:ACZ786771 AMV786767:AMV786771 AWR786767:AWR786771 BGN786767:BGN786771 BQJ786767:BQJ786771 CAF786767:CAF786771 CKB786767:CKB786771 CTX786767:CTX786771 DDT786767:DDT786771 DNP786767:DNP786771 DXL786767:DXL786771 EHH786767:EHH786771 ERD786767:ERD786771 FAZ786767:FAZ786771 FKV786767:FKV786771 FUR786767:FUR786771 GEN786767:GEN786771 GOJ786767:GOJ786771 GYF786767:GYF786771 HIB786767:HIB786771 HRX786767:HRX786771 IBT786767:IBT786771 ILP786767:ILP786771 IVL786767:IVL786771 JFH786767:JFH786771 JPD786767:JPD786771 JYZ786767:JYZ786771 KIV786767:KIV786771 KSR786767:KSR786771 LCN786767:LCN786771 LMJ786767:LMJ786771 LWF786767:LWF786771 MGB786767:MGB786771 MPX786767:MPX786771 MZT786767:MZT786771 NJP786767:NJP786771 NTL786767:NTL786771 ODH786767:ODH786771 OND786767:OND786771 OWZ786767:OWZ786771 PGV786767:PGV786771 PQR786767:PQR786771 QAN786767:QAN786771 QKJ786767:QKJ786771 QUF786767:QUF786771 REB786767:REB786771 RNX786767:RNX786771 RXT786767:RXT786771 SHP786767:SHP786771 SRL786767:SRL786771 TBH786767:TBH786771 TLD786767:TLD786771 TUZ786767:TUZ786771 UEV786767:UEV786771 UOR786767:UOR786771 UYN786767:UYN786771 VIJ786767:VIJ786771 VSF786767:VSF786771 WCB786767:WCB786771 WLX786767:WLX786771 WVT786767:WVT786771 L852303:L852307 JH852303:JH852307 TD852303:TD852307 ACZ852303:ACZ852307 AMV852303:AMV852307 AWR852303:AWR852307 BGN852303:BGN852307 BQJ852303:BQJ852307 CAF852303:CAF852307 CKB852303:CKB852307 CTX852303:CTX852307 DDT852303:DDT852307 DNP852303:DNP852307 DXL852303:DXL852307 EHH852303:EHH852307 ERD852303:ERD852307 FAZ852303:FAZ852307 FKV852303:FKV852307 FUR852303:FUR852307 GEN852303:GEN852307 GOJ852303:GOJ852307 GYF852303:GYF852307 HIB852303:HIB852307 HRX852303:HRX852307 IBT852303:IBT852307 ILP852303:ILP852307 IVL852303:IVL852307 JFH852303:JFH852307 JPD852303:JPD852307 JYZ852303:JYZ852307 KIV852303:KIV852307 KSR852303:KSR852307 LCN852303:LCN852307 LMJ852303:LMJ852307 LWF852303:LWF852307 MGB852303:MGB852307 MPX852303:MPX852307 MZT852303:MZT852307 NJP852303:NJP852307 NTL852303:NTL852307 ODH852303:ODH852307 OND852303:OND852307 OWZ852303:OWZ852307 PGV852303:PGV852307 PQR852303:PQR852307 QAN852303:QAN852307 QKJ852303:QKJ852307 QUF852303:QUF852307 REB852303:REB852307 RNX852303:RNX852307 RXT852303:RXT852307 SHP852303:SHP852307 SRL852303:SRL852307 TBH852303:TBH852307 TLD852303:TLD852307 TUZ852303:TUZ852307 UEV852303:UEV852307 UOR852303:UOR852307 UYN852303:UYN852307 VIJ852303:VIJ852307 VSF852303:VSF852307 WCB852303:WCB852307 WLX852303:WLX852307 WVT852303:WVT852307 L917839:L917843 JH917839:JH917843 TD917839:TD917843 ACZ917839:ACZ917843 AMV917839:AMV917843 AWR917839:AWR917843 BGN917839:BGN917843 BQJ917839:BQJ917843 CAF917839:CAF917843 CKB917839:CKB917843 CTX917839:CTX917843 DDT917839:DDT917843 DNP917839:DNP917843 DXL917839:DXL917843 EHH917839:EHH917843 ERD917839:ERD917843 FAZ917839:FAZ917843 FKV917839:FKV917843 FUR917839:FUR917843 GEN917839:GEN917843 GOJ917839:GOJ917843 GYF917839:GYF917843 HIB917839:HIB917843 HRX917839:HRX917843 IBT917839:IBT917843 ILP917839:ILP917843 IVL917839:IVL917843 JFH917839:JFH917843 JPD917839:JPD917843 JYZ917839:JYZ917843 KIV917839:KIV917843 KSR917839:KSR917843 LCN917839:LCN917843 LMJ917839:LMJ917843 LWF917839:LWF917843 MGB917839:MGB917843 MPX917839:MPX917843 MZT917839:MZT917843 NJP917839:NJP917843 NTL917839:NTL917843 ODH917839:ODH917843 OND917839:OND917843 OWZ917839:OWZ917843 PGV917839:PGV917843 PQR917839:PQR917843 QAN917839:QAN917843 QKJ917839:QKJ917843 QUF917839:QUF917843 REB917839:REB917843 RNX917839:RNX917843 RXT917839:RXT917843 SHP917839:SHP917843 SRL917839:SRL917843 TBH917839:TBH917843 TLD917839:TLD917843 TUZ917839:TUZ917843 UEV917839:UEV917843 UOR917839:UOR917843 UYN917839:UYN917843 VIJ917839:VIJ917843 VSF917839:VSF917843 WCB917839:WCB917843 WLX917839:WLX917843 WVT917839:WVT917843 L983375:L983379 JH983375:JH983379 TD983375:TD983379 ACZ983375:ACZ983379 AMV983375:AMV983379 AWR983375:AWR983379 BGN983375:BGN983379 BQJ983375:BQJ983379 CAF983375:CAF983379 CKB983375:CKB983379 CTX983375:CTX983379 DDT983375:DDT983379 DNP983375:DNP983379 DXL983375:DXL983379 EHH983375:EHH983379 ERD983375:ERD983379 FAZ983375:FAZ983379 FKV983375:FKV983379 FUR983375:FUR983379 GEN983375:GEN983379 GOJ983375:GOJ983379 GYF983375:GYF983379 HIB983375:HIB983379 HRX983375:HRX983379 IBT983375:IBT983379 ILP983375:ILP983379 IVL983375:IVL983379 JFH983375:JFH983379 JPD983375:JPD983379 JYZ983375:JYZ983379 KIV983375:KIV983379 KSR983375:KSR983379 LCN983375:LCN983379 LMJ983375:LMJ983379 LWF983375:LWF983379 MGB983375:MGB983379 MPX983375:MPX983379 MZT983375:MZT983379 NJP983375:NJP983379 NTL983375:NTL983379 ODH983375:ODH983379 OND983375:OND983379 OWZ983375:OWZ983379 PGV983375:PGV983379 PQR983375:PQR983379 QAN983375:QAN983379 QKJ983375:QKJ983379 QUF983375:QUF983379 REB983375:REB983379 RNX983375:RNX983379 RXT983375:RXT983379 SHP983375:SHP983379 SRL983375:SRL983379 TBH983375:TBH983379 TLD983375:TLD983379 TUZ983375:TUZ983379 UEV983375:UEV983379 UOR983375:UOR983379 UYN983375:UYN983379 VIJ983375:VIJ983379 VSF983375:VSF983379 WCB983375:WCB983379 WLX983375:WLX983379 WVT983375:WVT983379 IR132:IS294 SN132:SO294 ACJ132:ACK294 AMF132:AMG294 AWB132:AWC294 BFX132:BFY294 BPT132:BPU294 BZP132:BZQ294 CJL132:CJM294 CTH132:CTI294 DDD132:DDE294 DMZ132:DNA294 DWV132:DWW294 EGR132:EGS294 EQN132:EQO294 FAJ132:FAK294 FKF132:FKG294 FUB132:FUC294 GDX132:GDY294 GNT132:GNU294 GXP132:GXQ294 HHL132:HHM294 HRH132:HRI294 IBD132:IBE294 IKZ132:ILA294 IUV132:IUW294 JER132:JES294 JON132:JOO294 JYJ132:JYK294 KIF132:KIG294 KSB132:KSC294 LBX132:LBY294 LLT132:LLU294 LVP132:LVQ294 MFL132:MFM294 MPH132:MPI294 MZD132:MZE294 NIZ132:NJA294 NSV132:NSW294 OCR132:OCS294 OMN132:OMO294 OWJ132:OWK294 PGF132:PGG294 PQB132:PQC294 PZX132:PZY294 QJT132:QJU294 QTP132:QTQ294 RDL132:RDM294 RNH132:RNI294 RXD132:RXE294 SGZ132:SHA294 SQV132:SQW294 TAR132:TAS294 TKN132:TKO294 TUJ132:TUK294 UEF132:UEG294 UOB132:UOC294 UXX132:UXY294 VHT132:VHU294 VRP132:VRQ294 WBL132:WBM294 WLH132:WLI294 WVD132:WVE294 IR65668:IS65830 SN65668:SO65830 ACJ65668:ACK65830 AMF65668:AMG65830 AWB65668:AWC65830 BFX65668:BFY65830 BPT65668:BPU65830 BZP65668:BZQ65830 CJL65668:CJM65830 CTH65668:CTI65830 DDD65668:DDE65830 DMZ65668:DNA65830 DWV65668:DWW65830 EGR65668:EGS65830 EQN65668:EQO65830 FAJ65668:FAK65830 FKF65668:FKG65830 FUB65668:FUC65830 GDX65668:GDY65830 GNT65668:GNU65830 GXP65668:GXQ65830 HHL65668:HHM65830 HRH65668:HRI65830 IBD65668:IBE65830 IKZ65668:ILA65830 IUV65668:IUW65830 JER65668:JES65830 JON65668:JOO65830 JYJ65668:JYK65830 KIF65668:KIG65830 KSB65668:KSC65830 LBX65668:LBY65830 LLT65668:LLU65830 LVP65668:LVQ65830 MFL65668:MFM65830 MPH65668:MPI65830 MZD65668:MZE65830 NIZ65668:NJA65830 NSV65668:NSW65830 OCR65668:OCS65830 OMN65668:OMO65830 OWJ65668:OWK65830 PGF65668:PGG65830 PQB65668:PQC65830 PZX65668:PZY65830 QJT65668:QJU65830 QTP65668:QTQ65830 RDL65668:RDM65830 RNH65668:RNI65830 RXD65668:RXE65830 SGZ65668:SHA65830 SQV65668:SQW65830 TAR65668:TAS65830 TKN65668:TKO65830 TUJ65668:TUK65830 UEF65668:UEG65830 UOB65668:UOC65830 UXX65668:UXY65830 VHT65668:VHU65830 VRP65668:VRQ65830 WBL65668:WBM65830 WLH65668:WLI65830 WVD65668:WVE65830 IR131204:IS131366 SN131204:SO131366 ACJ131204:ACK131366 AMF131204:AMG131366 AWB131204:AWC131366 BFX131204:BFY131366 BPT131204:BPU131366 BZP131204:BZQ131366 CJL131204:CJM131366 CTH131204:CTI131366 DDD131204:DDE131366 DMZ131204:DNA131366 DWV131204:DWW131366 EGR131204:EGS131366 EQN131204:EQO131366 FAJ131204:FAK131366 FKF131204:FKG131366 FUB131204:FUC131366 GDX131204:GDY131366 GNT131204:GNU131366 GXP131204:GXQ131366 HHL131204:HHM131366 HRH131204:HRI131366 IBD131204:IBE131366 IKZ131204:ILA131366 IUV131204:IUW131366 JER131204:JES131366 JON131204:JOO131366 JYJ131204:JYK131366 KIF131204:KIG131366 KSB131204:KSC131366 LBX131204:LBY131366 LLT131204:LLU131366 LVP131204:LVQ131366 MFL131204:MFM131366 MPH131204:MPI131366 MZD131204:MZE131366 NIZ131204:NJA131366 NSV131204:NSW131366 OCR131204:OCS131366 OMN131204:OMO131366 OWJ131204:OWK131366 PGF131204:PGG131366 PQB131204:PQC131366 PZX131204:PZY131366 QJT131204:QJU131366 QTP131204:QTQ131366 RDL131204:RDM131366 RNH131204:RNI131366 RXD131204:RXE131366 SGZ131204:SHA131366 SQV131204:SQW131366 TAR131204:TAS131366 TKN131204:TKO131366 TUJ131204:TUK131366 UEF131204:UEG131366 UOB131204:UOC131366 UXX131204:UXY131366 VHT131204:VHU131366 VRP131204:VRQ131366 WBL131204:WBM131366 WLH131204:WLI131366 WVD131204:WVE131366 IR196740:IS196902 SN196740:SO196902 ACJ196740:ACK196902 AMF196740:AMG196902 AWB196740:AWC196902 BFX196740:BFY196902 BPT196740:BPU196902 BZP196740:BZQ196902 CJL196740:CJM196902 CTH196740:CTI196902 DDD196740:DDE196902 DMZ196740:DNA196902 DWV196740:DWW196902 EGR196740:EGS196902 EQN196740:EQO196902 FAJ196740:FAK196902 FKF196740:FKG196902 FUB196740:FUC196902 GDX196740:GDY196902 GNT196740:GNU196902 GXP196740:GXQ196902 HHL196740:HHM196902 HRH196740:HRI196902 IBD196740:IBE196902 IKZ196740:ILA196902 IUV196740:IUW196902 JER196740:JES196902 JON196740:JOO196902 JYJ196740:JYK196902 KIF196740:KIG196902 KSB196740:KSC196902 LBX196740:LBY196902 LLT196740:LLU196902 LVP196740:LVQ196902 MFL196740:MFM196902 MPH196740:MPI196902 MZD196740:MZE196902 NIZ196740:NJA196902 NSV196740:NSW196902 OCR196740:OCS196902 OMN196740:OMO196902 OWJ196740:OWK196902 PGF196740:PGG196902 PQB196740:PQC196902 PZX196740:PZY196902 QJT196740:QJU196902 QTP196740:QTQ196902 RDL196740:RDM196902 RNH196740:RNI196902 RXD196740:RXE196902 SGZ196740:SHA196902 SQV196740:SQW196902 TAR196740:TAS196902 TKN196740:TKO196902 TUJ196740:TUK196902 UEF196740:UEG196902 UOB196740:UOC196902 UXX196740:UXY196902 VHT196740:VHU196902 VRP196740:VRQ196902 WBL196740:WBM196902 WLH196740:WLI196902 WVD196740:WVE196902 IR262276:IS262438 SN262276:SO262438 ACJ262276:ACK262438 AMF262276:AMG262438 AWB262276:AWC262438 BFX262276:BFY262438 BPT262276:BPU262438 BZP262276:BZQ262438 CJL262276:CJM262438 CTH262276:CTI262438 DDD262276:DDE262438 DMZ262276:DNA262438 DWV262276:DWW262438 EGR262276:EGS262438 EQN262276:EQO262438 FAJ262276:FAK262438 FKF262276:FKG262438 FUB262276:FUC262438 GDX262276:GDY262438 GNT262276:GNU262438 GXP262276:GXQ262438 HHL262276:HHM262438 HRH262276:HRI262438 IBD262276:IBE262438 IKZ262276:ILA262438 IUV262276:IUW262438 JER262276:JES262438 JON262276:JOO262438 JYJ262276:JYK262438 KIF262276:KIG262438 KSB262276:KSC262438 LBX262276:LBY262438 LLT262276:LLU262438 LVP262276:LVQ262438 MFL262276:MFM262438 MPH262276:MPI262438 MZD262276:MZE262438 NIZ262276:NJA262438 NSV262276:NSW262438 OCR262276:OCS262438 OMN262276:OMO262438 OWJ262276:OWK262438 PGF262276:PGG262438 PQB262276:PQC262438 PZX262276:PZY262438 QJT262276:QJU262438 QTP262276:QTQ262438 RDL262276:RDM262438 RNH262276:RNI262438 RXD262276:RXE262438 SGZ262276:SHA262438 SQV262276:SQW262438 TAR262276:TAS262438 TKN262276:TKO262438 TUJ262276:TUK262438 UEF262276:UEG262438 UOB262276:UOC262438 UXX262276:UXY262438 VHT262276:VHU262438 VRP262276:VRQ262438 WBL262276:WBM262438 WLH262276:WLI262438 WVD262276:WVE262438 IR327812:IS327974 SN327812:SO327974 ACJ327812:ACK327974 AMF327812:AMG327974 AWB327812:AWC327974 BFX327812:BFY327974 BPT327812:BPU327974 BZP327812:BZQ327974 CJL327812:CJM327974 CTH327812:CTI327974 DDD327812:DDE327974 DMZ327812:DNA327974 DWV327812:DWW327974 EGR327812:EGS327974 EQN327812:EQO327974 FAJ327812:FAK327974 FKF327812:FKG327974 FUB327812:FUC327974 GDX327812:GDY327974 GNT327812:GNU327974 GXP327812:GXQ327974 HHL327812:HHM327974 HRH327812:HRI327974 IBD327812:IBE327974 IKZ327812:ILA327974 IUV327812:IUW327974 JER327812:JES327974 JON327812:JOO327974 JYJ327812:JYK327974 KIF327812:KIG327974 KSB327812:KSC327974 LBX327812:LBY327974 LLT327812:LLU327974 LVP327812:LVQ327974 MFL327812:MFM327974 MPH327812:MPI327974 MZD327812:MZE327974 NIZ327812:NJA327974 NSV327812:NSW327974 OCR327812:OCS327974 OMN327812:OMO327974 OWJ327812:OWK327974 PGF327812:PGG327974 PQB327812:PQC327974 PZX327812:PZY327974 QJT327812:QJU327974 QTP327812:QTQ327974 RDL327812:RDM327974 RNH327812:RNI327974 RXD327812:RXE327974 SGZ327812:SHA327974 SQV327812:SQW327974 TAR327812:TAS327974 TKN327812:TKO327974 TUJ327812:TUK327974 UEF327812:UEG327974 UOB327812:UOC327974 UXX327812:UXY327974 VHT327812:VHU327974 VRP327812:VRQ327974 WBL327812:WBM327974 WLH327812:WLI327974 WVD327812:WVE327974 IR393348:IS393510 SN393348:SO393510 ACJ393348:ACK393510 AMF393348:AMG393510 AWB393348:AWC393510 BFX393348:BFY393510 BPT393348:BPU393510 BZP393348:BZQ393510 CJL393348:CJM393510 CTH393348:CTI393510 DDD393348:DDE393510 DMZ393348:DNA393510 DWV393348:DWW393510 EGR393348:EGS393510 EQN393348:EQO393510 FAJ393348:FAK393510 FKF393348:FKG393510 FUB393348:FUC393510 GDX393348:GDY393510 GNT393348:GNU393510 GXP393348:GXQ393510 HHL393348:HHM393510 HRH393348:HRI393510 IBD393348:IBE393510 IKZ393348:ILA393510 IUV393348:IUW393510 JER393348:JES393510 JON393348:JOO393510 JYJ393348:JYK393510 KIF393348:KIG393510 KSB393348:KSC393510 LBX393348:LBY393510 LLT393348:LLU393510 LVP393348:LVQ393510 MFL393348:MFM393510 MPH393348:MPI393510 MZD393348:MZE393510 NIZ393348:NJA393510 NSV393348:NSW393510 OCR393348:OCS393510 OMN393348:OMO393510 OWJ393348:OWK393510 PGF393348:PGG393510 PQB393348:PQC393510 PZX393348:PZY393510 QJT393348:QJU393510 QTP393348:QTQ393510 RDL393348:RDM393510 RNH393348:RNI393510 RXD393348:RXE393510 SGZ393348:SHA393510 SQV393348:SQW393510 TAR393348:TAS393510 TKN393348:TKO393510 TUJ393348:TUK393510 UEF393348:UEG393510 UOB393348:UOC393510 UXX393348:UXY393510 VHT393348:VHU393510 VRP393348:VRQ393510 WBL393348:WBM393510 WLH393348:WLI393510 WVD393348:WVE393510 IR458884:IS459046 SN458884:SO459046 ACJ458884:ACK459046 AMF458884:AMG459046 AWB458884:AWC459046 BFX458884:BFY459046 BPT458884:BPU459046 BZP458884:BZQ459046 CJL458884:CJM459046 CTH458884:CTI459046 DDD458884:DDE459046 DMZ458884:DNA459046 DWV458884:DWW459046 EGR458884:EGS459046 EQN458884:EQO459046 FAJ458884:FAK459046 FKF458884:FKG459046 FUB458884:FUC459046 GDX458884:GDY459046 GNT458884:GNU459046 GXP458884:GXQ459046 HHL458884:HHM459046 HRH458884:HRI459046 IBD458884:IBE459046 IKZ458884:ILA459046 IUV458884:IUW459046 JER458884:JES459046 JON458884:JOO459046 JYJ458884:JYK459046 KIF458884:KIG459046 KSB458884:KSC459046 LBX458884:LBY459046 LLT458884:LLU459046 LVP458884:LVQ459046 MFL458884:MFM459046 MPH458884:MPI459046 MZD458884:MZE459046 NIZ458884:NJA459046 NSV458884:NSW459046 OCR458884:OCS459046 OMN458884:OMO459046 OWJ458884:OWK459046 PGF458884:PGG459046 PQB458884:PQC459046 PZX458884:PZY459046 QJT458884:QJU459046 QTP458884:QTQ459046 RDL458884:RDM459046 RNH458884:RNI459046 RXD458884:RXE459046 SGZ458884:SHA459046 SQV458884:SQW459046 TAR458884:TAS459046 TKN458884:TKO459046 TUJ458884:TUK459046 UEF458884:UEG459046 UOB458884:UOC459046 UXX458884:UXY459046 VHT458884:VHU459046 VRP458884:VRQ459046 WBL458884:WBM459046 WLH458884:WLI459046 WVD458884:WVE459046 IR524420:IS524582 SN524420:SO524582 ACJ524420:ACK524582 AMF524420:AMG524582 AWB524420:AWC524582 BFX524420:BFY524582 BPT524420:BPU524582 BZP524420:BZQ524582 CJL524420:CJM524582 CTH524420:CTI524582 DDD524420:DDE524582 DMZ524420:DNA524582 DWV524420:DWW524582 EGR524420:EGS524582 EQN524420:EQO524582 FAJ524420:FAK524582 FKF524420:FKG524582 FUB524420:FUC524582 GDX524420:GDY524582 GNT524420:GNU524582 GXP524420:GXQ524582 HHL524420:HHM524582 HRH524420:HRI524582 IBD524420:IBE524582 IKZ524420:ILA524582 IUV524420:IUW524582 JER524420:JES524582 JON524420:JOO524582 JYJ524420:JYK524582 KIF524420:KIG524582 KSB524420:KSC524582 LBX524420:LBY524582 LLT524420:LLU524582 LVP524420:LVQ524582 MFL524420:MFM524582 MPH524420:MPI524582 MZD524420:MZE524582 NIZ524420:NJA524582 NSV524420:NSW524582 OCR524420:OCS524582 OMN524420:OMO524582 OWJ524420:OWK524582 PGF524420:PGG524582 PQB524420:PQC524582 PZX524420:PZY524582 QJT524420:QJU524582 QTP524420:QTQ524582 RDL524420:RDM524582 RNH524420:RNI524582 RXD524420:RXE524582 SGZ524420:SHA524582 SQV524420:SQW524582 TAR524420:TAS524582 TKN524420:TKO524582 TUJ524420:TUK524582 UEF524420:UEG524582 UOB524420:UOC524582 UXX524420:UXY524582 VHT524420:VHU524582 VRP524420:VRQ524582 WBL524420:WBM524582 WLH524420:WLI524582 WVD524420:WVE524582 IR589956:IS590118 SN589956:SO590118 ACJ589956:ACK590118 AMF589956:AMG590118 AWB589956:AWC590118 BFX589956:BFY590118 BPT589956:BPU590118 BZP589956:BZQ590118 CJL589956:CJM590118 CTH589956:CTI590118 DDD589956:DDE590118 DMZ589956:DNA590118 DWV589956:DWW590118 EGR589956:EGS590118 EQN589956:EQO590118 FAJ589956:FAK590118 FKF589956:FKG590118 FUB589956:FUC590118 GDX589956:GDY590118 GNT589956:GNU590118 GXP589956:GXQ590118 HHL589956:HHM590118 HRH589956:HRI590118 IBD589956:IBE590118 IKZ589956:ILA590118 IUV589956:IUW590118 JER589956:JES590118 JON589956:JOO590118 JYJ589956:JYK590118 KIF589956:KIG590118 KSB589956:KSC590118 LBX589956:LBY590118 LLT589956:LLU590118 LVP589956:LVQ590118 MFL589956:MFM590118 MPH589956:MPI590118 MZD589956:MZE590118 NIZ589956:NJA590118 NSV589956:NSW590118 OCR589956:OCS590118 OMN589956:OMO590118 OWJ589956:OWK590118 PGF589956:PGG590118 PQB589956:PQC590118 PZX589956:PZY590118 QJT589956:QJU590118 QTP589956:QTQ590118 RDL589956:RDM590118 RNH589956:RNI590118 RXD589956:RXE590118 SGZ589956:SHA590118 SQV589956:SQW590118 TAR589956:TAS590118 TKN589956:TKO590118 TUJ589956:TUK590118 UEF589956:UEG590118 UOB589956:UOC590118 UXX589956:UXY590118 VHT589956:VHU590118 VRP589956:VRQ590118 WBL589956:WBM590118 WLH589956:WLI590118 WVD589956:WVE590118 IR655492:IS655654 SN655492:SO655654 ACJ655492:ACK655654 AMF655492:AMG655654 AWB655492:AWC655654 BFX655492:BFY655654 BPT655492:BPU655654 BZP655492:BZQ655654 CJL655492:CJM655654 CTH655492:CTI655654 DDD655492:DDE655654 DMZ655492:DNA655654 DWV655492:DWW655654 EGR655492:EGS655654 EQN655492:EQO655654 FAJ655492:FAK655654 FKF655492:FKG655654 FUB655492:FUC655654 GDX655492:GDY655654 GNT655492:GNU655654 GXP655492:GXQ655654 HHL655492:HHM655654 HRH655492:HRI655654 IBD655492:IBE655654 IKZ655492:ILA655654 IUV655492:IUW655654 JER655492:JES655654 JON655492:JOO655654 JYJ655492:JYK655654 KIF655492:KIG655654 KSB655492:KSC655654 LBX655492:LBY655654 LLT655492:LLU655654 LVP655492:LVQ655654 MFL655492:MFM655654 MPH655492:MPI655654 MZD655492:MZE655654 NIZ655492:NJA655654 NSV655492:NSW655654 OCR655492:OCS655654 OMN655492:OMO655654 OWJ655492:OWK655654 PGF655492:PGG655654 PQB655492:PQC655654 PZX655492:PZY655654 QJT655492:QJU655654 QTP655492:QTQ655654 RDL655492:RDM655654 RNH655492:RNI655654 RXD655492:RXE655654 SGZ655492:SHA655654 SQV655492:SQW655654 TAR655492:TAS655654 TKN655492:TKO655654 TUJ655492:TUK655654 UEF655492:UEG655654 UOB655492:UOC655654 UXX655492:UXY655654 VHT655492:VHU655654 VRP655492:VRQ655654 WBL655492:WBM655654 WLH655492:WLI655654 WVD655492:WVE655654 IR721028:IS721190 SN721028:SO721190 ACJ721028:ACK721190 AMF721028:AMG721190 AWB721028:AWC721190 BFX721028:BFY721190 BPT721028:BPU721190 BZP721028:BZQ721190 CJL721028:CJM721190 CTH721028:CTI721190 DDD721028:DDE721190 DMZ721028:DNA721190 DWV721028:DWW721190 EGR721028:EGS721190 EQN721028:EQO721190 FAJ721028:FAK721190 FKF721028:FKG721190 FUB721028:FUC721190 GDX721028:GDY721190 GNT721028:GNU721190 GXP721028:GXQ721190 HHL721028:HHM721190 HRH721028:HRI721190 IBD721028:IBE721190 IKZ721028:ILA721190 IUV721028:IUW721190 JER721028:JES721190 JON721028:JOO721190 JYJ721028:JYK721190 KIF721028:KIG721190 KSB721028:KSC721190 LBX721028:LBY721190 LLT721028:LLU721190 LVP721028:LVQ721190 MFL721028:MFM721190 MPH721028:MPI721190 MZD721028:MZE721190 NIZ721028:NJA721190 NSV721028:NSW721190 OCR721028:OCS721190 OMN721028:OMO721190 OWJ721028:OWK721190 PGF721028:PGG721190 PQB721028:PQC721190 PZX721028:PZY721190 QJT721028:QJU721190 QTP721028:QTQ721190 RDL721028:RDM721190 RNH721028:RNI721190 RXD721028:RXE721190 SGZ721028:SHA721190 SQV721028:SQW721190 TAR721028:TAS721190 TKN721028:TKO721190 TUJ721028:TUK721190 UEF721028:UEG721190 UOB721028:UOC721190 UXX721028:UXY721190 VHT721028:VHU721190 VRP721028:VRQ721190 WBL721028:WBM721190 WLH721028:WLI721190 WVD721028:WVE721190 IR786564:IS786726 SN786564:SO786726 ACJ786564:ACK786726 AMF786564:AMG786726 AWB786564:AWC786726 BFX786564:BFY786726 BPT786564:BPU786726 BZP786564:BZQ786726 CJL786564:CJM786726 CTH786564:CTI786726 DDD786564:DDE786726 DMZ786564:DNA786726 DWV786564:DWW786726 EGR786564:EGS786726 EQN786564:EQO786726 FAJ786564:FAK786726 FKF786564:FKG786726 FUB786564:FUC786726 GDX786564:GDY786726 GNT786564:GNU786726 GXP786564:GXQ786726 HHL786564:HHM786726 HRH786564:HRI786726 IBD786564:IBE786726 IKZ786564:ILA786726 IUV786564:IUW786726 JER786564:JES786726 JON786564:JOO786726 JYJ786564:JYK786726 KIF786564:KIG786726 KSB786564:KSC786726 LBX786564:LBY786726 LLT786564:LLU786726 LVP786564:LVQ786726 MFL786564:MFM786726 MPH786564:MPI786726 MZD786564:MZE786726 NIZ786564:NJA786726 NSV786564:NSW786726 OCR786564:OCS786726 OMN786564:OMO786726 OWJ786564:OWK786726 PGF786564:PGG786726 PQB786564:PQC786726 PZX786564:PZY786726 QJT786564:QJU786726 QTP786564:QTQ786726 RDL786564:RDM786726 RNH786564:RNI786726 RXD786564:RXE786726 SGZ786564:SHA786726 SQV786564:SQW786726 TAR786564:TAS786726 TKN786564:TKO786726 TUJ786564:TUK786726 UEF786564:UEG786726 UOB786564:UOC786726 UXX786564:UXY786726 VHT786564:VHU786726 VRP786564:VRQ786726 WBL786564:WBM786726 WLH786564:WLI786726 WVD786564:WVE786726 IR852100:IS852262 SN852100:SO852262 ACJ852100:ACK852262 AMF852100:AMG852262 AWB852100:AWC852262 BFX852100:BFY852262 BPT852100:BPU852262 BZP852100:BZQ852262 CJL852100:CJM852262 CTH852100:CTI852262 DDD852100:DDE852262 DMZ852100:DNA852262 DWV852100:DWW852262 EGR852100:EGS852262 EQN852100:EQO852262 FAJ852100:FAK852262 FKF852100:FKG852262 FUB852100:FUC852262 GDX852100:GDY852262 GNT852100:GNU852262 GXP852100:GXQ852262 HHL852100:HHM852262 HRH852100:HRI852262 IBD852100:IBE852262 IKZ852100:ILA852262 IUV852100:IUW852262 JER852100:JES852262 JON852100:JOO852262 JYJ852100:JYK852262 KIF852100:KIG852262 KSB852100:KSC852262 LBX852100:LBY852262 LLT852100:LLU852262 LVP852100:LVQ852262 MFL852100:MFM852262 MPH852100:MPI852262 MZD852100:MZE852262 NIZ852100:NJA852262 NSV852100:NSW852262 OCR852100:OCS852262 OMN852100:OMO852262 OWJ852100:OWK852262 PGF852100:PGG852262 PQB852100:PQC852262 PZX852100:PZY852262 QJT852100:QJU852262 QTP852100:QTQ852262 RDL852100:RDM852262 RNH852100:RNI852262 RXD852100:RXE852262 SGZ852100:SHA852262 SQV852100:SQW852262 TAR852100:TAS852262 TKN852100:TKO852262 TUJ852100:TUK852262 UEF852100:UEG852262 UOB852100:UOC852262 UXX852100:UXY852262 VHT852100:VHU852262 VRP852100:VRQ852262 WBL852100:WBM852262 WLH852100:WLI852262 WVD852100:WVE852262 IR917636:IS917798 SN917636:SO917798 ACJ917636:ACK917798 AMF917636:AMG917798 AWB917636:AWC917798 BFX917636:BFY917798 BPT917636:BPU917798 BZP917636:BZQ917798 CJL917636:CJM917798 CTH917636:CTI917798 DDD917636:DDE917798 DMZ917636:DNA917798 DWV917636:DWW917798 EGR917636:EGS917798 EQN917636:EQO917798 FAJ917636:FAK917798 FKF917636:FKG917798 FUB917636:FUC917798 GDX917636:GDY917798 GNT917636:GNU917798 GXP917636:GXQ917798 HHL917636:HHM917798 HRH917636:HRI917798 IBD917636:IBE917798 IKZ917636:ILA917798 IUV917636:IUW917798 JER917636:JES917798 JON917636:JOO917798 JYJ917636:JYK917798 KIF917636:KIG917798 KSB917636:KSC917798 LBX917636:LBY917798 LLT917636:LLU917798 LVP917636:LVQ917798 MFL917636:MFM917798 MPH917636:MPI917798 MZD917636:MZE917798 NIZ917636:NJA917798 NSV917636:NSW917798 OCR917636:OCS917798 OMN917636:OMO917798 OWJ917636:OWK917798 PGF917636:PGG917798 PQB917636:PQC917798 PZX917636:PZY917798 QJT917636:QJU917798 QTP917636:QTQ917798 RDL917636:RDM917798 RNH917636:RNI917798 RXD917636:RXE917798 SGZ917636:SHA917798 SQV917636:SQW917798 TAR917636:TAS917798 TKN917636:TKO917798 TUJ917636:TUK917798 UEF917636:UEG917798 UOB917636:UOC917798 UXX917636:UXY917798 VHT917636:VHU917798 VRP917636:VRQ917798 WBL917636:WBM917798 WLH917636:WLI917798 WVD917636:WVE917798 IR983172:IS983334 SN983172:SO983334 ACJ983172:ACK983334 AMF983172:AMG983334 AWB983172:AWC983334 BFX983172:BFY983334 BPT983172:BPU983334 BZP983172:BZQ983334 CJL983172:CJM983334 CTH983172:CTI983334 DDD983172:DDE983334 DMZ983172:DNA983334 DWV983172:DWW983334 EGR983172:EGS983334 EQN983172:EQO983334 FAJ983172:FAK983334 FKF983172:FKG983334 FUB983172:FUC983334 GDX983172:GDY983334 GNT983172:GNU983334 GXP983172:GXQ983334 HHL983172:HHM983334 HRH983172:HRI983334 IBD983172:IBE983334 IKZ983172:ILA983334 IUV983172:IUW983334 JER983172:JES983334 JON983172:JOO983334 JYJ983172:JYK983334 KIF983172:KIG983334 KSB983172:KSC983334 LBX983172:LBY983334 LLT983172:LLU983334 LVP983172:LVQ983334 MFL983172:MFM983334 MPH983172:MPI983334 MZD983172:MZE983334 NIZ983172:NJA983334 NSV983172:NSW983334 OCR983172:OCS983334 OMN983172:OMO983334 OWJ983172:OWK983334 PGF983172:PGG983334 PQB983172:PQC983334 PZX983172:PZY983334 QJT983172:QJU983334 QTP983172:QTQ983334 RDL983172:RDM983334 RNH983172:RNI983334 RXD983172:RXE983334 SGZ983172:SHA983334 SQV983172:SQW983334 TAR983172:TAS983334 TKN983172:TKO983334 TUJ983172:TUK983334 UEF983172:UEG983334 UOB983172:UOC983334 UXX983172:UXY983334 VHT983172:VHU983334 VRP983172:VRQ983334 WBL983172:WBM983334 WLH983172:WLI983334 WVD983172:WVE983334 IR97:IS107 SN97:SO107 ACJ97:ACK107 AMF97:AMG107 AWB97:AWC107 BFX97:BFY107 BPT97:BPU107 BZP97:BZQ107 CJL97:CJM107 CTH97:CTI107 DDD97:DDE107 DMZ97:DNA107 DWV97:DWW107 EGR97:EGS107 EQN97:EQO107 FAJ97:FAK107 FKF97:FKG107 FUB97:FUC107 GDX97:GDY107 GNT97:GNU107 GXP97:GXQ107 HHL97:HHM107 HRH97:HRI107 IBD97:IBE107 IKZ97:ILA107 IUV97:IUW107 JER97:JES107 JON97:JOO107 JYJ97:JYK107 KIF97:KIG107 KSB97:KSC107 LBX97:LBY107 LLT97:LLU107 LVP97:LVQ107 MFL97:MFM107 MPH97:MPI107 MZD97:MZE107 NIZ97:NJA107 NSV97:NSW107 OCR97:OCS107 OMN97:OMO107 OWJ97:OWK107 PGF97:PGG107 PQB97:PQC107 PZX97:PZY107 QJT97:QJU107 QTP97:QTQ107 RDL97:RDM107 RNH97:RNI107 RXD97:RXE107 SGZ97:SHA107 SQV97:SQW107 TAR97:TAS107 TKN97:TKO107 TUJ97:TUK107 UEF97:UEG107 UOB97:UOC107 UXX97:UXY107 VHT97:VHU107 VRP97:VRQ107 WBL97:WBM107 WLH97:WLI107 WVD97:WVE107 IR65633:IS65643 SN65633:SO65643 ACJ65633:ACK65643 AMF65633:AMG65643 AWB65633:AWC65643 BFX65633:BFY65643 BPT65633:BPU65643 BZP65633:BZQ65643 CJL65633:CJM65643 CTH65633:CTI65643 DDD65633:DDE65643 DMZ65633:DNA65643 DWV65633:DWW65643 EGR65633:EGS65643 EQN65633:EQO65643 FAJ65633:FAK65643 FKF65633:FKG65643 FUB65633:FUC65643 GDX65633:GDY65643 GNT65633:GNU65643 GXP65633:GXQ65643 HHL65633:HHM65643 HRH65633:HRI65643 IBD65633:IBE65643 IKZ65633:ILA65643 IUV65633:IUW65643 JER65633:JES65643 JON65633:JOO65643 JYJ65633:JYK65643 KIF65633:KIG65643 KSB65633:KSC65643 LBX65633:LBY65643 LLT65633:LLU65643 LVP65633:LVQ65643 MFL65633:MFM65643 MPH65633:MPI65643 MZD65633:MZE65643 NIZ65633:NJA65643 NSV65633:NSW65643 OCR65633:OCS65643 OMN65633:OMO65643 OWJ65633:OWK65643 PGF65633:PGG65643 PQB65633:PQC65643 PZX65633:PZY65643 QJT65633:QJU65643 QTP65633:QTQ65643 RDL65633:RDM65643 RNH65633:RNI65643 RXD65633:RXE65643 SGZ65633:SHA65643 SQV65633:SQW65643 TAR65633:TAS65643 TKN65633:TKO65643 TUJ65633:TUK65643 UEF65633:UEG65643 UOB65633:UOC65643 UXX65633:UXY65643 VHT65633:VHU65643 VRP65633:VRQ65643 WBL65633:WBM65643 WLH65633:WLI65643 WVD65633:WVE65643 IR131169:IS131179 SN131169:SO131179 ACJ131169:ACK131179 AMF131169:AMG131179 AWB131169:AWC131179 BFX131169:BFY131179 BPT131169:BPU131179 BZP131169:BZQ131179 CJL131169:CJM131179 CTH131169:CTI131179 DDD131169:DDE131179 DMZ131169:DNA131179 DWV131169:DWW131179 EGR131169:EGS131179 EQN131169:EQO131179 FAJ131169:FAK131179 FKF131169:FKG131179 FUB131169:FUC131179 GDX131169:GDY131179 GNT131169:GNU131179 GXP131169:GXQ131179 HHL131169:HHM131179 HRH131169:HRI131179 IBD131169:IBE131179 IKZ131169:ILA131179 IUV131169:IUW131179 JER131169:JES131179 JON131169:JOO131179 JYJ131169:JYK131179 KIF131169:KIG131179 KSB131169:KSC131179 LBX131169:LBY131179 LLT131169:LLU131179 LVP131169:LVQ131179 MFL131169:MFM131179 MPH131169:MPI131179 MZD131169:MZE131179 NIZ131169:NJA131179 NSV131169:NSW131179 OCR131169:OCS131179 OMN131169:OMO131179 OWJ131169:OWK131179 PGF131169:PGG131179 PQB131169:PQC131179 PZX131169:PZY131179 QJT131169:QJU131179 QTP131169:QTQ131179 RDL131169:RDM131179 RNH131169:RNI131179 RXD131169:RXE131179 SGZ131169:SHA131179 SQV131169:SQW131179 TAR131169:TAS131179 TKN131169:TKO131179 TUJ131169:TUK131179 UEF131169:UEG131179 UOB131169:UOC131179 UXX131169:UXY131179 VHT131169:VHU131179 VRP131169:VRQ131179 WBL131169:WBM131179 WLH131169:WLI131179 WVD131169:WVE131179 IR196705:IS196715 SN196705:SO196715 ACJ196705:ACK196715 AMF196705:AMG196715 AWB196705:AWC196715 BFX196705:BFY196715 BPT196705:BPU196715 BZP196705:BZQ196715 CJL196705:CJM196715 CTH196705:CTI196715 DDD196705:DDE196715 DMZ196705:DNA196715 DWV196705:DWW196715 EGR196705:EGS196715 EQN196705:EQO196715 FAJ196705:FAK196715 FKF196705:FKG196715 FUB196705:FUC196715 GDX196705:GDY196715 GNT196705:GNU196715 GXP196705:GXQ196715 HHL196705:HHM196715 HRH196705:HRI196715 IBD196705:IBE196715 IKZ196705:ILA196715 IUV196705:IUW196715 JER196705:JES196715 JON196705:JOO196715 JYJ196705:JYK196715 KIF196705:KIG196715 KSB196705:KSC196715 LBX196705:LBY196715 LLT196705:LLU196715 LVP196705:LVQ196715 MFL196705:MFM196715 MPH196705:MPI196715 MZD196705:MZE196715 NIZ196705:NJA196715 NSV196705:NSW196715 OCR196705:OCS196715 OMN196705:OMO196715 OWJ196705:OWK196715 PGF196705:PGG196715 PQB196705:PQC196715 PZX196705:PZY196715 QJT196705:QJU196715 QTP196705:QTQ196715 RDL196705:RDM196715 RNH196705:RNI196715 RXD196705:RXE196715 SGZ196705:SHA196715 SQV196705:SQW196715 TAR196705:TAS196715 TKN196705:TKO196715 TUJ196705:TUK196715 UEF196705:UEG196715 UOB196705:UOC196715 UXX196705:UXY196715 VHT196705:VHU196715 VRP196705:VRQ196715 WBL196705:WBM196715 WLH196705:WLI196715 WVD196705:WVE196715 IR262241:IS262251 SN262241:SO262251 ACJ262241:ACK262251 AMF262241:AMG262251 AWB262241:AWC262251 BFX262241:BFY262251 BPT262241:BPU262251 BZP262241:BZQ262251 CJL262241:CJM262251 CTH262241:CTI262251 DDD262241:DDE262251 DMZ262241:DNA262251 DWV262241:DWW262251 EGR262241:EGS262251 EQN262241:EQO262251 FAJ262241:FAK262251 FKF262241:FKG262251 FUB262241:FUC262251 GDX262241:GDY262251 GNT262241:GNU262251 GXP262241:GXQ262251 HHL262241:HHM262251 HRH262241:HRI262251 IBD262241:IBE262251 IKZ262241:ILA262251 IUV262241:IUW262251 JER262241:JES262251 JON262241:JOO262251 JYJ262241:JYK262251 KIF262241:KIG262251 KSB262241:KSC262251 LBX262241:LBY262251 LLT262241:LLU262251 LVP262241:LVQ262251 MFL262241:MFM262251 MPH262241:MPI262251 MZD262241:MZE262251 NIZ262241:NJA262251 NSV262241:NSW262251 OCR262241:OCS262251 OMN262241:OMO262251 OWJ262241:OWK262251 PGF262241:PGG262251 PQB262241:PQC262251 PZX262241:PZY262251 QJT262241:QJU262251 QTP262241:QTQ262251 RDL262241:RDM262251 RNH262241:RNI262251 RXD262241:RXE262251 SGZ262241:SHA262251 SQV262241:SQW262251 TAR262241:TAS262251 TKN262241:TKO262251 TUJ262241:TUK262251 UEF262241:UEG262251 UOB262241:UOC262251 UXX262241:UXY262251 VHT262241:VHU262251 VRP262241:VRQ262251 WBL262241:WBM262251 WLH262241:WLI262251 WVD262241:WVE262251 IR327777:IS327787 SN327777:SO327787 ACJ327777:ACK327787 AMF327777:AMG327787 AWB327777:AWC327787 BFX327777:BFY327787 BPT327777:BPU327787 BZP327777:BZQ327787 CJL327777:CJM327787 CTH327777:CTI327787 DDD327777:DDE327787 DMZ327777:DNA327787 DWV327777:DWW327787 EGR327777:EGS327787 EQN327777:EQO327787 FAJ327777:FAK327787 FKF327777:FKG327787 FUB327777:FUC327787 GDX327777:GDY327787 GNT327777:GNU327787 GXP327777:GXQ327787 HHL327777:HHM327787 HRH327777:HRI327787 IBD327777:IBE327787 IKZ327777:ILA327787 IUV327777:IUW327787 JER327777:JES327787 JON327777:JOO327787 JYJ327777:JYK327787 KIF327777:KIG327787 KSB327777:KSC327787 LBX327777:LBY327787 LLT327777:LLU327787 LVP327777:LVQ327787 MFL327777:MFM327787 MPH327777:MPI327787 MZD327777:MZE327787 NIZ327777:NJA327787 NSV327777:NSW327787 OCR327777:OCS327787 OMN327777:OMO327787 OWJ327777:OWK327787 PGF327777:PGG327787 PQB327777:PQC327787 PZX327777:PZY327787 QJT327777:QJU327787 QTP327777:QTQ327787 RDL327777:RDM327787 RNH327777:RNI327787 RXD327777:RXE327787 SGZ327777:SHA327787 SQV327777:SQW327787 TAR327777:TAS327787 TKN327777:TKO327787 TUJ327777:TUK327787 UEF327777:UEG327787 UOB327777:UOC327787 UXX327777:UXY327787 VHT327777:VHU327787 VRP327777:VRQ327787 WBL327777:WBM327787 WLH327777:WLI327787 WVD327777:WVE327787 IR393313:IS393323 SN393313:SO393323 ACJ393313:ACK393323 AMF393313:AMG393323 AWB393313:AWC393323 BFX393313:BFY393323 BPT393313:BPU393323 BZP393313:BZQ393323 CJL393313:CJM393323 CTH393313:CTI393323 DDD393313:DDE393323 DMZ393313:DNA393323 DWV393313:DWW393323 EGR393313:EGS393323 EQN393313:EQO393323 FAJ393313:FAK393323 FKF393313:FKG393323 FUB393313:FUC393323 GDX393313:GDY393323 GNT393313:GNU393323 GXP393313:GXQ393323 HHL393313:HHM393323 HRH393313:HRI393323 IBD393313:IBE393323 IKZ393313:ILA393323 IUV393313:IUW393323 JER393313:JES393323 JON393313:JOO393323 JYJ393313:JYK393323 KIF393313:KIG393323 KSB393313:KSC393323 LBX393313:LBY393323 LLT393313:LLU393323 LVP393313:LVQ393323 MFL393313:MFM393323 MPH393313:MPI393323 MZD393313:MZE393323 NIZ393313:NJA393323 NSV393313:NSW393323 OCR393313:OCS393323 OMN393313:OMO393323 OWJ393313:OWK393323 PGF393313:PGG393323 PQB393313:PQC393323 PZX393313:PZY393323 QJT393313:QJU393323 QTP393313:QTQ393323 RDL393313:RDM393323 RNH393313:RNI393323 RXD393313:RXE393323 SGZ393313:SHA393323 SQV393313:SQW393323 TAR393313:TAS393323 TKN393313:TKO393323 TUJ393313:TUK393323 UEF393313:UEG393323 UOB393313:UOC393323 UXX393313:UXY393323 VHT393313:VHU393323 VRP393313:VRQ393323 WBL393313:WBM393323 WLH393313:WLI393323 WVD393313:WVE393323 IR458849:IS458859 SN458849:SO458859 ACJ458849:ACK458859 AMF458849:AMG458859 AWB458849:AWC458859 BFX458849:BFY458859 BPT458849:BPU458859 BZP458849:BZQ458859 CJL458849:CJM458859 CTH458849:CTI458859 DDD458849:DDE458859 DMZ458849:DNA458859 DWV458849:DWW458859 EGR458849:EGS458859 EQN458849:EQO458859 FAJ458849:FAK458859 FKF458849:FKG458859 FUB458849:FUC458859 GDX458849:GDY458859 GNT458849:GNU458859 GXP458849:GXQ458859 HHL458849:HHM458859 HRH458849:HRI458859 IBD458849:IBE458859 IKZ458849:ILA458859 IUV458849:IUW458859 JER458849:JES458859 JON458849:JOO458859 JYJ458849:JYK458859 KIF458849:KIG458859 KSB458849:KSC458859 LBX458849:LBY458859 LLT458849:LLU458859 LVP458849:LVQ458859 MFL458849:MFM458859 MPH458849:MPI458859 MZD458849:MZE458859 NIZ458849:NJA458859 NSV458849:NSW458859 OCR458849:OCS458859 OMN458849:OMO458859 OWJ458849:OWK458859 PGF458849:PGG458859 PQB458849:PQC458859 PZX458849:PZY458859 QJT458849:QJU458859 QTP458849:QTQ458859 RDL458849:RDM458859 RNH458849:RNI458859 RXD458849:RXE458859 SGZ458849:SHA458859 SQV458849:SQW458859 TAR458849:TAS458859 TKN458849:TKO458859 TUJ458849:TUK458859 UEF458849:UEG458859 UOB458849:UOC458859 UXX458849:UXY458859 VHT458849:VHU458859 VRP458849:VRQ458859 WBL458849:WBM458859 WLH458849:WLI458859 WVD458849:WVE458859 IR524385:IS524395 SN524385:SO524395 ACJ524385:ACK524395 AMF524385:AMG524395 AWB524385:AWC524395 BFX524385:BFY524395 BPT524385:BPU524395 BZP524385:BZQ524395 CJL524385:CJM524395 CTH524385:CTI524395 DDD524385:DDE524395 DMZ524385:DNA524395 DWV524385:DWW524395 EGR524385:EGS524395 EQN524385:EQO524395 FAJ524385:FAK524395 FKF524385:FKG524395 FUB524385:FUC524395 GDX524385:GDY524395 GNT524385:GNU524395 GXP524385:GXQ524395 HHL524385:HHM524395 HRH524385:HRI524395 IBD524385:IBE524395 IKZ524385:ILA524395 IUV524385:IUW524395 JER524385:JES524395 JON524385:JOO524395 JYJ524385:JYK524395 KIF524385:KIG524395 KSB524385:KSC524395 LBX524385:LBY524395 LLT524385:LLU524395 LVP524385:LVQ524395 MFL524385:MFM524395 MPH524385:MPI524395 MZD524385:MZE524395 NIZ524385:NJA524395 NSV524385:NSW524395 OCR524385:OCS524395 OMN524385:OMO524395 OWJ524385:OWK524395 PGF524385:PGG524395 PQB524385:PQC524395 PZX524385:PZY524395 QJT524385:QJU524395 QTP524385:QTQ524395 RDL524385:RDM524395 RNH524385:RNI524395 RXD524385:RXE524395 SGZ524385:SHA524395 SQV524385:SQW524395 TAR524385:TAS524395 TKN524385:TKO524395 TUJ524385:TUK524395 UEF524385:UEG524395 UOB524385:UOC524395 UXX524385:UXY524395 VHT524385:VHU524395 VRP524385:VRQ524395 WBL524385:WBM524395 WLH524385:WLI524395 WVD524385:WVE524395 IR589921:IS589931 SN589921:SO589931 ACJ589921:ACK589931 AMF589921:AMG589931 AWB589921:AWC589931 BFX589921:BFY589931 BPT589921:BPU589931 BZP589921:BZQ589931 CJL589921:CJM589931 CTH589921:CTI589931 DDD589921:DDE589931 DMZ589921:DNA589931 DWV589921:DWW589931 EGR589921:EGS589931 EQN589921:EQO589931 FAJ589921:FAK589931 FKF589921:FKG589931 FUB589921:FUC589931 GDX589921:GDY589931 GNT589921:GNU589931 GXP589921:GXQ589931 HHL589921:HHM589931 HRH589921:HRI589931 IBD589921:IBE589931 IKZ589921:ILA589931 IUV589921:IUW589931 JER589921:JES589931 JON589921:JOO589931 JYJ589921:JYK589931 KIF589921:KIG589931 KSB589921:KSC589931 LBX589921:LBY589931 LLT589921:LLU589931 LVP589921:LVQ589931 MFL589921:MFM589931 MPH589921:MPI589931 MZD589921:MZE589931 NIZ589921:NJA589931 NSV589921:NSW589931 OCR589921:OCS589931 OMN589921:OMO589931 OWJ589921:OWK589931 PGF589921:PGG589931 PQB589921:PQC589931 PZX589921:PZY589931 QJT589921:QJU589931 QTP589921:QTQ589931 RDL589921:RDM589931 RNH589921:RNI589931 RXD589921:RXE589931 SGZ589921:SHA589931 SQV589921:SQW589931 TAR589921:TAS589931 TKN589921:TKO589931 TUJ589921:TUK589931 UEF589921:UEG589931 UOB589921:UOC589931 UXX589921:UXY589931 VHT589921:VHU589931 VRP589921:VRQ589931 WBL589921:WBM589931 WLH589921:WLI589931 WVD589921:WVE589931 IR655457:IS655467 SN655457:SO655467 ACJ655457:ACK655467 AMF655457:AMG655467 AWB655457:AWC655467 BFX655457:BFY655467 BPT655457:BPU655467 BZP655457:BZQ655467 CJL655457:CJM655467 CTH655457:CTI655467 DDD655457:DDE655467 DMZ655457:DNA655467 DWV655457:DWW655467 EGR655457:EGS655467 EQN655457:EQO655467 FAJ655457:FAK655467 FKF655457:FKG655467 FUB655457:FUC655467 GDX655457:GDY655467 GNT655457:GNU655467 GXP655457:GXQ655467 HHL655457:HHM655467 HRH655457:HRI655467 IBD655457:IBE655467 IKZ655457:ILA655467 IUV655457:IUW655467 JER655457:JES655467 JON655457:JOO655467 JYJ655457:JYK655467 KIF655457:KIG655467 KSB655457:KSC655467 LBX655457:LBY655467 LLT655457:LLU655467 LVP655457:LVQ655467 MFL655457:MFM655467 MPH655457:MPI655467 MZD655457:MZE655467 NIZ655457:NJA655467 NSV655457:NSW655467 OCR655457:OCS655467 OMN655457:OMO655467 OWJ655457:OWK655467 PGF655457:PGG655467 PQB655457:PQC655467 PZX655457:PZY655467 QJT655457:QJU655467 QTP655457:QTQ655467 RDL655457:RDM655467 RNH655457:RNI655467 RXD655457:RXE655467 SGZ655457:SHA655467 SQV655457:SQW655467 TAR655457:TAS655467 TKN655457:TKO655467 TUJ655457:TUK655467 UEF655457:UEG655467 UOB655457:UOC655467 UXX655457:UXY655467 VHT655457:VHU655467 VRP655457:VRQ655467 WBL655457:WBM655467 WLH655457:WLI655467 WVD655457:WVE655467 IR720993:IS721003 SN720993:SO721003 ACJ720993:ACK721003 AMF720993:AMG721003 AWB720993:AWC721003 BFX720993:BFY721003 BPT720993:BPU721003 BZP720993:BZQ721003 CJL720993:CJM721003 CTH720993:CTI721003 DDD720993:DDE721003 DMZ720993:DNA721003 DWV720993:DWW721003 EGR720993:EGS721003 EQN720993:EQO721003 FAJ720993:FAK721003 FKF720993:FKG721003 FUB720993:FUC721003 GDX720993:GDY721003 GNT720993:GNU721003 GXP720993:GXQ721003 HHL720993:HHM721003 HRH720993:HRI721003 IBD720993:IBE721003 IKZ720993:ILA721003 IUV720993:IUW721003 JER720993:JES721003 JON720993:JOO721003 JYJ720993:JYK721003 KIF720993:KIG721003 KSB720993:KSC721003 LBX720993:LBY721003 LLT720993:LLU721003 LVP720993:LVQ721003 MFL720993:MFM721003 MPH720993:MPI721003 MZD720993:MZE721003 NIZ720993:NJA721003 NSV720993:NSW721003 OCR720993:OCS721003 OMN720993:OMO721003 OWJ720993:OWK721003 PGF720993:PGG721003 PQB720993:PQC721003 PZX720993:PZY721003 QJT720993:QJU721003 QTP720993:QTQ721003 RDL720993:RDM721003 RNH720993:RNI721003 RXD720993:RXE721003 SGZ720993:SHA721003 SQV720993:SQW721003 TAR720993:TAS721003 TKN720993:TKO721003 TUJ720993:TUK721003 UEF720993:UEG721003 UOB720993:UOC721003 UXX720993:UXY721003 VHT720993:VHU721003 VRP720993:VRQ721003 WBL720993:WBM721003 WLH720993:WLI721003 WVD720993:WVE721003 IR786529:IS786539 SN786529:SO786539 ACJ786529:ACK786539 AMF786529:AMG786539 AWB786529:AWC786539 BFX786529:BFY786539 BPT786529:BPU786539 BZP786529:BZQ786539 CJL786529:CJM786539 CTH786529:CTI786539 DDD786529:DDE786539 DMZ786529:DNA786539 DWV786529:DWW786539 EGR786529:EGS786539 EQN786529:EQO786539 FAJ786529:FAK786539 FKF786529:FKG786539 FUB786529:FUC786539 GDX786529:GDY786539 GNT786529:GNU786539 GXP786529:GXQ786539 HHL786529:HHM786539 HRH786529:HRI786539 IBD786529:IBE786539 IKZ786529:ILA786539 IUV786529:IUW786539 JER786529:JES786539 JON786529:JOO786539 JYJ786529:JYK786539 KIF786529:KIG786539 KSB786529:KSC786539 LBX786529:LBY786539 LLT786529:LLU786539 LVP786529:LVQ786539 MFL786529:MFM786539 MPH786529:MPI786539 MZD786529:MZE786539 NIZ786529:NJA786539 NSV786529:NSW786539 OCR786529:OCS786539 OMN786529:OMO786539 OWJ786529:OWK786539 PGF786529:PGG786539 PQB786529:PQC786539 PZX786529:PZY786539 QJT786529:QJU786539 QTP786529:QTQ786539 RDL786529:RDM786539 RNH786529:RNI786539 RXD786529:RXE786539 SGZ786529:SHA786539 SQV786529:SQW786539 TAR786529:TAS786539 TKN786529:TKO786539 TUJ786529:TUK786539 UEF786529:UEG786539 UOB786529:UOC786539 UXX786529:UXY786539 VHT786529:VHU786539 VRP786529:VRQ786539 WBL786529:WBM786539 WLH786529:WLI786539 WVD786529:WVE786539 IR852065:IS852075 SN852065:SO852075 ACJ852065:ACK852075 AMF852065:AMG852075 AWB852065:AWC852075 BFX852065:BFY852075 BPT852065:BPU852075 BZP852065:BZQ852075 CJL852065:CJM852075 CTH852065:CTI852075 DDD852065:DDE852075 DMZ852065:DNA852075 DWV852065:DWW852075 EGR852065:EGS852075 EQN852065:EQO852075 FAJ852065:FAK852075 FKF852065:FKG852075 FUB852065:FUC852075 GDX852065:GDY852075 GNT852065:GNU852075 GXP852065:GXQ852075 HHL852065:HHM852075 HRH852065:HRI852075 IBD852065:IBE852075 IKZ852065:ILA852075 IUV852065:IUW852075 JER852065:JES852075 JON852065:JOO852075 JYJ852065:JYK852075 KIF852065:KIG852075 KSB852065:KSC852075 LBX852065:LBY852075 LLT852065:LLU852075 LVP852065:LVQ852075 MFL852065:MFM852075 MPH852065:MPI852075 MZD852065:MZE852075 NIZ852065:NJA852075 NSV852065:NSW852075 OCR852065:OCS852075 OMN852065:OMO852075 OWJ852065:OWK852075 PGF852065:PGG852075 PQB852065:PQC852075 PZX852065:PZY852075 QJT852065:QJU852075 QTP852065:QTQ852075 RDL852065:RDM852075 RNH852065:RNI852075 RXD852065:RXE852075 SGZ852065:SHA852075 SQV852065:SQW852075 TAR852065:TAS852075 TKN852065:TKO852075 TUJ852065:TUK852075 UEF852065:UEG852075 UOB852065:UOC852075 UXX852065:UXY852075 VHT852065:VHU852075 VRP852065:VRQ852075 WBL852065:WBM852075 WLH852065:WLI852075 WVD852065:WVE852075 IR917601:IS917611 SN917601:SO917611 ACJ917601:ACK917611 AMF917601:AMG917611 AWB917601:AWC917611 BFX917601:BFY917611 BPT917601:BPU917611 BZP917601:BZQ917611 CJL917601:CJM917611 CTH917601:CTI917611 DDD917601:DDE917611 DMZ917601:DNA917611 DWV917601:DWW917611 EGR917601:EGS917611 EQN917601:EQO917611 FAJ917601:FAK917611 FKF917601:FKG917611 FUB917601:FUC917611 GDX917601:GDY917611 GNT917601:GNU917611 GXP917601:GXQ917611 HHL917601:HHM917611 HRH917601:HRI917611 IBD917601:IBE917611 IKZ917601:ILA917611 IUV917601:IUW917611 JER917601:JES917611 JON917601:JOO917611 JYJ917601:JYK917611 KIF917601:KIG917611 KSB917601:KSC917611 LBX917601:LBY917611 LLT917601:LLU917611 LVP917601:LVQ917611 MFL917601:MFM917611 MPH917601:MPI917611 MZD917601:MZE917611 NIZ917601:NJA917611 NSV917601:NSW917611 OCR917601:OCS917611 OMN917601:OMO917611 OWJ917601:OWK917611 PGF917601:PGG917611 PQB917601:PQC917611 PZX917601:PZY917611 QJT917601:QJU917611 QTP917601:QTQ917611 RDL917601:RDM917611 RNH917601:RNI917611 RXD917601:RXE917611 SGZ917601:SHA917611 SQV917601:SQW917611 TAR917601:TAS917611 TKN917601:TKO917611 TUJ917601:TUK917611 UEF917601:UEG917611 UOB917601:UOC917611 UXX917601:UXY917611 VHT917601:VHU917611 VRP917601:VRQ917611 WBL917601:WBM917611 WLH917601:WLI917611 WVD917601:WVE917611 IR983137:IS983147 SN983137:SO983147 ACJ983137:ACK983147 AMF983137:AMG983147 AWB983137:AWC983147 BFX983137:BFY983147 BPT983137:BPU983147 BZP983137:BZQ983147 CJL983137:CJM983147 CTH983137:CTI983147 DDD983137:DDE983147 DMZ983137:DNA983147 DWV983137:DWW983147 EGR983137:EGS983147 EQN983137:EQO983147 FAJ983137:FAK983147 FKF983137:FKG983147 FUB983137:FUC983147 GDX983137:GDY983147 GNT983137:GNU983147 GXP983137:GXQ983147 HHL983137:HHM983147 HRH983137:HRI983147 IBD983137:IBE983147 IKZ983137:ILA983147 IUV983137:IUW983147 JER983137:JES983147 JON983137:JOO983147 JYJ983137:JYK983147 KIF983137:KIG983147 KSB983137:KSC983147 LBX983137:LBY983147 LLT983137:LLU983147 LVP983137:LVQ983147 MFL983137:MFM983147 MPH983137:MPI983147 MZD983137:MZE983147 NIZ983137:NJA983147 NSV983137:NSW983147 OCR983137:OCS983147 OMN983137:OMO983147 OWJ983137:OWK983147 PGF983137:PGG983147 PQB983137:PQC983147 PZX983137:PZY983147 QJT983137:QJU983147 QTP983137:QTQ983147 RDL983137:RDM983147 RNH983137:RNI983147 RXD983137:RXE983147 SGZ983137:SHA983147 SQV983137:SQW983147 TAR983137:TAS983147 TKN983137:TKO983147 TUJ983137:TUK983147 UEF983137:UEG983147 UOB983137:UOC983147 UXX983137:UXY983147 VHT983137:VHU983147 VRP983137:VRQ983147 WBL983137:WBM983147 WLH983137:WLI983147 WVD983137:WVE983147 IP300:IT308 SL300:SP308 ACH300:ACL308 AMD300:AMH308 AVZ300:AWD308 BFV300:BFZ308 BPR300:BPV308 BZN300:BZR308 CJJ300:CJN308 CTF300:CTJ308 DDB300:DDF308 DMX300:DNB308 DWT300:DWX308 EGP300:EGT308 EQL300:EQP308 FAH300:FAL308 FKD300:FKH308 FTZ300:FUD308 GDV300:GDZ308 GNR300:GNV308 GXN300:GXR308 HHJ300:HHN308 HRF300:HRJ308 IBB300:IBF308 IKX300:ILB308 IUT300:IUX308 JEP300:JET308 JOL300:JOP308 JYH300:JYL308 KID300:KIH308 KRZ300:KSD308 LBV300:LBZ308 LLR300:LLV308 LVN300:LVR308 MFJ300:MFN308 MPF300:MPJ308 MZB300:MZF308 NIX300:NJB308 NST300:NSX308 OCP300:OCT308 OML300:OMP308 OWH300:OWL308 PGD300:PGH308 PPZ300:PQD308 PZV300:PZZ308 QJR300:QJV308 QTN300:QTR308 RDJ300:RDN308 RNF300:RNJ308 RXB300:RXF308 SGX300:SHB308 SQT300:SQX308 TAP300:TAT308 TKL300:TKP308 TUH300:TUL308 UED300:UEH308 UNZ300:UOD308 UXV300:UXZ308 VHR300:VHV308 VRN300:VRR308 WBJ300:WBN308 WLF300:WLJ308 WVB300:WVF308 IP65836:IT65844 SL65836:SP65844 ACH65836:ACL65844 AMD65836:AMH65844 AVZ65836:AWD65844 BFV65836:BFZ65844 BPR65836:BPV65844 BZN65836:BZR65844 CJJ65836:CJN65844 CTF65836:CTJ65844 DDB65836:DDF65844 DMX65836:DNB65844 DWT65836:DWX65844 EGP65836:EGT65844 EQL65836:EQP65844 FAH65836:FAL65844 FKD65836:FKH65844 FTZ65836:FUD65844 GDV65836:GDZ65844 GNR65836:GNV65844 GXN65836:GXR65844 HHJ65836:HHN65844 HRF65836:HRJ65844 IBB65836:IBF65844 IKX65836:ILB65844 IUT65836:IUX65844 JEP65836:JET65844 JOL65836:JOP65844 JYH65836:JYL65844 KID65836:KIH65844 KRZ65836:KSD65844 LBV65836:LBZ65844 LLR65836:LLV65844 LVN65836:LVR65844 MFJ65836:MFN65844 MPF65836:MPJ65844 MZB65836:MZF65844 NIX65836:NJB65844 NST65836:NSX65844 OCP65836:OCT65844 OML65836:OMP65844 OWH65836:OWL65844 PGD65836:PGH65844 PPZ65836:PQD65844 PZV65836:PZZ65844 QJR65836:QJV65844 QTN65836:QTR65844 RDJ65836:RDN65844 RNF65836:RNJ65844 RXB65836:RXF65844 SGX65836:SHB65844 SQT65836:SQX65844 TAP65836:TAT65844 TKL65836:TKP65844 TUH65836:TUL65844 UED65836:UEH65844 UNZ65836:UOD65844 UXV65836:UXZ65844 VHR65836:VHV65844 VRN65836:VRR65844 WBJ65836:WBN65844 WLF65836:WLJ65844 WVB65836:WVF65844 IP131372:IT131380 SL131372:SP131380 ACH131372:ACL131380 AMD131372:AMH131380 AVZ131372:AWD131380 BFV131372:BFZ131380 BPR131372:BPV131380 BZN131372:BZR131380 CJJ131372:CJN131380 CTF131372:CTJ131380 DDB131372:DDF131380 DMX131372:DNB131380 DWT131372:DWX131380 EGP131372:EGT131380 EQL131372:EQP131380 FAH131372:FAL131380 FKD131372:FKH131380 FTZ131372:FUD131380 GDV131372:GDZ131380 GNR131372:GNV131380 GXN131372:GXR131380 HHJ131372:HHN131380 HRF131372:HRJ131380 IBB131372:IBF131380 IKX131372:ILB131380 IUT131372:IUX131380 JEP131372:JET131380 JOL131372:JOP131380 JYH131372:JYL131380 KID131372:KIH131380 KRZ131372:KSD131380 LBV131372:LBZ131380 LLR131372:LLV131380 LVN131372:LVR131380 MFJ131372:MFN131380 MPF131372:MPJ131380 MZB131372:MZF131380 NIX131372:NJB131380 NST131372:NSX131380 OCP131372:OCT131380 OML131372:OMP131380 OWH131372:OWL131380 PGD131372:PGH131380 PPZ131372:PQD131380 PZV131372:PZZ131380 QJR131372:QJV131380 QTN131372:QTR131380 RDJ131372:RDN131380 RNF131372:RNJ131380 RXB131372:RXF131380 SGX131372:SHB131380 SQT131372:SQX131380 TAP131372:TAT131380 TKL131372:TKP131380 TUH131372:TUL131380 UED131372:UEH131380 UNZ131372:UOD131380 UXV131372:UXZ131380 VHR131372:VHV131380 VRN131372:VRR131380 WBJ131372:WBN131380 WLF131372:WLJ131380 WVB131372:WVF131380 IP196908:IT196916 SL196908:SP196916 ACH196908:ACL196916 AMD196908:AMH196916 AVZ196908:AWD196916 BFV196908:BFZ196916 BPR196908:BPV196916 BZN196908:BZR196916 CJJ196908:CJN196916 CTF196908:CTJ196916 DDB196908:DDF196916 DMX196908:DNB196916 DWT196908:DWX196916 EGP196908:EGT196916 EQL196908:EQP196916 FAH196908:FAL196916 FKD196908:FKH196916 FTZ196908:FUD196916 GDV196908:GDZ196916 GNR196908:GNV196916 GXN196908:GXR196916 HHJ196908:HHN196916 HRF196908:HRJ196916 IBB196908:IBF196916 IKX196908:ILB196916 IUT196908:IUX196916 JEP196908:JET196916 JOL196908:JOP196916 JYH196908:JYL196916 KID196908:KIH196916 KRZ196908:KSD196916 LBV196908:LBZ196916 LLR196908:LLV196916 LVN196908:LVR196916 MFJ196908:MFN196916 MPF196908:MPJ196916 MZB196908:MZF196916 NIX196908:NJB196916 NST196908:NSX196916 OCP196908:OCT196916 OML196908:OMP196916 OWH196908:OWL196916 PGD196908:PGH196916 PPZ196908:PQD196916 PZV196908:PZZ196916 QJR196908:QJV196916 QTN196908:QTR196916 RDJ196908:RDN196916 RNF196908:RNJ196916 RXB196908:RXF196916 SGX196908:SHB196916 SQT196908:SQX196916 TAP196908:TAT196916 TKL196908:TKP196916 TUH196908:TUL196916 UED196908:UEH196916 UNZ196908:UOD196916 UXV196908:UXZ196916 VHR196908:VHV196916 VRN196908:VRR196916 WBJ196908:WBN196916 WLF196908:WLJ196916 WVB196908:WVF196916 IP262444:IT262452 SL262444:SP262452 ACH262444:ACL262452 AMD262444:AMH262452 AVZ262444:AWD262452 BFV262444:BFZ262452 BPR262444:BPV262452 BZN262444:BZR262452 CJJ262444:CJN262452 CTF262444:CTJ262452 DDB262444:DDF262452 DMX262444:DNB262452 DWT262444:DWX262452 EGP262444:EGT262452 EQL262444:EQP262452 FAH262444:FAL262452 FKD262444:FKH262452 FTZ262444:FUD262452 GDV262444:GDZ262452 GNR262444:GNV262452 GXN262444:GXR262452 HHJ262444:HHN262452 HRF262444:HRJ262452 IBB262444:IBF262452 IKX262444:ILB262452 IUT262444:IUX262452 JEP262444:JET262452 JOL262444:JOP262452 JYH262444:JYL262452 KID262444:KIH262452 KRZ262444:KSD262452 LBV262444:LBZ262452 LLR262444:LLV262452 LVN262444:LVR262452 MFJ262444:MFN262452 MPF262444:MPJ262452 MZB262444:MZF262452 NIX262444:NJB262452 NST262444:NSX262452 OCP262444:OCT262452 OML262444:OMP262452 OWH262444:OWL262452 PGD262444:PGH262452 PPZ262444:PQD262452 PZV262444:PZZ262452 QJR262444:QJV262452 QTN262444:QTR262452 RDJ262444:RDN262452 RNF262444:RNJ262452 RXB262444:RXF262452 SGX262444:SHB262452 SQT262444:SQX262452 TAP262444:TAT262452 TKL262444:TKP262452 TUH262444:TUL262452 UED262444:UEH262452 UNZ262444:UOD262452 UXV262444:UXZ262452 VHR262444:VHV262452 VRN262444:VRR262452 WBJ262444:WBN262452 WLF262444:WLJ262452 WVB262444:WVF262452 IP327980:IT327988 SL327980:SP327988 ACH327980:ACL327988 AMD327980:AMH327988 AVZ327980:AWD327988 BFV327980:BFZ327988 BPR327980:BPV327988 BZN327980:BZR327988 CJJ327980:CJN327988 CTF327980:CTJ327988 DDB327980:DDF327988 DMX327980:DNB327988 DWT327980:DWX327988 EGP327980:EGT327988 EQL327980:EQP327988 FAH327980:FAL327988 FKD327980:FKH327988 FTZ327980:FUD327988 GDV327980:GDZ327988 GNR327980:GNV327988 GXN327980:GXR327988 HHJ327980:HHN327988 HRF327980:HRJ327988 IBB327980:IBF327988 IKX327980:ILB327988 IUT327980:IUX327988 JEP327980:JET327988 JOL327980:JOP327988 JYH327980:JYL327988 KID327980:KIH327988 KRZ327980:KSD327988 LBV327980:LBZ327988 LLR327980:LLV327988 LVN327980:LVR327988 MFJ327980:MFN327988 MPF327980:MPJ327988 MZB327980:MZF327988 NIX327980:NJB327988 NST327980:NSX327988 OCP327980:OCT327988 OML327980:OMP327988 OWH327980:OWL327988 PGD327980:PGH327988 PPZ327980:PQD327988 PZV327980:PZZ327988 QJR327980:QJV327988 QTN327980:QTR327988 RDJ327980:RDN327988 RNF327980:RNJ327988 RXB327980:RXF327988 SGX327980:SHB327988 SQT327980:SQX327988 TAP327980:TAT327988 TKL327980:TKP327988 TUH327980:TUL327988 UED327980:UEH327988 UNZ327980:UOD327988 UXV327980:UXZ327988 VHR327980:VHV327988 VRN327980:VRR327988 WBJ327980:WBN327988 WLF327980:WLJ327988 WVB327980:WVF327988 IP393516:IT393524 SL393516:SP393524 ACH393516:ACL393524 AMD393516:AMH393524 AVZ393516:AWD393524 BFV393516:BFZ393524 BPR393516:BPV393524 BZN393516:BZR393524 CJJ393516:CJN393524 CTF393516:CTJ393524 DDB393516:DDF393524 DMX393516:DNB393524 DWT393516:DWX393524 EGP393516:EGT393524 EQL393516:EQP393524 FAH393516:FAL393524 FKD393516:FKH393524 FTZ393516:FUD393524 GDV393516:GDZ393524 GNR393516:GNV393524 GXN393516:GXR393524 HHJ393516:HHN393524 HRF393516:HRJ393524 IBB393516:IBF393524 IKX393516:ILB393524 IUT393516:IUX393524 JEP393516:JET393524 JOL393516:JOP393524 JYH393516:JYL393524 KID393516:KIH393524 KRZ393516:KSD393524 LBV393516:LBZ393524 LLR393516:LLV393524 LVN393516:LVR393524 MFJ393516:MFN393524 MPF393516:MPJ393524 MZB393516:MZF393524 NIX393516:NJB393524 NST393516:NSX393524 OCP393516:OCT393524 OML393516:OMP393524 OWH393516:OWL393524 PGD393516:PGH393524 PPZ393516:PQD393524 PZV393516:PZZ393524 QJR393516:QJV393524 QTN393516:QTR393524 RDJ393516:RDN393524 RNF393516:RNJ393524 RXB393516:RXF393524 SGX393516:SHB393524 SQT393516:SQX393524 TAP393516:TAT393524 TKL393516:TKP393524 TUH393516:TUL393524 UED393516:UEH393524 UNZ393516:UOD393524 UXV393516:UXZ393524 VHR393516:VHV393524 VRN393516:VRR393524 WBJ393516:WBN393524 WLF393516:WLJ393524 WVB393516:WVF393524 IP459052:IT459060 SL459052:SP459060 ACH459052:ACL459060 AMD459052:AMH459060 AVZ459052:AWD459060 BFV459052:BFZ459060 BPR459052:BPV459060 BZN459052:BZR459060 CJJ459052:CJN459060 CTF459052:CTJ459060 DDB459052:DDF459060 DMX459052:DNB459060 DWT459052:DWX459060 EGP459052:EGT459060 EQL459052:EQP459060 FAH459052:FAL459060 FKD459052:FKH459060 FTZ459052:FUD459060 GDV459052:GDZ459060 GNR459052:GNV459060 GXN459052:GXR459060 HHJ459052:HHN459060 HRF459052:HRJ459060 IBB459052:IBF459060 IKX459052:ILB459060 IUT459052:IUX459060 JEP459052:JET459060 JOL459052:JOP459060 JYH459052:JYL459060 KID459052:KIH459060 KRZ459052:KSD459060 LBV459052:LBZ459060 LLR459052:LLV459060 LVN459052:LVR459060 MFJ459052:MFN459060 MPF459052:MPJ459060 MZB459052:MZF459060 NIX459052:NJB459060 NST459052:NSX459060 OCP459052:OCT459060 OML459052:OMP459060 OWH459052:OWL459060 PGD459052:PGH459060 PPZ459052:PQD459060 PZV459052:PZZ459060 QJR459052:QJV459060 QTN459052:QTR459060 RDJ459052:RDN459060 RNF459052:RNJ459060 RXB459052:RXF459060 SGX459052:SHB459060 SQT459052:SQX459060 TAP459052:TAT459060 TKL459052:TKP459060 TUH459052:TUL459060 UED459052:UEH459060 UNZ459052:UOD459060 UXV459052:UXZ459060 VHR459052:VHV459060 VRN459052:VRR459060 WBJ459052:WBN459060 WLF459052:WLJ459060 WVB459052:WVF459060 IP524588:IT524596 SL524588:SP524596 ACH524588:ACL524596 AMD524588:AMH524596 AVZ524588:AWD524596 BFV524588:BFZ524596 BPR524588:BPV524596 BZN524588:BZR524596 CJJ524588:CJN524596 CTF524588:CTJ524596 DDB524588:DDF524596 DMX524588:DNB524596 DWT524588:DWX524596 EGP524588:EGT524596 EQL524588:EQP524596 FAH524588:FAL524596 FKD524588:FKH524596 FTZ524588:FUD524596 GDV524588:GDZ524596 GNR524588:GNV524596 GXN524588:GXR524596 HHJ524588:HHN524596 HRF524588:HRJ524596 IBB524588:IBF524596 IKX524588:ILB524596 IUT524588:IUX524596 JEP524588:JET524596 JOL524588:JOP524596 JYH524588:JYL524596 KID524588:KIH524596 KRZ524588:KSD524596 LBV524588:LBZ524596 LLR524588:LLV524596 LVN524588:LVR524596 MFJ524588:MFN524596 MPF524588:MPJ524596 MZB524588:MZF524596 NIX524588:NJB524596 NST524588:NSX524596 OCP524588:OCT524596 OML524588:OMP524596 OWH524588:OWL524596 PGD524588:PGH524596 PPZ524588:PQD524596 PZV524588:PZZ524596 QJR524588:QJV524596 QTN524588:QTR524596 RDJ524588:RDN524596 RNF524588:RNJ524596 RXB524588:RXF524596 SGX524588:SHB524596 SQT524588:SQX524596 TAP524588:TAT524596 TKL524588:TKP524596 TUH524588:TUL524596 UED524588:UEH524596 UNZ524588:UOD524596 UXV524588:UXZ524596 VHR524588:VHV524596 VRN524588:VRR524596 WBJ524588:WBN524596 WLF524588:WLJ524596 WVB524588:WVF524596 IP590124:IT590132 SL590124:SP590132 ACH590124:ACL590132 AMD590124:AMH590132 AVZ590124:AWD590132 BFV590124:BFZ590132 BPR590124:BPV590132 BZN590124:BZR590132 CJJ590124:CJN590132 CTF590124:CTJ590132 DDB590124:DDF590132 DMX590124:DNB590132 DWT590124:DWX590132 EGP590124:EGT590132 EQL590124:EQP590132 FAH590124:FAL590132 FKD590124:FKH590132 FTZ590124:FUD590132 GDV590124:GDZ590132 GNR590124:GNV590132 GXN590124:GXR590132 HHJ590124:HHN590132 HRF590124:HRJ590132 IBB590124:IBF590132 IKX590124:ILB590132 IUT590124:IUX590132 JEP590124:JET590132 JOL590124:JOP590132 JYH590124:JYL590132 KID590124:KIH590132 KRZ590124:KSD590132 LBV590124:LBZ590132 LLR590124:LLV590132 LVN590124:LVR590132 MFJ590124:MFN590132 MPF590124:MPJ590132 MZB590124:MZF590132 NIX590124:NJB590132 NST590124:NSX590132 OCP590124:OCT590132 OML590124:OMP590132 OWH590124:OWL590132 PGD590124:PGH590132 PPZ590124:PQD590132 PZV590124:PZZ590132 QJR590124:QJV590132 QTN590124:QTR590132 RDJ590124:RDN590132 RNF590124:RNJ590132 RXB590124:RXF590132 SGX590124:SHB590132 SQT590124:SQX590132 TAP590124:TAT590132 TKL590124:TKP590132 TUH590124:TUL590132 UED590124:UEH590132 UNZ590124:UOD590132 UXV590124:UXZ590132 VHR590124:VHV590132 VRN590124:VRR590132 WBJ590124:WBN590132 WLF590124:WLJ590132 WVB590124:WVF590132 IP655660:IT655668 SL655660:SP655668 ACH655660:ACL655668 AMD655660:AMH655668 AVZ655660:AWD655668 BFV655660:BFZ655668 BPR655660:BPV655668 BZN655660:BZR655668 CJJ655660:CJN655668 CTF655660:CTJ655668 DDB655660:DDF655668 DMX655660:DNB655668 DWT655660:DWX655668 EGP655660:EGT655668 EQL655660:EQP655668 FAH655660:FAL655668 FKD655660:FKH655668 FTZ655660:FUD655668 GDV655660:GDZ655668 GNR655660:GNV655668 GXN655660:GXR655668 HHJ655660:HHN655668 HRF655660:HRJ655668 IBB655660:IBF655668 IKX655660:ILB655668 IUT655660:IUX655668 JEP655660:JET655668 JOL655660:JOP655668 JYH655660:JYL655668 KID655660:KIH655668 KRZ655660:KSD655668 LBV655660:LBZ655668 LLR655660:LLV655668 LVN655660:LVR655668 MFJ655660:MFN655668 MPF655660:MPJ655668 MZB655660:MZF655668 NIX655660:NJB655668 NST655660:NSX655668 OCP655660:OCT655668 OML655660:OMP655668 OWH655660:OWL655668 PGD655660:PGH655668 PPZ655660:PQD655668 PZV655660:PZZ655668 QJR655660:QJV655668 QTN655660:QTR655668 RDJ655660:RDN655668 RNF655660:RNJ655668 RXB655660:RXF655668 SGX655660:SHB655668 SQT655660:SQX655668 TAP655660:TAT655668 TKL655660:TKP655668 TUH655660:TUL655668 UED655660:UEH655668 UNZ655660:UOD655668 UXV655660:UXZ655668 VHR655660:VHV655668 VRN655660:VRR655668 WBJ655660:WBN655668 WLF655660:WLJ655668 WVB655660:WVF655668 IP721196:IT721204 SL721196:SP721204 ACH721196:ACL721204 AMD721196:AMH721204 AVZ721196:AWD721204 BFV721196:BFZ721204 BPR721196:BPV721204 BZN721196:BZR721204 CJJ721196:CJN721204 CTF721196:CTJ721204 DDB721196:DDF721204 DMX721196:DNB721204 DWT721196:DWX721204 EGP721196:EGT721204 EQL721196:EQP721204 FAH721196:FAL721204 FKD721196:FKH721204 FTZ721196:FUD721204 GDV721196:GDZ721204 GNR721196:GNV721204 GXN721196:GXR721204 HHJ721196:HHN721204 HRF721196:HRJ721204 IBB721196:IBF721204 IKX721196:ILB721204 IUT721196:IUX721204 JEP721196:JET721204 JOL721196:JOP721204 JYH721196:JYL721204 KID721196:KIH721204 KRZ721196:KSD721204 LBV721196:LBZ721204 LLR721196:LLV721204 LVN721196:LVR721204 MFJ721196:MFN721204 MPF721196:MPJ721204 MZB721196:MZF721204 NIX721196:NJB721204 NST721196:NSX721204 OCP721196:OCT721204 OML721196:OMP721204 OWH721196:OWL721204 PGD721196:PGH721204 PPZ721196:PQD721204 PZV721196:PZZ721204 QJR721196:QJV721204 QTN721196:QTR721204 RDJ721196:RDN721204 RNF721196:RNJ721204 RXB721196:RXF721204 SGX721196:SHB721204 SQT721196:SQX721204 TAP721196:TAT721204 TKL721196:TKP721204 TUH721196:TUL721204 UED721196:UEH721204 UNZ721196:UOD721204 UXV721196:UXZ721204 VHR721196:VHV721204 VRN721196:VRR721204 WBJ721196:WBN721204 WLF721196:WLJ721204 WVB721196:WVF721204 IP786732:IT786740 SL786732:SP786740 ACH786732:ACL786740 AMD786732:AMH786740 AVZ786732:AWD786740 BFV786732:BFZ786740 BPR786732:BPV786740 BZN786732:BZR786740 CJJ786732:CJN786740 CTF786732:CTJ786740 DDB786732:DDF786740 DMX786732:DNB786740 DWT786732:DWX786740 EGP786732:EGT786740 EQL786732:EQP786740 FAH786732:FAL786740 FKD786732:FKH786740 FTZ786732:FUD786740 GDV786732:GDZ786740 GNR786732:GNV786740 GXN786732:GXR786740 HHJ786732:HHN786740 HRF786732:HRJ786740 IBB786732:IBF786740 IKX786732:ILB786740 IUT786732:IUX786740 JEP786732:JET786740 JOL786732:JOP786740 JYH786732:JYL786740 KID786732:KIH786740 KRZ786732:KSD786740 LBV786732:LBZ786740 LLR786732:LLV786740 LVN786732:LVR786740 MFJ786732:MFN786740 MPF786732:MPJ786740 MZB786732:MZF786740 NIX786732:NJB786740 NST786732:NSX786740 OCP786732:OCT786740 OML786732:OMP786740 OWH786732:OWL786740 PGD786732:PGH786740 PPZ786732:PQD786740 PZV786732:PZZ786740 QJR786732:QJV786740 QTN786732:QTR786740 RDJ786732:RDN786740 RNF786732:RNJ786740 RXB786732:RXF786740 SGX786732:SHB786740 SQT786732:SQX786740 TAP786732:TAT786740 TKL786732:TKP786740 TUH786732:TUL786740 UED786732:UEH786740 UNZ786732:UOD786740 UXV786732:UXZ786740 VHR786732:VHV786740 VRN786732:VRR786740 WBJ786732:WBN786740 WLF786732:WLJ786740 WVB786732:WVF786740 IP852268:IT852276 SL852268:SP852276 ACH852268:ACL852276 AMD852268:AMH852276 AVZ852268:AWD852276 BFV852268:BFZ852276 BPR852268:BPV852276 BZN852268:BZR852276 CJJ852268:CJN852276 CTF852268:CTJ852276 DDB852268:DDF852276 DMX852268:DNB852276 DWT852268:DWX852276 EGP852268:EGT852276 EQL852268:EQP852276 FAH852268:FAL852276 FKD852268:FKH852276 FTZ852268:FUD852276 GDV852268:GDZ852276 GNR852268:GNV852276 GXN852268:GXR852276 HHJ852268:HHN852276 HRF852268:HRJ852276 IBB852268:IBF852276 IKX852268:ILB852276 IUT852268:IUX852276 JEP852268:JET852276 JOL852268:JOP852276 JYH852268:JYL852276 KID852268:KIH852276 KRZ852268:KSD852276 LBV852268:LBZ852276 LLR852268:LLV852276 LVN852268:LVR852276 MFJ852268:MFN852276 MPF852268:MPJ852276 MZB852268:MZF852276 NIX852268:NJB852276 NST852268:NSX852276 OCP852268:OCT852276 OML852268:OMP852276 OWH852268:OWL852276 PGD852268:PGH852276 PPZ852268:PQD852276 PZV852268:PZZ852276 QJR852268:QJV852276 QTN852268:QTR852276 RDJ852268:RDN852276 RNF852268:RNJ852276 RXB852268:RXF852276 SGX852268:SHB852276 SQT852268:SQX852276 TAP852268:TAT852276 TKL852268:TKP852276 TUH852268:TUL852276 UED852268:UEH852276 UNZ852268:UOD852276 UXV852268:UXZ852276 VHR852268:VHV852276 VRN852268:VRR852276 WBJ852268:WBN852276 WLF852268:WLJ852276 WVB852268:WVF852276 IP917804:IT917812 SL917804:SP917812 ACH917804:ACL917812 AMD917804:AMH917812 AVZ917804:AWD917812 BFV917804:BFZ917812 BPR917804:BPV917812 BZN917804:BZR917812 CJJ917804:CJN917812 CTF917804:CTJ917812 DDB917804:DDF917812 DMX917804:DNB917812 DWT917804:DWX917812 EGP917804:EGT917812 EQL917804:EQP917812 FAH917804:FAL917812 FKD917804:FKH917812 FTZ917804:FUD917812 GDV917804:GDZ917812 GNR917804:GNV917812 GXN917804:GXR917812 HHJ917804:HHN917812 HRF917804:HRJ917812 IBB917804:IBF917812 IKX917804:ILB917812 IUT917804:IUX917812 JEP917804:JET917812 JOL917804:JOP917812 JYH917804:JYL917812 KID917804:KIH917812 KRZ917804:KSD917812 LBV917804:LBZ917812 LLR917804:LLV917812 LVN917804:LVR917812 MFJ917804:MFN917812 MPF917804:MPJ917812 MZB917804:MZF917812 NIX917804:NJB917812 NST917804:NSX917812 OCP917804:OCT917812 OML917804:OMP917812 OWH917804:OWL917812 PGD917804:PGH917812 PPZ917804:PQD917812 PZV917804:PZZ917812 QJR917804:QJV917812 QTN917804:QTR917812 RDJ917804:RDN917812 RNF917804:RNJ917812 RXB917804:RXF917812 SGX917804:SHB917812 SQT917804:SQX917812 TAP917804:TAT917812 TKL917804:TKP917812 TUH917804:TUL917812 UED917804:UEH917812 UNZ917804:UOD917812 UXV917804:UXZ917812 VHR917804:VHV917812 VRN917804:VRR917812 WBJ917804:WBN917812 WLF917804:WLJ917812 WVB917804:WVF917812 IP983340:IT983348 SL983340:SP983348 ACH983340:ACL983348 AMD983340:AMH983348 AVZ983340:AWD983348 BFV983340:BFZ983348 BPR983340:BPV983348 BZN983340:BZR983348 CJJ983340:CJN983348 CTF983340:CTJ983348 DDB983340:DDF983348 DMX983340:DNB983348 DWT983340:DWX983348 EGP983340:EGT983348 EQL983340:EQP983348 FAH983340:FAL983348 FKD983340:FKH983348 FTZ983340:FUD983348 GDV983340:GDZ983348 GNR983340:GNV983348 GXN983340:GXR983348 HHJ983340:HHN983348 HRF983340:HRJ983348 IBB983340:IBF983348 IKX983340:ILB983348 IUT983340:IUX983348 JEP983340:JET983348 JOL983340:JOP983348 JYH983340:JYL983348 KID983340:KIH983348 KRZ983340:KSD983348 LBV983340:LBZ983348 LLR983340:LLV983348 LVN983340:LVR983348 MFJ983340:MFN983348 MPF983340:MPJ983348 MZB983340:MZF983348 NIX983340:NJB983348 NST983340:NSX983348 OCP983340:OCT983348 OML983340:OMP983348 OWH983340:OWL983348 PGD983340:PGH983348 PPZ983340:PQD983348 PZV983340:PZZ983348 QJR983340:QJV983348 QTN983340:QTR983348 RDJ983340:RDN983348 RNF983340:RNJ983348 RXB983340:RXF983348 SGX983340:SHB983348 SQT983340:SQX983348 TAP983340:TAT983348 TKL983340:TKP983348 TUH983340:TUL983348 UED983340:UEH983348 UNZ983340:UOD983348 UXV983340:UXZ983348 VHR983340:VHV983348 VRN983340:VRR983348 WBJ983340:WBN983348 WLF983340:WLJ983348 WVB983340:WVF983348 IP323:JE323 SL323:TA323 ACH323:ACW323 AMD323:AMS323 AVZ323:AWO323 BFV323:BGK323 BPR323:BQG323 BZN323:CAC323 CJJ323:CJY323 CTF323:CTU323 DDB323:DDQ323 DMX323:DNM323 DWT323:DXI323 EGP323:EHE323 EQL323:ERA323 FAH323:FAW323 FKD323:FKS323 FTZ323:FUO323 GDV323:GEK323 GNR323:GOG323 GXN323:GYC323 HHJ323:HHY323 HRF323:HRU323 IBB323:IBQ323 IKX323:ILM323 IUT323:IVI323 JEP323:JFE323 JOL323:JPA323 JYH323:JYW323 KID323:KIS323 KRZ323:KSO323 LBV323:LCK323 LLR323:LMG323 LVN323:LWC323 MFJ323:MFY323 MPF323:MPU323 MZB323:MZQ323 NIX323:NJM323 NST323:NTI323 OCP323:ODE323 OML323:ONA323 OWH323:OWW323 PGD323:PGS323 PPZ323:PQO323 PZV323:QAK323 QJR323:QKG323 QTN323:QUC323 RDJ323:RDY323 RNF323:RNU323 RXB323:RXQ323 SGX323:SHM323 SQT323:SRI323 TAP323:TBE323 TKL323:TLA323 TUH323:TUW323 UED323:UES323 UNZ323:UOO323 UXV323:UYK323 VHR323:VIG323 VRN323:VSC323 WBJ323:WBY323 WLF323:WLU323 WVB323:WVQ323 IP65859:JE65859 SL65859:TA65859 ACH65859:ACW65859 AMD65859:AMS65859 AVZ65859:AWO65859 BFV65859:BGK65859 BPR65859:BQG65859 BZN65859:CAC65859 CJJ65859:CJY65859 CTF65859:CTU65859 DDB65859:DDQ65859 DMX65859:DNM65859 DWT65859:DXI65859 EGP65859:EHE65859 EQL65859:ERA65859 FAH65859:FAW65859 FKD65859:FKS65859 FTZ65859:FUO65859 GDV65859:GEK65859 GNR65859:GOG65859 GXN65859:GYC65859 HHJ65859:HHY65859 HRF65859:HRU65859 IBB65859:IBQ65859 IKX65859:ILM65859 IUT65859:IVI65859 JEP65859:JFE65859 JOL65859:JPA65859 JYH65859:JYW65859 KID65859:KIS65859 KRZ65859:KSO65859 LBV65859:LCK65859 LLR65859:LMG65859 LVN65859:LWC65859 MFJ65859:MFY65859 MPF65859:MPU65859 MZB65859:MZQ65859 NIX65859:NJM65859 NST65859:NTI65859 OCP65859:ODE65859 OML65859:ONA65859 OWH65859:OWW65859 PGD65859:PGS65859 PPZ65859:PQO65859 PZV65859:QAK65859 QJR65859:QKG65859 QTN65859:QUC65859 RDJ65859:RDY65859 RNF65859:RNU65859 RXB65859:RXQ65859 SGX65859:SHM65859 SQT65859:SRI65859 TAP65859:TBE65859 TKL65859:TLA65859 TUH65859:TUW65859 UED65859:UES65859 UNZ65859:UOO65859 UXV65859:UYK65859 VHR65859:VIG65859 VRN65859:VSC65859 WBJ65859:WBY65859 WLF65859:WLU65859 WVB65859:WVQ65859 IP131395:JE131395 SL131395:TA131395 ACH131395:ACW131395 AMD131395:AMS131395 AVZ131395:AWO131395 BFV131395:BGK131395 BPR131395:BQG131395 BZN131395:CAC131395 CJJ131395:CJY131395 CTF131395:CTU131395 DDB131395:DDQ131395 DMX131395:DNM131395 DWT131395:DXI131395 EGP131395:EHE131395 EQL131395:ERA131395 FAH131395:FAW131395 FKD131395:FKS131395 FTZ131395:FUO131395 GDV131395:GEK131395 GNR131395:GOG131395 GXN131395:GYC131395 HHJ131395:HHY131395 HRF131395:HRU131395 IBB131395:IBQ131395 IKX131395:ILM131395 IUT131395:IVI131395 JEP131395:JFE131395 JOL131395:JPA131395 JYH131395:JYW131395 KID131395:KIS131395 KRZ131395:KSO131395 LBV131395:LCK131395 LLR131395:LMG131395 LVN131395:LWC131395 MFJ131395:MFY131395 MPF131395:MPU131395 MZB131395:MZQ131395 NIX131395:NJM131395 NST131395:NTI131395 OCP131395:ODE131395 OML131395:ONA131395 OWH131395:OWW131395 PGD131395:PGS131395 PPZ131395:PQO131395 PZV131395:QAK131395 QJR131395:QKG131395 QTN131395:QUC131395 RDJ131395:RDY131395 RNF131395:RNU131395 RXB131395:RXQ131395 SGX131395:SHM131395 SQT131395:SRI131395 TAP131395:TBE131395 TKL131395:TLA131395 TUH131395:TUW131395 UED131395:UES131395 UNZ131395:UOO131395 UXV131395:UYK131395 VHR131395:VIG131395 VRN131395:VSC131395 WBJ131395:WBY131395 WLF131395:WLU131395 WVB131395:WVQ131395 IP196931:JE196931 SL196931:TA196931 ACH196931:ACW196931 AMD196931:AMS196931 AVZ196931:AWO196931 BFV196931:BGK196931 BPR196931:BQG196931 BZN196931:CAC196931 CJJ196931:CJY196931 CTF196931:CTU196931 DDB196931:DDQ196931 DMX196931:DNM196931 DWT196931:DXI196931 EGP196931:EHE196931 EQL196931:ERA196931 FAH196931:FAW196931 FKD196931:FKS196931 FTZ196931:FUO196931 GDV196931:GEK196931 GNR196931:GOG196931 GXN196931:GYC196931 HHJ196931:HHY196931 HRF196931:HRU196931 IBB196931:IBQ196931 IKX196931:ILM196931 IUT196931:IVI196931 JEP196931:JFE196931 JOL196931:JPA196931 JYH196931:JYW196931 KID196931:KIS196931 KRZ196931:KSO196931 LBV196931:LCK196931 LLR196931:LMG196931 LVN196931:LWC196931 MFJ196931:MFY196931 MPF196931:MPU196931 MZB196931:MZQ196931 NIX196931:NJM196931 NST196931:NTI196931 OCP196931:ODE196931 OML196931:ONA196931 OWH196931:OWW196931 PGD196931:PGS196931 PPZ196931:PQO196931 PZV196931:QAK196931 QJR196931:QKG196931 QTN196931:QUC196931 RDJ196931:RDY196931 RNF196931:RNU196931 RXB196931:RXQ196931 SGX196931:SHM196931 SQT196931:SRI196931 TAP196931:TBE196931 TKL196931:TLA196931 TUH196931:TUW196931 UED196931:UES196931 UNZ196931:UOO196931 UXV196931:UYK196931 VHR196931:VIG196931 VRN196931:VSC196931 WBJ196931:WBY196931 WLF196931:WLU196931 WVB196931:WVQ196931 IP262467:JE262467 SL262467:TA262467 ACH262467:ACW262467 AMD262467:AMS262467 AVZ262467:AWO262467 BFV262467:BGK262467 BPR262467:BQG262467 BZN262467:CAC262467 CJJ262467:CJY262467 CTF262467:CTU262467 DDB262467:DDQ262467 DMX262467:DNM262467 DWT262467:DXI262467 EGP262467:EHE262467 EQL262467:ERA262467 FAH262467:FAW262467 FKD262467:FKS262467 FTZ262467:FUO262467 GDV262467:GEK262467 GNR262467:GOG262467 GXN262467:GYC262467 HHJ262467:HHY262467 HRF262467:HRU262467 IBB262467:IBQ262467 IKX262467:ILM262467 IUT262467:IVI262467 JEP262467:JFE262467 JOL262467:JPA262467 JYH262467:JYW262467 KID262467:KIS262467 KRZ262467:KSO262467 LBV262467:LCK262467 LLR262467:LMG262467 LVN262467:LWC262467 MFJ262467:MFY262467 MPF262467:MPU262467 MZB262467:MZQ262467 NIX262467:NJM262467 NST262467:NTI262467 OCP262467:ODE262467 OML262467:ONA262467 OWH262467:OWW262467 PGD262467:PGS262467 PPZ262467:PQO262467 PZV262467:QAK262467 QJR262467:QKG262467 QTN262467:QUC262467 RDJ262467:RDY262467 RNF262467:RNU262467 RXB262467:RXQ262467 SGX262467:SHM262467 SQT262467:SRI262467 TAP262467:TBE262467 TKL262467:TLA262467 TUH262467:TUW262467 UED262467:UES262467 UNZ262467:UOO262467 UXV262467:UYK262467 VHR262467:VIG262467 VRN262467:VSC262467 WBJ262467:WBY262467 WLF262467:WLU262467 WVB262467:WVQ262467 IP328003:JE328003 SL328003:TA328003 ACH328003:ACW328003 AMD328003:AMS328003 AVZ328003:AWO328003 BFV328003:BGK328003 BPR328003:BQG328003 BZN328003:CAC328003 CJJ328003:CJY328003 CTF328003:CTU328003 DDB328003:DDQ328003 DMX328003:DNM328003 DWT328003:DXI328003 EGP328003:EHE328003 EQL328003:ERA328003 FAH328003:FAW328003 FKD328003:FKS328003 FTZ328003:FUO328003 GDV328003:GEK328003 GNR328003:GOG328003 GXN328003:GYC328003 HHJ328003:HHY328003 HRF328003:HRU328003 IBB328003:IBQ328003 IKX328003:ILM328003 IUT328003:IVI328003 JEP328003:JFE328003 JOL328003:JPA328003 JYH328003:JYW328003 KID328003:KIS328003 KRZ328003:KSO328003 LBV328003:LCK328003 LLR328003:LMG328003 LVN328003:LWC328003 MFJ328003:MFY328003 MPF328003:MPU328003 MZB328003:MZQ328003 NIX328003:NJM328003 NST328003:NTI328003 OCP328003:ODE328003 OML328003:ONA328003 OWH328003:OWW328003 PGD328003:PGS328003 PPZ328003:PQO328003 PZV328003:QAK328003 QJR328003:QKG328003 QTN328003:QUC328003 RDJ328003:RDY328003 RNF328003:RNU328003 RXB328003:RXQ328003 SGX328003:SHM328003 SQT328003:SRI328003 TAP328003:TBE328003 TKL328003:TLA328003 TUH328003:TUW328003 UED328003:UES328003 UNZ328003:UOO328003 UXV328003:UYK328003 VHR328003:VIG328003 VRN328003:VSC328003 WBJ328003:WBY328003 WLF328003:WLU328003 WVB328003:WVQ328003 IP393539:JE393539 SL393539:TA393539 ACH393539:ACW393539 AMD393539:AMS393539 AVZ393539:AWO393539 BFV393539:BGK393539 BPR393539:BQG393539 BZN393539:CAC393539 CJJ393539:CJY393539 CTF393539:CTU393539 DDB393539:DDQ393539 DMX393539:DNM393539 DWT393539:DXI393539 EGP393539:EHE393539 EQL393539:ERA393539 FAH393539:FAW393539 FKD393539:FKS393539 FTZ393539:FUO393539 GDV393539:GEK393539 GNR393539:GOG393539 GXN393539:GYC393539 HHJ393539:HHY393539 HRF393539:HRU393539 IBB393539:IBQ393539 IKX393539:ILM393539 IUT393539:IVI393539 JEP393539:JFE393539 JOL393539:JPA393539 JYH393539:JYW393539 KID393539:KIS393539 KRZ393539:KSO393539 LBV393539:LCK393539 LLR393539:LMG393539 LVN393539:LWC393539 MFJ393539:MFY393539 MPF393539:MPU393539 MZB393539:MZQ393539 NIX393539:NJM393539 NST393539:NTI393539 OCP393539:ODE393539 OML393539:ONA393539 OWH393539:OWW393539 PGD393539:PGS393539 PPZ393539:PQO393539 PZV393539:QAK393539 QJR393539:QKG393539 QTN393539:QUC393539 RDJ393539:RDY393539 RNF393539:RNU393539 RXB393539:RXQ393539 SGX393539:SHM393539 SQT393539:SRI393539 TAP393539:TBE393539 TKL393539:TLA393539 TUH393539:TUW393539 UED393539:UES393539 UNZ393539:UOO393539 UXV393539:UYK393539 VHR393539:VIG393539 VRN393539:VSC393539 WBJ393539:WBY393539 WLF393539:WLU393539 WVB393539:WVQ393539 IP459075:JE459075 SL459075:TA459075 ACH459075:ACW459075 AMD459075:AMS459075 AVZ459075:AWO459075 BFV459075:BGK459075 BPR459075:BQG459075 BZN459075:CAC459075 CJJ459075:CJY459075 CTF459075:CTU459075 DDB459075:DDQ459075 DMX459075:DNM459075 DWT459075:DXI459075 EGP459075:EHE459075 EQL459075:ERA459075 FAH459075:FAW459075 FKD459075:FKS459075 FTZ459075:FUO459075 GDV459075:GEK459075 GNR459075:GOG459075 GXN459075:GYC459075 HHJ459075:HHY459075 HRF459075:HRU459075 IBB459075:IBQ459075 IKX459075:ILM459075 IUT459075:IVI459075 JEP459075:JFE459075 JOL459075:JPA459075 JYH459075:JYW459075 KID459075:KIS459075 KRZ459075:KSO459075 LBV459075:LCK459075 LLR459075:LMG459075 LVN459075:LWC459075 MFJ459075:MFY459075 MPF459075:MPU459075 MZB459075:MZQ459075 NIX459075:NJM459075 NST459075:NTI459075 OCP459075:ODE459075 OML459075:ONA459075 OWH459075:OWW459075 PGD459075:PGS459075 PPZ459075:PQO459075 PZV459075:QAK459075 QJR459075:QKG459075 QTN459075:QUC459075 RDJ459075:RDY459075 RNF459075:RNU459075 RXB459075:RXQ459075 SGX459075:SHM459075 SQT459075:SRI459075 TAP459075:TBE459075 TKL459075:TLA459075 TUH459075:TUW459075 UED459075:UES459075 UNZ459075:UOO459075 UXV459075:UYK459075 VHR459075:VIG459075 VRN459075:VSC459075 WBJ459075:WBY459075 WLF459075:WLU459075 WVB459075:WVQ459075 IP524611:JE524611 SL524611:TA524611 ACH524611:ACW524611 AMD524611:AMS524611 AVZ524611:AWO524611 BFV524611:BGK524611 BPR524611:BQG524611 BZN524611:CAC524611 CJJ524611:CJY524611 CTF524611:CTU524611 DDB524611:DDQ524611 DMX524611:DNM524611 DWT524611:DXI524611 EGP524611:EHE524611 EQL524611:ERA524611 FAH524611:FAW524611 FKD524611:FKS524611 FTZ524611:FUO524611 GDV524611:GEK524611 GNR524611:GOG524611 GXN524611:GYC524611 HHJ524611:HHY524611 HRF524611:HRU524611 IBB524611:IBQ524611 IKX524611:ILM524611 IUT524611:IVI524611 JEP524611:JFE524611 JOL524611:JPA524611 JYH524611:JYW524611 KID524611:KIS524611 KRZ524611:KSO524611 LBV524611:LCK524611 LLR524611:LMG524611 LVN524611:LWC524611 MFJ524611:MFY524611 MPF524611:MPU524611 MZB524611:MZQ524611 NIX524611:NJM524611 NST524611:NTI524611 OCP524611:ODE524611 OML524611:ONA524611 OWH524611:OWW524611 PGD524611:PGS524611 PPZ524611:PQO524611 PZV524611:QAK524611 QJR524611:QKG524611 QTN524611:QUC524611 RDJ524611:RDY524611 RNF524611:RNU524611 RXB524611:RXQ524611 SGX524611:SHM524611 SQT524611:SRI524611 TAP524611:TBE524611 TKL524611:TLA524611 TUH524611:TUW524611 UED524611:UES524611 UNZ524611:UOO524611 UXV524611:UYK524611 VHR524611:VIG524611 VRN524611:VSC524611 WBJ524611:WBY524611 WLF524611:WLU524611 WVB524611:WVQ524611 IP590147:JE590147 SL590147:TA590147 ACH590147:ACW590147 AMD590147:AMS590147 AVZ590147:AWO590147 BFV590147:BGK590147 BPR590147:BQG590147 BZN590147:CAC590147 CJJ590147:CJY590147 CTF590147:CTU590147 DDB590147:DDQ590147 DMX590147:DNM590147 DWT590147:DXI590147 EGP590147:EHE590147 EQL590147:ERA590147 FAH590147:FAW590147 FKD590147:FKS590147 FTZ590147:FUO590147 GDV590147:GEK590147 GNR590147:GOG590147 GXN590147:GYC590147 HHJ590147:HHY590147 HRF590147:HRU590147 IBB590147:IBQ590147 IKX590147:ILM590147 IUT590147:IVI590147 JEP590147:JFE590147 JOL590147:JPA590147 JYH590147:JYW590147 KID590147:KIS590147 KRZ590147:KSO590147 LBV590147:LCK590147 LLR590147:LMG590147 LVN590147:LWC590147 MFJ590147:MFY590147 MPF590147:MPU590147 MZB590147:MZQ590147 NIX590147:NJM590147 NST590147:NTI590147 OCP590147:ODE590147 OML590147:ONA590147 OWH590147:OWW590147 PGD590147:PGS590147 PPZ590147:PQO590147 PZV590147:QAK590147 QJR590147:QKG590147 QTN590147:QUC590147 RDJ590147:RDY590147 RNF590147:RNU590147 RXB590147:RXQ590147 SGX590147:SHM590147 SQT590147:SRI590147 TAP590147:TBE590147 TKL590147:TLA590147 TUH590147:TUW590147 UED590147:UES590147 UNZ590147:UOO590147 UXV590147:UYK590147 VHR590147:VIG590147 VRN590147:VSC590147 WBJ590147:WBY590147 WLF590147:WLU590147 WVB590147:WVQ590147 IP655683:JE655683 SL655683:TA655683 ACH655683:ACW655683 AMD655683:AMS655683 AVZ655683:AWO655683 BFV655683:BGK655683 BPR655683:BQG655683 BZN655683:CAC655683 CJJ655683:CJY655683 CTF655683:CTU655683 DDB655683:DDQ655683 DMX655683:DNM655683 DWT655683:DXI655683 EGP655683:EHE655683 EQL655683:ERA655683 FAH655683:FAW655683 FKD655683:FKS655683 FTZ655683:FUO655683 GDV655683:GEK655683 GNR655683:GOG655683 GXN655683:GYC655683 HHJ655683:HHY655683 HRF655683:HRU655683 IBB655683:IBQ655683 IKX655683:ILM655683 IUT655683:IVI655683 JEP655683:JFE655683 JOL655683:JPA655683 JYH655683:JYW655683 KID655683:KIS655683 KRZ655683:KSO655683 LBV655683:LCK655683 LLR655683:LMG655683 LVN655683:LWC655683 MFJ655683:MFY655683 MPF655683:MPU655683 MZB655683:MZQ655683 NIX655683:NJM655683 NST655683:NTI655683 OCP655683:ODE655683 OML655683:ONA655683 OWH655683:OWW655683 PGD655683:PGS655683 PPZ655683:PQO655683 PZV655683:QAK655683 QJR655683:QKG655683 QTN655683:QUC655683 RDJ655683:RDY655683 RNF655683:RNU655683 RXB655683:RXQ655683 SGX655683:SHM655683 SQT655683:SRI655683 TAP655683:TBE655683 TKL655683:TLA655683 TUH655683:TUW655683 UED655683:UES655683 UNZ655683:UOO655683 UXV655683:UYK655683 VHR655683:VIG655683 VRN655683:VSC655683 WBJ655683:WBY655683 WLF655683:WLU655683 WVB655683:WVQ655683 IP721219:JE721219 SL721219:TA721219 ACH721219:ACW721219 AMD721219:AMS721219 AVZ721219:AWO721219 BFV721219:BGK721219 BPR721219:BQG721219 BZN721219:CAC721219 CJJ721219:CJY721219 CTF721219:CTU721219 DDB721219:DDQ721219 DMX721219:DNM721219 DWT721219:DXI721219 EGP721219:EHE721219 EQL721219:ERA721219 FAH721219:FAW721219 FKD721219:FKS721219 FTZ721219:FUO721219 GDV721219:GEK721219 GNR721219:GOG721219 GXN721219:GYC721219 HHJ721219:HHY721219 HRF721219:HRU721219 IBB721219:IBQ721219 IKX721219:ILM721219 IUT721219:IVI721219 JEP721219:JFE721219 JOL721219:JPA721219 JYH721219:JYW721219 KID721219:KIS721219 KRZ721219:KSO721219 LBV721219:LCK721219 LLR721219:LMG721219 LVN721219:LWC721219 MFJ721219:MFY721219 MPF721219:MPU721219 MZB721219:MZQ721219 NIX721219:NJM721219 NST721219:NTI721219 OCP721219:ODE721219 OML721219:ONA721219 OWH721219:OWW721219 PGD721219:PGS721219 PPZ721219:PQO721219 PZV721219:QAK721219 QJR721219:QKG721219 QTN721219:QUC721219 RDJ721219:RDY721219 RNF721219:RNU721219 RXB721219:RXQ721219 SGX721219:SHM721219 SQT721219:SRI721219 TAP721219:TBE721219 TKL721219:TLA721219 TUH721219:TUW721219 UED721219:UES721219 UNZ721219:UOO721219 UXV721219:UYK721219 VHR721219:VIG721219 VRN721219:VSC721219 WBJ721219:WBY721219 WLF721219:WLU721219 WVB721219:WVQ721219 IP786755:JE786755 SL786755:TA786755 ACH786755:ACW786755 AMD786755:AMS786755 AVZ786755:AWO786755 BFV786755:BGK786755 BPR786755:BQG786755 BZN786755:CAC786755 CJJ786755:CJY786755 CTF786755:CTU786755 DDB786755:DDQ786755 DMX786755:DNM786755 DWT786755:DXI786755 EGP786755:EHE786755 EQL786755:ERA786755 FAH786755:FAW786755 FKD786755:FKS786755 FTZ786755:FUO786755 GDV786755:GEK786755 GNR786755:GOG786755 GXN786755:GYC786755 HHJ786755:HHY786755 HRF786755:HRU786755 IBB786755:IBQ786755 IKX786755:ILM786755 IUT786755:IVI786755 JEP786755:JFE786755 JOL786755:JPA786755 JYH786755:JYW786755 KID786755:KIS786755 KRZ786755:KSO786755 LBV786755:LCK786755 LLR786755:LMG786755 LVN786755:LWC786755 MFJ786755:MFY786755 MPF786755:MPU786755 MZB786755:MZQ786755 NIX786755:NJM786755 NST786755:NTI786755 OCP786755:ODE786755 OML786755:ONA786755 OWH786755:OWW786755 PGD786755:PGS786755 PPZ786755:PQO786755 PZV786755:QAK786755 QJR786755:QKG786755 QTN786755:QUC786755 RDJ786755:RDY786755 RNF786755:RNU786755 RXB786755:RXQ786755 SGX786755:SHM786755 SQT786755:SRI786755 TAP786755:TBE786755 TKL786755:TLA786755 TUH786755:TUW786755 UED786755:UES786755 UNZ786755:UOO786755 UXV786755:UYK786755 VHR786755:VIG786755 VRN786755:VSC786755 WBJ786755:WBY786755 WLF786755:WLU786755 WVB786755:WVQ786755 IP852291:JE852291 SL852291:TA852291 ACH852291:ACW852291 AMD852291:AMS852291 AVZ852291:AWO852291 BFV852291:BGK852291 BPR852291:BQG852291 BZN852291:CAC852291 CJJ852291:CJY852291 CTF852291:CTU852291 DDB852291:DDQ852291 DMX852291:DNM852291 DWT852291:DXI852291 EGP852291:EHE852291 EQL852291:ERA852291 FAH852291:FAW852291 FKD852291:FKS852291 FTZ852291:FUO852291 GDV852291:GEK852291 GNR852291:GOG852291 GXN852291:GYC852291 HHJ852291:HHY852291 HRF852291:HRU852291 IBB852291:IBQ852291 IKX852291:ILM852291 IUT852291:IVI852291 JEP852291:JFE852291 JOL852291:JPA852291 JYH852291:JYW852291 KID852291:KIS852291 KRZ852291:KSO852291 LBV852291:LCK852291 LLR852291:LMG852291 LVN852291:LWC852291 MFJ852291:MFY852291 MPF852291:MPU852291 MZB852291:MZQ852291 NIX852291:NJM852291 NST852291:NTI852291 OCP852291:ODE852291 OML852291:ONA852291 OWH852291:OWW852291 PGD852291:PGS852291 PPZ852291:PQO852291 PZV852291:QAK852291 QJR852291:QKG852291 QTN852291:QUC852291 RDJ852291:RDY852291 RNF852291:RNU852291 RXB852291:RXQ852291 SGX852291:SHM852291 SQT852291:SRI852291 TAP852291:TBE852291 TKL852291:TLA852291 TUH852291:TUW852291 UED852291:UES852291 UNZ852291:UOO852291 UXV852291:UYK852291 VHR852291:VIG852291 VRN852291:VSC852291 WBJ852291:WBY852291 WLF852291:WLU852291 WVB852291:WVQ852291 IP917827:JE917827 SL917827:TA917827 ACH917827:ACW917827 AMD917827:AMS917827 AVZ917827:AWO917827 BFV917827:BGK917827 BPR917827:BQG917827 BZN917827:CAC917827 CJJ917827:CJY917827 CTF917827:CTU917827 DDB917827:DDQ917827 DMX917827:DNM917827 DWT917827:DXI917827 EGP917827:EHE917827 EQL917827:ERA917827 FAH917827:FAW917827 FKD917827:FKS917827 FTZ917827:FUO917827 GDV917827:GEK917827 GNR917827:GOG917827 GXN917827:GYC917827 HHJ917827:HHY917827 HRF917827:HRU917827 IBB917827:IBQ917827 IKX917827:ILM917827 IUT917827:IVI917827 JEP917827:JFE917827 JOL917827:JPA917827 JYH917827:JYW917827 KID917827:KIS917827 KRZ917827:KSO917827 LBV917827:LCK917827 LLR917827:LMG917827 LVN917827:LWC917827 MFJ917827:MFY917827 MPF917827:MPU917827 MZB917827:MZQ917827 NIX917827:NJM917827 NST917827:NTI917827 OCP917827:ODE917827 OML917827:ONA917827 OWH917827:OWW917827 PGD917827:PGS917827 PPZ917827:PQO917827 PZV917827:QAK917827 QJR917827:QKG917827 QTN917827:QUC917827 RDJ917827:RDY917827 RNF917827:RNU917827 RXB917827:RXQ917827 SGX917827:SHM917827 SQT917827:SRI917827 TAP917827:TBE917827 TKL917827:TLA917827 TUH917827:TUW917827 UED917827:UES917827 UNZ917827:UOO917827 UXV917827:UYK917827 VHR917827:VIG917827 VRN917827:VSC917827 WBJ917827:WBY917827 WLF917827:WLU917827 WVB917827:WVQ917827 IP983363:JE983363 SL983363:TA983363 ACH983363:ACW983363 AMD983363:AMS983363 AVZ983363:AWO983363 BFV983363:BGK983363 BPR983363:BQG983363 BZN983363:CAC983363 CJJ983363:CJY983363 CTF983363:CTU983363 DDB983363:DDQ983363 DMX983363:DNM983363 DWT983363:DXI983363 EGP983363:EHE983363 EQL983363:ERA983363 FAH983363:FAW983363 FKD983363:FKS983363 FTZ983363:FUO983363 GDV983363:GEK983363 GNR983363:GOG983363 GXN983363:GYC983363 HHJ983363:HHY983363 HRF983363:HRU983363 IBB983363:IBQ983363 IKX983363:ILM983363 IUT983363:IVI983363 JEP983363:JFE983363 JOL983363:JPA983363 JYH983363:JYW983363 KID983363:KIS983363 KRZ983363:KSO983363 LBV983363:LCK983363 LLR983363:LMG983363 LVN983363:LWC983363 MFJ983363:MFY983363 MPF983363:MPU983363 MZB983363:MZQ983363 NIX983363:NJM983363 NST983363:NTI983363 OCP983363:ODE983363 OML983363:ONA983363 OWH983363:OWW983363 PGD983363:PGS983363 PPZ983363:PQO983363 PZV983363:QAK983363 QJR983363:QKG983363 QTN983363:QUC983363 RDJ983363:RDY983363 RNF983363:RNU983363 RXB983363:RXQ983363 SGX983363:SHM983363 SQT983363:SRI983363 TAP983363:TBE983363 TKL983363:TLA983363 TUH983363:TUW983363 UED983363:UES983363 UNZ983363:UOO983363 UXV983363:UYK983363 VHR983363:VIG983363 VRN983363:VSC983363 WBJ983363:WBY983363 WLF983363:WLU983363 WVB983363:WVQ983363 IP321:JE321 SL321:TA321 ACH321:ACW321 AMD321:AMS321 AVZ321:AWO321 BFV321:BGK321 BPR321:BQG321 BZN321:CAC321 CJJ321:CJY321 CTF321:CTU321 DDB321:DDQ321 DMX321:DNM321 DWT321:DXI321 EGP321:EHE321 EQL321:ERA321 FAH321:FAW321 FKD321:FKS321 FTZ321:FUO321 GDV321:GEK321 GNR321:GOG321 GXN321:GYC321 HHJ321:HHY321 HRF321:HRU321 IBB321:IBQ321 IKX321:ILM321 IUT321:IVI321 JEP321:JFE321 JOL321:JPA321 JYH321:JYW321 KID321:KIS321 KRZ321:KSO321 LBV321:LCK321 LLR321:LMG321 LVN321:LWC321 MFJ321:MFY321 MPF321:MPU321 MZB321:MZQ321 NIX321:NJM321 NST321:NTI321 OCP321:ODE321 OML321:ONA321 OWH321:OWW321 PGD321:PGS321 PPZ321:PQO321 PZV321:QAK321 QJR321:QKG321 QTN321:QUC321 RDJ321:RDY321 RNF321:RNU321 RXB321:RXQ321 SGX321:SHM321 SQT321:SRI321 TAP321:TBE321 TKL321:TLA321 TUH321:TUW321 UED321:UES321 UNZ321:UOO321 UXV321:UYK321 VHR321:VIG321 VRN321:VSC321 WBJ321:WBY321 WLF321:WLU321 WVB321:WVQ321 IP65857:JE65857 SL65857:TA65857 ACH65857:ACW65857 AMD65857:AMS65857 AVZ65857:AWO65857 BFV65857:BGK65857 BPR65857:BQG65857 BZN65857:CAC65857 CJJ65857:CJY65857 CTF65857:CTU65857 DDB65857:DDQ65857 DMX65857:DNM65857 DWT65857:DXI65857 EGP65857:EHE65857 EQL65857:ERA65857 FAH65857:FAW65857 FKD65857:FKS65857 FTZ65857:FUO65857 GDV65857:GEK65857 GNR65857:GOG65857 GXN65857:GYC65857 HHJ65857:HHY65857 HRF65857:HRU65857 IBB65857:IBQ65857 IKX65857:ILM65857 IUT65857:IVI65857 JEP65857:JFE65857 JOL65857:JPA65857 JYH65857:JYW65857 KID65857:KIS65857 KRZ65857:KSO65857 LBV65857:LCK65857 LLR65857:LMG65857 LVN65857:LWC65857 MFJ65857:MFY65857 MPF65857:MPU65857 MZB65857:MZQ65857 NIX65857:NJM65857 NST65857:NTI65857 OCP65857:ODE65857 OML65857:ONA65857 OWH65857:OWW65857 PGD65857:PGS65857 PPZ65857:PQO65857 PZV65857:QAK65857 QJR65857:QKG65857 QTN65857:QUC65857 RDJ65857:RDY65857 RNF65857:RNU65857 RXB65857:RXQ65857 SGX65857:SHM65857 SQT65857:SRI65857 TAP65857:TBE65857 TKL65857:TLA65857 TUH65857:TUW65857 UED65857:UES65857 UNZ65857:UOO65857 UXV65857:UYK65857 VHR65857:VIG65857 VRN65857:VSC65857 WBJ65857:WBY65857 WLF65857:WLU65857 WVB65857:WVQ65857 IP131393:JE131393 SL131393:TA131393 ACH131393:ACW131393 AMD131393:AMS131393 AVZ131393:AWO131393 BFV131393:BGK131393 BPR131393:BQG131393 BZN131393:CAC131393 CJJ131393:CJY131393 CTF131393:CTU131393 DDB131393:DDQ131393 DMX131393:DNM131393 DWT131393:DXI131393 EGP131393:EHE131393 EQL131393:ERA131393 FAH131393:FAW131393 FKD131393:FKS131393 FTZ131393:FUO131393 GDV131393:GEK131393 GNR131393:GOG131393 GXN131393:GYC131393 HHJ131393:HHY131393 HRF131393:HRU131393 IBB131393:IBQ131393 IKX131393:ILM131393 IUT131393:IVI131393 JEP131393:JFE131393 JOL131393:JPA131393 JYH131393:JYW131393 KID131393:KIS131393 KRZ131393:KSO131393 LBV131393:LCK131393 LLR131393:LMG131393 LVN131393:LWC131393 MFJ131393:MFY131393 MPF131393:MPU131393 MZB131393:MZQ131393 NIX131393:NJM131393 NST131393:NTI131393 OCP131393:ODE131393 OML131393:ONA131393 OWH131393:OWW131393 PGD131393:PGS131393 PPZ131393:PQO131393 PZV131393:QAK131393 QJR131393:QKG131393 QTN131393:QUC131393 RDJ131393:RDY131393 RNF131393:RNU131393 RXB131393:RXQ131393 SGX131393:SHM131393 SQT131393:SRI131393 TAP131393:TBE131393 TKL131393:TLA131393 TUH131393:TUW131393 UED131393:UES131393 UNZ131393:UOO131393 UXV131393:UYK131393 VHR131393:VIG131393 VRN131393:VSC131393 WBJ131393:WBY131393 WLF131393:WLU131393 WVB131393:WVQ131393 IP196929:JE196929 SL196929:TA196929 ACH196929:ACW196929 AMD196929:AMS196929 AVZ196929:AWO196929 BFV196929:BGK196929 BPR196929:BQG196929 BZN196929:CAC196929 CJJ196929:CJY196929 CTF196929:CTU196929 DDB196929:DDQ196929 DMX196929:DNM196929 DWT196929:DXI196929 EGP196929:EHE196929 EQL196929:ERA196929 FAH196929:FAW196929 FKD196929:FKS196929 FTZ196929:FUO196929 GDV196929:GEK196929 GNR196929:GOG196929 GXN196929:GYC196929 HHJ196929:HHY196929 HRF196929:HRU196929 IBB196929:IBQ196929 IKX196929:ILM196929 IUT196929:IVI196929 JEP196929:JFE196929 JOL196929:JPA196929 JYH196929:JYW196929 KID196929:KIS196929 KRZ196929:KSO196929 LBV196929:LCK196929 LLR196929:LMG196929 LVN196929:LWC196929 MFJ196929:MFY196929 MPF196929:MPU196929 MZB196929:MZQ196929 NIX196929:NJM196929 NST196929:NTI196929 OCP196929:ODE196929 OML196929:ONA196929 OWH196929:OWW196929 PGD196929:PGS196929 PPZ196929:PQO196929 PZV196929:QAK196929 QJR196929:QKG196929 QTN196929:QUC196929 RDJ196929:RDY196929 RNF196929:RNU196929 RXB196929:RXQ196929 SGX196929:SHM196929 SQT196929:SRI196929 TAP196929:TBE196929 TKL196929:TLA196929 TUH196929:TUW196929 UED196929:UES196929 UNZ196929:UOO196929 UXV196929:UYK196929 VHR196929:VIG196929 VRN196929:VSC196929 WBJ196929:WBY196929 WLF196929:WLU196929 WVB196929:WVQ196929 IP262465:JE262465 SL262465:TA262465 ACH262465:ACW262465 AMD262465:AMS262465 AVZ262465:AWO262465 BFV262465:BGK262465 BPR262465:BQG262465 BZN262465:CAC262465 CJJ262465:CJY262465 CTF262465:CTU262465 DDB262465:DDQ262465 DMX262465:DNM262465 DWT262465:DXI262465 EGP262465:EHE262465 EQL262465:ERA262465 FAH262465:FAW262465 FKD262465:FKS262465 FTZ262465:FUO262465 GDV262465:GEK262465 GNR262465:GOG262465 GXN262465:GYC262465 HHJ262465:HHY262465 HRF262465:HRU262465 IBB262465:IBQ262465 IKX262465:ILM262465 IUT262465:IVI262465 JEP262465:JFE262465 JOL262465:JPA262465 JYH262465:JYW262465 KID262465:KIS262465 KRZ262465:KSO262465 LBV262465:LCK262465 LLR262465:LMG262465 LVN262465:LWC262465 MFJ262465:MFY262465 MPF262465:MPU262465 MZB262465:MZQ262465 NIX262465:NJM262465 NST262465:NTI262465 OCP262465:ODE262465 OML262465:ONA262465 OWH262465:OWW262465 PGD262465:PGS262465 PPZ262465:PQO262465 PZV262465:QAK262465 QJR262465:QKG262465 QTN262465:QUC262465 RDJ262465:RDY262465 RNF262465:RNU262465 RXB262465:RXQ262465 SGX262465:SHM262465 SQT262465:SRI262465 TAP262465:TBE262465 TKL262465:TLA262465 TUH262465:TUW262465 UED262465:UES262465 UNZ262465:UOO262465 UXV262465:UYK262465 VHR262465:VIG262465 VRN262465:VSC262465 WBJ262465:WBY262465 WLF262465:WLU262465 WVB262465:WVQ262465 IP328001:JE328001 SL328001:TA328001 ACH328001:ACW328001 AMD328001:AMS328001 AVZ328001:AWO328001 BFV328001:BGK328001 BPR328001:BQG328001 BZN328001:CAC328001 CJJ328001:CJY328001 CTF328001:CTU328001 DDB328001:DDQ328001 DMX328001:DNM328001 DWT328001:DXI328001 EGP328001:EHE328001 EQL328001:ERA328001 FAH328001:FAW328001 FKD328001:FKS328001 FTZ328001:FUO328001 GDV328001:GEK328001 GNR328001:GOG328001 GXN328001:GYC328001 HHJ328001:HHY328001 HRF328001:HRU328001 IBB328001:IBQ328001 IKX328001:ILM328001 IUT328001:IVI328001 JEP328001:JFE328001 JOL328001:JPA328001 JYH328001:JYW328001 KID328001:KIS328001 KRZ328001:KSO328001 LBV328001:LCK328001 LLR328001:LMG328001 LVN328001:LWC328001 MFJ328001:MFY328001 MPF328001:MPU328001 MZB328001:MZQ328001 NIX328001:NJM328001 NST328001:NTI328001 OCP328001:ODE328001 OML328001:ONA328001 OWH328001:OWW328001 PGD328001:PGS328001 PPZ328001:PQO328001 PZV328001:QAK328001 QJR328001:QKG328001 QTN328001:QUC328001 RDJ328001:RDY328001 RNF328001:RNU328001 RXB328001:RXQ328001 SGX328001:SHM328001 SQT328001:SRI328001 TAP328001:TBE328001 TKL328001:TLA328001 TUH328001:TUW328001 UED328001:UES328001 UNZ328001:UOO328001 UXV328001:UYK328001 VHR328001:VIG328001 VRN328001:VSC328001 WBJ328001:WBY328001 WLF328001:WLU328001 WVB328001:WVQ328001 IP393537:JE393537 SL393537:TA393537 ACH393537:ACW393537 AMD393537:AMS393537 AVZ393537:AWO393537 BFV393537:BGK393537 BPR393537:BQG393537 BZN393537:CAC393537 CJJ393537:CJY393537 CTF393537:CTU393537 DDB393537:DDQ393537 DMX393537:DNM393537 DWT393537:DXI393537 EGP393537:EHE393537 EQL393537:ERA393537 FAH393537:FAW393537 FKD393537:FKS393537 FTZ393537:FUO393537 GDV393537:GEK393537 GNR393537:GOG393537 GXN393537:GYC393537 HHJ393537:HHY393537 HRF393537:HRU393537 IBB393537:IBQ393537 IKX393537:ILM393537 IUT393537:IVI393537 JEP393537:JFE393537 JOL393537:JPA393537 JYH393537:JYW393537 KID393537:KIS393537 KRZ393537:KSO393537 LBV393537:LCK393537 LLR393537:LMG393537 LVN393537:LWC393537 MFJ393537:MFY393537 MPF393537:MPU393537 MZB393537:MZQ393537 NIX393537:NJM393537 NST393537:NTI393537 OCP393537:ODE393537 OML393537:ONA393537 OWH393537:OWW393537 PGD393537:PGS393537 PPZ393537:PQO393537 PZV393537:QAK393537 QJR393537:QKG393537 QTN393537:QUC393537 RDJ393537:RDY393537 RNF393537:RNU393537 RXB393537:RXQ393537 SGX393537:SHM393537 SQT393537:SRI393537 TAP393537:TBE393537 TKL393537:TLA393537 TUH393537:TUW393537 UED393537:UES393537 UNZ393537:UOO393537 UXV393537:UYK393537 VHR393537:VIG393537 VRN393537:VSC393537 WBJ393537:WBY393537 WLF393537:WLU393537 WVB393537:WVQ393537 IP459073:JE459073 SL459073:TA459073 ACH459073:ACW459073 AMD459073:AMS459073 AVZ459073:AWO459073 BFV459073:BGK459073 BPR459073:BQG459073 BZN459073:CAC459073 CJJ459073:CJY459073 CTF459073:CTU459073 DDB459073:DDQ459073 DMX459073:DNM459073 DWT459073:DXI459073 EGP459073:EHE459073 EQL459073:ERA459073 FAH459073:FAW459073 FKD459073:FKS459073 FTZ459073:FUO459073 GDV459073:GEK459073 GNR459073:GOG459073 GXN459073:GYC459073 HHJ459073:HHY459073 HRF459073:HRU459073 IBB459073:IBQ459073 IKX459073:ILM459073 IUT459073:IVI459073 JEP459073:JFE459073 JOL459073:JPA459073 JYH459073:JYW459073 KID459073:KIS459073 KRZ459073:KSO459073 LBV459073:LCK459073 LLR459073:LMG459073 LVN459073:LWC459073 MFJ459073:MFY459073 MPF459073:MPU459073 MZB459073:MZQ459073 NIX459073:NJM459073 NST459073:NTI459073 OCP459073:ODE459073 OML459073:ONA459073 OWH459073:OWW459073 PGD459073:PGS459073 PPZ459073:PQO459073 PZV459073:QAK459073 QJR459073:QKG459073 QTN459073:QUC459073 RDJ459073:RDY459073 RNF459073:RNU459073 RXB459073:RXQ459073 SGX459073:SHM459073 SQT459073:SRI459073 TAP459073:TBE459073 TKL459073:TLA459073 TUH459073:TUW459073 UED459073:UES459073 UNZ459073:UOO459073 UXV459073:UYK459073 VHR459073:VIG459073 VRN459073:VSC459073 WBJ459073:WBY459073 WLF459073:WLU459073 WVB459073:WVQ459073 IP524609:JE524609 SL524609:TA524609 ACH524609:ACW524609 AMD524609:AMS524609 AVZ524609:AWO524609 BFV524609:BGK524609 BPR524609:BQG524609 BZN524609:CAC524609 CJJ524609:CJY524609 CTF524609:CTU524609 DDB524609:DDQ524609 DMX524609:DNM524609 DWT524609:DXI524609 EGP524609:EHE524609 EQL524609:ERA524609 FAH524609:FAW524609 FKD524609:FKS524609 FTZ524609:FUO524609 GDV524609:GEK524609 GNR524609:GOG524609 GXN524609:GYC524609 HHJ524609:HHY524609 HRF524609:HRU524609 IBB524609:IBQ524609 IKX524609:ILM524609 IUT524609:IVI524609 JEP524609:JFE524609 JOL524609:JPA524609 JYH524609:JYW524609 KID524609:KIS524609 KRZ524609:KSO524609 LBV524609:LCK524609 LLR524609:LMG524609 LVN524609:LWC524609 MFJ524609:MFY524609 MPF524609:MPU524609 MZB524609:MZQ524609 NIX524609:NJM524609 NST524609:NTI524609 OCP524609:ODE524609 OML524609:ONA524609 OWH524609:OWW524609 PGD524609:PGS524609 PPZ524609:PQO524609 PZV524609:QAK524609 QJR524609:QKG524609 QTN524609:QUC524609 RDJ524609:RDY524609 RNF524609:RNU524609 RXB524609:RXQ524609 SGX524609:SHM524609 SQT524609:SRI524609 TAP524609:TBE524609 TKL524609:TLA524609 TUH524609:TUW524609 UED524609:UES524609 UNZ524609:UOO524609 UXV524609:UYK524609 VHR524609:VIG524609 VRN524609:VSC524609 WBJ524609:WBY524609 WLF524609:WLU524609 WVB524609:WVQ524609 IP590145:JE590145 SL590145:TA590145 ACH590145:ACW590145 AMD590145:AMS590145 AVZ590145:AWO590145 BFV590145:BGK590145 BPR590145:BQG590145 BZN590145:CAC590145 CJJ590145:CJY590145 CTF590145:CTU590145 DDB590145:DDQ590145 DMX590145:DNM590145 DWT590145:DXI590145 EGP590145:EHE590145 EQL590145:ERA590145 FAH590145:FAW590145 FKD590145:FKS590145 FTZ590145:FUO590145 GDV590145:GEK590145 GNR590145:GOG590145 GXN590145:GYC590145 HHJ590145:HHY590145 HRF590145:HRU590145 IBB590145:IBQ590145 IKX590145:ILM590145 IUT590145:IVI590145 JEP590145:JFE590145 JOL590145:JPA590145 JYH590145:JYW590145 KID590145:KIS590145 KRZ590145:KSO590145 LBV590145:LCK590145 LLR590145:LMG590145 LVN590145:LWC590145 MFJ590145:MFY590145 MPF590145:MPU590145 MZB590145:MZQ590145 NIX590145:NJM590145 NST590145:NTI590145 OCP590145:ODE590145 OML590145:ONA590145 OWH590145:OWW590145 PGD590145:PGS590145 PPZ590145:PQO590145 PZV590145:QAK590145 QJR590145:QKG590145 QTN590145:QUC590145 RDJ590145:RDY590145 RNF590145:RNU590145 RXB590145:RXQ590145 SGX590145:SHM590145 SQT590145:SRI590145 TAP590145:TBE590145 TKL590145:TLA590145 TUH590145:TUW590145 UED590145:UES590145 UNZ590145:UOO590145 UXV590145:UYK590145 VHR590145:VIG590145 VRN590145:VSC590145 WBJ590145:WBY590145 WLF590145:WLU590145 WVB590145:WVQ590145 IP655681:JE655681 SL655681:TA655681 ACH655681:ACW655681 AMD655681:AMS655681 AVZ655681:AWO655681 BFV655681:BGK655681 BPR655681:BQG655681 BZN655681:CAC655681 CJJ655681:CJY655681 CTF655681:CTU655681 DDB655681:DDQ655681 DMX655681:DNM655681 DWT655681:DXI655681 EGP655681:EHE655681 EQL655681:ERA655681 FAH655681:FAW655681 FKD655681:FKS655681 FTZ655681:FUO655681 GDV655681:GEK655681 GNR655681:GOG655681 GXN655681:GYC655681 HHJ655681:HHY655681 HRF655681:HRU655681 IBB655681:IBQ655681 IKX655681:ILM655681 IUT655681:IVI655681 JEP655681:JFE655681 JOL655681:JPA655681 JYH655681:JYW655681 KID655681:KIS655681 KRZ655681:KSO655681 LBV655681:LCK655681 LLR655681:LMG655681 LVN655681:LWC655681 MFJ655681:MFY655681 MPF655681:MPU655681 MZB655681:MZQ655681 NIX655681:NJM655681 NST655681:NTI655681 OCP655681:ODE655681 OML655681:ONA655681 OWH655681:OWW655681 PGD655681:PGS655681 PPZ655681:PQO655681 PZV655681:QAK655681 QJR655681:QKG655681 QTN655681:QUC655681 RDJ655681:RDY655681 RNF655681:RNU655681 RXB655681:RXQ655681 SGX655681:SHM655681 SQT655681:SRI655681 TAP655681:TBE655681 TKL655681:TLA655681 TUH655681:TUW655681 UED655681:UES655681 UNZ655681:UOO655681 UXV655681:UYK655681 VHR655681:VIG655681 VRN655681:VSC655681 WBJ655681:WBY655681 WLF655681:WLU655681 WVB655681:WVQ655681 IP721217:JE721217 SL721217:TA721217 ACH721217:ACW721217 AMD721217:AMS721217 AVZ721217:AWO721217 BFV721217:BGK721217 BPR721217:BQG721217 BZN721217:CAC721217 CJJ721217:CJY721217 CTF721217:CTU721217 DDB721217:DDQ721217 DMX721217:DNM721217 DWT721217:DXI721217 EGP721217:EHE721217 EQL721217:ERA721217 FAH721217:FAW721217 FKD721217:FKS721217 FTZ721217:FUO721217 GDV721217:GEK721217 GNR721217:GOG721217 GXN721217:GYC721217 HHJ721217:HHY721217 HRF721217:HRU721217 IBB721217:IBQ721217 IKX721217:ILM721217 IUT721217:IVI721217 JEP721217:JFE721217 JOL721217:JPA721217 JYH721217:JYW721217 KID721217:KIS721217 KRZ721217:KSO721217 LBV721217:LCK721217 LLR721217:LMG721217 LVN721217:LWC721217 MFJ721217:MFY721217 MPF721217:MPU721217 MZB721217:MZQ721217 NIX721217:NJM721217 NST721217:NTI721217 OCP721217:ODE721217 OML721217:ONA721217 OWH721217:OWW721217 PGD721217:PGS721217 PPZ721217:PQO721217 PZV721217:QAK721217 QJR721217:QKG721217 QTN721217:QUC721217 RDJ721217:RDY721217 RNF721217:RNU721217 RXB721217:RXQ721217 SGX721217:SHM721217 SQT721217:SRI721217 TAP721217:TBE721217 TKL721217:TLA721217 TUH721217:TUW721217 UED721217:UES721217 UNZ721217:UOO721217 UXV721217:UYK721217 VHR721217:VIG721217 VRN721217:VSC721217 WBJ721217:WBY721217 WLF721217:WLU721217 WVB721217:WVQ721217 IP786753:JE786753 SL786753:TA786753 ACH786753:ACW786753 AMD786753:AMS786753 AVZ786753:AWO786753 BFV786753:BGK786753 BPR786753:BQG786753 BZN786753:CAC786753 CJJ786753:CJY786753 CTF786753:CTU786753 DDB786753:DDQ786753 DMX786753:DNM786753 DWT786753:DXI786753 EGP786753:EHE786753 EQL786753:ERA786753 FAH786753:FAW786753 FKD786753:FKS786753 FTZ786753:FUO786753 GDV786753:GEK786753 GNR786753:GOG786753 GXN786753:GYC786753 HHJ786753:HHY786753 HRF786753:HRU786753 IBB786753:IBQ786753 IKX786753:ILM786753 IUT786753:IVI786753 JEP786753:JFE786753 JOL786753:JPA786753 JYH786753:JYW786753 KID786753:KIS786753 KRZ786753:KSO786753 LBV786753:LCK786753 LLR786753:LMG786753 LVN786753:LWC786753 MFJ786753:MFY786753 MPF786753:MPU786753 MZB786753:MZQ786753 NIX786753:NJM786753 NST786753:NTI786753 OCP786753:ODE786753 OML786753:ONA786753 OWH786753:OWW786753 PGD786753:PGS786753 PPZ786753:PQO786753 PZV786753:QAK786753 QJR786753:QKG786753 QTN786753:QUC786753 RDJ786753:RDY786753 RNF786753:RNU786753 RXB786753:RXQ786753 SGX786753:SHM786753 SQT786753:SRI786753 TAP786753:TBE786753 TKL786753:TLA786753 TUH786753:TUW786753 UED786753:UES786753 UNZ786753:UOO786753 UXV786753:UYK786753 VHR786753:VIG786753 VRN786753:VSC786753 WBJ786753:WBY786753 WLF786753:WLU786753 WVB786753:WVQ786753 IP852289:JE852289 SL852289:TA852289 ACH852289:ACW852289 AMD852289:AMS852289 AVZ852289:AWO852289 BFV852289:BGK852289 BPR852289:BQG852289 BZN852289:CAC852289 CJJ852289:CJY852289 CTF852289:CTU852289 DDB852289:DDQ852289 DMX852289:DNM852289 DWT852289:DXI852289 EGP852289:EHE852289 EQL852289:ERA852289 FAH852289:FAW852289 FKD852289:FKS852289 FTZ852289:FUO852289 GDV852289:GEK852289 GNR852289:GOG852289 GXN852289:GYC852289 HHJ852289:HHY852289 HRF852289:HRU852289 IBB852289:IBQ852289 IKX852289:ILM852289 IUT852289:IVI852289 JEP852289:JFE852289 JOL852289:JPA852289 JYH852289:JYW852289 KID852289:KIS852289 KRZ852289:KSO852289 LBV852289:LCK852289 LLR852289:LMG852289 LVN852289:LWC852289 MFJ852289:MFY852289 MPF852289:MPU852289 MZB852289:MZQ852289 NIX852289:NJM852289 NST852289:NTI852289 OCP852289:ODE852289 OML852289:ONA852289 OWH852289:OWW852289 PGD852289:PGS852289 PPZ852289:PQO852289 PZV852289:QAK852289 QJR852289:QKG852289 QTN852289:QUC852289 RDJ852289:RDY852289 RNF852289:RNU852289 RXB852289:RXQ852289 SGX852289:SHM852289 SQT852289:SRI852289 TAP852289:TBE852289 TKL852289:TLA852289 TUH852289:TUW852289 UED852289:UES852289 UNZ852289:UOO852289 UXV852289:UYK852289 VHR852289:VIG852289 VRN852289:VSC852289 WBJ852289:WBY852289 WLF852289:WLU852289 WVB852289:WVQ852289 IP917825:JE917825 SL917825:TA917825 ACH917825:ACW917825 AMD917825:AMS917825 AVZ917825:AWO917825 BFV917825:BGK917825 BPR917825:BQG917825 BZN917825:CAC917825 CJJ917825:CJY917825 CTF917825:CTU917825 DDB917825:DDQ917825 DMX917825:DNM917825 DWT917825:DXI917825 EGP917825:EHE917825 EQL917825:ERA917825 FAH917825:FAW917825 FKD917825:FKS917825 FTZ917825:FUO917825 GDV917825:GEK917825 GNR917825:GOG917825 GXN917825:GYC917825 HHJ917825:HHY917825 HRF917825:HRU917825 IBB917825:IBQ917825 IKX917825:ILM917825 IUT917825:IVI917825 JEP917825:JFE917825 JOL917825:JPA917825 JYH917825:JYW917825 KID917825:KIS917825 KRZ917825:KSO917825 LBV917825:LCK917825 LLR917825:LMG917825 LVN917825:LWC917825 MFJ917825:MFY917825 MPF917825:MPU917825 MZB917825:MZQ917825 NIX917825:NJM917825 NST917825:NTI917825 OCP917825:ODE917825 OML917825:ONA917825 OWH917825:OWW917825 PGD917825:PGS917825 PPZ917825:PQO917825 PZV917825:QAK917825 QJR917825:QKG917825 QTN917825:QUC917825 RDJ917825:RDY917825 RNF917825:RNU917825 RXB917825:RXQ917825 SGX917825:SHM917825 SQT917825:SRI917825 TAP917825:TBE917825 TKL917825:TLA917825 TUH917825:TUW917825 UED917825:UES917825 UNZ917825:UOO917825 UXV917825:UYK917825 VHR917825:VIG917825 VRN917825:VSC917825 WBJ917825:WBY917825 WLF917825:WLU917825 WVB917825:WVQ917825 IP983361:JE983361 SL983361:TA983361 ACH983361:ACW983361 AMD983361:AMS983361 AVZ983361:AWO983361 BFV983361:BGK983361 BPR983361:BQG983361 BZN983361:CAC983361 CJJ983361:CJY983361 CTF983361:CTU983361 DDB983361:DDQ983361 DMX983361:DNM983361 DWT983361:DXI983361 EGP983361:EHE983361 EQL983361:ERA983361 FAH983361:FAW983361 FKD983361:FKS983361 FTZ983361:FUO983361 GDV983361:GEK983361 GNR983361:GOG983361 GXN983361:GYC983361 HHJ983361:HHY983361 HRF983361:HRU983361 IBB983361:IBQ983361 IKX983361:ILM983361 IUT983361:IVI983361 JEP983361:JFE983361 JOL983361:JPA983361 JYH983361:JYW983361 KID983361:KIS983361 KRZ983361:KSO983361 LBV983361:LCK983361 LLR983361:LMG983361 LVN983361:LWC983361 MFJ983361:MFY983361 MPF983361:MPU983361 MZB983361:MZQ983361 NIX983361:NJM983361 NST983361:NTI983361 OCP983361:ODE983361 OML983361:ONA983361 OWH983361:OWW983361 PGD983361:PGS983361 PPZ983361:PQO983361 PZV983361:QAK983361 QJR983361:QKG983361 QTN983361:QUC983361 RDJ983361:RDY983361 RNF983361:RNU983361 RXB983361:RXQ983361 SGX983361:SHM983361 SQT983361:SRI983361 TAP983361:TBE983361 TKL983361:TLA983361 TUH983361:TUW983361 UED983361:UES983361 UNZ983361:UOO983361 UXV983361:UYK983361 VHR983361:VIG983361 VRN983361:VSC983361 WBJ983361:WBY983361 WLF983361:WLU983361 WVB983361:WVQ983361 IP326:JE334 SL326:TA334 ACH326:ACW334 AMD326:AMS334 AVZ326:AWO334 BFV326:BGK334 BPR326:BQG334 BZN326:CAC334 CJJ326:CJY334 CTF326:CTU334 DDB326:DDQ334 DMX326:DNM334 DWT326:DXI334 EGP326:EHE334 EQL326:ERA334 FAH326:FAW334 FKD326:FKS334 FTZ326:FUO334 GDV326:GEK334 GNR326:GOG334 GXN326:GYC334 HHJ326:HHY334 HRF326:HRU334 IBB326:IBQ334 IKX326:ILM334 IUT326:IVI334 JEP326:JFE334 JOL326:JPA334 JYH326:JYW334 KID326:KIS334 KRZ326:KSO334 LBV326:LCK334 LLR326:LMG334 LVN326:LWC334 MFJ326:MFY334 MPF326:MPU334 MZB326:MZQ334 NIX326:NJM334 NST326:NTI334 OCP326:ODE334 OML326:ONA334 OWH326:OWW334 PGD326:PGS334 PPZ326:PQO334 PZV326:QAK334 QJR326:QKG334 QTN326:QUC334 RDJ326:RDY334 RNF326:RNU334 RXB326:RXQ334 SGX326:SHM334 SQT326:SRI334 TAP326:TBE334 TKL326:TLA334 TUH326:TUW334 UED326:UES334 UNZ326:UOO334 UXV326:UYK334 VHR326:VIG334 VRN326:VSC334 WBJ326:WBY334 WLF326:WLU334 WVB326:WVQ334 IP65862:JE65870 SL65862:TA65870 ACH65862:ACW65870 AMD65862:AMS65870 AVZ65862:AWO65870 BFV65862:BGK65870 BPR65862:BQG65870 BZN65862:CAC65870 CJJ65862:CJY65870 CTF65862:CTU65870 DDB65862:DDQ65870 DMX65862:DNM65870 DWT65862:DXI65870 EGP65862:EHE65870 EQL65862:ERA65870 FAH65862:FAW65870 FKD65862:FKS65870 FTZ65862:FUO65870 GDV65862:GEK65870 GNR65862:GOG65870 GXN65862:GYC65870 HHJ65862:HHY65870 HRF65862:HRU65870 IBB65862:IBQ65870 IKX65862:ILM65870 IUT65862:IVI65870 JEP65862:JFE65870 JOL65862:JPA65870 JYH65862:JYW65870 KID65862:KIS65870 KRZ65862:KSO65870 LBV65862:LCK65870 LLR65862:LMG65870 LVN65862:LWC65870 MFJ65862:MFY65870 MPF65862:MPU65870 MZB65862:MZQ65870 NIX65862:NJM65870 NST65862:NTI65870 OCP65862:ODE65870 OML65862:ONA65870 OWH65862:OWW65870 PGD65862:PGS65870 PPZ65862:PQO65870 PZV65862:QAK65870 QJR65862:QKG65870 QTN65862:QUC65870 RDJ65862:RDY65870 RNF65862:RNU65870 RXB65862:RXQ65870 SGX65862:SHM65870 SQT65862:SRI65870 TAP65862:TBE65870 TKL65862:TLA65870 TUH65862:TUW65870 UED65862:UES65870 UNZ65862:UOO65870 UXV65862:UYK65870 VHR65862:VIG65870 VRN65862:VSC65870 WBJ65862:WBY65870 WLF65862:WLU65870 WVB65862:WVQ65870 IP131398:JE131406 SL131398:TA131406 ACH131398:ACW131406 AMD131398:AMS131406 AVZ131398:AWO131406 BFV131398:BGK131406 BPR131398:BQG131406 BZN131398:CAC131406 CJJ131398:CJY131406 CTF131398:CTU131406 DDB131398:DDQ131406 DMX131398:DNM131406 DWT131398:DXI131406 EGP131398:EHE131406 EQL131398:ERA131406 FAH131398:FAW131406 FKD131398:FKS131406 FTZ131398:FUO131406 GDV131398:GEK131406 GNR131398:GOG131406 GXN131398:GYC131406 HHJ131398:HHY131406 HRF131398:HRU131406 IBB131398:IBQ131406 IKX131398:ILM131406 IUT131398:IVI131406 JEP131398:JFE131406 JOL131398:JPA131406 JYH131398:JYW131406 KID131398:KIS131406 KRZ131398:KSO131406 LBV131398:LCK131406 LLR131398:LMG131406 LVN131398:LWC131406 MFJ131398:MFY131406 MPF131398:MPU131406 MZB131398:MZQ131406 NIX131398:NJM131406 NST131398:NTI131406 OCP131398:ODE131406 OML131398:ONA131406 OWH131398:OWW131406 PGD131398:PGS131406 PPZ131398:PQO131406 PZV131398:QAK131406 QJR131398:QKG131406 QTN131398:QUC131406 RDJ131398:RDY131406 RNF131398:RNU131406 RXB131398:RXQ131406 SGX131398:SHM131406 SQT131398:SRI131406 TAP131398:TBE131406 TKL131398:TLA131406 TUH131398:TUW131406 UED131398:UES131406 UNZ131398:UOO131406 UXV131398:UYK131406 VHR131398:VIG131406 VRN131398:VSC131406 WBJ131398:WBY131406 WLF131398:WLU131406 WVB131398:WVQ131406 IP196934:JE196942 SL196934:TA196942 ACH196934:ACW196942 AMD196934:AMS196942 AVZ196934:AWO196942 BFV196934:BGK196942 BPR196934:BQG196942 BZN196934:CAC196942 CJJ196934:CJY196942 CTF196934:CTU196942 DDB196934:DDQ196942 DMX196934:DNM196942 DWT196934:DXI196942 EGP196934:EHE196942 EQL196934:ERA196942 FAH196934:FAW196942 FKD196934:FKS196942 FTZ196934:FUO196942 GDV196934:GEK196942 GNR196934:GOG196942 GXN196934:GYC196942 HHJ196934:HHY196942 HRF196934:HRU196942 IBB196934:IBQ196942 IKX196934:ILM196942 IUT196934:IVI196942 JEP196934:JFE196942 JOL196934:JPA196942 JYH196934:JYW196942 KID196934:KIS196942 KRZ196934:KSO196942 LBV196934:LCK196942 LLR196934:LMG196942 LVN196934:LWC196942 MFJ196934:MFY196942 MPF196934:MPU196942 MZB196934:MZQ196942 NIX196934:NJM196942 NST196934:NTI196942 OCP196934:ODE196942 OML196934:ONA196942 OWH196934:OWW196942 PGD196934:PGS196942 PPZ196934:PQO196942 PZV196934:QAK196942 QJR196934:QKG196942 QTN196934:QUC196942 RDJ196934:RDY196942 RNF196934:RNU196942 RXB196934:RXQ196942 SGX196934:SHM196942 SQT196934:SRI196942 TAP196934:TBE196942 TKL196934:TLA196942 TUH196934:TUW196942 UED196934:UES196942 UNZ196934:UOO196942 UXV196934:UYK196942 VHR196934:VIG196942 VRN196934:VSC196942 WBJ196934:WBY196942 WLF196934:WLU196942 WVB196934:WVQ196942 IP262470:JE262478 SL262470:TA262478 ACH262470:ACW262478 AMD262470:AMS262478 AVZ262470:AWO262478 BFV262470:BGK262478 BPR262470:BQG262478 BZN262470:CAC262478 CJJ262470:CJY262478 CTF262470:CTU262478 DDB262470:DDQ262478 DMX262470:DNM262478 DWT262470:DXI262478 EGP262470:EHE262478 EQL262470:ERA262478 FAH262470:FAW262478 FKD262470:FKS262478 FTZ262470:FUO262478 GDV262470:GEK262478 GNR262470:GOG262478 GXN262470:GYC262478 HHJ262470:HHY262478 HRF262470:HRU262478 IBB262470:IBQ262478 IKX262470:ILM262478 IUT262470:IVI262478 JEP262470:JFE262478 JOL262470:JPA262478 JYH262470:JYW262478 KID262470:KIS262478 KRZ262470:KSO262478 LBV262470:LCK262478 LLR262470:LMG262478 LVN262470:LWC262478 MFJ262470:MFY262478 MPF262470:MPU262478 MZB262470:MZQ262478 NIX262470:NJM262478 NST262470:NTI262478 OCP262470:ODE262478 OML262470:ONA262478 OWH262470:OWW262478 PGD262470:PGS262478 PPZ262470:PQO262478 PZV262470:QAK262478 QJR262470:QKG262478 QTN262470:QUC262478 RDJ262470:RDY262478 RNF262470:RNU262478 RXB262470:RXQ262478 SGX262470:SHM262478 SQT262470:SRI262478 TAP262470:TBE262478 TKL262470:TLA262478 TUH262470:TUW262478 UED262470:UES262478 UNZ262470:UOO262478 UXV262470:UYK262478 VHR262470:VIG262478 VRN262470:VSC262478 WBJ262470:WBY262478 WLF262470:WLU262478 WVB262470:WVQ262478 IP328006:JE328014 SL328006:TA328014 ACH328006:ACW328014 AMD328006:AMS328014 AVZ328006:AWO328014 BFV328006:BGK328014 BPR328006:BQG328014 BZN328006:CAC328014 CJJ328006:CJY328014 CTF328006:CTU328014 DDB328006:DDQ328014 DMX328006:DNM328014 DWT328006:DXI328014 EGP328006:EHE328014 EQL328006:ERA328014 FAH328006:FAW328014 FKD328006:FKS328014 FTZ328006:FUO328014 GDV328006:GEK328014 GNR328006:GOG328014 GXN328006:GYC328014 HHJ328006:HHY328014 HRF328006:HRU328014 IBB328006:IBQ328014 IKX328006:ILM328014 IUT328006:IVI328014 JEP328006:JFE328014 JOL328006:JPA328014 JYH328006:JYW328014 KID328006:KIS328014 KRZ328006:KSO328014 LBV328006:LCK328014 LLR328006:LMG328014 LVN328006:LWC328014 MFJ328006:MFY328014 MPF328006:MPU328014 MZB328006:MZQ328014 NIX328006:NJM328014 NST328006:NTI328014 OCP328006:ODE328014 OML328006:ONA328014 OWH328006:OWW328014 PGD328006:PGS328014 PPZ328006:PQO328014 PZV328006:QAK328014 QJR328006:QKG328014 QTN328006:QUC328014 RDJ328006:RDY328014 RNF328006:RNU328014 RXB328006:RXQ328014 SGX328006:SHM328014 SQT328006:SRI328014 TAP328006:TBE328014 TKL328006:TLA328014 TUH328006:TUW328014 UED328006:UES328014 UNZ328006:UOO328014 UXV328006:UYK328014 VHR328006:VIG328014 VRN328006:VSC328014 WBJ328006:WBY328014 WLF328006:WLU328014 WVB328006:WVQ328014 IP393542:JE393550 SL393542:TA393550 ACH393542:ACW393550 AMD393542:AMS393550 AVZ393542:AWO393550 BFV393542:BGK393550 BPR393542:BQG393550 BZN393542:CAC393550 CJJ393542:CJY393550 CTF393542:CTU393550 DDB393542:DDQ393550 DMX393542:DNM393550 DWT393542:DXI393550 EGP393542:EHE393550 EQL393542:ERA393550 FAH393542:FAW393550 FKD393542:FKS393550 FTZ393542:FUO393550 GDV393542:GEK393550 GNR393542:GOG393550 GXN393542:GYC393550 HHJ393542:HHY393550 HRF393542:HRU393550 IBB393542:IBQ393550 IKX393542:ILM393550 IUT393542:IVI393550 JEP393542:JFE393550 JOL393542:JPA393550 JYH393542:JYW393550 KID393542:KIS393550 KRZ393542:KSO393550 LBV393542:LCK393550 LLR393542:LMG393550 LVN393542:LWC393550 MFJ393542:MFY393550 MPF393542:MPU393550 MZB393542:MZQ393550 NIX393542:NJM393550 NST393542:NTI393550 OCP393542:ODE393550 OML393542:ONA393550 OWH393542:OWW393550 PGD393542:PGS393550 PPZ393542:PQO393550 PZV393542:QAK393550 QJR393542:QKG393550 QTN393542:QUC393550 RDJ393542:RDY393550 RNF393542:RNU393550 RXB393542:RXQ393550 SGX393542:SHM393550 SQT393542:SRI393550 TAP393542:TBE393550 TKL393542:TLA393550 TUH393542:TUW393550 UED393542:UES393550 UNZ393542:UOO393550 UXV393542:UYK393550 VHR393542:VIG393550 VRN393542:VSC393550 WBJ393542:WBY393550 WLF393542:WLU393550 WVB393542:WVQ393550 IP459078:JE459086 SL459078:TA459086 ACH459078:ACW459086 AMD459078:AMS459086 AVZ459078:AWO459086 BFV459078:BGK459086 BPR459078:BQG459086 BZN459078:CAC459086 CJJ459078:CJY459086 CTF459078:CTU459086 DDB459078:DDQ459086 DMX459078:DNM459086 DWT459078:DXI459086 EGP459078:EHE459086 EQL459078:ERA459086 FAH459078:FAW459086 FKD459078:FKS459086 FTZ459078:FUO459086 GDV459078:GEK459086 GNR459078:GOG459086 GXN459078:GYC459086 HHJ459078:HHY459086 HRF459078:HRU459086 IBB459078:IBQ459086 IKX459078:ILM459086 IUT459078:IVI459086 JEP459078:JFE459086 JOL459078:JPA459086 JYH459078:JYW459086 KID459078:KIS459086 KRZ459078:KSO459086 LBV459078:LCK459086 LLR459078:LMG459086 LVN459078:LWC459086 MFJ459078:MFY459086 MPF459078:MPU459086 MZB459078:MZQ459086 NIX459078:NJM459086 NST459078:NTI459086 OCP459078:ODE459086 OML459078:ONA459086 OWH459078:OWW459086 PGD459078:PGS459086 PPZ459078:PQO459086 PZV459078:QAK459086 QJR459078:QKG459086 QTN459078:QUC459086 RDJ459078:RDY459086 RNF459078:RNU459086 RXB459078:RXQ459086 SGX459078:SHM459086 SQT459078:SRI459086 TAP459078:TBE459086 TKL459078:TLA459086 TUH459078:TUW459086 UED459078:UES459086 UNZ459078:UOO459086 UXV459078:UYK459086 VHR459078:VIG459086 VRN459078:VSC459086 WBJ459078:WBY459086 WLF459078:WLU459086 WVB459078:WVQ459086 IP524614:JE524622 SL524614:TA524622 ACH524614:ACW524622 AMD524614:AMS524622 AVZ524614:AWO524622 BFV524614:BGK524622 BPR524614:BQG524622 BZN524614:CAC524622 CJJ524614:CJY524622 CTF524614:CTU524622 DDB524614:DDQ524622 DMX524614:DNM524622 DWT524614:DXI524622 EGP524614:EHE524622 EQL524614:ERA524622 FAH524614:FAW524622 FKD524614:FKS524622 FTZ524614:FUO524622 GDV524614:GEK524622 GNR524614:GOG524622 GXN524614:GYC524622 HHJ524614:HHY524622 HRF524614:HRU524622 IBB524614:IBQ524622 IKX524614:ILM524622 IUT524614:IVI524622 JEP524614:JFE524622 JOL524614:JPA524622 JYH524614:JYW524622 KID524614:KIS524622 KRZ524614:KSO524622 LBV524614:LCK524622 LLR524614:LMG524622 LVN524614:LWC524622 MFJ524614:MFY524622 MPF524614:MPU524622 MZB524614:MZQ524622 NIX524614:NJM524622 NST524614:NTI524622 OCP524614:ODE524622 OML524614:ONA524622 OWH524614:OWW524622 PGD524614:PGS524622 PPZ524614:PQO524622 PZV524614:QAK524622 QJR524614:QKG524622 QTN524614:QUC524622 RDJ524614:RDY524622 RNF524614:RNU524622 RXB524614:RXQ524622 SGX524614:SHM524622 SQT524614:SRI524622 TAP524614:TBE524622 TKL524614:TLA524622 TUH524614:TUW524622 UED524614:UES524622 UNZ524614:UOO524622 UXV524614:UYK524622 VHR524614:VIG524622 VRN524614:VSC524622 WBJ524614:WBY524622 WLF524614:WLU524622 WVB524614:WVQ524622 IP590150:JE590158 SL590150:TA590158 ACH590150:ACW590158 AMD590150:AMS590158 AVZ590150:AWO590158 BFV590150:BGK590158 BPR590150:BQG590158 BZN590150:CAC590158 CJJ590150:CJY590158 CTF590150:CTU590158 DDB590150:DDQ590158 DMX590150:DNM590158 DWT590150:DXI590158 EGP590150:EHE590158 EQL590150:ERA590158 FAH590150:FAW590158 FKD590150:FKS590158 FTZ590150:FUO590158 GDV590150:GEK590158 GNR590150:GOG590158 GXN590150:GYC590158 HHJ590150:HHY590158 HRF590150:HRU590158 IBB590150:IBQ590158 IKX590150:ILM590158 IUT590150:IVI590158 JEP590150:JFE590158 JOL590150:JPA590158 JYH590150:JYW590158 KID590150:KIS590158 KRZ590150:KSO590158 LBV590150:LCK590158 LLR590150:LMG590158 LVN590150:LWC590158 MFJ590150:MFY590158 MPF590150:MPU590158 MZB590150:MZQ590158 NIX590150:NJM590158 NST590150:NTI590158 OCP590150:ODE590158 OML590150:ONA590158 OWH590150:OWW590158 PGD590150:PGS590158 PPZ590150:PQO590158 PZV590150:QAK590158 QJR590150:QKG590158 QTN590150:QUC590158 RDJ590150:RDY590158 RNF590150:RNU590158 RXB590150:RXQ590158 SGX590150:SHM590158 SQT590150:SRI590158 TAP590150:TBE590158 TKL590150:TLA590158 TUH590150:TUW590158 UED590150:UES590158 UNZ590150:UOO590158 UXV590150:UYK590158 VHR590150:VIG590158 VRN590150:VSC590158 WBJ590150:WBY590158 WLF590150:WLU590158 WVB590150:WVQ590158 IP655686:JE655694 SL655686:TA655694 ACH655686:ACW655694 AMD655686:AMS655694 AVZ655686:AWO655694 BFV655686:BGK655694 BPR655686:BQG655694 BZN655686:CAC655694 CJJ655686:CJY655694 CTF655686:CTU655694 DDB655686:DDQ655694 DMX655686:DNM655694 DWT655686:DXI655694 EGP655686:EHE655694 EQL655686:ERA655694 FAH655686:FAW655694 FKD655686:FKS655694 FTZ655686:FUO655694 GDV655686:GEK655694 GNR655686:GOG655694 GXN655686:GYC655694 HHJ655686:HHY655694 HRF655686:HRU655694 IBB655686:IBQ655694 IKX655686:ILM655694 IUT655686:IVI655694 JEP655686:JFE655694 JOL655686:JPA655694 JYH655686:JYW655694 KID655686:KIS655694 KRZ655686:KSO655694 LBV655686:LCK655694 LLR655686:LMG655694 LVN655686:LWC655694 MFJ655686:MFY655694 MPF655686:MPU655694 MZB655686:MZQ655694 NIX655686:NJM655694 NST655686:NTI655694 OCP655686:ODE655694 OML655686:ONA655694 OWH655686:OWW655694 PGD655686:PGS655694 PPZ655686:PQO655694 PZV655686:QAK655694 QJR655686:QKG655694 QTN655686:QUC655694 RDJ655686:RDY655694 RNF655686:RNU655694 RXB655686:RXQ655694 SGX655686:SHM655694 SQT655686:SRI655694 TAP655686:TBE655694 TKL655686:TLA655694 TUH655686:TUW655694 UED655686:UES655694 UNZ655686:UOO655694 UXV655686:UYK655694 VHR655686:VIG655694 VRN655686:VSC655694 WBJ655686:WBY655694 WLF655686:WLU655694 WVB655686:WVQ655694 IP721222:JE721230 SL721222:TA721230 ACH721222:ACW721230 AMD721222:AMS721230 AVZ721222:AWO721230 BFV721222:BGK721230 BPR721222:BQG721230 BZN721222:CAC721230 CJJ721222:CJY721230 CTF721222:CTU721230 DDB721222:DDQ721230 DMX721222:DNM721230 DWT721222:DXI721230 EGP721222:EHE721230 EQL721222:ERA721230 FAH721222:FAW721230 FKD721222:FKS721230 FTZ721222:FUO721230 GDV721222:GEK721230 GNR721222:GOG721230 GXN721222:GYC721230 HHJ721222:HHY721230 HRF721222:HRU721230 IBB721222:IBQ721230 IKX721222:ILM721230 IUT721222:IVI721230 JEP721222:JFE721230 JOL721222:JPA721230 JYH721222:JYW721230 KID721222:KIS721230 KRZ721222:KSO721230 LBV721222:LCK721230 LLR721222:LMG721230 LVN721222:LWC721230 MFJ721222:MFY721230 MPF721222:MPU721230 MZB721222:MZQ721230 NIX721222:NJM721230 NST721222:NTI721230 OCP721222:ODE721230 OML721222:ONA721230 OWH721222:OWW721230 PGD721222:PGS721230 PPZ721222:PQO721230 PZV721222:QAK721230 QJR721222:QKG721230 QTN721222:QUC721230 RDJ721222:RDY721230 RNF721222:RNU721230 RXB721222:RXQ721230 SGX721222:SHM721230 SQT721222:SRI721230 TAP721222:TBE721230 TKL721222:TLA721230 TUH721222:TUW721230 UED721222:UES721230 UNZ721222:UOO721230 UXV721222:UYK721230 VHR721222:VIG721230 VRN721222:VSC721230 WBJ721222:WBY721230 WLF721222:WLU721230 WVB721222:WVQ721230 IP786758:JE786766 SL786758:TA786766 ACH786758:ACW786766 AMD786758:AMS786766 AVZ786758:AWO786766 BFV786758:BGK786766 BPR786758:BQG786766 BZN786758:CAC786766 CJJ786758:CJY786766 CTF786758:CTU786766 DDB786758:DDQ786766 DMX786758:DNM786766 DWT786758:DXI786766 EGP786758:EHE786766 EQL786758:ERA786766 FAH786758:FAW786766 FKD786758:FKS786766 FTZ786758:FUO786766 GDV786758:GEK786766 GNR786758:GOG786766 GXN786758:GYC786766 HHJ786758:HHY786766 HRF786758:HRU786766 IBB786758:IBQ786766 IKX786758:ILM786766 IUT786758:IVI786766 JEP786758:JFE786766 JOL786758:JPA786766 JYH786758:JYW786766 KID786758:KIS786766 KRZ786758:KSO786766 LBV786758:LCK786766 LLR786758:LMG786766 LVN786758:LWC786766 MFJ786758:MFY786766 MPF786758:MPU786766 MZB786758:MZQ786766 NIX786758:NJM786766 NST786758:NTI786766 OCP786758:ODE786766 OML786758:ONA786766 OWH786758:OWW786766 PGD786758:PGS786766 PPZ786758:PQO786766 PZV786758:QAK786766 QJR786758:QKG786766 QTN786758:QUC786766 RDJ786758:RDY786766 RNF786758:RNU786766 RXB786758:RXQ786766 SGX786758:SHM786766 SQT786758:SRI786766 TAP786758:TBE786766 TKL786758:TLA786766 TUH786758:TUW786766 UED786758:UES786766 UNZ786758:UOO786766 UXV786758:UYK786766 VHR786758:VIG786766 VRN786758:VSC786766 WBJ786758:WBY786766 WLF786758:WLU786766 WVB786758:WVQ786766 IP852294:JE852302 SL852294:TA852302 ACH852294:ACW852302 AMD852294:AMS852302 AVZ852294:AWO852302 BFV852294:BGK852302 BPR852294:BQG852302 BZN852294:CAC852302 CJJ852294:CJY852302 CTF852294:CTU852302 DDB852294:DDQ852302 DMX852294:DNM852302 DWT852294:DXI852302 EGP852294:EHE852302 EQL852294:ERA852302 FAH852294:FAW852302 FKD852294:FKS852302 FTZ852294:FUO852302 GDV852294:GEK852302 GNR852294:GOG852302 GXN852294:GYC852302 HHJ852294:HHY852302 HRF852294:HRU852302 IBB852294:IBQ852302 IKX852294:ILM852302 IUT852294:IVI852302 JEP852294:JFE852302 JOL852294:JPA852302 JYH852294:JYW852302 KID852294:KIS852302 KRZ852294:KSO852302 LBV852294:LCK852302 LLR852294:LMG852302 LVN852294:LWC852302 MFJ852294:MFY852302 MPF852294:MPU852302 MZB852294:MZQ852302 NIX852294:NJM852302 NST852294:NTI852302 OCP852294:ODE852302 OML852294:ONA852302 OWH852294:OWW852302 PGD852294:PGS852302 PPZ852294:PQO852302 PZV852294:QAK852302 QJR852294:QKG852302 QTN852294:QUC852302 RDJ852294:RDY852302 RNF852294:RNU852302 RXB852294:RXQ852302 SGX852294:SHM852302 SQT852294:SRI852302 TAP852294:TBE852302 TKL852294:TLA852302 TUH852294:TUW852302 UED852294:UES852302 UNZ852294:UOO852302 UXV852294:UYK852302 VHR852294:VIG852302 VRN852294:VSC852302 WBJ852294:WBY852302 WLF852294:WLU852302 WVB852294:WVQ852302 IP917830:JE917838 SL917830:TA917838 ACH917830:ACW917838 AMD917830:AMS917838 AVZ917830:AWO917838 BFV917830:BGK917838 BPR917830:BQG917838 BZN917830:CAC917838 CJJ917830:CJY917838 CTF917830:CTU917838 DDB917830:DDQ917838 DMX917830:DNM917838 DWT917830:DXI917838 EGP917830:EHE917838 EQL917830:ERA917838 FAH917830:FAW917838 FKD917830:FKS917838 FTZ917830:FUO917838 GDV917830:GEK917838 GNR917830:GOG917838 GXN917830:GYC917838 HHJ917830:HHY917838 HRF917830:HRU917838 IBB917830:IBQ917838 IKX917830:ILM917838 IUT917830:IVI917838 JEP917830:JFE917838 JOL917830:JPA917838 JYH917830:JYW917838 KID917830:KIS917838 KRZ917830:KSO917838 LBV917830:LCK917838 LLR917830:LMG917838 LVN917830:LWC917838 MFJ917830:MFY917838 MPF917830:MPU917838 MZB917830:MZQ917838 NIX917830:NJM917838 NST917830:NTI917838 OCP917830:ODE917838 OML917830:ONA917838 OWH917830:OWW917838 PGD917830:PGS917838 PPZ917830:PQO917838 PZV917830:QAK917838 QJR917830:QKG917838 QTN917830:QUC917838 RDJ917830:RDY917838 RNF917830:RNU917838 RXB917830:RXQ917838 SGX917830:SHM917838 SQT917830:SRI917838 TAP917830:TBE917838 TKL917830:TLA917838 TUH917830:TUW917838 UED917830:UES917838 UNZ917830:UOO917838 UXV917830:UYK917838 VHR917830:VIG917838 VRN917830:VSC917838 WBJ917830:WBY917838 WLF917830:WLU917838 WVB917830:WVQ917838 IP983366:JE983374 SL983366:TA983374 ACH983366:ACW983374 AMD983366:AMS983374 AVZ983366:AWO983374 BFV983366:BGK983374 BPR983366:BQG983374 BZN983366:CAC983374 CJJ983366:CJY983374 CTF983366:CTU983374 DDB983366:DDQ983374 DMX983366:DNM983374 DWT983366:DXI983374 EGP983366:EHE983374 EQL983366:ERA983374 FAH983366:FAW983374 FKD983366:FKS983374 FTZ983366:FUO983374 GDV983366:GEK983374 GNR983366:GOG983374 GXN983366:GYC983374 HHJ983366:HHY983374 HRF983366:HRU983374 IBB983366:IBQ983374 IKX983366:ILM983374 IUT983366:IVI983374 JEP983366:JFE983374 JOL983366:JPA983374 JYH983366:JYW983374 KID983366:KIS983374 KRZ983366:KSO983374 LBV983366:LCK983374 LLR983366:LMG983374 LVN983366:LWC983374 MFJ983366:MFY983374 MPF983366:MPU983374 MZB983366:MZQ983374 NIX983366:NJM983374 NST983366:NTI983374 OCP983366:ODE983374 OML983366:ONA983374 OWH983366:OWW983374 PGD983366:PGS983374 PPZ983366:PQO983374 PZV983366:QAK983374 QJR983366:QKG983374 QTN983366:QUC983374 RDJ983366:RDY983374 RNF983366:RNU983374 RXB983366:RXQ983374 SGX983366:SHM983374 SQT983366:SRI983374 TAP983366:TBE983374 TKL983366:TLA983374 TUH983366:TUW983374 UED983366:UES983374 UNZ983366:UOO983374 UXV983366:UYK983374 VHR983366:VIG983374 VRN983366:VSC983374 WBJ983366:WBY983374 WLF983366:WLU983374 WVB983366:WVQ983374 IP317:JE318 SL317:TA318 ACH317:ACW318 AMD317:AMS318 AVZ317:AWO318 BFV317:BGK318 BPR317:BQG318 BZN317:CAC318 CJJ317:CJY318 CTF317:CTU318 DDB317:DDQ318 DMX317:DNM318 DWT317:DXI318 EGP317:EHE318 EQL317:ERA318 FAH317:FAW318 FKD317:FKS318 FTZ317:FUO318 GDV317:GEK318 GNR317:GOG318 GXN317:GYC318 HHJ317:HHY318 HRF317:HRU318 IBB317:IBQ318 IKX317:ILM318 IUT317:IVI318 JEP317:JFE318 JOL317:JPA318 JYH317:JYW318 KID317:KIS318 KRZ317:KSO318 LBV317:LCK318 LLR317:LMG318 LVN317:LWC318 MFJ317:MFY318 MPF317:MPU318 MZB317:MZQ318 NIX317:NJM318 NST317:NTI318 OCP317:ODE318 OML317:ONA318 OWH317:OWW318 PGD317:PGS318 PPZ317:PQO318 PZV317:QAK318 QJR317:QKG318 QTN317:QUC318 RDJ317:RDY318 RNF317:RNU318 RXB317:RXQ318 SGX317:SHM318 SQT317:SRI318 TAP317:TBE318 TKL317:TLA318 TUH317:TUW318 UED317:UES318 UNZ317:UOO318 UXV317:UYK318 VHR317:VIG318 VRN317:VSC318 WBJ317:WBY318 WLF317:WLU318 WVB317:WVQ318 IP65853:JE65854 SL65853:TA65854 ACH65853:ACW65854 AMD65853:AMS65854 AVZ65853:AWO65854 BFV65853:BGK65854 BPR65853:BQG65854 BZN65853:CAC65854 CJJ65853:CJY65854 CTF65853:CTU65854 DDB65853:DDQ65854 DMX65853:DNM65854 DWT65853:DXI65854 EGP65853:EHE65854 EQL65853:ERA65854 FAH65853:FAW65854 FKD65853:FKS65854 FTZ65853:FUO65854 GDV65853:GEK65854 GNR65853:GOG65854 GXN65853:GYC65854 HHJ65853:HHY65854 HRF65853:HRU65854 IBB65853:IBQ65854 IKX65853:ILM65854 IUT65853:IVI65854 JEP65853:JFE65854 JOL65853:JPA65854 JYH65853:JYW65854 KID65853:KIS65854 KRZ65853:KSO65854 LBV65853:LCK65854 LLR65853:LMG65854 LVN65853:LWC65854 MFJ65853:MFY65854 MPF65853:MPU65854 MZB65853:MZQ65854 NIX65853:NJM65854 NST65853:NTI65854 OCP65853:ODE65854 OML65853:ONA65854 OWH65853:OWW65854 PGD65853:PGS65854 PPZ65853:PQO65854 PZV65853:QAK65854 QJR65853:QKG65854 QTN65853:QUC65854 RDJ65853:RDY65854 RNF65853:RNU65854 RXB65853:RXQ65854 SGX65853:SHM65854 SQT65853:SRI65854 TAP65853:TBE65854 TKL65853:TLA65854 TUH65853:TUW65854 UED65853:UES65854 UNZ65853:UOO65854 UXV65853:UYK65854 VHR65853:VIG65854 VRN65853:VSC65854 WBJ65853:WBY65854 WLF65853:WLU65854 WVB65853:WVQ65854 IP131389:JE131390 SL131389:TA131390 ACH131389:ACW131390 AMD131389:AMS131390 AVZ131389:AWO131390 BFV131389:BGK131390 BPR131389:BQG131390 BZN131389:CAC131390 CJJ131389:CJY131390 CTF131389:CTU131390 DDB131389:DDQ131390 DMX131389:DNM131390 DWT131389:DXI131390 EGP131389:EHE131390 EQL131389:ERA131390 FAH131389:FAW131390 FKD131389:FKS131390 FTZ131389:FUO131390 GDV131389:GEK131390 GNR131389:GOG131390 GXN131389:GYC131390 HHJ131389:HHY131390 HRF131389:HRU131390 IBB131389:IBQ131390 IKX131389:ILM131390 IUT131389:IVI131390 JEP131389:JFE131390 JOL131389:JPA131390 JYH131389:JYW131390 KID131389:KIS131390 KRZ131389:KSO131390 LBV131389:LCK131390 LLR131389:LMG131390 LVN131389:LWC131390 MFJ131389:MFY131390 MPF131389:MPU131390 MZB131389:MZQ131390 NIX131389:NJM131390 NST131389:NTI131390 OCP131389:ODE131390 OML131389:ONA131390 OWH131389:OWW131390 PGD131389:PGS131390 PPZ131389:PQO131390 PZV131389:QAK131390 QJR131389:QKG131390 QTN131389:QUC131390 RDJ131389:RDY131390 RNF131389:RNU131390 RXB131389:RXQ131390 SGX131389:SHM131390 SQT131389:SRI131390 TAP131389:TBE131390 TKL131389:TLA131390 TUH131389:TUW131390 UED131389:UES131390 UNZ131389:UOO131390 UXV131389:UYK131390 VHR131389:VIG131390 VRN131389:VSC131390 WBJ131389:WBY131390 WLF131389:WLU131390 WVB131389:WVQ131390 IP196925:JE196926 SL196925:TA196926 ACH196925:ACW196926 AMD196925:AMS196926 AVZ196925:AWO196926 BFV196925:BGK196926 BPR196925:BQG196926 BZN196925:CAC196926 CJJ196925:CJY196926 CTF196925:CTU196926 DDB196925:DDQ196926 DMX196925:DNM196926 DWT196925:DXI196926 EGP196925:EHE196926 EQL196925:ERA196926 FAH196925:FAW196926 FKD196925:FKS196926 FTZ196925:FUO196926 GDV196925:GEK196926 GNR196925:GOG196926 GXN196925:GYC196926 HHJ196925:HHY196926 HRF196925:HRU196926 IBB196925:IBQ196926 IKX196925:ILM196926 IUT196925:IVI196926 JEP196925:JFE196926 JOL196925:JPA196926 JYH196925:JYW196926 KID196925:KIS196926 KRZ196925:KSO196926 LBV196925:LCK196926 LLR196925:LMG196926 LVN196925:LWC196926 MFJ196925:MFY196926 MPF196925:MPU196926 MZB196925:MZQ196926 NIX196925:NJM196926 NST196925:NTI196926 OCP196925:ODE196926 OML196925:ONA196926 OWH196925:OWW196926 PGD196925:PGS196926 PPZ196925:PQO196926 PZV196925:QAK196926 QJR196925:QKG196926 QTN196925:QUC196926 RDJ196925:RDY196926 RNF196925:RNU196926 RXB196925:RXQ196926 SGX196925:SHM196926 SQT196925:SRI196926 TAP196925:TBE196926 TKL196925:TLA196926 TUH196925:TUW196926 UED196925:UES196926 UNZ196925:UOO196926 UXV196925:UYK196926 VHR196925:VIG196926 VRN196925:VSC196926 WBJ196925:WBY196926 WLF196925:WLU196926 WVB196925:WVQ196926 IP262461:JE262462 SL262461:TA262462 ACH262461:ACW262462 AMD262461:AMS262462 AVZ262461:AWO262462 BFV262461:BGK262462 BPR262461:BQG262462 BZN262461:CAC262462 CJJ262461:CJY262462 CTF262461:CTU262462 DDB262461:DDQ262462 DMX262461:DNM262462 DWT262461:DXI262462 EGP262461:EHE262462 EQL262461:ERA262462 FAH262461:FAW262462 FKD262461:FKS262462 FTZ262461:FUO262462 GDV262461:GEK262462 GNR262461:GOG262462 GXN262461:GYC262462 HHJ262461:HHY262462 HRF262461:HRU262462 IBB262461:IBQ262462 IKX262461:ILM262462 IUT262461:IVI262462 JEP262461:JFE262462 JOL262461:JPA262462 JYH262461:JYW262462 KID262461:KIS262462 KRZ262461:KSO262462 LBV262461:LCK262462 LLR262461:LMG262462 LVN262461:LWC262462 MFJ262461:MFY262462 MPF262461:MPU262462 MZB262461:MZQ262462 NIX262461:NJM262462 NST262461:NTI262462 OCP262461:ODE262462 OML262461:ONA262462 OWH262461:OWW262462 PGD262461:PGS262462 PPZ262461:PQO262462 PZV262461:QAK262462 QJR262461:QKG262462 QTN262461:QUC262462 RDJ262461:RDY262462 RNF262461:RNU262462 RXB262461:RXQ262462 SGX262461:SHM262462 SQT262461:SRI262462 TAP262461:TBE262462 TKL262461:TLA262462 TUH262461:TUW262462 UED262461:UES262462 UNZ262461:UOO262462 UXV262461:UYK262462 VHR262461:VIG262462 VRN262461:VSC262462 WBJ262461:WBY262462 WLF262461:WLU262462 WVB262461:WVQ262462 IP327997:JE327998 SL327997:TA327998 ACH327997:ACW327998 AMD327997:AMS327998 AVZ327997:AWO327998 BFV327997:BGK327998 BPR327997:BQG327998 BZN327997:CAC327998 CJJ327997:CJY327998 CTF327997:CTU327998 DDB327997:DDQ327998 DMX327997:DNM327998 DWT327997:DXI327998 EGP327997:EHE327998 EQL327997:ERA327998 FAH327997:FAW327998 FKD327997:FKS327998 FTZ327997:FUO327998 GDV327997:GEK327998 GNR327997:GOG327998 GXN327997:GYC327998 HHJ327997:HHY327998 HRF327997:HRU327998 IBB327997:IBQ327998 IKX327997:ILM327998 IUT327997:IVI327998 JEP327997:JFE327998 JOL327997:JPA327998 JYH327997:JYW327998 KID327997:KIS327998 KRZ327997:KSO327998 LBV327997:LCK327998 LLR327997:LMG327998 LVN327997:LWC327998 MFJ327997:MFY327998 MPF327997:MPU327998 MZB327997:MZQ327998 NIX327997:NJM327998 NST327997:NTI327998 OCP327997:ODE327998 OML327997:ONA327998 OWH327997:OWW327998 PGD327997:PGS327998 PPZ327997:PQO327998 PZV327997:QAK327998 QJR327997:QKG327998 QTN327997:QUC327998 RDJ327997:RDY327998 RNF327997:RNU327998 RXB327997:RXQ327998 SGX327997:SHM327998 SQT327997:SRI327998 TAP327997:TBE327998 TKL327997:TLA327998 TUH327997:TUW327998 UED327997:UES327998 UNZ327997:UOO327998 UXV327997:UYK327998 VHR327997:VIG327998 VRN327997:VSC327998 WBJ327997:WBY327998 WLF327997:WLU327998 WVB327997:WVQ327998 IP393533:JE393534 SL393533:TA393534 ACH393533:ACW393534 AMD393533:AMS393534 AVZ393533:AWO393534 BFV393533:BGK393534 BPR393533:BQG393534 BZN393533:CAC393534 CJJ393533:CJY393534 CTF393533:CTU393534 DDB393533:DDQ393534 DMX393533:DNM393534 DWT393533:DXI393534 EGP393533:EHE393534 EQL393533:ERA393534 FAH393533:FAW393534 FKD393533:FKS393534 FTZ393533:FUO393534 GDV393533:GEK393534 GNR393533:GOG393534 GXN393533:GYC393534 HHJ393533:HHY393534 HRF393533:HRU393534 IBB393533:IBQ393534 IKX393533:ILM393534 IUT393533:IVI393534 JEP393533:JFE393534 JOL393533:JPA393534 JYH393533:JYW393534 KID393533:KIS393534 KRZ393533:KSO393534 LBV393533:LCK393534 LLR393533:LMG393534 LVN393533:LWC393534 MFJ393533:MFY393534 MPF393533:MPU393534 MZB393533:MZQ393534 NIX393533:NJM393534 NST393533:NTI393534 OCP393533:ODE393534 OML393533:ONA393534 OWH393533:OWW393534 PGD393533:PGS393534 PPZ393533:PQO393534 PZV393533:QAK393534 QJR393533:QKG393534 QTN393533:QUC393534 RDJ393533:RDY393534 RNF393533:RNU393534 RXB393533:RXQ393534 SGX393533:SHM393534 SQT393533:SRI393534 TAP393533:TBE393534 TKL393533:TLA393534 TUH393533:TUW393534 UED393533:UES393534 UNZ393533:UOO393534 UXV393533:UYK393534 VHR393533:VIG393534 VRN393533:VSC393534 WBJ393533:WBY393534 WLF393533:WLU393534 WVB393533:WVQ393534 IP459069:JE459070 SL459069:TA459070 ACH459069:ACW459070 AMD459069:AMS459070 AVZ459069:AWO459070 BFV459069:BGK459070 BPR459069:BQG459070 BZN459069:CAC459070 CJJ459069:CJY459070 CTF459069:CTU459070 DDB459069:DDQ459070 DMX459069:DNM459070 DWT459069:DXI459070 EGP459069:EHE459070 EQL459069:ERA459070 FAH459069:FAW459070 FKD459069:FKS459070 FTZ459069:FUO459070 GDV459069:GEK459070 GNR459069:GOG459070 GXN459069:GYC459070 HHJ459069:HHY459070 HRF459069:HRU459070 IBB459069:IBQ459070 IKX459069:ILM459070 IUT459069:IVI459070 JEP459069:JFE459070 JOL459069:JPA459070 JYH459069:JYW459070 KID459069:KIS459070 KRZ459069:KSO459070 LBV459069:LCK459070 LLR459069:LMG459070 LVN459069:LWC459070 MFJ459069:MFY459070 MPF459069:MPU459070 MZB459069:MZQ459070 NIX459069:NJM459070 NST459069:NTI459070 OCP459069:ODE459070 OML459069:ONA459070 OWH459069:OWW459070 PGD459069:PGS459070 PPZ459069:PQO459070 PZV459069:QAK459070 QJR459069:QKG459070 QTN459069:QUC459070 RDJ459069:RDY459070 RNF459069:RNU459070 RXB459069:RXQ459070 SGX459069:SHM459070 SQT459069:SRI459070 TAP459069:TBE459070 TKL459069:TLA459070 TUH459069:TUW459070 UED459069:UES459070 UNZ459069:UOO459070 UXV459069:UYK459070 VHR459069:VIG459070 VRN459069:VSC459070 WBJ459069:WBY459070 WLF459069:WLU459070 WVB459069:WVQ459070 IP524605:JE524606 SL524605:TA524606 ACH524605:ACW524606 AMD524605:AMS524606 AVZ524605:AWO524606 BFV524605:BGK524606 BPR524605:BQG524606 BZN524605:CAC524606 CJJ524605:CJY524606 CTF524605:CTU524606 DDB524605:DDQ524606 DMX524605:DNM524606 DWT524605:DXI524606 EGP524605:EHE524606 EQL524605:ERA524606 FAH524605:FAW524606 FKD524605:FKS524606 FTZ524605:FUO524606 GDV524605:GEK524606 GNR524605:GOG524606 GXN524605:GYC524606 HHJ524605:HHY524606 HRF524605:HRU524606 IBB524605:IBQ524606 IKX524605:ILM524606 IUT524605:IVI524606 JEP524605:JFE524606 JOL524605:JPA524606 JYH524605:JYW524606 KID524605:KIS524606 KRZ524605:KSO524606 LBV524605:LCK524606 LLR524605:LMG524606 LVN524605:LWC524606 MFJ524605:MFY524606 MPF524605:MPU524606 MZB524605:MZQ524606 NIX524605:NJM524606 NST524605:NTI524606 OCP524605:ODE524606 OML524605:ONA524606 OWH524605:OWW524606 PGD524605:PGS524606 PPZ524605:PQO524606 PZV524605:QAK524606 QJR524605:QKG524606 QTN524605:QUC524606 RDJ524605:RDY524606 RNF524605:RNU524606 RXB524605:RXQ524606 SGX524605:SHM524606 SQT524605:SRI524606 TAP524605:TBE524606 TKL524605:TLA524606 TUH524605:TUW524606 UED524605:UES524606 UNZ524605:UOO524606 UXV524605:UYK524606 VHR524605:VIG524606 VRN524605:VSC524606 WBJ524605:WBY524606 WLF524605:WLU524606 WVB524605:WVQ524606 IP590141:JE590142 SL590141:TA590142 ACH590141:ACW590142 AMD590141:AMS590142 AVZ590141:AWO590142 BFV590141:BGK590142 BPR590141:BQG590142 BZN590141:CAC590142 CJJ590141:CJY590142 CTF590141:CTU590142 DDB590141:DDQ590142 DMX590141:DNM590142 DWT590141:DXI590142 EGP590141:EHE590142 EQL590141:ERA590142 FAH590141:FAW590142 FKD590141:FKS590142 FTZ590141:FUO590142 GDV590141:GEK590142 GNR590141:GOG590142 GXN590141:GYC590142 HHJ590141:HHY590142 HRF590141:HRU590142 IBB590141:IBQ590142 IKX590141:ILM590142 IUT590141:IVI590142 JEP590141:JFE590142 JOL590141:JPA590142 JYH590141:JYW590142 KID590141:KIS590142 KRZ590141:KSO590142 LBV590141:LCK590142 LLR590141:LMG590142 LVN590141:LWC590142 MFJ590141:MFY590142 MPF590141:MPU590142 MZB590141:MZQ590142 NIX590141:NJM590142 NST590141:NTI590142 OCP590141:ODE590142 OML590141:ONA590142 OWH590141:OWW590142 PGD590141:PGS590142 PPZ590141:PQO590142 PZV590141:QAK590142 QJR590141:QKG590142 QTN590141:QUC590142 RDJ590141:RDY590142 RNF590141:RNU590142 RXB590141:RXQ590142 SGX590141:SHM590142 SQT590141:SRI590142 TAP590141:TBE590142 TKL590141:TLA590142 TUH590141:TUW590142 UED590141:UES590142 UNZ590141:UOO590142 UXV590141:UYK590142 VHR590141:VIG590142 VRN590141:VSC590142 WBJ590141:WBY590142 WLF590141:WLU590142 WVB590141:WVQ590142 IP655677:JE655678 SL655677:TA655678 ACH655677:ACW655678 AMD655677:AMS655678 AVZ655677:AWO655678 BFV655677:BGK655678 BPR655677:BQG655678 BZN655677:CAC655678 CJJ655677:CJY655678 CTF655677:CTU655678 DDB655677:DDQ655678 DMX655677:DNM655678 DWT655677:DXI655678 EGP655677:EHE655678 EQL655677:ERA655678 FAH655677:FAW655678 FKD655677:FKS655678 FTZ655677:FUO655678 GDV655677:GEK655678 GNR655677:GOG655678 GXN655677:GYC655678 HHJ655677:HHY655678 HRF655677:HRU655678 IBB655677:IBQ655678 IKX655677:ILM655678 IUT655677:IVI655678 JEP655677:JFE655678 JOL655677:JPA655678 JYH655677:JYW655678 KID655677:KIS655678 KRZ655677:KSO655678 LBV655677:LCK655678 LLR655677:LMG655678 LVN655677:LWC655678 MFJ655677:MFY655678 MPF655677:MPU655678 MZB655677:MZQ655678 NIX655677:NJM655678 NST655677:NTI655678 OCP655677:ODE655678 OML655677:ONA655678 OWH655677:OWW655678 PGD655677:PGS655678 PPZ655677:PQO655678 PZV655677:QAK655678 QJR655677:QKG655678 QTN655677:QUC655678 RDJ655677:RDY655678 RNF655677:RNU655678 RXB655677:RXQ655678 SGX655677:SHM655678 SQT655677:SRI655678 TAP655677:TBE655678 TKL655677:TLA655678 TUH655677:TUW655678 UED655677:UES655678 UNZ655677:UOO655678 UXV655677:UYK655678 VHR655677:VIG655678 VRN655677:VSC655678 WBJ655677:WBY655678 WLF655677:WLU655678 WVB655677:WVQ655678 IP721213:JE721214 SL721213:TA721214 ACH721213:ACW721214 AMD721213:AMS721214 AVZ721213:AWO721214 BFV721213:BGK721214 BPR721213:BQG721214 BZN721213:CAC721214 CJJ721213:CJY721214 CTF721213:CTU721214 DDB721213:DDQ721214 DMX721213:DNM721214 DWT721213:DXI721214 EGP721213:EHE721214 EQL721213:ERA721214 FAH721213:FAW721214 FKD721213:FKS721214 FTZ721213:FUO721214 GDV721213:GEK721214 GNR721213:GOG721214 GXN721213:GYC721214 HHJ721213:HHY721214 HRF721213:HRU721214 IBB721213:IBQ721214 IKX721213:ILM721214 IUT721213:IVI721214 JEP721213:JFE721214 JOL721213:JPA721214 JYH721213:JYW721214 KID721213:KIS721214 KRZ721213:KSO721214 LBV721213:LCK721214 LLR721213:LMG721214 LVN721213:LWC721214 MFJ721213:MFY721214 MPF721213:MPU721214 MZB721213:MZQ721214 NIX721213:NJM721214 NST721213:NTI721214 OCP721213:ODE721214 OML721213:ONA721214 OWH721213:OWW721214 PGD721213:PGS721214 PPZ721213:PQO721214 PZV721213:QAK721214 QJR721213:QKG721214 QTN721213:QUC721214 RDJ721213:RDY721214 RNF721213:RNU721214 RXB721213:RXQ721214 SGX721213:SHM721214 SQT721213:SRI721214 TAP721213:TBE721214 TKL721213:TLA721214 TUH721213:TUW721214 UED721213:UES721214 UNZ721213:UOO721214 UXV721213:UYK721214 VHR721213:VIG721214 VRN721213:VSC721214 WBJ721213:WBY721214 WLF721213:WLU721214 WVB721213:WVQ721214 IP786749:JE786750 SL786749:TA786750 ACH786749:ACW786750 AMD786749:AMS786750 AVZ786749:AWO786750 BFV786749:BGK786750 BPR786749:BQG786750 BZN786749:CAC786750 CJJ786749:CJY786750 CTF786749:CTU786750 DDB786749:DDQ786750 DMX786749:DNM786750 DWT786749:DXI786750 EGP786749:EHE786750 EQL786749:ERA786750 FAH786749:FAW786750 FKD786749:FKS786750 FTZ786749:FUO786750 GDV786749:GEK786750 GNR786749:GOG786750 GXN786749:GYC786750 HHJ786749:HHY786750 HRF786749:HRU786750 IBB786749:IBQ786750 IKX786749:ILM786750 IUT786749:IVI786750 JEP786749:JFE786750 JOL786749:JPA786750 JYH786749:JYW786750 KID786749:KIS786750 KRZ786749:KSO786750 LBV786749:LCK786750 LLR786749:LMG786750 LVN786749:LWC786750 MFJ786749:MFY786750 MPF786749:MPU786750 MZB786749:MZQ786750 NIX786749:NJM786750 NST786749:NTI786750 OCP786749:ODE786750 OML786749:ONA786750 OWH786749:OWW786750 PGD786749:PGS786750 PPZ786749:PQO786750 PZV786749:QAK786750 QJR786749:QKG786750 QTN786749:QUC786750 RDJ786749:RDY786750 RNF786749:RNU786750 RXB786749:RXQ786750 SGX786749:SHM786750 SQT786749:SRI786750 TAP786749:TBE786750 TKL786749:TLA786750 TUH786749:TUW786750 UED786749:UES786750 UNZ786749:UOO786750 UXV786749:UYK786750 VHR786749:VIG786750 VRN786749:VSC786750 WBJ786749:WBY786750 WLF786749:WLU786750 WVB786749:WVQ786750 IP852285:JE852286 SL852285:TA852286 ACH852285:ACW852286 AMD852285:AMS852286 AVZ852285:AWO852286 BFV852285:BGK852286 BPR852285:BQG852286 BZN852285:CAC852286 CJJ852285:CJY852286 CTF852285:CTU852286 DDB852285:DDQ852286 DMX852285:DNM852286 DWT852285:DXI852286 EGP852285:EHE852286 EQL852285:ERA852286 FAH852285:FAW852286 FKD852285:FKS852286 FTZ852285:FUO852286 GDV852285:GEK852286 GNR852285:GOG852286 GXN852285:GYC852286 HHJ852285:HHY852286 HRF852285:HRU852286 IBB852285:IBQ852286 IKX852285:ILM852286 IUT852285:IVI852286 JEP852285:JFE852286 JOL852285:JPA852286 JYH852285:JYW852286 KID852285:KIS852286 KRZ852285:KSO852286 LBV852285:LCK852286 LLR852285:LMG852286 LVN852285:LWC852286 MFJ852285:MFY852286 MPF852285:MPU852286 MZB852285:MZQ852286 NIX852285:NJM852286 NST852285:NTI852286 OCP852285:ODE852286 OML852285:ONA852286 OWH852285:OWW852286 PGD852285:PGS852286 PPZ852285:PQO852286 PZV852285:QAK852286 QJR852285:QKG852286 QTN852285:QUC852286 RDJ852285:RDY852286 RNF852285:RNU852286 RXB852285:RXQ852286 SGX852285:SHM852286 SQT852285:SRI852286 TAP852285:TBE852286 TKL852285:TLA852286 TUH852285:TUW852286 UED852285:UES852286 UNZ852285:UOO852286 UXV852285:UYK852286 VHR852285:VIG852286 VRN852285:VSC852286 WBJ852285:WBY852286 WLF852285:WLU852286 WVB852285:WVQ852286 IP917821:JE917822 SL917821:TA917822 ACH917821:ACW917822 AMD917821:AMS917822 AVZ917821:AWO917822 BFV917821:BGK917822 BPR917821:BQG917822 BZN917821:CAC917822 CJJ917821:CJY917822 CTF917821:CTU917822 DDB917821:DDQ917822 DMX917821:DNM917822 DWT917821:DXI917822 EGP917821:EHE917822 EQL917821:ERA917822 FAH917821:FAW917822 FKD917821:FKS917822 FTZ917821:FUO917822 GDV917821:GEK917822 GNR917821:GOG917822 GXN917821:GYC917822 HHJ917821:HHY917822 HRF917821:HRU917822 IBB917821:IBQ917822 IKX917821:ILM917822 IUT917821:IVI917822 JEP917821:JFE917822 JOL917821:JPA917822 JYH917821:JYW917822 KID917821:KIS917822 KRZ917821:KSO917822 LBV917821:LCK917822 LLR917821:LMG917822 LVN917821:LWC917822 MFJ917821:MFY917822 MPF917821:MPU917822 MZB917821:MZQ917822 NIX917821:NJM917822 NST917821:NTI917822 OCP917821:ODE917822 OML917821:ONA917822 OWH917821:OWW917822 PGD917821:PGS917822 PPZ917821:PQO917822 PZV917821:QAK917822 QJR917821:QKG917822 QTN917821:QUC917822 RDJ917821:RDY917822 RNF917821:RNU917822 RXB917821:RXQ917822 SGX917821:SHM917822 SQT917821:SRI917822 TAP917821:TBE917822 TKL917821:TLA917822 TUH917821:TUW917822 UED917821:UES917822 UNZ917821:UOO917822 UXV917821:UYK917822 VHR917821:VIG917822 VRN917821:VSC917822 WBJ917821:WBY917822 WLF917821:WLU917822 WVB917821:WVQ917822 IP983357:JE983358 SL983357:TA983358 ACH983357:ACW983358 AMD983357:AMS983358 AVZ983357:AWO983358 BFV983357:BGK983358 BPR983357:BQG983358 BZN983357:CAC983358 CJJ983357:CJY983358 CTF983357:CTU983358 DDB983357:DDQ983358 DMX983357:DNM983358 DWT983357:DXI983358 EGP983357:EHE983358 EQL983357:ERA983358 FAH983357:FAW983358 FKD983357:FKS983358 FTZ983357:FUO983358 GDV983357:GEK983358 GNR983357:GOG983358 GXN983357:GYC983358 HHJ983357:HHY983358 HRF983357:HRU983358 IBB983357:IBQ983358 IKX983357:ILM983358 IUT983357:IVI983358 JEP983357:JFE983358 JOL983357:JPA983358 JYH983357:JYW983358 KID983357:KIS983358 KRZ983357:KSO983358 LBV983357:LCK983358 LLR983357:LMG983358 LVN983357:LWC983358 MFJ983357:MFY983358 MPF983357:MPU983358 MZB983357:MZQ983358 NIX983357:NJM983358 NST983357:NTI983358 OCP983357:ODE983358 OML983357:ONA983358 OWH983357:OWW983358 PGD983357:PGS983358 PPZ983357:PQO983358 PZV983357:QAK983358 QJR983357:QKG983358 QTN983357:QUC983358 RDJ983357:RDY983358 RNF983357:RNU983358 RXB983357:RXQ983358 SGX983357:SHM983358 SQT983357:SRI983358 TAP983357:TBE983358 TKL983357:TLA983358 TUH983357:TUW983358 UED983357:UES983358 UNZ983357:UOO983358 UXV983357:UYK983358 VHR983357:VIG983358 VRN983357:VSC983358 WBJ983357:WBY983358 WLF983357:WLU983358 WVB983357:WVQ983358 IV300:JE308 SR300:TA308 ACN300:ACW308 AMJ300:AMS308 AWF300:AWO308 BGB300:BGK308 BPX300:BQG308 BZT300:CAC308 CJP300:CJY308 CTL300:CTU308 DDH300:DDQ308 DND300:DNM308 DWZ300:DXI308 EGV300:EHE308 EQR300:ERA308 FAN300:FAW308 FKJ300:FKS308 FUF300:FUO308 GEB300:GEK308 GNX300:GOG308 GXT300:GYC308 HHP300:HHY308 HRL300:HRU308 IBH300:IBQ308 ILD300:ILM308 IUZ300:IVI308 JEV300:JFE308 JOR300:JPA308 JYN300:JYW308 KIJ300:KIS308 KSF300:KSO308 LCB300:LCK308 LLX300:LMG308 LVT300:LWC308 MFP300:MFY308 MPL300:MPU308 MZH300:MZQ308 NJD300:NJM308 NSZ300:NTI308 OCV300:ODE308 OMR300:ONA308 OWN300:OWW308 PGJ300:PGS308 PQF300:PQO308 QAB300:QAK308 QJX300:QKG308 QTT300:QUC308 RDP300:RDY308 RNL300:RNU308 RXH300:RXQ308 SHD300:SHM308 SQZ300:SRI308 TAV300:TBE308 TKR300:TLA308 TUN300:TUW308 UEJ300:UES308 UOF300:UOO308 UYB300:UYK308 VHX300:VIG308 VRT300:VSC308 WBP300:WBY308 WLL300:WLU308 WVH300:WVQ308 IV65836:JE65844 SR65836:TA65844 ACN65836:ACW65844 AMJ65836:AMS65844 AWF65836:AWO65844 BGB65836:BGK65844 BPX65836:BQG65844 BZT65836:CAC65844 CJP65836:CJY65844 CTL65836:CTU65844 DDH65836:DDQ65844 DND65836:DNM65844 DWZ65836:DXI65844 EGV65836:EHE65844 EQR65836:ERA65844 FAN65836:FAW65844 FKJ65836:FKS65844 FUF65836:FUO65844 GEB65836:GEK65844 GNX65836:GOG65844 GXT65836:GYC65844 HHP65836:HHY65844 HRL65836:HRU65844 IBH65836:IBQ65844 ILD65836:ILM65844 IUZ65836:IVI65844 JEV65836:JFE65844 JOR65836:JPA65844 JYN65836:JYW65844 KIJ65836:KIS65844 KSF65836:KSO65844 LCB65836:LCK65844 LLX65836:LMG65844 LVT65836:LWC65844 MFP65836:MFY65844 MPL65836:MPU65844 MZH65836:MZQ65844 NJD65836:NJM65844 NSZ65836:NTI65844 OCV65836:ODE65844 OMR65836:ONA65844 OWN65836:OWW65844 PGJ65836:PGS65844 PQF65836:PQO65844 QAB65836:QAK65844 QJX65836:QKG65844 QTT65836:QUC65844 RDP65836:RDY65844 RNL65836:RNU65844 RXH65836:RXQ65844 SHD65836:SHM65844 SQZ65836:SRI65844 TAV65836:TBE65844 TKR65836:TLA65844 TUN65836:TUW65844 UEJ65836:UES65844 UOF65836:UOO65844 UYB65836:UYK65844 VHX65836:VIG65844 VRT65836:VSC65844 WBP65836:WBY65844 WLL65836:WLU65844 WVH65836:WVQ65844 IV131372:JE131380 SR131372:TA131380 ACN131372:ACW131380 AMJ131372:AMS131380 AWF131372:AWO131380 BGB131372:BGK131380 BPX131372:BQG131380 BZT131372:CAC131380 CJP131372:CJY131380 CTL131372:CTU131380 DDH131372:DDQ131380 DND131372:DNM131380 DWZ131372:DXI131380 EGV131372:EHE131380 EQR131372:ERA131380 FAN131372:FAW131380 FKJ131372:FKS131380 FUF131372:FUO131380 GEB131372:GEK131380 GNX131372:GOG131380 GXT131372:GYC131380 HHP131372:HHY131380 HRL131372:HRU131380 IBH131372:IBQ131380 ILD131372:ILM131380 IUZ131372:IVI131380 JEV131372:JFE131380 JOR131372:JPA131380 JYN131372:JYW131380 KIJ131372:KIS131380 KSF131372:KSO131380 LCB131372:LCK131380 LLX131372:LMG131380 LVT131372:LWC131380 MFP131372:MFY131380 MPL131372:MPU131380 MZH131372:MZQ131380 NJD131372:NJM131380 NSZ131372:NTI131380 OCV131372:ODE131380 OMR131372:ONA131380 OWN131372:OWW131380 PGJ131372:PGS131380 PQF131372:PQO131380 QAB131372:QAK131380 QJX131372:QKG131380 QTT131372:QUC131380 RDP131372:RDY131380 RNL131372:RNU131380 RXH131372:RXQ131380 SHD131372:SHM131380 SQZ131372:SRI131380 TAV131372:TBE131380 TKR131372:TLA131380 TUN131372:TUW131380 UEJ131372:UES131380 UOF131372:UOO131380 UYB131372:UYK131380 VHX131372:VIG131380 VRT131372:VSC131380 WBP131372:WBY131380 WLL131372:WLU131380 WVH131372:WVQ131380 IV196908:JE196916 SR196908:TA196916 ACN196908:ACW196916 AMJ196908:AMS196916 AWF196908:AWO196916 BGB196908:BGK196916 BPX196908:BQG196916 BZT196908:CAC196916 CJP196908:CJY196916 CTL196908:CTU196916 DDH196908:DDQ196916 DND196908:DNM196916 DWZ196908:DXI196916 EGV196908:EHE196916 EQR196908:ERA196916 FAN196908:FAW196916 FKJ196908:FKS196916 FUF196908:FUO196916 GEB196908:GEK196916 GNX196908:GOG196916 GXT196908:GYC196916 HHP196908:HHY196916 HRL196908:HRU196916 IBH196908:IBQ196916 ILD196908:ILM196916 IUZ196908:IVI196916 JEV196908:JFE196916 JOR196908:JPA196916 JYN196908:JYW196916 KIJ196908:KIS196916 KSF196908:KSO196916 LCB196908:LCK196916 LLX196908:LMG196916 LVT196908:LWC196916 MFP196908:MFY196916 MPL196908:MPU196916 MZH196908:MZQ196916 NJD196908:NJM196916 NSZ196908:NTI196916 OCV196908:ODE196916 OMR196908:ONA196916 OWN196908:OWW196916 PGJ196908:PGS196916 PQF196908:PQO196916 QAB196908:QAK196916 QJX196908:QKG196916 QTT196908:QUC196916 RDP196908:RDY196916 RNL196908:RNU196916 RXH196908:RXQ196916 SHD196908:SHM196916 SQZ196908:SRI196916 TAV196908:TBE196916 TKR196908:TLA196916 TUN196908:TUW196916 UEJ196908:UES196916 UOF196908:UOO196916 UYB196908:UYK196916 VHX196908:VIG196916 VRT196908:VSC196916 WBP196908:WBY196916 WLL196908:WLU196916 WVH196908:WVQ196916 IV262444:JE262452 SR262444:TA262452 ACN262444:ACW262452 AMJ262444:AMS262452 AWF262444:AWO262452 BGB262444:BGK262452 BPX262444:BQG262452 BZT262444:CAC262452 CJP262444:CJY262452 CTL262444:CTU262452 DDH262444:DDQ262452 DND262444:DNM262452 DWZ262444:DXI262452 EGV262444:EHE262452 EQR262444:ERA262452 FAN262444:FAW262452 FKJ262444:FKS262452 FUF262444:FUO262452 GEB262444:GEK262452 GNX262444:GOG262452 GXT262444:GYC262452 HHP262444:HHY262452 HRL262444:HRU262452 IBH262444:IBQ262452 ILD262444:ILM262452 IUZ262444:IVI262452 JEV262444:JFE262452 JOR262444:JPA262452 JYN262444:JYW262452 KIJ262444:KIS262452 KSF262444:KSO262452 LCB262444:LCK262452 LLX262444:LMG262452 LVT262444:LWC262452 MFP262444:MFY262452 MPL262444:MPU262452 MZH262444:MZQ262452 NJD262444:NJM262452 NSZ262444:NTI262452 OCV262444:ODE262452 OMR262444:ONA262452 OWN262444:OWW262452 PGJ262444:PGS262452 PQF262444:PQO262452 QAB262444:QAK262452 QJX262444:QKG262452 QTT262444:QUC262452 RDP262444:RDY262452 RNL262444:RNU262452 RXH262444:RXQ262452 SHD262444:SHM262452 SQZ262444:SRI262452 TAV262444:TBE262452 TKR262444:TLA262452 TUN262444:TUW262452 UEJ262444:UES262452 UOF262444:UOO262452 UYB262444:UYK262452 VHX262444:VIG262452 VRT262444:VSC262452 WBP262444:WBY262452 WLL262444:WLU262452 WVH262444:WVQ262452 IV327980:JE327988 SR327980:TA327988 ACN327980:ACW327988 AMJ327980:AMS327988 AWF327980:AWO327988 BGB327980:BGK327988 BPX327980:BQG327988 BZT327980:CAC327988 CJP327980:CJY327988 CTL327980:CTU327988 DDH327980:DDQ327988 DND327980:DNM327988 DWZ327980:DXI327988 EGV327980:EHE327988 EQR327980:ERA327988 FAN327980:FAW327988 FKJ327980:FKS327988 FUF327980:FUO327988 GEB327980:GEK327988 GNX327980:GOG327988 GXT327980:GYC327988 HHP327980:HHY327988 HRL327980:HRU327988 IBH327980:IBQ327988 ILD327980:ILM327988 IUZ327980:IVI327988 JEV327980:JFE327988 JOR327980:JPA327988 JYN327980:JYW327988 KIJ327980:KIS327988 KSF327980:KSO327988 LCB327980:LCK327988 LLX327980:LMG327988 LVT327980:LWC327988 MFP327980:MFY327988 MPL327980:MPU327988 MZH327980:MZQ327988 NJD327980:NJM327988 NSZ327980:NTI327988 OCV327980:ODE327988 OMR327980:ONA327988 OWN327980:OWW327988 PGJ327980:PGS327988 PQF327980:PQO327988 QAB327980:QAK327988 QJX327980:QKG327988 QTT327980:QUC327988 RDP327980:RDY327988 RNL327980:RNU327988 RXH327980:RXQ327988 SHD327980:SHM327988 SQZ327980:SRI327988 TAV327980:TBE327988 TKR327980:TLA327988 TUN327980:TUW327988 UEJ327980:UES327988 UOF327980:UOO327988 UYB327980:UYK327988 VHX327980:VIG327988 VRT327980:VSC327988 WBP327980:WBY327988 WLL327980:WLU327988 WVH327980:WVQ327988 IV393516:JE393524 SR393516:TA393524 ACN393516:ACW393524 AMJ393516:AMS393524 AWF393516:AWO393524 BGB393516:BGK393524 BPX393516:BQG393524 BZT393516:CAC393524 CJP393516:CJY393524 CTL393516:CTU393524 DDH393516:DDQ393524 DND393516:DNM393524 DWZ393516:DXI393524 EGV393516:EHE393524 EQR393516:ERA393524 FAN393516:FAW393524 FKJ393516:FKS393524 FUF393516:FUO393524 GEB393516:GEK393524 GNX393516:GOG393524 GXT393516:GYC393524 HHP393516:HHY393524 HRL393516:HRU393524 IBH393516:IBQ393524 ILD393516:ILM393524 IUZ393516:IVI393524 JEV393516:JFE393524 JOR393516:JPA393524 JYN393516:JYW393524 KIJ393516:KIS393524 KSF393516:KSO393524 LCB393516:LCK393524 LLX393516:LMG393524 LVT393516:LWC393524 MFP393516:MFY393524 MPL393516:MPU393524 MZH393516:MZQ393524 NJD393516:NJM393524 NSZ393516:NTI393524 OCV393516:ODE393524 OMR393516:ONA393524 OWN393516:OWW393524 PGJ393516:PGS393524 PQF393516:PQO393524 QAB393516:QAK393524 QJX393516:QKG393524 QTT393516:QUC393524 RDP393516:RDY393524 RNL393516:RNU393524 RXH393516:RXQ393524 SHD393516:SHM393524 SQZ393516:SRI393524 TAV393516:TBE393524 TKR393516:TLA393524 TUN393516:TUW393524 UEJ393516:UES393524 UOF393516:UOO393524 UYB393516:UYK393524 VHX393516:VIG393524 VRT393516:VSC393524 WBP393516:WBY393524 WLL393516:WLU393524 WVH393516:WVQ393524 IV459052:JE459060 SR459052:TA459060 ACN459052:ACW459060 AMJ459052:AMS459060 AWF459052:AWO459060 BGB459052:BGK459060 BPX459052:BQG459060 BZT459052:CAC459060 CJP459052:CJY459060 CTL459052:CTU459060 DDH459052:DDQ459060 DND459052:DNM459060 DWZ459052:DXI459060 EGV459052:EHE459060 EQR459052:ERA459060 FAN459052:FAW459060 FKJ459052:FKS459060 FUF459052:FUO459060 GEB459052:GEK459060 GNX459052:GOG459060 GXT459052:GYC459060 HHP459052:HHY459060 HRL459052:HRU459060 IBH459052:IBQ459060 ILD459052:ILM459060 IUZ459052:IVI459060 JEV459052:JFE459060 JOR459052:JPA459060 JYN459052:JYW459060 KIJ459052:KIS459060 KSF459052:KSO459060 LCB459052:LCK459060 LLX459052:LMG459060 LVT459052:LWC459060 MFP459052:MFY459060 MPL459052:MPU459060 MZH459052:MZQ459060 NJD459052:NJM459060 NSZ459052:NTI459060 OCV459052:ODE459060 OMR459052:ONA459060 OWN459052:OWW459060 PGJ459052:PGS459060 PQF459052:PQO459060 QAB459052:QAK459060 QJX459052:QKG459060 QTT459052:QUC459060 RDP459052:RDY459060 RNL459052:RNU459060 RXH459052:RXQ459060 SHD459052:SHM459060 SQZ459052:SRI459060 TAV459052:TBE459060 TKR459052:TLA459060 TUN459052:TUW459060 UEJ459052:UES459060 UOF459052:UOO459060 UYB459052:UYK459060 VHX459052:VIG459060 VRT459052:VSC459060 WBP459052:WBY459060 WLL459052:WLU459060 WVH459052:WVQ459060 IV524588:JE524596 SR524588:TA524596 ACN524588:ACW524596 AMJ524588:AMS524596 AWF524588:AWO524596 BGB524588:BGK524596 BPX524588:BQG524596 BZT524588:CAC524596 CJP524588:CJY524596 CTL524588:CTU524596 DDH524588:DDQ524596 DND524588:DNM524596 DWZ524588:DXI524596 EGV524588:EHE524596 EQR524588:ERA524596 FAN524588:FAW524596 FKJ524588:FKS524596 FUF524588:FUO524596 GEB524588:GEK524596 GNX524588:GOG524596 GXT524588:GYC524596 HHP524588:HHY524596 HRL524588:HRU524596 IBH524588:IBQ524596 ILD524588:ILM524596 IUZ524588:IVI524596 JEV524588:JFE524596 JOR524588:JPA524596 JYN524588:JYW524596 KIJ524588:KIS524596 KSF524588:KSO524596 LCB524588:LCK524596 LLX524588:LMG524596 LVT524588:LWC524596 MFP524588:MFY524596 MPL524588:MPU524596 MZH524588:MZQ524596 NJD524588:NJM524596 NSZ524588:NTI524596 OCV524588:ODE524596 OMR524588:ONA524596 OWN524588:OWW524596 PGJ524588:PGS524596 PQF524588:PQO524596 QAB524588:QAK524596 QJX524588:QKG524596 QTT524588:QUC524596 RDP524588:RDY524596 RNL524588:RNU524596 RXH524588:RXQ524596 SHD524588:SHM524596 SQZ524588:SRI524596 TAV524588:TBE524596 TKR524588:TLA524596 TUN524588:TUW524596 UEJ524588:UES524596 UOF524588:UOO524596 UYB524588:UYK524596 VHX524588:VIG524596 VRT524588:VSC524596 WBP524588:WBY524596 WLL524588:WLU524596 WVH524588:WVQ524596 IV590124:JE590132 SR590124:TA590132 ACN590124:ACW590132 AMJ590124:AMS590132 AWF590124:AWO590132 BGB590124:BGK590132 BPX590124:BQG590132 BZT590124:CAC590132 CJP590124:CJY590132 CTL590124:CTU590132 DDH590124:DDQ590132 DND590124:DNM590132 DWZ590124:DXI590132 EGV590124:EHE590132 EQR590124:ERA590132 FAN590124:FAW590132 FKJ590124:FKS590132 FUF590124:FUO590132 GEB590124:GEK590132 GNX590124:GOG590132 GXT590124:GYC590132 HHP590124:HHY590132 HRL590124:HRU590132 IBH590124:IBQ590132 ILD590124:ILM590132 IUZ590124:IVI590132 JEV590124:JFE590132 JOR590124:JPA590132 JYN590124:JYW590132 KIJ590124:KIS590132 KSF590124:KSO590132 LCB590124:LCK590132 LLX590124:LMG590132 LVT590124:LWC590132 MFP590124:MFY590132 MPL590124:MPU590132 MZH590124:MZQ590132 NJD590124:NJM590132 NSZ590124:NTI590132 OCV590124:ODE590132 OMR590124:ONA590132 OWN590124:OWW590132 PGJ590124:PGS590132 PQF590124:PQO590132 QAB590124:QAK590132 QJX590124:QKG590132 QTT590124:QUC590132 RDP590124:RDY590132 RNL590124:RNU590132 RXH590124:RXQ590132 SHD590124:SHM590132 SQZ590124:SRI590132 TAV590124:TBE590132 TKR590124:TLA590132 TUN590124:TUW590132 UEJ590124:UES590132 UOF590124:UOO590132 UYB590124:UYK590132 VHX590124:VIG590132 VRT590124:VSC590132 WBP590124:WBY590132 WLL590124:WLU590132 WVH590124:WVQ590132 IV655660:JE655668 SR655660:TA655668 ACN655660:ACW655668 AMJ655660:AMS655668 AWF655660:AWO655668 BGB655660:BGK655668 BPX655660:BQG655668 BZT655660:CAC655668 CJP655660:CJY655668 CTL655660:CTU655668 DDH655660:DDQ655668 DND655660:DNM655668 DWZ655660:DXI655668 EGV655660:EHE655668 EQR655660:ERA655668 FAN655660:FAW655668 FKJ655660:FKS655668 FUF655660:FUO655668 GEB655660:GEK655668 GNX655660:GOG655668 GXT655660:GYC655668 HHP655660:HHY655668 HRL655660:HRU655668 IBH655660:IBQ655668 ILD655660:ILM655668 IUZ655660:IVI655668 JEV655660:JFE655668 JOR655660:JPA655668 JYN655660:JYW655668 KIJ655660:KIS655668 KSF655660:KSO655668 LCB655660:LCK655668 LLX655660:LMG655668 LVT655660:LWC655668 MFP655660:MFY655668 MPL655660:MPU655668 MZH655660:MZQ655668 NJD655660:NJM655668 NSZ655660:NTI655668 OCV655660:ODE655668 OMR655660:ONA655668 OWN655660:OWW655668 PGJ655660:PGS655668 PQF655660:PQO655668 QAB655660:QAK655668 QJX655660:QKG655668 QTT655660:QUC655668 RDP655660:RDY655668 RNL655660:RNU655668 RXH655660:RXQ655668 SHD655660:SHM655668 SQZ655660:SRI655668 TAV655660:TBE655668 TKR655660:TLA655668 TUN655660:TUW655668 UEJ655660:UES655668 UOF655660:UOO655668 UYB655660:UYK655668 VHX655660:VIG655668 VRT655660:VSC655668 WBP655660:WBY655668 WLL655660:WLU655668 WVH655660:WVQ655668 IV721196:JE721204 SR721196:TA721204 ACN721196:ACW721204 AMJ721196:AMS721204 AWF721196:AWO721204 BGB721196:BGK721204 BPX721196:BQG721204 BZT721196:CAC721204 CJP721196:CJY721204 CTL721196:CTU721204 DDH721196:DDQ721204 DND721196:DNM721204 DWZ721196:DXI721204 EGV721196:EHE721204 EQR721196:ERA721204 FAN721196:FAW721204 FKJ721196:FKS721204 FUF721196:FUO721204 GEB721196:GEK721204 GNX721196:GOG721204 GXT721196:GYC721204 HHP721196:HHY721204 HRL721196:HRU721204 IBH721196:IBQ721204 ILD721196:ILM721204 IUZ721196:IVI721204 JEV721196:JFE721204 JOR721196:JPA721204 JYN721196:JYW721204 KIJ721196:KIS721204 KSF721196:KSO721204 LCB721196:LCK721204 LLX721196:LMG721204 LVT721196:LWC721204 MFP721196:MFY721204 MPL721196:MPU721204 MZH721196:MZQ721204 NJD721196:NJM721204 NSZ721196:NTI721204 OCV721196:ODE721204 OMR721196:ONA721204 OWN721196:OWW721204 PGJ721196:PGS721204 PQF721196:PQO721204 QAB721196:QAK721204 QJX721196:QKG721204 QTT721196:QUC721204 RDP721196:RDY721204 RNL721196:RNU721204 RXH721196:RXQ721204 SHD721196:SHM721204 SQZ721196:SRI721204 TAV721196:TBE721204 TKR721196:TLA721204 TUN721196:TUW721204 UEJ721196:UES721204 UOF721196:UOO721204 UYB721196:UYK721204 VHX721196:VIG721204 VRT721196:VSC721204 WBP721196:WBY721204 WLL721196:WLU721204 WVH721196:WVQ721204 IV786732:JE786740 SR786732:TA786740 ACN786732:ACW786740 AMJ786732:AMS786740 AWF786732:AWO786740 BGB786732:BGK786740 BPX786732:BQG786740 BZT786732:CAC786740 CJP786732:CJY786740 CTL786732:CTU786740 DDH786732:DDQ786740 DND786732:DNM786740 DWZ786732:DXI786740 EGV786732:EHE786740 EQR786732:ERA786740 FAN786732:FAW786740 FKJ786732:FKS786740 FUF786732:FUO786740 GEB786732:GEK786740 GNX786732:GOG786740 GXT786732:GYC786740 HHP786732:HHY786740 HRL786732:HRU786740 IBH786732:IBQ786740 ILD786732:ILM786740 IUZ786732:IVI786740 JEV786732:JFE786740 JOR786732:JPA786740 JYN786732:JYW786740 KIJ786732:KIS786740 KSF786732:KSO786740 LCB786732:LCK786740 LLX786732:LMG786740 LVT786732:LWC786740 MFP786732:MFY786740 MPL786732:MPU786740 MZH786732:MZQ786740 NJD786732:NJM786740 NSZ786732:NTI786740 OCV786732:ODE786740 OMR786732:ONA786740 OWN786732:OWW786740 PGJ786732:PGS786740 PQF786732:PQO786740 QAB786732:QAK786740 QJX786732:QKG786740 QTT786732:QUC786740 RDP786732:RDY786740 RNL786732:RNU786740 RXH786732:RXQ786740 SHD786732:SHM786740 SQZ786732:SRI786740 TAV786732:TBE786740 TKR786732:TLA786740 TUN786732:TUW786740 UEJ786732:UES786740 UOF786732:UOO786740 UYB786732:UYK786740 VHX786732:VIG786740 VRT786732:VSC786740 WBP786732:WBY786740 WLL786732:WLU786740 WVH786732:WVQ786740 IV852268:JE852276 SR852268:TA852276 ACN852268:ACW852276 AMJ852268:AMS852276 AWF852268:AWO852276 BGB852268:BGK852276 BPX852268:BQG852276 BZT852268:CAC852276 CJP852268:CJY852276 CTL852268:CTU852276 DDH852268:DDQ852276 DND852268:DNM852276 DWZ852268:DXI852276 EGV852268:EHE852276 EQR852268:ERA852276 FAN852268:FAW852276 FKJ852268:FKS852276 FUF852268:FUO852276 GEB852268:GEK852276 GNX852268:GOG852276 GXT852268:GYC852276 HHP852268:HHY852276 HRL852268:HRU852276 IBH852268:IBQ852276 ILD852268:ILM852276 IUZ852268:IVI852276 JEV852268:JFE852276 JOR852268:JPA852276 JYN852268:JYW852276 KIJ852268:KIS852276 KSF852268:KSO852276 LCB852268:LCK852276 LLX852268:LMG852276 LVT852268:LWC852276 MFP852268:MFY852276 MPL852268:MPU852276 MZH852268:MZQ852276 NJD852268:NJM852276 NSZ852268:NTI852276 OCV852268:ODE852276 OMR852268:ONA852276 OWN852268:OWW852276 PGJ852268:PGS852276 PQF852268:PQO852276 QAB852268:QAK852276 QJX852268:QKG852276 QTT852268:QUC852276 RDP852268:RDY852276 RNL852268:RNU852276 RXH852268:RXQ852276 SHD852268:SHM852276 SQZ852268:SRI852276 TAV852268:TBE852276 TKR852268:TLA852276 TUN852268:TUW852276 UEJ852268:UES852276 UOF852268:UOO852276 UYB852268:UYK852276 VHX852268:VIG852276 VRT852268:VSC852276 WBP852268:WBY852276 WLL852268:WLU852276 WVH852268:WVQ852276 IV917804:JE917812 SR917804:TA917812 ACN917804:ACW917812 AMJ917804:AMS917812 AWF917804:AWO917812 BGB917804:BGK917812 BPX917804:BQG917812 BZT917804:CAC917812 CJP917804:CJY917812 CTL917804:CTU917812 DDH917804:DDQ917812 DND917804:DNM917812 DWZ917804:DXI917812 EGV917804:EHE917812 EQR917804:ERA917812 FAN917804:FAW917812 FKJ917804:FKS917812 FUF917804:FUO917812 GEB917804:GEK917812 GNX917804:GOG917812 GXT917804:GYC917812 HHP917804:HHY917812 HRL917804:HRU917812 IBH917804:IBQ917812 ILD917804:ILM917812 IUZ917804:IVI917812 JEV917804:JFE917812 JOR917804:JPA917812 JYN917804:JYW917812 KIJ917804:KIS917812 KSF917804:KSO917812 LCB917804:LCK917812 LLX917804:LMG917812 LVT917804:LWC917812 MFP917804:MFY917812 MPL917804:MPU917812 MZH917804:MZQ917812 NJD917804:NJM917812 NSZ917804:NTI917812 OCV917804:ODE917812 OMR917804:ONA917812 OWN917804:OWW917812 PGJ917804:PGS917812 PQF917804:PQO917812 QAB917804:QAK917812 QJX917804:QKG917812 QTT917804:QUC917812 RDP917804:RDY917812 RNL917804:RNU917812 RXH917804:RXQ917812 SHD917804:SHM917812 SQZ917804:SRI917812 TAV917804:TBE917812 TKR917804:TLA917812 TUN917804:TUW917812 UEJ917804:UES917812 UOF917804:UOO917812 UYB917804:UYK917812 VHX917804:VIG917812 VRT917804:VSC917812 WBP917804:WBY917812 WLL917804:WLU917812 WVH917804:WVQ917812 IV983340:JE983348 SR983340:TA983348 ACN983340:ACW983348 AMJ983340:AMS983348 AWF983340:AWO983348 BGB983340:BGK983348 BPX983340:BQG983348 BZT983340:CAC983348 CJP983340:CJY983348 CTL983340:CTU983348 DDH983340:DDQ983348 DND983340:DNM983348 DWZ983340:DXI983348 EGV983340:EHE983348 EQR983340:ERA983348 FAN983340:FAW983348 FKJ983340:FKS983348 FUF983340:FUO983348 GEB983340:GEK983348 GNX983340:GOG983348 GXT983340:GYC983348 HHP983340:HHY983348 HRL983340:HRU983348 IBH983340:IBQ983348 ILD983340:ILM983348 IUZ983340:IVI983348 JEV983340:JFE983348 JOR983340:JPA983348 JYN983340:JYW983348 KIJ983340:KIS983348 KSF983340:KSO983348 LCB983340:LCK983348 LLX983340:LMG983348 LVT983340:LWC983348 MFP983340:MFY983348 MPL983340:MPU983348 MZH983340:MZQ983348 NJD983340:NJM983348 NSZ983340:NTI983348 OCV983340:ODE983348 OMR983340:ONA983348 OWN983340:OWW983348 PGJ983340:PGS983348 PQF983340:PQO983348 QAB983340:QAK983348 QJX983340:QKG983348 QTT983340:QUC983348 RDP983340:RDY983348 RNL983340:RNU983348 RXH983340:RXQ983348 SHD983340:SHM983348 SQZ983340:SRI983348 TAV983340:TBE983348 TKR983340:TLA983348 TUN983340:TUW983348 UEJ983340:UES983348 UOF983340:UOO983348 UYB983340:UYK983348 VHX983340:VIG983348 VRT983340:VSC983348 WBP983340:WBY983348 WLL983340:WLU983348 WVH983340:WVQ983348 IP111:JE129 SL111:TA129 ACH111:ACW129 AMD111:AMS129 AVZ111:AWO129 BFV111:BGK129 BPR111:BQG129 BZN111:CAC129 CJJ111:CJY129 CTF111:CTU129 DDB111:DDQ129 DMX111:DNM129 DWT111:DXI129 EGP111:EHE129 EQL111:ERA129 FAH111:FAW129 FKD111:FKS129 FTZ111:FUO129 GDV111:GEK129 GNR111:GOG129 GXN111:GYC129 HHJ111:HHY129 HRF111:HRU129 IBB111:IBQ129 IKX111:ILM129 IUT111:IVI129 JEP111:JFE129 JOL111:JPA129 JYH111:JYW129 KID111:KIS129 KRZ111:KSO129 LBV111:LCK129 LLR111:LMG129 LVN111:LWC129 MFJ111:MFY129 MPF111:MPU129 MZB111:MZQ129 NIX111:NJM129 NST111:NTI129 OCP111:ODE129 OML111:ONA129 OWH111:OWW129 PGD111:PGS129 PPZ111:PQO129 PZV111:QAK129 QJR111:QKG129 QTN111:QUC129 RDJ111:RDY129 RNF111:RNU129 RXB111:RXQ129 SGX111:SHM129 SQT111:SRI129 TAP111:TBE129 TKL111:TLA129 TUH111:TUW129 UED111:UES129 UNZ111:UOO129 UXV111:UYK129 VHR111:VIG129 VRN111:VSC129 WBJ111:WBY129 WLF111:WLU129 WVB111:WVQ129 IP65647:JE65665 SL65647:TA65665 ACH65647:ACW65665 AMD65647:AMS65665 AVZ65647:AWO65665 BFV65647:BGK65665 BPR65647:BQG65665 BZN65647:CAC65665 CJJ65647:CJY65665 CTF65647:CTU65665 DDB65647:DDQ65665 DMX65647:DNM65665 DWT65647:DXI65665 EGP65647:EHE65665 EQL65647:ERA65665 FAH65647:FAW65665 FKD65647:FKS65665 FTZ65647:FUO65665 GDV65647:GEK65665 GNR65647:GOG65665 GXN65647:GYC65665 HHJ65647:HHY65665 HRF65647:HRU65665 IBB65647:IBQ65665 IKX65647:ILM65665 IUT65647:IVI65665 JEP65647:JFE65665 JOL65647:JPA65665 JYH65647:JYW65665 KID65647:KIS65665 KRZ65647:KSO65665 LBV65647:LCK65665 LLR65647:LMG65665 LVN65647:LWC65665 MFJ65647:MFY65665 MPF65647:MPU65665 MZB65647:MZQ65665 NIX65647:NJM65665 NST65647:NTI65665 OCP65647:ODE65665 OML65647:ONA65665 OWH65647:OWW65665 PGD65647:PGS65665 PPZ65647:PQO65665 PZV65647:QAK65665 QJR65647:QKG65665 QTN65647:QUC65665 RDJ65647:RDY65665 RNF65647:RNU65665 RXB65647:RXQ65665 SGX65647:SHM65665 SQT65647:SRI65665 TAP65647:TBE65665 TKL65647:TLA65665 TUH65647:TUW65665 UED65647:UES65665 UNZ65647:UOO65665 UXV65647:UYK65665 VHR65647:VIG65665 VRN65647:VSC65665 WBJ65647:WBY65665 WLF65647:WLU65665 WVB65647:WVQ65665 IP131183:JE131201 SL131183:TA131201 ACH131183:ACW131201 AMD131183:AMS131201 AVZ131183:AWO131201 BFV131183:BGK131201 BPR131183:BQG131201 BZN131183:CAC131201 CJJ131183:CJY131201 CTF131183:CTU131201 DDB131183:DDQ131201 DMX131183:DNM131201 DWT131183:DXI131201 EGP131183:EHE131201 EQL131183:ERA131201 FAH131183:FAW131201 FKD131183:FKS131201 FTZ131183:FUO131201 GDV131183:GEK131201 GNR131183:GOG131201 GXN131183:GYC131201 HHJ131183:HHY131201 HRF131183:HRU131201 IBB131183:IBQ131201 IKX131183:ILM131201 IUT131183:IVI131201 JEP131183:JFE131201 JOL131183:JPA131201 JYH131183:JYW131201 KID131183:KIS131201 KRZ131183:KSO131201 LBV131183:LCK131201 LLR131183:LMG131201 LVN131183:LWC131201 MFJ131183:MFY131201 MPF131183:MPU131201 MZB131183:MZQ131201 NIX131183:NJM131201 NST131183:NTI131201 OCP131183:ODE131201 OML131183:ONA131201 OWH131183:OWW131201 PGD131183:PGS131201 PPZ131183:PQO131201 PZV131183:QAK131201 QJR131183:QKG131201 QTN131183:QUC131201 RDJ131183:RDY131201 RNF131183:RNU131201 RXB131183:RXQ131201 SGX131183:SHM131201 SQT131183:SRI131201 TAP131183:TBE131201 TKL131183:TLA131201 TUH131183:TUW131201 UED131183:UES131201 UNZ131183:UOO131201 UXV131183:UYK131201 VHR131183:VIG131201 VRN131183:VSC131201 WBJ131183:WBY131201 WLF131183:WLU131201 WVB131183:WVQ131201 IP196719:JE196737 SL196719:TA196737 ACH196719:ACW196737 AMD196719:AMS196737 AVZ196719:AWO196737 BFV196719:BGK196737 BPR196719:BQG196737 BZN196719:CAC196737 CJJ196719:CJY196737 CTF196719:CTU196737 DDB196719:DDQ196737 DMX196719:DNM196737 DWT196719:DXI196737 EGP196719:EHE196737 EQL196719:ERA196737 FAH196719:FAW196737 FKD196719:FKS196737 FTZ196719:FUO196737 GDV196719:GEK196737 GNR196719:GOG196737 GXN196719:GYC196737 HHJ196719:HHY196737 HRF196719:HRU196737 IBB196719:IBQ196737 IKX196719:ILM196737 IUT196719:IVI196737 JEP196719:JFE196737 JOL196719:JPA196737 JYH196719:JYW196737 KID196719:KIS196737 KRZ196719:KSO196737 LBV196719:LCK196737 LLR196719:LMG196737 LVN196719:LWC196737 MFJ196719:MFY196737 MPF196719:MPU196737 MZB196719:MZQ196737 NIX196719:NJM196737 NST196719:NTI196737 OCP196719:ODE196737 OML196719:ONA196737 OWH196719:OWW196737 PGD196719:PGS196737 PPZ196719:PQO196737 PZV196719:QAK196737 QJR196719:QKG196737 QTN196719:QUC196737 RDJ196719:RDY196737 RNF196719:RNU196737 RXB196719:RXQ196737 SGX196719:SHM196737 SQT196719:SRI196737 TAP196719:TBE196737 TKL196719:TLA196737 TUH196719:TUW196737 UED196719:UES196737 UNZ196719:UOO196737 UXV196719:UYK196737 VHR196719:VIG196737 VRN196719:VSC196737 WBJ196719:WBY196737 WLF196719:WLU196737 WVB196719:WVQ196737 IP262255:JE262273 SL262255:TA262273 ACH262255:ACW262273 AMD262255:AMS262273 AVZ262255:AWO262273 BFV262255:BGK262273 BPR262255:BQG262273 BZN262255:CAC262273 CJJ262255:CJY262273 CTF262255:CTU262273 DDB262255:DDQ262273 DMX262255:DNM262273 DWT262255:DXI262273 EGP262255:EHE262273 EQL262255:ERA262273 FAH262255:FAW262273 FKD262255:FKS262273 FTZ262255:FUO262273 GDV262255:GEK262273 GNR262255:GOG262273 GXN262255:GYC262273 HHJ262255:HHY262273 HRF262255:HRU262273 IBB262255:IBQ262273 IKX262255:ILM262273 IUT262255:IVI262273 JEP262255:JFE262273 JOL262255:JPA262273 JYH262255:JYW262273 KID262255:KIS262273 KRZ262255:KSO262273 LBV262255:LCK262273 LLR262255:LMG262273 LVN262255:LWC262273 MFJ262255:MFY262273 MPF262255:MPU262273 MZB262255:MZQ262273 NIX262255:NJM262273 NST262255:NTI262273 OCP262255:ODE262273 OML262255:ONA262273 OWH262255:OWW262273 PGD262255:PGS262273 PPZ262255:PQO262273 PZV262255:QAK262273 QJR262255:QKG262273 QTN262255:QUC262273 RDJ262255:RDY262273 RNF262255:RNU262273 RXB262255:RXQ262273 SGX262255:SHM262273 SQT262255:SRI262273 TAP262255:TBE262273 TKL262255:TLA262273 TUH262255:TUW262273 UED262255:UES262273 UNZ262255:UOO262273 UXV262255:UYK262273 VHR262255:VIG262273 VRN262255:VSC262273 WBJ262255:WBY262273 WLF262255:WLU262273 WVB262255:WVQ262273 IP327791:JE327809 SL327791:TA327809 ACH327791:ACW327809 AMD327791:AMS327809 AVZ327791:AWO327809 BFV327791:BGK327809 BPR327791:BQG327809 BZN327791:CAC327809 CJJ327791:CJY327809 CTF327791:CTU327809 DDB327791:DDQ327809 DMX327791:DNM327809 DWT327791:DXI327809 EGP327791:EHE327809 EQL327791:ERA327809 FAH327791:FAW327809 FKD327791:FKS327809 FTZ327791:FUO327809 GDV327791:GEK327809 GNR327791:GOG327809 GXN327791:GYC327809 HHJ327791:HHY327809 HRF327791:HRU327809 IBB327791:IBQ327809 IKX327791:ILM327809 IUT327791:IVI327809 JEP327791:JFE327809 JOL327791:JPA327809 JYH327791:JYW327809 KID327791:KIS327809 KRZ327791:KSO327809 LBV327791:LCK327809 LLR327791:LMG327809 LVN327791:LWC327809 MFJ327791:MFY327809 MPF327791:MPU327809 MZB327791:MZQ327809 NIX327791:NJM327809 NST327791:NTI327809 OCP327791:ODE327809 OML327791:ONA327809 OWH327791:OWW327809 PGD327791:PGS327809 PPZ327791:PQO327809 PZV327791:QAK327809 QJR327791:QKG327809 QTN327791:QUC327809 RDJ327791:RDY327809 RNF327791:RNU327809 RXB327791:RXQ327809 SGX327791:SHM327809 SQT327791:SRI327809 TAP327791:TBE327809 TKL327791:TLA327809 TUH327791:TUW327809 UED327791:UES327809 UNZ327791:UOO327809 UXV327791:UYK327809 VHR327791:VIG327809 VRN327791:VSC327809 WBJ327791:WBY327809 WLF327791:WLU327809 WVB327791:WVQ327809 IP393327:JE393345 SL393327:TA393345 ACH393327:ACW393345 AMD393327:AMS393345 AVZ393327:AWO393345 BFV393327:BGK393345 BPR393327:BQG393345 BZN393327:CAC393345 CJJ393327:CJY393345 CTF393327:CTU393345 DDB393327:DDQ393345 DMX393327:DNM393345 DWT393327:DXI393345 EGP393327:EHE393345 EQL393327:ERA393345 FAH393327:FAW393345 FKD393327:FKS393345 FTZ393327:FUO393345 GDV393327:GEK393345 GNR393327:GOG393345 GXN393327:GYC393345 HHJ393327:HHY393345 HRF393327:HRU393345 IBB393327:IBQ393345 IKX393327:ILM393345 IUT393327:IVI393345 JEP393327:JFE393345 JOL393327:JPA393345 JYH393327:JYW393345 KID393327:KIS393345 KRZ393327:KSO393345 LBV393327:LCK393345 LLR393327:LMG393345 LVN393327:LWC393345 MFJ393327:MFY393345 MPF393327:MPU393345 MZB393327:MZQ393345 NIX393327:NJM393345 NST393327:NTI393345 OCP393327:ODE393345 OML393327:ONA393345 OWH393327:OWW393345 PGD393327:PGS393345 PPZ393327:PQO393345 PZV393327:QAK393345 QJR393327:QKG393345 QTN393327:QUC393345 RDJ393327:RDY393345 RNF393327:RNU393345 RXB393327:RXQ393345 SGX393327:SHM393345 SQT393327:SRI393345 TAP393327:TBE393345 TKL393327:TLA393345 TUH393327:TUW393345 UED393327:UES393345 UNZ393327:UOO393345 UXV393327:UYK393345 VHR393327:VIG393345 VRN393327:VSC393345 WBJ393327:WBY393345 WLF393327:WLU393345 WVB393327:WVQ393345 IP458863:JE458881 SL458863:TA458881 ACH458863:ACW458881 AMD458863:AMS458881 AVZ458863:AWO458881 BFV458863:BGK458881 BPR458863:BQG458881 BZN458863:CAC458881 CJJ458863:CJY458881 CTF458863:CTU458881 DDB458863:DDQ458881 DMX458863:DNM458881 DWT458863:DXI458881 EGP458863:EHE458881 EQL458863:ERA458881 FAH458863:FAW458881 FKD458863:FKS458881 FTZ458863:FUO458881 GDV458863:GEK458881 GNR458863:GOG458881 GXN458863:GYC458881 HHJ458863:HHY458881 HRF458863:HRU458881 IBB458863:IBQ458881 IKX458863:ILM458881 IUT458863:IVI458881 JEP458863:JFE458881 JOL458863:JPA458881 JYH458863:JYW458881 KID458863:KIS458881 KRZ458863:KSO458881 LBV458863:LCK458881 LLR458863:LMG458881 LVN458863:LWC458881 MFJ458863:MFY458881 MPF458863:MPU458881 MZB458863:MZQ458881 NIX458863:NJM458881 NST458863:NTI458881 OCP458863:ODE458881 OML458863:ONA458881 OWH458863:OWW458881 PGD458863:PGS458881 PPZ458863:PQO458881 PZV458863:QAK458881 QJR458863:QKG458881 QTN458863:QUC458881 RDJ458863:RDY458881 RNF458863:RNU458881 RXB458863:RXQ458881 SGX458863:SHM458881 SQT458863:SRI458881 TAP458863:TBE458881 TKL458863:TLA458881 TUH458863:TUW458881 UED458863:UES458881 UNZ458863:UOO458881 UXV458863:UYK458881 VHR458863:VIG458881 VRN458863:VSC458881 WBJ458863:WBY458881 WLF458863:WLU458881 WVB458863:WVQ458881 IP524399:JE524417 SL524399:TA524417 ACH524399:ACW524417 AMD524399:AMS524417 AVZ524399:AWO524417 BFV524399:BGK524417 BPR524399:BQG524417 BZN524399:CAC524417 CJJ524399:CJY524417 CTF524399:CTU524417 DDB524399:DDQ524417 DMX524399:DNM524417 DWT524399:DXI524417 EGP524399:EHE524417 EQL524399:ERA524417 FAH524399:FAW524417 FKD524399:FKS524417 FTZ524399:FUO524417 GDV524399:GEK524417 GNR524399:GOG524417 GXN524399:GYC524417 HHJ524399:HHY524417 HRF524399:HRU524417 IBB524399:IBQ524417 IKX524399:ILM524417 IUT524399:IVI524417 JEP524399:JFE524417 JOL524399:JPA524417 JYH524399:JYW524417 KID524399:KIS524417 KRZ524399:KSO524417 LBV524399:LCK524417 LLR524399:LMG524417 LVN524399:LWC524417 MFJ524399:MFY524417 MPF524399:MPU524417 MZB524399:MZQ524417 NIX524399:NJM524417 NST524399:NTI524417 OCP524399:ODE524417 OML524399:ONA524417 OWH524399:OWW524417 PGD524399:PGS524417 PPZ524399:PQO524417 PZV524399:QAK524417 QJR524399:QKG524417 QTN524399:QUC524417 RDJ524399:RDY524417 RNF524399:RNU524417 RXB524399:RXQ524417 SGX524399:SHM524417 SQT524399:SRI524417 TAP524399:TBE524417 TKL524399:TLA524417 TUH524399:TUW524417 UED524399:UES524417 UNZ524399:UOO524417 UXV524399:UYK524417 VHR524399:VIG524417 VRN524399:VSC524417 WBJ524399:WBY524417 WLF524399:WLU524417 WVB524399:WVQ524417 IP589935:JE589953 SL589935:TA589953 ACH589935:ACW589953 AMD589935:AMS589953 AVZ589935:AWO589953 BFV589935:BGK589953 BPR589935:BQG589953 BZN589935:CAC589953 CJJ589935:CJY589953 CTF589935:CTU589953 DDB589935:DDQ589953 DMX589935:DNM589953 DWT589935:DXI589953 EGP589935:EHE589953 EQL589935:ERA589953 FAH589935:FAW589953 FKD589935:FKS589953 FTZ589935:FUO589953 GDV589935:GEK589953 GNR589935:GOG589953 GXN589935:GYC589953 HHJ589935:HHY589953 HRF589935:HRU589953 IBB589935:IBQ589953 IKX589935:ILM589953 IUT589935:IVI589953 JEP589935:JFE589953 JOL589935:JPA589953 JYH589935:JYW589953 KID589935:KIS589953 KRZ589935:KSO589953 LBV589935:LCK589953 LLR589935:LMG589953 LVN589935:LWC589953 MFJ589935:MFY589953 MPF589935:MPU589953 MZB589935:MZQ589953 NIX589935:NJM589953 NST589935:NTI589953 OCP589935:ODE589953 OML589935:ONA589953 OWH589935:OWW589953 PGD589935:PGS589953 PPZ589935:PQO589953 PZV589935:QAK589953 QJR589935:QKG589953 QTN589935:QUC589953 RDJ589935:RDY589953 RNF589935:RNU589953 RXB589935:RXQ589953 SGX589935:SHM589953 SQT589935:SRI589953 TAP589935:TBE589953 TKL589935:TLA589953 TUH589935:TUW589953 UED589935:UES589953 UNZ589935:UOO589953 UXV589935:UYK589953 VHR589935:VIG589953 VRN589935:VSC589953 WBJ589935:WBY589953 WLF589935:WLU589953 WVB589935:WVQ589953 IP655471:JE655489 SL655471:TA655489 ACH655471:ACW655489 AMD655471:AMS655489 AVZ655471:AWO655489 BFV655471:BGK655489 BPR655471:BQG655489 BZN655471:CAC655489 CJJ655471:CJY655489 CTF655471:CTU655489 DDB655471:DDQ655489 DMX655471:DNM655489 DWT655471:DXI655489 EGP655471:EHE655489 EQL655471:ERA655489 FAH655471:FAW655489 FKD655471:FKS655489 FTZ655471:FUO655489 GDV655471:GEK655489 GNR655471:GOG655489 GXN655471:GYC655489 HHJ655471:HHY655489 HRF655471:HRU655489 IBB655471:IBQ655489 IKX655471:ILM655489 IUT655471:IVI655489 JEP655471:JFE655489 JOL655471:JPA655489 JYH655471:JYW655489 KID655471:KIS655489 KRZ655471:KSO655489 LBV655471:LCK655489 LLR655471:LMG655489 LVN655471:LWC655489 MFJ655471:MFY655489 MPF655471:MPU655489 MZB655471:MZQ655489 NIX655471:NJM655489 NST655471:NTI655489 OCP655471:ODE655489 OML655471:ONA655489 OWH655471:OWW655489 PGD655471:PGS655489 PPZ655471:PQO655489 PZV655471:QAK655489 QJR655471:QKG655489 QTN655471:QUC655489 RDJ655471:RDY655489 RNF655471:RNU655489 RXB655471:RXQ655489 SGX655471:SHM655489 SQT655471:SRI655489 TAP655471:TBE655489 TKL655471:TLA655489 TUH655471:TUW655489 UED655471:UES655489 UNZ655471:UOO655489 UXV655471:UYK655489 VHR655471:VIG655489 VRN655471:VSC655489 WBJ655471:WBY655489 WLF655471:WLU655489 WVB655471:WVQ655489 IP721007:JE721025 SL721007:TA721025 ACH721007:ACW721025 AMD721007:AMS721025 AVZ721007:AWO721025 BFV721007:BGK721025 BPR721007:BQG721025 BZN721007:CAC721025 CJJ721007:CJY721025 CTF721007:CTU721025 DDB721007:DDQ721025 DMX721007:DNM721025 DWT721007:DXI721025 EGP721007:EHE721025 EQL721007:ERA721025 FAH721007:FAW721025 FKD721007:FKS721025 FTZ721007:FUO721025 GDV721007:GEK721025 GNR721007:GOG721025 GXN721007:GYC721025 HHJ721007:HHY721025 HRF721007:HRU721025 IBB721007:IBQ721025 IKX721007:ILM721025 IUT721007:IVI721025 JEP721007:JFE721025 JOL721007:JPA721025 JYH721007:JYW721025 KID721007:KIS721025 KRZ721007:KSO721025 LBV721007:LCK721025 LLR721007:LMG721025 LVN721007:LWC721025 MFJ721007:MFY721025 MPF721007:MPU721025 MZB721007:MZQ721025 NIX721007:NJM721025 NST721007:NTI721025 OCP721007:ODE721025 OML721007:ONA721025 OWH721007:OWW721025 PGD721007:PGS721025 PPZ721007:PQO721025 PZV721007:QAK721025 QJR721007:QKG721025 QTN721007:QUC721025 RDJ721007:RDY721025 RNF721007:RNU721025 RXB721007:RXQ721025 SGX721007:SHM721025 SQT721007:SRI721025 TAP721007:TBE721025 TKL721007:TLA721025 TUH721007:TUW721025 UED721007:UES721025 UNZ721007:UOO721025 UXV721007:UYK721025 VHR721007:VIG721025 VRN721007:VSC721025 WBJ721007:WBY721025 WLF721007:WLU721025 WVB721007:WVQ721025 IP786543:JE786561 SL786543:TA786561 ACH786543:ACW786561 AMD786543:AMS786561 AVZ786543:AWO786561 BFV786543:BGK786561 BPR786543:BQG786561 BZN786543:CAC786561 CJJ786543:CJY786561 CTF786543:CTU786561 DDB786543:DDQ786561 DMX786543:DNM786561 DWT786543:DXI786561 EGP786543:EHE786561 EQL786543:ERA786561 FAH786543:FAW786561 FKD786543:FKS786561 FTZ786543:FUO786561 GDV786543:GEK786561 GNR786543:GOG786561 GXN786543:GYC786561 HHJ786543:HHY786561 HRF786543:HRU786561 IBB786543:IBQ786561 IKX786543:ILM786561 IUT786543:IVI786561 JEP786543:JFE786561 JOL786543:JPA786561 JYH786543:JYW786561 KID786543:KIS786561 KRZ786543:KSO786561 LBV786543:LCK786561 LLR786543:LMG786561 LVN786543:LWC786561 MFJ786543:MFY786561 MPF786543:MPU786561 MZB786543:MZQ786561 NIX786543:NJM786561 NST786543:NTI786561 OCP786543:ODE786561 OML786543:ONA786561 OWH786543:OWW786561 PGD786543:PGS786561 PPZ786543:PQO786561 PZV786543:QAK786561 QJR786543:QKG786561 QTN786543:QUC786561 RDJ786543:RDY786561 RNF786543:RNU786561 RXB786543:RXQ786561 SGX786543:SHM786561 SQT786543:SRI786561 TAP786543:TBE786561 TKL786543:TLA786561 TUH786543:TUW786561 UED786543:UES786561 UNZ786543:UOO786561 UXV786543:UYK786561 VHR786543:VIG786561 VRN786543:VSC786561 WBJ786543:WBY786561 WLF786543:WLU786561 WVB786543:WVQ786561 IP852079:JE852097 SL852079:TA852097 ACH852079:ACW852097 AMD852079:AMS852097 AVZ852079:AWO852097 BFV852079:BGK852097 BPR852079:BQG852097 BZN852079:CAC852097 CJJ852079:CJY852097 CTF852079:CTU852097 DDB852079:DDQ852097 DMX852079:DNM852097 DWT852079:DXI852097 EGP852079:EHE852097 EQL852079:ERA852097 FAH852079:FAW852097 FKD852079:FKS852097 FTZ852079:FUO852097 GDV852079:GEK852097 GNR852079:GOG852097 GXN852079:GYC852097 HHJ852079:HHY852097 HRF852079:HRU852097 IBB852079:IBQ852097 IKX852079:ILM852097 IUT852079:IVI852097 JEP852079:JFE852097 JOL852079:JPA852097 JYH852079:JYW852097 KID852079:KIS852097 KRZ852079:KSO852097 LBV852079:LCK852097 LLR852079:LMG852097 LVN852079:LWC852097 MFJ852079:MFY852097 MPF852079:MPU852097 MZB852079:MZQ852097 NIX852079:NJM852097 NST852079:NTI852097 OCP852079:ODE852097 OML852079:ONA852097 OWH852079:OWW852097 PGD852079:PGS852097 PPZ852079:PQO852097 PZV852079:QAK852097 QJR852079:QKG852097 QTN852079:QUC852097 RDJ852079:RDY852097 RNF852079:RNU852097 RXB852079:RXQ852097 SGX852079:SHM852097 SQT852079:SRI852097 TAP852079:TBE852097 TKL852079:TLA852097 TUH852079:TUW852097 UED852079:UES852097 UNZ852079:UOO852097 UXV852079:UYK852097 VHR852079:VIG852097 VRN852079:VSC852097 WBJ852079:WBY852097 WLF852079:WLU852097 WVB852079:WVQ852097 IP917615:JE917633 SL917615:TA917633 ACH917615:ACW917633 AMD917615:AMS917633 AVZ917615:AWO917633 BFV917615:BGK917633 BPR917615:BQG917633 BZN917615:CAC917633 CJJ917615:CJY917633 CTF917615:CTU917633 DDB917615:DDQ917633 DMX917615:DNM917633 DWT917615:DXI917633 EGP917615:EHE917633 EQL917615:ERA917633 FAH917615:FAW917633 FKD917615:FKS917633 FTZ917615:FUO917633 GDV917615:GEK917633 GNR917615:GOG917633 GXN917615:GYC917633 HHJ917615:HHY917633 HRF917615:HRU917633 IBB917615:IBQ917633 IKX917615:ILM917633 IUT917615:IVI917633 JEP917615:JFE917633 JOL917615:JPA917633 JYH917615:JYW917633 KID917615:KIS917633 KRZ917615:KSO917633 LBV917615:LCK917633 LLR917615:LMG917633 LVN917615:LWC917633 MFJ917615:MFY917633 MPF917615:MPU917633 MZB917615:MZQ917633 NIX917615:NJM917633 NST917615:NTI917633 OCP917615:ODE917633 OML917615:ONA917633 OWH917615:OWW917633 PGD917615:PGS917633 PPZ917615:PQO917633 PZV917615:QAK917633 QJR917615:QKG917633 QTN917615:QUC917633 RDJ917615:RDY917633 RNF917615:RNU917633 RXB917615:RXQ917633 SGX917615:SHM917633 SQT917615:SRI917633 TAP917615:TBE917633 TKL917615:TLA917633 TUH917615:TUW917633 UED917615:UES917633 UNZ917615:UOO917633 UXV917615:UYK917633 VHR917615:VIG917633 VRN917615:VSC917633 WBJ917615:WBY917633 WLF917615:WLU917633 WVB917615:WVQ917633 IP983151:JE983169 SL983151:TA983169 ACH983151:ACW983169 AMD983151:AMS983169 AVZ983151:AWO983169 BFV983151:BGK983169 BPR983151:BQG983169 BZN983151:CAC983169 CJJ983151:CJY983169 CTF983151:CTU983169 DDB983151:DDQ983169 DMX983151:DNM983169 DWT983151:DXI983169 EGP983151:EHE983169 EQL983151:ERA983169 FAH983151:FAW983169 FKD983151:FKS983169 FTZ983151:FUO983169 GDV983151:GEK983169 GNR983151:GOG983169 GXN983151:GYC983169 HHJ983151:HHY983169 HRF983151:HRU983169 IBB983151:IBQ983169 IKX983151:ILM983169 IUT983151:IVI983169 JEP983151:JFE983169 JOL983151:JPA983169 JYH983151:JYW983169 KID983151:KIS983169 KRZ983151:KSO983169 LBV983151:LCK983169 LLR983151:LMG983169 LVN983151:LWC983169 MFJ983151:MFY983169 MPF983151:MPU983169 MZB983151:MZQ983169 NIX983151:NJM983169 NST983151:NTI983169 OCP983151:ODE983169 OML983151:ONA983169 OWH983151:OWW983169 PGD983151:PGS983169 PPZ983151:PQO983169 PZV983151:QAK983169 QJR983151:QKG983169 QTN983151:QUC983169 RDJ983151:RDY983169 RNF983151:RNU983169 RXB983151:RXQ983169 SGX983151:SHM983169 SQT983151:SRI983169 TAP983151:TBE983169 TKL983151:TLA983169 TUH983151:TUW983169 UED983151:UES983169 UNZ983151:UOO983169 UXV983151:UYK983169 VHR983151:VIG983169 VRN983151:VSC983169 WBJ983151:WBY983169 WLF983151:WLU983169 WVB983151:WVQ983169 IP79:JE92 SL79:TA92 ACH79:ACW92 AMD79:AMS92 AVZ79:AWO92 BFV79:BGK92 BPR79:BQG92 BZN79:CAC92 CJJ79:CJY92 CTF79:CTU92 DDB79:DDQ92 DMX79:DNM92 DWT79:DXI92 EGP79:EHE92 EQL79:ERA92 FAH79:FAW92 FKD79:FKS92 FTZ79:FUO92 GDV79:GEK92 GNR79:GOG92 GXN79:GYC92 HHJ79:HHY92 HRF79:HRU92 IBB79:IBQ92 IKX79:ILM92 IUT79:IVI92 JEP79:JFE92 JOL79:JPA92 JYH79:JYW92 KID79:KIS92 KRZ79:KSO92 LBV79:LCK92 LLR79:LMG92 LVN79:LWC92 MFJ79:MFY92 MPF79:MPU92 MZB79:MZQ92 NIX79:NJM92 NST79:NTI92 OCP79:ODE92 OML79:ONA92 OWH79:OWW92 PGD79:PGS92 PPZ79:PQO92 PZV79:QAK92 QJR79:QKG92 QTN79:QUC92 RDJ79:RDY92 RNF79:RNU92 RXB79:RXQ92 SGX79:SHM92 SQT79:SRI92 TAP79:TBE92 TKL79:TLA92 TUH79:TUW92 UED79:UES92 UNZ79:UOO92 UXV79:UYK92 VHR79:VIG92 VRN79:VSC92 WBJ79:WBY92 WLF79:WLU92 WVB79:WVQ92 IP65615:JE65628 SL65615:TA65628 ACH65615:ACW65628 AMD65615:AMS65628 AVZ65615:AWO65628 BFV65615:BGK65628 BPR65615:BQG65628 BZN65615:CAC65628 CJJ65615:CJY65628 CTF65615:CTU65628 DDB65615:DDQ65628 DMX65615:DNM65628 DWT65615:DXI65628 EGP65615:EHE65628 EQL65615:ERA65628 FAH65615:FAW65628 FKD65615:FKS65628 FTZ65615:FUO65628 GDV65615:GEK65628 GNR65615:GOG65628 GXN65615:GYC65628 HHJ65615:HHY65628 HRF65615:HRU65628 IBB65615:IBQ65628 IKX65615:ILM65628 IUT65615:IVI65628 JEP65615:JFE65628 JOL65615:JPA65628 JYH65615:JYW65628 KID65615:KIS65628 KRZ65615:KSO65628 LBV65615:LCK65628 LLR65615:LMG65628 LVN65615:LWC65628 MFJ65615:MFY65628 MPF65615:MPU65628 MZB65615:MZQ65628 NIX65615:NJM65628 NST65615:NTI65628 OCP65615:ODE65628 OML65615:ONA65628 OWH65615:OWW65628 PGD65615:PGS65628 PPZ65615:PQO65628 PZV65615:QAK65628 QJR65615:QKG65628 QTN65615:QUC65628 RDJ65615:RDY65628 RNF65615:RNU65628 RXB65615:RXQ65628 SGX65615:SHM65628 SQT65615:SRI65628 TAP65615:TBE65628 TKL65615:TLA65628 TUH65615:TUW65628 UED65615:UES65628 UNZ65615:UOO65628 UXV65615:UYK65628 VHR65615:VIG65628 VRN65615:VSC65628 WBJ65615:WBY65628 WLF65615:WLU65628 WVB65615:WVQ65628 IP131151:JE131164 SL131151:TA131164 ACH131151:ACW131164 AMD131151:AMS131164 AVZ131151:AWO131164 BFV131151:BGK131164 BPR131151:BQG131164 BZN131151:CAC131164 CJJ131151:CJY131164 CTF131151:CTU131164 DDB131151:DDQ131164 DMX131151:DNM131164 DWT131151:DXI131164 EGP131151:EHE131164 EQL131151:ERA131164 FAH131151:FAW131164 FKD131151:FKS131164 FTZ131151:FUO131164 GDV131151:GEK131164 GNR131151:GOG131164 GXN131151:GYC131164 HHJ131151:HHY131164 HRF131151:HRU131164 IBB131151:IBQ131164 IKX131151:ILM131164 IUT131151:IVI131164 JEP131151:JFE131164 JOL131151:JPA131164 JYH131151:JYW131164 KID131151:KIS131164 KRZ131151:KSO131164 LBV131151:LCK131164 LLR131151:LMG131164 LVN131151:LWC131164 MFJ131151:MFY131164 MPF131151:MPU131164 MZB131151:MZQ131164 NIX131151:NJM131164 NST131151:NTI131164 OCP131151:ODE131164 OML131151:ONA131164 OWH131151:OWW131164 PGD131151:PGS131164 PPZ131151:PQO131164 PZV131151:QAK131164 QJR131151:QKG131164 QTN131151:QUC131164 RDJ131151:RDY131164 RNF131151:RNU131164 RXB131151:RXQ131164 SGX131151:SHM131164 SQT131151:SRI131164 TAP131151:TBE131164 TKL131151:TLA131164 TUH131151:TUW131164 UED131151:UES131164 UNZ131151:UOO131164 UXV131151:UYK131164 VHR131151:VIG131164 VRN131151:VSC131164 WBJ131151:WBY131164 WLF131151:WLU131164 WVB131151:WVQ131164 IP196687:JE196700 SL196687:TA196700 ACH196687:ACW196700 AMD196687:AMS196700 AVZ196687:AWO196700 BFV196687:BGK196700 BPR196687:BQG196700 BZN196687:CAC196700 CJJ196687:CJY196700 CTF196687:CTU196700 DDB196687:DDQ196700 DMX196687:DNM196700 DWT196687:DXI196700 EGP196687:EHE196700 EQL196687:ERA196700 FAH196687:FAW196700 FKD196687:FKS196700 FTZ196687:FUO196700 GDV196687:GEK196700 GNR196687:GOG196700 GXN196687:GYC196700 HHJ196687:HHY196700 HRF196687:HRU196700 IBB196687:IBQ196700 IKX196687:ILM196700 IUT196687:IVI196700 JEP196687:JFE196700 JOL196687:JPA196700 JYH196687:JYW196700 KID196687:KIS196700 KRZ196687:KSO196700 LBV196687:LCK196700 LLR196687:LMG196700 LVN196687:LWC196700 MFJ196687:MFY196700 MPF196687:MPU196700 MZB196687:MZQ196700 NIX196687:NJM196700 NST196687:NTI196700 OCP196687:ODE196700 OML196687:ONA196700 OWH196687:OWW196700 PGD196687:PGS196700 PPZ196687:PQO196700 PZV196687:QAK196700 QJR196687:QKG196700 QTN196687:QUC196700 RDJ196687:RDY196700 RNF196687:RNU196700 RXB196687:RXQ196700 SGX196687:SHM196700 SQT196687:SRI196700 TAP196687:TBE196700 TKL196687:TLA196700 TUH196687:TUW196700 UED196687:UES196700 UNZ196687:UOO196700 UXV196687:UYK196700 VHR196687:VIG196700 VRN196687:VSC196700 WBJ196687:WBY196700 WLF196687:WLU196700 WVB196687:WVQ196700 IP262223:JE262236 SL262223:TA262236 ACH262223:ACW262236 AMD262223:AMS262236 AVZ262223:AWO262236 BFV262223:BGK262236 BPR262223:BQG262236 BZN262223:CAC262236 CJJ262223:CJY262236 CTF262223:CTU262236 DDB262223:DDQ262236 DMX262223:DNM262236 DWT262223:DXI262236 EGP262223:EHE262236 EQL262223:ERA262236 FAH262223:FAW262236 FKD262223:FKS262236 FTZ262223:FUO262236 GDV262223:GEK262236 GNR262223:GOG262236 GXN262223:GYC262236 HHJ262223:HHY262236 HRF262223:HRU262236 IBB262223:IBQ262236 IKX262223:ILM262236 IUT262223:IVI262236 JEP262223:JFE262236 JOL262223:JPA262236 JYH262223:JYW262236 KID262223:KIS262236 KRZ262223:KSO262236 LBV262223:LCK262236 LLR262223:LMG262236 LVN262223:LWC262236 MFJ262223:MFY262236 MPF262223:MPU262236 MZB262223:MZQ262236 NIX262223:NJM262236 NST262223:NTI262236 OCP262223:ODE262236 OML262223:ONA262236 OWH262223:OWW262236 PGD262223:PGS262236 PPZ262223:PQO262236 PZV262223:QAK262236 QJR262223:QKG262236 QTN262223:QUC262236 RDJ262223:RDY262236 RNF262223:RNU262236 RXB262223:RXQ262236 SGX262223:SHM262236 SQT262223:SRI262236 TAP262223:TBE262236 TKL262223:TLA262236 TUH262223:TUW262236 UED262223:UES262236 UNZ262223:UOO262236 UXV262223:UYK262236 VHR262223:VIG262236 VRN262223:VSC262236 WBJ262223:WBY262236 WLF262223:WLU262236 WVB262223:WVQ262236 IP327759:JE327772 SL327759:TA327772 ACH327759:ACW327772 AMD327759:AMS327772 AVZ327759:AWO327772 BFV327759:BGK327772 BPR327759:BQG327772 BZN327759:CAC327772 CJJ327759:CJY327772 CTF327759:CTU327772 DDB327759:DDQ327772 DMX327759:DNM327772 DWT327759:DXI327772 EGP327759:EHE327772 EQL327759:ERA327772 FAH327759:FAW327772 FKD327759:FKS327772 FTZ327759:FUO327772 GDV327759:GEK327772 GNR327759:GOG327772 GXN327759:GYC327772 HHJ327759:HHY327772 HRF327759:HRU327772 IBB327759:IBQ327772 IKX327759:ILM327772 IUT327759:IVI327772 JEP327759:JFE327772 JOL327759:JPA327772 JYH327759:JYW327772 KID327759:KIS327772 KRZ327759:KSO327772 LBV327759:LCK327772 LLR327759:LMG327772 LVN327759:LWC327772 MFJ327759:MFY327772 MPF327759:MPU327772 MZB327759:MZQ327772 NIX327759:NJM327772 NST327759:NTI327772 OCP327759:ODE327772 OML327759:ONA327772 OWH327759:OWW327772 PGD327759:PGS327772 PPZ327759:PQO327772 PZV327759:QAK327772 QJR327759:QKG327772 QTN327759:QUC327772 RDJ327759:RDY327772 RNF327759:RNU327772 RXB327759:RXQ327772 SGX327759:SHM327772 SQT327759:SRI327772 TAP327759:TBE327772 TKL327759:TLA327772 TUH327759:TUW327772 UED327759:UES327772 UNZ327759:UOO327772 UXV327759:UYK327772 VHR327759:VIG327772 VRN327759:VSC327772 WBJ327759:WBY327772 WLF327759:WLU327772 WVB327759:WVQ327772 IP393295:JE393308 SL393295:TA393308 ACH393295:ACW393308 AMD393295:AMS393308 AVZ393295:AWO393308 BFV393295:BGK393308 BPR393295:BQG393308 BZN393295:CAC393308 CJJ393295:CJY393308 CTF393295:CTU393308 DDB393295:DDQ393308 DMX393295:DNM393308 DWT393295:DXI393308 EGP393295:EHE393308 EQL393295:ERA393308 FAH393295:FAW393308 FKD393295:FKS393308 FTZ393295:FUO393308 GDV393295:GEK393308 GNR393295:GOG393308 GXN393295:GYC393308 HHJ393295:HHY393308 HRF393295:HRU393308 IBB393295:IBQ393308 IKX393295:ILM393308 IUT393295:IVI393308 JEP393295:JFE393308 JOL393295:JPA393308 JYH393295:JYW393308 KID393295:KIS393308 KRZ393295:KSO393308 LBV393295:LCK393308 LLR393295:LMG393308 LVN393295:LWC393308 MFJ393295:MFY393308 MPF393295:MPU393308 MZB393295:MZQ393308 NIX393295:NJM393308 NST393295:NTI393308 OCP393295:ODE393308 OML393295:ONA393308 OWH393295:OWW393308 PGD393295:PGS393308 PPZ393295:PQO393308 PZV393295:QAK393308 QJR393295:QKG393308 QTN393295:QUC393308 RDJ393295:RDY393308 RNF393295:RNU393308 RXB393295:RXQ393308 SGX393295:SHM393308 SQT393295:SRI393308 TAP393295:TBE393308 TKL393295:TLA393308 TUH393295:TUW393308 UED393295:UES393308 UNZ393295:UOO393308 UXV393295:UYK393308 VHR393295:VIG393308 VRN393295:VSC393308 WBJ393295:WBY393308 WLF393295:WLU393308 WVB393295:WVQ393308 IP458831:JE458844 SL458831:TA458844 ACH458831:ACW458844 AMD458831:AMS458844 AVZ458831:AWO458844 BFV458831:BGK458844 BPR458831:BQG458844 BZN458831:CAC458844 CJJ458831:CJY458844 CTF458831:CTU458844 DDB458831:DDQ458844 DMX458831:DNM458844 DWT458831:DXI458844 EGP458831:EHE458844 EQL458831:ERA458844 FAH458831:FAW458844 FKD458831:FKS458844 FTZ458831:FUO458844 GDV458831:GEK458844 GNR458831:GOG458844 GXN458831:GYC458844 HHJ458831:HHY458844 HRF458831:HRU458844 IBB458831:IBQ458844 IKX458831:ILM458844 IUT458831:IVI458844 JEP458831:JFE458844 JOL458831:JPA458844 JYH458831:JYW458844 KID458831:KIS458844 KRZ458831:KSO458844 LBV458831:LCK458844 LLR458831:LMG458844 LVN458831:LWC458844 MFJ458831:MFY458844 MPF458831:MPU458844 MZB458831:MZQ458844 NIX458831:NJM458844 NST458831:NTI458844 OCP458831:ODE458844 OML458831:ONA458844 OWH458831:OWW458844 PGD458831:PGS458844 PPZ458831:PQO458844 PZV458831:QAK458844 QJR458831:QKG458844 QTN458831:QUC458844 RDJ458831:RDY458844 RNF458831:RNU458844 RXB458831:RXQ458844 SGX458831:SHM458844 SQT458831:SRI458844 TAP458831:TBE458844 TKL458831:TLA458844 TUH458831:TUW458844 UED458831:UES458844 UNZ458831:UOO458844 UXV458831:UYK458844 VHR458831:VIG458844 VRN458831:VSC458844 WBJ458831:WBY458844 WLF458831:WLU458844 WVB458831:WVQ458844 IP524367:JE524380 SL524367:TA524380 ACH524367:ACW524380 AMD524367:AMS524380 AVZ524367:AWO524380 BFV524367:BGK524380 BPR524367:BQG524380 BZN524367:CAC524380 CJJ524367:CJY524380 CTF524367:CTU524380 DDB524367:DDQ524380 DMX524367:DNM524380 DWT524367:DXI524380 EGP524367:EHE524380 EQL524367:ERA524380 FAH524367:FAW524380 FKD524367:FKS524380 FTZ524367:FUO524380 GDV524367:GEK524380 GNR524367:GOG524380 GXN524367:GYC524380 HHJ524367:HHY524380 HRF524367:HRU524380 IBB524367:IBQ524380 IKX524367:ILM524380 IUT524367:IVI524380 JEP524367:JFE524380 JOL524367:JPA524380 JYH524367:JYW524380 KID524367:KIS524380 KRZ524367:KSO524380 LBV524367:LCK524380 LLR524367:LMG524380 LVN524367:LWC524380 MFJ524367:MFY524380 MPF524367:MPU524380 MZB524367:MZQ524380 NIX524367:NJM524380 NST524367:NTI524380 OCP524367:ODE524380 OML524367:ONA524380 OWH524367:OWW524380 PGD524367:PGS524380 PPZ524367:PQO524380 PZV524367:QAK524380 QJR524367:QKG524380 QTN524367:QUC524380 RDJ524367:RDY524380 RNF524367:RNU524380 RXB524367:RXQ524380 SGX524367:SHM524380 SQT524367:SRI524380 TAP524367:TBE524380 TKL524367:TLA524380 TUH524367:TUW524380 UED524367:UES524380 UNZ524367:UOO524380 UXV524367:UYK524380 VHR524367:VIG524380 VRN524367:VSC524380 WBJ524367:WBY524380 WLF524367:WLU524380 WVB524367:WVQ524380 IP589903:JE589916 SL589903:TA589916 ACH589903:ACW589916 AMD589903:AMS589916 AVZ589903:AWO589916 BFV589903:BGK589916 BPR589903:BQG589916 BZN589903:CAC589916 CJJ589903:CJY589916 CTF589903:CTU589916 DDB589903:DDQ589916 DMX589903:DNM589916 DWT589903:DXI589916 EGP589903:EHE589916 EQL589903:ERA589916 FAH589903:FAW589916 FKD589903:FKS589916 FTZ589903:FUO589916 GDV589903:GEK589916 GNR589903:GOG589916 GXN589903:GYC589916 HHJ589903:HHY589916 HRF589903:HRU589916 IBB589903:IBQ589916 IKX589903:ILM589916 IUT589903:IVI589916 JEP589903:JFE589916 JOL589903:JPA589916 JYH589903:JYW589916 KID589903:KIS589916 KRZ589903:KSO589916 LBV589903:LCK589916 LLR589903:LMG589916 LVN589903:LWC589916 MFJ589903:MFY589916 MPF589903:MPU589916 MZB589903:MZQ589916 NIX589903:NJM589916 NST589903:NTI589916 OCP589903:ODE589916 OML589903:ONA589916 OWH589903:OWW589916 PGD589903:PGS589916 PPZ589903:PQO589916 PZV589903:QAK589916 QJR589903:QKG589916 QTN589903:QUC589916 RDJ589903:RDY589916 RNF589903:RNU589916 RXB589903:RXQ589916 SGX589903:SHM589916 SQT589903:SRI589916 TAP589903:TBE589916 TKL589903:TLA589916 TUH589903:TUW589916 UED589903:UES589916 UNZ589903:UOO589916 UXV589903:UYK589916 VHR589903:VIG589916 VRN589903:VSC589916 WBJ589903:WBY589916 WLF589903:WLU589916 WVB589903:WVQ589916 IP655439:JE655452 SL655439:TA655452 ACH655439:ACW655452 AMD655439:AMS655452 AVZ655439:AWO655452 BFV655439:BGK655452 BPR655439:BQG655452 BZN655439:CAC655452 CJJ655439:CJY655452 CTF655439:CTU655452 DDB655439:DDQ655452 DMX655439:DNM655452 DWT655439:DXI655452 EGP655439:EHE655452 EQL655439:ERA655452 FAH655439:FAW655452 FKD655439:FKS655452 FTZ655439:FUO655452 GDV655439:GEK655452 GNR655439:GOG655452 GXN655439:GYC655452 HHJ655439:HHY655452 HRF655439:HRU655452 IBB655439:IBQ655452 IKX655439:ILM655452 IUT655439:IVI655452 JEP655439:JFE655452 JOL655439:JPA655452 JYH655439:JYW655452 KID655439:KIS655452 KRZ655439:KSO655452 LBV655439:LCK655452 LLR655439:LMG655452 LVN655439:LWC655452 MFJ655439:MFY655452 MPF655439:MPU655452 MZB655439:MZQ655452 NIX655439:NJM655452 NST655439:NTI655452 OCP655439:ODE655452 OML655439:ONA655452 OWH655439:OWW655452 PGD655439:PGS655452 PPZ655439:PQO655452 PZV655439:QAK655452 QJR655439:QKG655452 QTN655439:QUC655452 RDJ655439:RDY655452 RNF655439:RNU655452 RXB655439:RXQ655452 SGX655439:SHM655452 SQT655439:SRI655452 TAP655439:TBE655452 TKL655439:TLA655452 TUH655439:TUW655452 UED655439:UES655452 UNZ655439:UOO655452 UXV655439:UYK655452 VHR655439:VIG655452 VRN655439:VSC655452 WBJ655439:WBY655452 WLF655439:WLU655452 WVB655439:WVQ655452 IP720975:JE720988 SL720975:TA720988 ACH720975:ACW720988 AMD720975:AMS720988 AVZ720975:AWO720988 BFV720975:BGK720988 BPR720975:BQG720988 BZN720975:CAC720988 CJJ720975:CJY720988 CTF720975:CTU720988 DDB720975:DDQ720988 DMX720975:DNM720988 DWT720975:DXI720988 EGP720975:EHE720988 EQL720975:ERA720988 FAH720975:FAW720988 FKD720975:FKS720988 FTZ720975:FUO720988 GDV720975:GEK720988 GNR720975:GOG720988 GXN720975:GYC720988 HHJ720975:HHY720988 HRF720975:HRU720988 IBB720975:IBQ720988 IKX720975:ILM720988 IUT720975:IVI720988 JEP720975:JFE720988 JOL720975:JPA720988 JYH720975:JYW720988 KID720975:KIS720988 KRZ720975:KSO720988 LBV720975:LCK720988 LLR720975:LMG720988 LVN720975:LWC720988 MFJ720975:MFY720988 MPF720975:MPU720988 MZB720975:MZQ720988 NIX720975:NJM720988 NST720975:NTI720988 OCP720975:ODE720988 OML720975:ONA720988 OWH720975:OWW720988 PGD720975:PGS720988 PPZ720975:PQO720988 PZV720975:QAK720988 QJR720975:QKG720988 QTN720975:QUC720988 RDJ720975:RDY720988 RNF720975:RNU720988 RXB720975:RXQ720988 SGX720975:SHM720988 SQT720975:SRI720988 TAP720975:TBE720988 TKL720975:TLA720988 TUH720975:TUW720988 UED720975:UES720988 UNZ720975:UOO720988 UXV720975:UYK720988 VHR720975:VIG720988 VRN720975:VSC720988 WBJ720975:WBY720988 WLF720975:WLU720988 WVB720975:WVQ720988 IP786511:JE786524 SL786511:TA786524 ACH786511:ACW786524 AMD786511:AMS786524 AVZ786511:AWO786524 BFV786511:BGK786524 BPR786511:BQG786524 BZN786511:CAC786524 CJJ786511:CJY786524 CTF786511:CTU786524 DDB786511:DDQ786524 DMX786511:DNM786524 DWT786511:DXI786524 EGP786511:EHE786524 EQL786511:ERA786524 FAH786511:FAW786524 FKD786511:FKS786524 FTZ786511:FUO786524 GDV786511:GEK786524 GNR786511:GOG786524 GXN786511:GYC786524 HHJ786511:HHY786524 HRF786511:HRU786524 IBB786511:IBQ786524 IKX786511:ILM786524 IUT786511:IVI786524 JEP786511:JFE786524 JOL786511:JPA786524 JYH786511:JYW786524 KID786511:KIS786524 KRZ786511:KSO786524 LBV786511:LCK786524 LLR786511:LMG786524 LVN786511:LWC786524 MFJ786511:MFY786524 MPF786511:MPU786524 MZB786511:MZQ786524 NIX786511:NJM786524 NST786511:NTI786524 OCP786511:ODE786524 OML786511:ONA786524 OWH786511:OWW786524 PGD786511:PGS786524 PPZ786511:PQO786524 PZV786511:QAK786524 QJR786511:QKG786524 QTN786511:QUC786524 RDJ786511:RDY786524 RNF786511:RNU786524 RXB786511:RXQ786524 SGX786511:SHM786524 SQT786511:SRI786524 TAP786511:TBE786524 TKL786511:TLA786524 TUH786511:TUW786524 UED786511:UES786524 UNZ786511:UOO786524 UXV786511:UYK786524 VHR786511:VIG786524 VRN786511:VSC786524 WBJ786511:WBY786524 WLF786511:WLU786524 WVB786511:WVQ786524 IP852047:JE852060 SL852047:TA852060 ACH852047:ACW852060 AMD852047:AMS852060 AVZ852047:AWO852060 BFV852047:BGK852060 BPR852047:BQG852060 BZN852047:CAC852060 CJJ852047:CJY852060 CTF852047:CTU852060 DDB852047:DDQ852060 DMX852047:DNM852060 DWT852047:DXI852060 EGP852047:EHE852060 EQL852047:ERA852060 FAH852047:FAW852060 FKD852047:FKS852060 FTZ852047:FUO852060 GDV852047:GEK852060 GNR852047:GOG852060 GXN852047:GYC852060 HHJ852047:HHY852060 HRF852047:HRU852060 IBB852047:IBQ852060 IKX852047:ILM852060 IUT852047:IVI852060 JEP852047:JFE852060 JOL852047:JPA852060 JYH852047:JYW852060 KID852047:KIS852060 KRZ852047:KSO852060 LBV852047:LCK852060 LLR852047:LMG852060 LVN852047:LWC852060 MFJ852047:MFY852060 MPF852047:MPU852060 MZB852047:MZQ852060 NIX852047:NJM852060 NST852047:NTI852060 OCP852047:ODE852060 OML852047:ONA852060 OWH852047:OWW852060 PGD852047:PGS852060 PPZ852047:PQO852060 PZV852047:QAK852060 QJR852047:QKG852060 QTN852047:QUC852060 RDJ852047:RDY852060 RNF852047:RNU852060 RXB852047:RXQ852060 SGX852047:SHM852060 SQT852047:SRI852060 TAP852047:TBE852060 TKL852047:TLA852060 TUH852047:TUW852060 UED852047:UES852060 UNZ852047:UOO852060 UXV852047:UYK852060 VHR852047:VIG852060 VRN852047:VSC852060 WBJ852047:WBY852060 WLF852047:WLU852060 WVB852047:WVQ852060 IP917583:JE917596 SL917583:TA917596 ACH917583:ACW917596 AMD917583:AMS917596 AVZ917583:AWO917596 BFV917583:BGK917596 BPR917583:BQG917596 BZN917583:CAC917596 CJJ917583:CJY917596 CTF917583:CTU917596 DDB917583:DDQ917596 DMX917583:DNM917596 DWT917583:DXI917596 EGP917583:EHE917596 EQL917583:ERA917596 FAH917583:FAW917596 FKD917583:FKS917596 FTZ917583:FUO917596 GDV917583:GEK917596 GNR917583:GOG917596 GXN917583:GYC917596 HHJ917583:HHY917596 HRF917583:HRU917596 IBB917583:IBQ917596 IKX917583:ILM917596 IUT917583:IVI917596 JEP917583:JFE917596 JOL917583:JPA917596 JYH917583:JYW917596 KID917583:KIS917596 KRZ917583:KSO917596 LBV917583:LCK917596 LLR917583:LMG917596 LVN917583:LWC917596 MFJ917583:MFY917596 MPF917583:MPU917596 MZB917583:MZQ917596 NIX917583:NJM917596 NST917583:NTI917596 OCP917583:ODE917596 OML917583:ONA917596 OWH917583:OWW917596 PGD917583:PGS917596 PPZ917583:PQO917596 PZV917583:QAK917596 QJR917583:QKG917596 QTN917583:QUC917596 RDJ917583:RDY917596 RNF917583:RNU917596 RXB917583:RXQ917596 SGX917583:SHM917596 SQT917583:SRI917596 TAP917583:TBE917596 TKL917583:TLA917596 TUH917583:TUW917596 UED917583:UES917596 UNZ917583:UOO917596 UXV917583:UYK917596 VHR917583:VIG917596 VRN917583:VSC917596 WBJ917583:WBY917596 WLF917583:WLU917596 WVB917583:WVQ917596 IP983119:JE983132 SL983119:TA983132 ACH983119:ACW983132 AMD983119:AMS983132 AVZ983119:AWO983132 BFV983119:BGK983132 BPR983119:BQG983132 BZN983119:CAC983132 CJJ983119:CJY983132 CTF983119:CTU983132 DDB983119:DDQ983132 DMX983119:DNM983132 DWT983119:DXI983132 EGP983119:EHE983132 EQL983119:ERA983132 FAH983119:FAW983132 FKD983119:FKS983132 FTZ983119:FUO983132 GDV983119:GEK983132 GNR983119:GOG983132 GXN983119:GYC983132 HHJ983119:HHY983132 HRF983119:HRU983132 IBB983119:IBQ983132 IKX983119:ILM983132 IUT983119:IVI983132 JEP983119:JFE983132 JOL983119:JPA983132 JYH983119:JYW983132 KID983119:KIS983132 KRZ983119:KSO983132 LBV983119:LCK983132 LLR983119:LMG983132 LVN983119:LWC983132 MFJ983119:MFY983132 MPF983119:MPU983132 MZB983119:MZQ983132 NIX983119:NJM983132 NST983119:NTI983132 OCP983119:ODE983132 OML983119:ONA983132 OWH983119:OWW983132 PGD983119:PGS983132 PPZ983119:PQO983132 PZV983119:QAK983132 QJR983119:QKG983132 QTN983119:QUC983132 RDJ983119:RDY983132 RNF983119:RNU983132 RXB983119:RXQ983132 SGX983119:SHM983132 SQT983119:SRI983132 TAP983119:TBE983132 TKL983119:TLA983132 TUH983119:TUW983132 UED983119:UES983132 UNZ983119:UOO983132 UXV983119:UYK983132 VHR983119:VIG983132 VRN983119:VSC983132 WBJ983119:WBY983132 WLF983119:WLU983132 WVB983119:WVQ983132 IP65:JE77 SL65:TA77 ACH65:ACW77 AMD65:AMS77 AVZ65:AWO77 BFV65:BGK77 BPR65:BQG77 BZN65:CAC77 CJJ65:CJY77 CTF65:CTU77 DDB65:DDQ77 DMX65:DNM77 DWT65:DXI77 EGP65:EHE77 EQL65:ERA77 FAH65:FAW77 FKD65:FKS77 FTZ65:FUO77 GDV65:GEK77 GNR65:GOG77 GXN65:GYC77 HHJ65:HHY77 HRF65:HRU77 IBB65:IBQ77 IKX65:ILM77 IUT65:IVI77 JEP65:JFE77 JOL65:JPA77 JYH65:JYW77 KID65:KIS77 KRZ65:KSO77 LBV65:LCK77 LLR65:LMG77 LVN65:LWC77 MFJ65:MFY77 MPF65:MPU77 MZB65:MZQ77 NIX65:NJM77 NST65:NTI77 OCP65:ODE77 OML65:ONA77 OWH65:OWW77 PGD65:PGS77 PPZ65:PQO77 PZV65:QAK77 QJR65:QKG77 QTN65:QUC77 RDJ65:RDY77 RNF65:RNU77 RXB65:RXQ77 SGX65:SHM77 SQT65:SRI77 TAP65:TBE77 TKL65:TLA77 TUH65:TUW77 UED65:UES77 UNZ65:UOO77 UXV65:UYK77 VHR65:VIG77 VRN65:VSC77 WBJ65:WBY77 WLF65:WLU77 WVB65:WVQ77 IP65601:JE65613 SL65601:TA65613 ACH65601:ACW65613 AMD65601:AMS65613 AVZ65601:AWO65613 BFV65601:BGK65613 BPR65601:BQG65613 BZN65601:CAC65613 CJJ65601:CJY65613 CTF65601:CTU65613 DDB65601:DDQ65613 DMX65601:DNM65613 DWT65601:DXI65613 EGP65601:EHE65613 EQL65601:ERA65613 FAH65601:FAW65613 FKD65601:FKS65613 FTZ65601:FUO65613 GDV65601:GEK65613 GNR65601:GOG65613 GXN65601:GYC65613 HHJ65601:HHY65613 HRF65601:HRU65613 IBB65601:IBQ65613 IKX65601:ILM65613 IUT65601:IVI65613 JEP65601:JFE65613 JOL65601:JPA65613 JYH65601:JYW65613 KID65601:KIS65613 KRZ65601:KSO65613 LBV65601:LCK65613 LLR65601:LMG65613 LVN65601:LWC65613 MFJ65601:MFY65613 MPF65601:MPU65613 MZB65601:MZQ65613 NIX65601:NJM65613 NST65601:NTI65613 OCP65601:ODE65613 OML65601:ONA65613 OWH65601:OWW65613 PGD65601:PGS65613 PPZ65601:PQO65613 PZV65601:QAK65613 QJR65601:QKG65613 QTN65601:QUC65613 RDJ65601:RDY65613 RNF65601:RNU65613 RXB65601:RXQ65613 SGX65601:SHM65613 SQT65601:SRI65613 TAP65601:TBE65613 TKL65601:TLA65613 TUH65601:TUW65613 UED65601:UES65613 UNZ65601:UOO65613 UXV65601:UYK65613 VHR65601:VIG65613 VRN65601:VSC65613 WBJ65601:WBY65613 WLF65601:WLU65613 WVB65601:WVQ65613 IP131137:JE131149 SL131137:TA131149 ACH131137:ACW131149 AMD131137:AMS131149 AVZ131137:AWO131149 BFV131137:BGK131149 BPR131137:BQG131149 BZN131137:CAC131149 CJJ131137:CJY131149 CTF131137:CTU131149 DDB131137:DDQ131149 DMX131137:DNM131149 DWT131137:DXI131149 EGP131137:EHE131149 EQL131137:ERA131149 FAH131137:FAW131149 FKD131137:FKS131149 FTZ131137:FUO131149 GDV131137:GEK131149 GNR131137:GOG131149 GXN131137:GYC131149 HHJ131137:HHY131149 HRF131137:HRU131149 IBB131137:IBQ131149 IKX131137:ILM131149 IUT131137:IVI131149 JEP131137:JFE131149 JOL131137:JPA131149 JYH131137:JYW131149 KID131137:KIS131149 KRZ131137:KSO131149 LBV131137:LCK131149 LLR131137:LMG131149 LVN131137:LWC131149 MFJ131137:MFY131149 MPF131137:MPU131149 MZB131137:MZQ131149 NIX131137:NJM131149 NST131137:NTI131149 OCP131137:ODE131149 OML131137:ONA131149 OWH131137:OWW131149 PGD131137:PGS131149 PPZ131137:PQO131149 PZV131137:QAK131149 QJR131137:QKG131149 QTN131137:QUC131149 RDJ131137:RDY131149 RNF131137:RNU131149 RXB131137:RXQ131149 SGX131137:SHM131149 SQT131137:SRI131149 TAP131137:TBE131149 TKL131137:TLA131149 TUH131137:TUW131149 UED131137:UES131149 UNZ131137:UOO131149 UXV131137:UYK131149 VHR131137:VIG131149 VRN131137:VSC131149 WBJ131137:WBY131149 WLF131137:WLU131149 WVB131137:WVQ131149 IP196673:JE196685 SL196673:TA196685 ACH196673:ACW196685 AMD196673:AMS196685 AVZ196673:AWO196685 BFV196673:BGK196685 BPR196673:BQG196685 BZN196673:CAC196685 CJJ196673:CJY196685 CTF196673:CTU196685 DDB196673:DDQ196685 DMX196673:DNM196685 DWT196673:DXI196685 EGP196673:EHE196685 EQL196673:ERA196685 FAH196673:FAW196685 FKD196673:FKS196685 FTZ196673:FUO196685 GDV196673:GEK196685 GNR196673:GOG196685 GXN196673:GYC196685 HHJ196673:HHY196685 HRF196673:HRU196685 IBB196673:IBQ196685 IKX196673:ILM196685 IUT196673:IVI196685 JEP196673:JFE196685 JOL196673:JPA196685 JYH196673:JYW196685 KID196673:KIS196685 KRZ196673:KSO196685 LBV196673:LCK196685 LLR196673:LMG196685 LVN196673:LWC196685 MFJ196673:MFY196685 MPF196673:MPU196685 MZB196673:MZQ196685 NIX196673:NJM196685 NST196673:NTI196685 OCP196673:ODE196685 OML196673:ONA196685 OWH196673:OWW196685 PGD196673:PGS196685 PPZ196673:PQO196685 PZV196673:QAK196685 QJR196673:QKG196685 QTN196673:QUC196685 RDJ196673:RDY196685 RNF196673:RNU196685 RXB196673:RXQ196685 SGX196673:SHM196685 SQT196673:SRI196685 TAP196673:TBE196685 TKL196673:TLA196685 TUH196673:TUW196685 UED196673:UES196685 UNZ196673:UOO196685 UXV196673:UYK196685 VHR196673:VIG196685 VRN196673:VSC196685 WBJ196673:WBY196685 WLF196673:WLU196685 WVB196673:WVQ196685 IP262209:JE262221 SL262209:TA262221 ACH262209:ACW262221 AMD262209:AMS262221 AVZ262209:AWO262221 BFV262209:BGK262221 BPR262209:BQG262221 BZN262209:CAC262221 CJJ262209:CJY262221 CTF262209:CTU262221 DDB262209:DDQ262221 DMX262209:DNM262221 DWT262209:DXI262221 EGP262209:EHE262221 EQL262209:ERA262221 FAH262209:FAW262221 FKD262209:FKS262221 FTZ262209:FUO262221 GDV262209:GEK262221 GNR262209:GOG262221 GXN262209:GYC262221 HHJ262209:HHY262221 HRF262209:HRU262221 IBB262209:IBQ262221 IKX262209:ILM262221 IUT262209:IVI262221 JEP262209:JFE262221 JOL262209:JPA262221 JYH262209:JYW262221 KID262209:KIS262221 KRZ262209:KSO262221 LBV262209:LCK262221 LLR262209:LMG262221 LVN262209:LWC262221 MFJ262209:MFY262221 MPF262209:MPU262221 MZB262209:MZQ262221 NIX262209:NJM262221 NST262209:NTI262221 OCP262209:ODE262221 OML262209:ONA262221 OWH262209:OWW262221 PGD262209:PGS262221 PPZ262209:PQO262221 PZV262209:QAK262221 QJR262209:QKG262221 QTN262209:QUC262221 RDJ262209:RDY262221 RNF262209:RNU262221 RXB262209:RXQ262221 SGX262209:SHM262221 SQT262209:SRI262221 TAP262209:TBE262221 TKL262209:TLA262221 TUH262209:TUW262221 UED262209:UES262221 UNZ262209:UOO262221 UXV262209:UYK262221 VHR262209:VIG262221 VRN262209:VSC262221 WBJ262209:WBY262221 WLF262209:WLU262221 WVB262209:WVQ262221 IP327745:JE327757 SL327745:TA327757 ACH327745:ACW327757 AMD327745:AMS327757 AVZ327745:AWO327757 BFV327745:BGK327757 BPR327745:BQG327757 BZN327745:CAC327757 CJJ327745:CJY327757 CTF327745:CTU327757 DDB327745:DDQ327757 DMX327745:DNM327757 DWT327745:DXI327757 EGP327745:EHE327757 EQL327745:ERA327757 FAH327745:FAW327757 FKD327745:FKS327757 FTZ327745:FUO327757 GDV327745:GEK327757 GNR327745:GOG327757 GXN327745:GYC327757 HHJ327745:HHY327757 HRF327745:HRU327757 IBB327745:IBQ327757 IKX327745:ILM327757 IUT327745:IVI327757 JEP327745:JFE327757 JOL327745:JPA327757 JYH327745:JYW327757 KID327745:KIS327757 KRZ327745:KSO327757 LBV327745:LCK327757 LLR327745:LMG327757 LVN327745:LWC327757 MFJ327745:MFY327757 MPF327745:MPU327757 MZB327745:MZQ327757 NIX327745:NJM327757 NST327745:NTI327757 OCP327745:ODE327757 OML327745:ONA327757 OWH327745:OWW327757 PGD327745:PGS327757 PPZ327745:PQO327757 PZV327745:QAK327757 QJR327745:QKG327757 QTN327745:QUC327757 RDJ327745:RDY327757 RNF327745:RNU327757 RXB327745:RXQ327757 SGX327745:SHM327757 SQT327745:SRI327757 TAP327745:TBE327757 TKL327745:TLA327757 TUH327745:TUW327757 UED327745:UES327757 UNZ327745:UOO327757 UXV327745:UYK327757 VHR327745:VIG327757 VRN327745:VSC327757 WBJ327745:WBY327757 WLF327745:WLU327757 WVB327745:WVQ327757 IP393281:JE393293 SL393281:TA393293 ACH393281:ACW393293 AMD393281:AMS393293 AVZ393281:AWO393293 BFV393281:BGK393293 BPR393281:BQG393293 BZN393281:CAC393293 CJJ393281:CJY393293 CTF393281:CTU393293 DDB393281:DDQ393293 DMX393281:DNM393293 DWT393281:DXI393293 EGP393281:EHE393293 EQL393281:ERA393293 FAH393281:FAW393293 FKD393281:FKS393293 FTZ393281:FUO393293 GDV393281:GEK393293 GNR393281:GOG393293 GXN393281:GYC393293 HHJ393281:HHY393293 HRF393281:HRU393293 IBB393281:IBQ393293 IKX393281:ILM393293 IUT393281:IVI393293 JEP393281:JFE393293 JOL393281:JPA393293 JYH393281:JYW393293 KID393281:KIS393293 KRZ393281:KSO393293 LBV393281:LCK393293 LLR393281:LMG393293 LVN393281:LWC393293 MFJ393281:MFY393293 MPF393281:MPU393293 MZB393281:MZQ393293 NIX393281:NJM393293 NST393281:NTI393293 OCP393281:ODE393293 OML393281:ONA393293 OWH393281:OWW393293 PGD393281:PGS393293 PPZ393281:PQO393293 PZV393281:QAK393293 QJR393281:QKG393293 QTN393281:QUC393293 RDJ393281:RDY393293 RNF393281:RNU393293 RXB393281:RXQ393293 SGX393281:SHM393293 SQT393281:SRI393293 TAP393281:TBE393293 TKL393281:TLA393293 TUH393281:TUW393293 UED393281:UES393293 UNZ393281:UOO393293 UXV393281:UYK393293 VHR393281:VIG393293 VRN393281:VSC393293 WBJ393281:WBY393293 WLF393281:WLU393293 WVB393281:WVQ393293 IP458817:JE458829 SL458817:TA458829 ACH458817:ACW458829 AMD458817:AMS458829 AVZ458817:AWO458829 BFV458817:BGK458829 BPR458817:BQG458829 BZN458817:CAC458829 CJJ458817:CJY458829 CTF458817:CTU458829 DDB458817:DDQ458829 DMX458817:DNM458829 DWT458817:DXI458829 EGP458817:EHE458829 EQL458817:ERA458829 FAH458817:FAW458829 FKD458817:FKS458829 FTZ458817:FUO458829 GDV458817:GEK458829 GNR458817:GOG458829 GXN458817:GYC458829 HHJ458817:HHY458829 HRF458817:HRU458829 IBB458817:IBQ458829 IKX458817:ILM458829 IUT458817:IVI458829 JEP458817:JFE458829 JOL458817:JPA458829 JYH458817:JYW458829 KID458817:KIS458829 KRZ458817:KSO458829 LBV458817:LCK458829 LLR458817:LMG458829 LVN458817:LWC458829 MFJ458817:MFY458829 MPF458817:MPU458829 MZB458817:MZQ458829 NIX458817:NJM458829 NST458817:NTI458829 OCP458817:ODE458829 OML458817:ONA458829 OWH458817:OWW458829 PGD458817:PGS458829 PPZ458817:PQO458829 PZV458817:QAK458829 QJR458817:QKG458829 QTN458817:QUC458829 RDJ458817:RDY458829 RNF458817:RNU458829 RXB458817:RXQ458829 SGX458817:SHM458829 SQT458817:SRI458829 TAP458817:TBE458829 TKL458817:TLA458829 TUH458817:TUW458829 UED458817:UES458829 UNZ458817:UOO458829 UXV458817:UYK458829 VHR458817:VIG458829 VRN458817:VSC458829 WBJ458817:WBY458829 WLF458817:WLU458829 WVB458817:WVQ458829 IP524353:JE524365 SL524353:TA524365 ACH524353:ACW524365 AMD524353:AMS524365 AVZ524353:AWO524365 BFV524353:BGK524365 BPR524353:BQG524365 BZN524353:CAC524365 CJJ524353:CJY524365 CTF524353:CTU524365 DDB524353:DDQ524365 DMX524353:DNM524365 DWT524353:DXI524365 EGP524353:EHE524365 EQL524353:ERA524365 FAH524353:FAW524365 FKD524353:FKS524365 FTZ524353:FUO524365 GDV524353:GEK524365 GNR524353:GOG524365 GXN524353:GYC524365 HHJ524353:HHY524365 HRF524353:HRU524365 IBB524353:IBQ524365 IKX524353:ILM524365 IUT524353:IVI524365 JEP524353:JFE524365 JOL524353:JPA524365 JYH524353:JYW524365 KID524353:KIS524365 KRZ524353:KSO524365 LBV524353:LCK524365 LLR524353:LMG524365 LVN524353:LWC524365 MFJ524353:MFY524365 MPF524353:MPU524365 MZB524353:MZQ524365 NIX524353:NJM524365 NST524353:NTI524365 OCP524353:ODE524365 OML524353:ONA524365 OWH524353:OWW524365 PGD524353:PGS524365 PPZ524353:PQO524365 PZV524353:QAK524365 QJR524353:QKG524365 QTN524353:QUC524365 RDJ524353:RDY524365 RNF524353:RNU524365 RXB524353:RXQ524365 SGX524353:SHM524365 SQT524353:SRI524365 TAP524353:TBE524365 TKL524353:TLA524365 TUH524353:TUW524365 UED524353:UES524365 UNZ524353:UOO524365 UXV524353:UYK524365 VHR524353:VIG524365 VRN524353:VSC524365 WBJ524353:WBY524365 WLF524353:WLU524365 WVB524353:WVQ524365 IP589889:JE589901 SL589889:TA589901 ACH589889:ACW589901 AMD589889:AMS589901 AVZ589889:AWO589901 BFV589889:BGK589901 BPR589889:BQG589901 BZN589889:CAC589901 CJJ589889:CJY589901 CTF589889:CTU589901 DDB589889:DDQ589901 DMX589889:DNM589901 DWT589889:DXI589901 EGP589889:EHE589901 EQL589889:ERA589901 FAH589889:FAW589901 FKD589889:FKS589901 FTZ589889:FUO589901 GDV589889:GEK589901 GNR589889:GOG589901 GXN589889:GYC589901 HHJ589889:HHY589901 HRF589889:HRU589901 IBB589889:IBQ589901 IKX589889:ILM589901 IUT589889:IVI589901 JEP589889:JFE589901 JOL589889:JPA589901 JYH589889:JYW589901 KID589889:KIS589901 KRZ589889:KSO589901 LBV589889:LCK589901 LLR589889:LMG589901 LVN589889:LWC589901 MFJ589889:MFY589901 MPF589889:MPU589901 MZB589889:MZQ589901 NIX589889:NJM589901 NST589889:NTI589901 OCP589889:ODE589901 OML589889:ONA589901 OWH589889:OWW589901 PGD589889:PGS589901 PPZ589889:PQO589901 PZV589889:QAK589901 QJR589889:QKG589901 QTN589889:QUC589901 RDJ589889:RDY589901 RNF589889:RNU589901 RXB589889:RXQ589901 SGX589889:SHM589901 SQT589889:SRI589901 TAP589889:TBE589901 TKL589889:TLA589901 TUH589889:TUW589901 UED589889:UES589901 UNZ589889:UOO589901 UXV589889:UYK589901 VHR589889:VIG589901 VRN589889:VSC589901 WBJ589889:WBY589901 WLF589889:WLU589901 WVB589889:WVQ589901 IP655425:JE655437 SL655425:TA655437 ACH655425:ACW655437 AMD655425:AMS655437 AVZ655425:AWO655437 BFV655425:BGK655437 BPR655425:BQG655437 BZN655425:CAC655437 CJJ655425:CJY655437 CTF655425:CTU655437 DDB655425:DDQ655437 DMX655425:DNM655437 DWT655425:DXI655437 EGP655425:EHE655437 EQL655425:ERA655437 FAH655425:FAW655437 FKD655425:FKS655437 FTZ655425:FUO655437 GDV655425:GEK655437 GNR655425:GOG655437 GXN655425:GYC655437 HHJ655425:HHY655437 HRF655425:HRU655437 IBB655425:IBQ655437 IKX655425:ILM655437 IUT655425:IVI655437 JEP655425:JFE655437 JOL655425:JPA655437 JYH655425:JYW655437 KID655425:KIS655437 KRZ655425:KSO655437 LBV655425:LCK655437 LLR655425:LMG655437 LVN655425:LWC655437 MFJ655425:MFY655437 MPF655425:MPU655437 MZB655425:MZQ655437 NIX655425:NJM655437 NST655425:NTI655437 OCP655425:ODE655437 OML655425:ONA655437 OWH655425:OWW655437 PGD655425:PGS655437 PPZ655425:PQO655437 PZV655425:QAK655437 QJR655425:QKG655437 QTN655425:QUC655437 RDJ655425:RDY655437 RNF655425:RNU655437 RXB655425:RXQ655437 SGX655425:SHM655437 SQT655425:SRI655437 TAP655425:TBE655437 TKL655425:TLA655437 TUH655425:TUW655437 UED655425:UES655437 UNZ655425:UOO655437 UXV655425:UYK655437 VHR655425:VIG655437 VRN655425:VSC655437 WBJ655425:WBY655437 WLF655425:WLU655437 WVB655425:WVQ655437 IP720961:JE720973 SL720961:TA720973 ACH720961:ACW720973 AMD720961:AMS720973 AVZ720961:AWO720973 BFV720961:BGK720973 BPR720961:BQG720973 BZN720961:CAC720973 CJJ720961:CJY720973 CTF720961:CTU720973 DDB720961:DDQ720973 DMX720961:DNM720973 DWT720961:DXI720973 EGP720961:EHE720973 EQL720961:ERA720973 FAH720961:FAW720973 FKD720961:FKS720973 FTZ720961:FUO720973 GDV720961:GEK720973 GNR720961:GOG720973 GXN720961:GYC720973 HHJ720961:HHY720973 HRF720961:HRU720973 IBB720961:IBQ720973 IKX720961:ILM720973 IUT720961:IVI720973 JEP720961:JFE720973 JOL720961:JPA720973 JYH720961:JYW720973 KID720961:KIS720973 KRZ720961:KSO720973 LBV720961:LCK720973 LLR720961:LMG720973 LVN720961:LWC720973 MFJ720961:MFY720973 MPF720961:MPU720973 MZB720961:MZQ720973 NIX720961:NJM720973 NST720961:NTI720973 OCP720961:ODE720973 OML720961:ONA720973 OWH720961:OWW720973 PGD720961:PGS720973 PPZ720961:PQO720973 PZV720961:QAK720973 QJR720961:QKG720973 QTN720961:QUC720973 RDJ720961:RDY720973 RNF720961:RNU720973 RXB720961:RXQ720973 SGX720961:SHM720973 SQT720961:SRI720973 TAP720961:TBE720973 TKL720961:TLA720973 TUH720961:TUW720973 UED720961:UES720973 UNZ720961:UOO720973 UXV720961:UYK720973 VHR720961:VIG720973 VRN720961:VSC720973 WBJ720961:WBY720973 WLF720961:WLU720973 WVB720961:WVQ720973 IP786497:JE786509 SL786497:TA786509 ACH786497:ACW786509 AMD786497:AMS786509 AVZ786497:AWO786509 BFV786497:BGK786509 BPR786497:BQG786509 BZN786497:CAC786509 CJJ786497:CJY786509 CTF786497:CTU786509 DDB786497:DDQ786509 DMX786497:DNM786509 DWT786497:DXI786509 EGP786497:EHE786509 EQL786497:ERA786509 FAH786497:FAW786509 FKD786497:FKS786509 FTZ786497:FUO786509 GDV786497:GEK786509 GNR786497:GOG786509 GXN786497:GYC786509 HHJ786497:HHY786509 HRF786497:HRU786509 IBB786497:IBQ786509 IKX786497:ILM786509 IUT786497:IVI786509 JEP786497:JFE786509 JOL786497:JPA786509 JYH786497:JYW786509 KID786497:KIS786509 KRZ786497:KSO786509 LBV786497:LCK786509 LLR786497:LMG786509 LVN786497:LWC786509 MFJ786497:MFY786509 MPF786497:MPU786509 MZB786497:MZQ786509 NIX786497:NJM786509 NST786497:NTI786509 OCP786497:ODE786509 OML786497:ONA786509 OWH786497:OWW786509 PGD786497:PGS786509 PPZ786497:PQO786509 PZV786497:QAK786509 QJR786497:QKG786509 QTN786497:QUC786509 RDJ786497:RDY786509 RNF786497:RNU786509 RXB786497:RXQ786509 SGX786497:SHM786509 SQT786497:SRI786509 TAP786497:TBE786509 TKL786497:TLA786509 TUH786497:TUW786509 UED786497:UES786509 UNZ786497:UOO786509 UXV786497:UYK786509 VHR786497:VIG786509 VRN786497:VSC786509 WBJ786497:WBY786509 WLF786497:WLU786509 WVB786497:WVQ786509 IP852033:JE852045 SL852033:TA852045 ACH852033:ACW852045 AMD852033:AMS852045 AVZ852033:AWO852045 BFV852033:BGK852045 BPR852033:BQG852045 BZN852033:CAC852045 CJJ852033:CJY852045 CTF852033:CTU852045 DDB852033:DDQ852045 DMX852033:DNM852045 DWT852033:DXI852045 EGP852033:EHE852045 EQL852033:ERA852045 FAH852033:FAW852045 FKD852033:FKS852045 FTZ852033:FUO852045 GDV852033:GEK852045 GNR852033:GOG852045 GXN852033:GYC852045 HHJ852033:HHY852045 HRF852033:HRU852045 IBB852033:IBQ852045 IKX852033:ILM852045 IUT852033:IVI852045 JEP852033:JFE852045 JOL852033:JPA852045 JYH852033:JYW852045 KID852033:KIS852045 KRZ852033:KSO852045 LBV852033:LCK852045 LLR852033:LMG852045 LVN852033:LWC852045 MFJ852033:MFY852045 MPF852033:MPU852045 MZB852033:MZQ852045 NIX852033:NJM852045 NST852033:NTI852045 OCP852033:ODE852045 OML852033:ONA852045 OWH852033:OWW852045 PGD852033:PGS852045 PPZ852033:PQO852045 PZV852033:QAK852045 QJR852033:QKG852045 QTN852033:QUC852045 RDJ852033:RDY852045 RNF852033:RNU852045 RXB852033:RXQ852045 SGX852033:SHM852045 SQT852033:SRI852045 TAP852033:TBE852045 TKL852033:TLA852045 TUH852033:TUW852045 UED852033:UES852045 UNZ852033:UOO852045 UXV852033:UYK852045 VHR852033:VIG852045 VRN852033:VSC852045 WBJ852033:WBY852045 WLF852033:WLU852045 WVB852033:WVQ852045 IP917569:JE917581 SL917569:TA917581 ACH917569:ACW917581 AMD917569:AMS917581 AVZ917569:AWO917581 BFV917569:BGK917581 BPR917569:BQG917581 BZN917569:CAC917581 CJJ917569:CJY917581 CTF917569:CTU917581 DDB917569:DDQ917581 DMX917569:DNM917581 DWT917569:DXI917581 EGP917569:EHE917581 EQL917569:ERA917581 FAH917569:FAW917581 FKD917569:FKS917581 FTZ917569:FUO917581 GDV917569:GEK917581 GNR917569:GOG917581 GXN917569:GYC917581 HHJ917569:HHY917581 HRF917569:HRU917581 IBB917569:IBQ917581 IKX917569:ILM917581 IUT917569:IVI917581 JEP917569:JFE917581 JOL917569:JPA917581 JYH917569:JYW917581 KID917569:KIS917581 KRZ917569:KSO917581 LBV917569:LCK917581 LLR917569:LMG917581 LVN917569:LWC917581 MFJ917569:MFY917581 MPF917569:MPU917581 MZB917569:MZQ917581 NIX917569:NJM917581 NST917569:NTI917581 OCP917569:ODE917581 OML917569:ONA917581 OWH917569:OWW917581 PGD917569:PGS917581 PPZ917569:PQO917581 PZV917569:QAK917581 QJR917569:QKG917581 QTN917569:QUC917581 RDJ917569:RDY917581 RNF917569:RNU917581 RXB917569:RXQ917581 SGX917569:SHM917581 SQT917569:SRI917581 TAP917569:TBE917581 TKL917569:TLA917581 TUH917569:TUW917581 UED917569:UES917581 UNZ917569:UOO917581 UXV917569:UYK917581 VHR917569:VIG917581 VRN917569:VSC917581 WBJ917569:WBY917581 WLF917569:WLU917581 WVB917569:WVQ917581 IP983105:JE983117 SL983105:TA983117 ACH983105:ACW983117 AMD983105:AMS983117 AVZ983105:AWO983117 BFV983105:BGK983117 BPR983105:BQG983117 BZN983105:CAC983117 CJJ983105:CJY983117 CTF983105:CTU983117 DDB983105:DDQ983117 DMX983105:DNM983117 DWT983105:DXI983117 EGP983105:EHE983117 EQL983105:ERA983117 FAH983105:FAW983117 FKD983105:FKS983117 FTZ983105:FUO983117 GDV983105:GEK983117 GNR983105:GOG983117 GXN983105:GYC983117 HHJ983105:HHY983117 HRF983105:HRU983117 IBB983105:IBQ983117 IKX983105:ILM983117 IUT983105:IVI983117 JEP983105:JFE983117 JOL983105:JPA983117 JYH983105:JYW983117 KID983105:KIS983117 KRZ983105:KSO983117 LBV983105:LCK983117 LLR983105:LMG983117 LVN983105:LWC983117 MFJ983105:MFY983117 MPF983105:MPU983117 MZB983105:MZQ983117 NIX983105:NJM983117 NST983105:NTI983117 OCP983105:ODE983117 OML983105:ONA983117 OWH983105:OWW983117 PGD983105:PGS983117 PPZ983105:PQO983117 PZV983105:QAK983117 QJR983105:QKG983117 QTN983105:QUC983117 RDJ983105:RDY983117 RNF983105:RNU983117 RXB983105:RXQ983117 SGX983105:SHM983117 SQT983105:SRI983117 TAP983105:TBE983117 TKL983105:TLA983117 TUH983105:TUW983117 UED983105:UES983117 UNZ983105:UOO983117 UXV983105:UYK983117 VHR983105:VIG983117 VRN983105:VSC983117 WBJ983105:WBY983117 WLF983105:WLU983117 WVB983105:WVQ983117 IP49:JE50 SL49:TA50 ACH49:ACW50 AMD49:AMS50 AVZ49:AWO50 BFV49:BGK50 BPR49:BQG50 BZN49:CAC50 CJJ49:CJY50 CTF49:CTU50 DDB49:DDQ50 DMX49:DNM50 DWT49:DXI50 EGP49:EHE50 EQL49:ERA50 FAH49:FAW50 FKD49:FKS50 FTZ49:FUO50 GDV49:GEK50 GNR49:GOG50 GXN49:GYC50 HHJ49:HHY50 HRF49:HRU50 IBB49:IBQ50 IKX49:ILM50 IUT49:IVI50 JEP49:JFE50 JOL49:JPA50 JYH49:JYW50 KID49:KIS50 KRZ49:KSO50 LBV49:LCK50 LLR49:LMG50 LVN49:LWC50 MFJ49:MFY50 MPF49:MPU50 MZB49:MZQ50 NIX49:NJM50 NST49:NTI50 OCP49:ODE50 OML49:ONA50 OWH49:OWW50 PGD49:PGS50 PPZ49:PQO50 PZV49:QAK50 QJR49:QKG50 QTN49:QUC50 RDJ49:RDY50 RNF49:RNU50 RXB49:RXQ50 SGX49:SHM50 SQT49:SRI50 TAP49:TBE50 TKL49:TLA50 TUH49:TUW50 UED49:UES50 UNZ49:UOO50 UXV49:UYK50 VHR49:VIG50 VRN49:VSC50 WBJ49:WBY50 WLF49:WLU50 WVB49:WVQ50 IP65585:JE65586 SL65585:TA65586 ACH65585:ACW65586 AMD65585:AMS65586 AVZ65585:AWO65586 BFV65585:BGK65586 BPR65585:BQG65586 BZN65585:CAC65586 CJJ65585:CJY65586 CTF65585:CTU65586 DDB65585:DDQ65586 DMX65585:DNM65586 DWT65585:DXI65586 EGP65585:EHE65586 EQL65585:ERA65586 FAH65585:FAW65586 FKD65585:FKS65586 FTZ65585:FUO65586 GDV65585:GEK65586 GNR65585:GOG65586 GXN65585:GYC65586 HHJ65585:HHY65586 HRF65585:HRU65586 IBB65585:IBQ65586 IKX65585:ILM65586 IUT65585:IVI65586 JEP65585:JFE65586 JOL65585:JPA65586 JYH65585:JYW65586 KID65585:KIS65586 KRZ65585:KSO65586 LBV65585:LCK65586 LLR65585:LMG65586 LVN65585:LWC65586 MFJ65585:MFY65586 MPF65585:MPU65586 MZB65585:MZQ65586 NIX65585:NJM65586 NST65585:NTI65586 OCP65585:ODE65586 OML65585:ONA65586 OWH65585:OWW65586 PGD65585:PGS65586 PPZ65585:PQO65586 PZV65585:QAK65586 QJR65585:QKG65586 QTN65585:QUC65586 RDJ65585:RDY65586 RNF65585:RNU65586 RXB65585:RXQ65586 SGX65585:SHM65586 SQT65585:SRI65586 TAP65585:TBE65586 TKL65585:TLA65586 TUH65585:TUW65586 UED65585:UES65586 UNZ65585:UOO65586 UXV65585:UYK65586 VHR65585:VIG65586 VRN65585:VSC65586 WBJ65585:WBY65586 WLF65585:WLU65586 WVB65585:WVQ65586 IP131121:JE131122 SL131121:TA131122 ACH131121:ACW131122 AMD131121:AMS131122 AVZ131121:AWO131122 BFV131121:BGK131122 BPR131121:BQG131122 BZN131121:CAC131122 CJJ131121:CJY131122 CTF131121:CTU131122 DDB131121:DDQ131122 DMX131121:DNM131122 DWT131121:DXI131122 EGP131121:EHE131122 EQL131121:ERA131122 FAH131121:FAW131122 FKD131121:FKS131122 FTZ131121:FUO131122 GDV131121:GEK131122 GNR131121:GOG131122 GXN131121:GYC131122 HHJ131121:HHY131122 HRF131121:HRU131122 IBB131121:IBQ131122 IKX131121:ILM131122 IUT131121:IVI131122 JEP131121:JFE131122 JOL131121:JPA131122 JYH131121:JYW131122 KID131121:KIS131122 KRZ131121:KSO131122 LBV131121:LCK131122 LLR131121:LMG131122 LVN131121:LWC131122 MFJ131121:MFY131122 MPF131121:MPU131122 MZB131121:MZQ131122 NIX131121:NJM131122 NST131121:NTI131122 OCP131121:ODE131122 OML131121:ONA131122 OWH131121:OWW131122 PGD131121:PGS131122 PPZ131121:PQO131122 PZV131121:QAK131122 QJR131121:QKG131122 QTN131121:QUC131122 RDJ131121:RDY131122 RNF131121:RNU131122 RXB131121:RXQ131122 SGX131121:SHM131122 SQT131121:SRI131122 TAP131121:TBE131122 TKL131121:TLA131122 TUH131121:TUW131122 UED131121:UES131122 UNZ131121:UOO131122 UXV131121:UYK131122 VHR131121:VIG131122 VRN131121:VSC131122 WBJ131121:WBY131122 WLF131121:WLU131122 WVB131121:WVQ131122 IP196657:JE196658 SL196657:TA196658 ACH196657:ACW196658 AMD196657:AMS196658 AVZ196657:AWO196658 BFV196657:BGK196658 BPR196657:BQG196658 BZN196657:CAC196658 CJJ196657:CJY196658 CTF196657:CTU196658 DDB196657:DDQ196658 DMX196657:DNM196658 DWT196657:DXI196658 EGP196657:EHE196658 EQL196657:ERA196658 FAH196657:FAW196658 FKD196657:FKS196658 FTZ196657:FUO196658 GDV196657:GEK196658 GNR196657:GOG196658 GXN196657:GYC196658 HHJ196657:HHY196658 HRF196657:HRU196658 IBB196657:IBQ196658 IKX196657:ILM196658 IUT196657:IVI196658 JEP196657:JFE196658 JOL196657:JPA196658 JYH196657:JYW196658 KID196657:KIS196658 KRZ196657:KSO196658 LBV196657:LCK196658 LLR196657:LMG196658 LVN196657:LWC196658 MFJ196657:MFY196658 MPF196657:MPU196658 MZB196657:MZQ196658 NIX196657:NJM196658 NST196657:NTI196658 OCP196657:ODE196658 OML196657:ONA196658 OWH196657:OWW196658 PGD196657:PGS196658 PPZ196657:PQO196658 PZV196657:QAK196658 QJR196657:QKG196658 QTN196657:QUC196658 RDJ196657:RDY196658 RNF196657:RNU196658 RXB196657:RXQ196658 SGX196657:SHM196658 SQT196657:SRI196658 TAP196657:TBE196658 TKL196657:TLA196658 TUH196657:TUW196658 UED196657:UES196658 UNZ196657:UOO196658 UXV196657:UYK196658 VHR196657:VIG196658 VRN196657:VSC196658 WBJ196657:WBY196658 WLF196657:WLU196658 WVB196657:WVQ196658 IP262193:JE262194 SL262193:TA262194 ACH262193:ACW262194 AMD262193:AMS262194 AVZ262193:AWO262194 BFV262193:BGK262194 BPR262193:BQG262194 BZN262193:CAC262194 CJJ262193:CJY262194 CTF262193:CTU262194 DDB262193:DDQ262194 DMX262193:DNM262194 DWT262193:DXI262194 EGP262193:EHE262194 EQL262193:ERA262194 FAH262193:FAW262194 FKD262193:FKS262194 FTZ262193:FUO262194 GDV262193:GEK262194 GNR262193:GOG262194 GXN262193:GYC262194 HHJ262193:HHY262194 HRF262193:HRU262194 IBB262193:IBQ262194 IKX262193:ILM262194 IUT262193:IVI262194 JEP262193:JFE262194 JOL262193:JPA262194 JYH262193:JYW262194 KID262193:KIS262194 KRZ262193:KSO262194 LBV262193:LCK262194 LLR262193:LMG262194 LVN262193:LWC262194 MFJ262193:MFY262194 MPF262193:MPU262194 MZB262193:MZQ262194 NIX262193:NJM262194 NST262193:NTI262194 OCP262193:ODE262194 OML262193:ONA262194 OWH262193:OWW262194 PGD262193:PGS262194 PPZ262193:PQO262194 PZV262193:QAK262194 QJR262193:QKG262194 QTN262193:QUC262194 RDJ262193:RDY262194 RNF262193:RNU262194 RXB262193:RXQ262194 SGX262193:SHM262194 SQT262193:SRI262194 TAP262193:TBE262194 TKL262193:TLA262194 TUH262193:TUW262194 UED262193:UES262194 UNZ262193:UOO262194 UXV262193:UYK262194 VHR262193:VIG262194 VRN262193:VSC262194 WBJ262193:WBY262194 WLF262193:WLU262194 WVB262193:WVQ262194 IP327729:JE327730 SL327729:TA327730 ACH327729:ACW327730 AMD327729:AMS327730 AVZ327729:AWO327730 BFV327729:BGK327730 BPR327729:BQG327730 BZN327729:CAC327730 CJJ327729:CJY327730 CTF327729:CTU327730 DDB327729:DDQ327730 DMX327729:DNM327730 DWT327729:DXI327730 EGP327729:EHE327730 EQL327729:ERA327730 FAH327729:FAW327730 FKD327729:FKS327730 FTZ327729:FUO327730 GDV327729:GEK327730 GNR327729:GOG327730 GXN327729:GYC327730 HHJ327729:HHY327730 HRF327729:HRU327730 IBB327729:IBQ327730 IKX327729:ILM327730 IUT327729:IVI327730 JEP327729:JFE327730 JOL327729:JPA327730 JYH327729:JYW327730 KID327729:KIS327730 KRZ327729:KSO327730 LBV327729:LCK327730 LLR327729:LMG327730 LVN327729:LWC327730 MFJ327729:MFY327730 MPF327729:MPU327730 MZB327729:MZQ327730 NIX327729:NJM327730 NST327729:NTI327730 OCP327729:ODE327730 OML327729:ONA327730 OWH327729:OWW327730 PGD327729:PGS327730 PPZ327729:PQO327730 PZV327729:QAK327730 QJR327729:QKG327730 QTN327729:QUC327730 RDJ327729:RDY327730 RNF327729:RNU327730 RXB327729:RXQ327730 SGX327729:SHM327730 SQT327729:SRI327730 TAP327729:TBE327730 TKL327729:TLA327730 TUH327729:TUW327730 UED327729:UES327730 UNZ327729:UOO327730 UXV327729:UYK327730 VHR327729:VIG327730 VRN327729:VSC327730 WBJ327729:WBY327730 WLF327729:WLU327730 WVB327729:WVQ327730 IP393265:JE393266 SL393265:TA393266 ACH393265:ACW393266 AMD393265:AMS393266 AVZ393265:AWO393266 BFV393265:BGK393266 BPR393265:BQG393266 BZN393265:CAC393266 CJJ393265:CJY393266 CTF393265:CTU393266 DDB393265:DDQ393266 DMX393265:DNM393266 DWT393265:DXI393266 EGP393265:EHE393266 EQL393265:ERA393266 FAH393265:FAW393266 FKD393265:FKS393266 FTZ393265:FUO393266 GDV393265:GEK393266 GNR393265:GOG393266 GXN393265:GYC393266 HHJ393265:HHY393266 HRF393265:HRU393266 IBB393265:IBQ393266 IKX393265:ILM393266 IUT393265:IVI393266 JEP393265:JFE393266 JOL393265:JPA393266 JYH393265:JYW393266 KID393265:KIS393266 KRZ393265:KSO393266 LBV393265:LCK393266 LLR393265:LMG393266 LVN393265:LWC393266 MFJ393265:MFY393266 MPF393265:MPU393266 MZB393265:MZQ393266 NIX393265:NJM393266 NST393265:NTI393266 OCP393265:ODE393266 OML393265:ONA393266 OWH393265:OWW393266 PGD393265:PGS393266 PPZ393265:PQO393266 PZV393265:QAK393266 QJR393265:QKG393266 QTN393265:QUC393266 RDJ393265:RDY393266 RNF393265:RNU393266 RXB393265:RXQ393266 SGX393265:SHM393266 SQT393265:SRI393266 TAP393265:TBE393266 TKL393265:TLA393266 TUH393265:TUW393266 UED393265:UES393266 UNZ393265:UOO393266 UXV393265:UYK393266 VHR393265:VIG393266 VRN393265:VSC393266 WBJ393265:WBY393266 WLF393265:WLU393266 WVB393265:WVQ393266 IP458801:JE458802 SL458801:TA458802 ACH458801:ACW458802 AMD458801:AMS458802 AVZ458801:AWO458802 BFV458801:BGK458802 BPR458801:BQG458802 BZN458801:CAC458802 CJJ458801:CJY458802 CTF458801:CTU458802 DDB458801:DDQ458802 DMX458801:DNM458802 DWT458801:DXI458802 EGP458801:EHE458802 EQL458801:ERA458802 FAH458801:FAW458802 FKD458801:FKS458802 FTZ458801:FUO458802 GDV458801:GEK458802 GNR458801:GOG458802 GXN458801:GYC458802 HHJ458801:HHY458802 HRF458801:HRU458802 IBB458801:IBQ458802 IKX458801:ILM458802 IUT458801:IVI458802 JEP458801:JFE458802 JOL458801:JPA458802 JYH458801:JYW458802 KID458801:KIS458802 KRZ458801:KSO458802 LBV458801:LCK458802 LLR458801:LMG458802 LVN458801:LWC458802 MFJ458801:MFY458802 MPF458801:MPU458802 MZB458801:MZQ458802 NIX458801:NJM458802 NST458801:NTI458802 OCP458801:ODE458802 OML458801:ONA458802 OWH458801:OWW458802 PGD458801:PGS458802 PPZ458801:PQO458802 PZV458801:QAK458802 QJR458801:QKG458802 QTN458801:QUC458802 RDJ458801:RDY458802 RNF458801:RNU458802 RXB458801:RXQ458802 SGX458801:SHM458802 SQT458801:SRI458802 TAP458801:TBE458802 TKL458801:TLA458802 TUH458801:TUW458802 UED458801:UES458802 UNZ458801:UOO458802 UXV458801:UYK458802 VHR458801:VIG458802 VRN458801:VSC458802 WBJ458801:WBY458802 WLF458801:WLU458802 WVB458801:WVQ458802 IP524337:JE524338 SL524337:TA524338 ACH524337:ACW524338 AMD524337:AMS524338 AVZ524337:AWO524338 BFV524337:BGK524338 BPR524337:BQG524338 BZN524337:CAC524338 CJJ524337:CJY524338 CTF524337:CTU524338 DDB524337:DDQ524338 DMX524337:DNM524338 DWT524337:DXI524338 EGP524337:EHE524338 EQL524337:ERA524338 FAH524337:FAW524338 FKD524337:FKS524338 FTZ524337:FUO524338 GDV524337:GEK524338 GNR524337:GOG524338 GXN524337:GYC524338 HHJ524337:HHY524338 HRF524337:HRU524338 IBB524337:IBQ524338 IKX524337:ILM524338 IUT524337:IVI524338 JEP524337:JFE524338 JOL524337:JPA524338 JYH524337:JYW524338 KID524337:KIS524338 KRZ524337:KSO524338 LBV524337:LCK524338 LLR524337:LMG524338 LVN524337:LWC524338 MFJ524337:MFY524338 MPF524337:MPU524338 MZB524337:MZQ524338 NIX524337:NJM524338 NST524337:NTI524338 OCP524337:ODE524338 OML524337:ONA524338 OWH524337:OWW524338 PGD524337:PGS524338 PPZ524337:PQO524338 PZV524337:QAK524338 QJR524337:QKG524338 QTN524337:QUC524338 RDJ524337:RDY524338 RNF524337:RNU524338 RXB524337:RXQ524338 SGX524337:SHM524338 SQT524337:SRI524338 TAP524337:TBE524338 TKL524337:TLA524338 TUH524337:TUW524338 UED524337:UES524338 UNZ524337:UOO524338 UXV524337:UYK524338 VHR524337:VIG524338 VRN524337:VSC524338 WBJ524337:WBY524338 WLF524337:WLU524338 WVB524337:WVQ524338 IP589873:JE589874 SL589873:TA589874 ACH589873:ACW589874 AMD589873:AMS589874 AVZ589873:AWO589874 BFV589873:BGK589874 BPR589873:BQG589874 BZN589873:CAC589874 CJJ589873:CJY589874 CTF589873:CTU589874 DDB589873:DDQ589874 DMX589873:DNM589874 DWT589873:DXI589874 EGP589873:EHE589874 EQL589873:ERA589874 FAH589873:FAW589874 FKD589873:FKS589874 FTZ589873:FUO589874 GDV589873:GEK589874 GNR589873:GOG589874 GXN589873:GYC589874 HHJ589873:HHY589874 HRF589873:HRU589874 IBB589873:IBQ589874 IKX589873:ILM589874 IUT589873:IVI589874 JEP589873:JFE589874 JOL589873:JPA589874 JYH589873:JYW589874 KID589873:KIS589874 KRZ589873:KSO589874 LBV589873:LCK589874 LLR589873:LMG589874 LVN589873:LWC589874 MFJ589873:MFY589874 MPF589873:MPU589874 MZB589873:MZQ589874 NIX589873:NJM589874 NST589873:NTI589874 OCP589873:ODE589874 OML589873:ONA589874 OWH589873:OWW589874 PGD589873:PGS589874 PPZ589873:PQO589874 PZV589873:QAK589874 QJR589873:QKG589874 QTN589873:QUC589874 RDJ589873:RDY589874 RNF589873:RNU589874 RXB589873:RXQ589874 SGX589873:SHM589874 SQT589873:SRI589874 TAP589873:TBE589874 TKL589873:TLA589874 TUH589873:TUW589874 UED589873:UES589874 UNZ589873:UOO589874 UXV589873:UYK589874 VHR589873:VIG589874 VRN589873:VSC589874 WBJ589873:WBY589874 WLF589873:WLU589874 WVB589873:WVQ589874 IP655409:JE655410 SL655409:TA655410 ACH655409:ACW655410 AMD655409:AMS655410 AVZ655409:AWO655410 BFV655409:BGK655410 BPR655409:BQG655410 BZN655409:CAC655410 CJJ655409:CJY655410 CTF655409:CTU655410 DDB655409:DDQ655410 DMX655409:DNM655410 DWT655409:DXI655410 EGP655409:EHE655410 EQL655409:ERA655410 FAH655409:FAW655410 FKD655409:FKS655410 FTZ655409:FUO655410 GDV655409:GEK655410 GNR655409:GOG655410 GXN655409:GYC655410 HHJ655409:HHY655410 HRF655409:HRU655410 IBB655409:IBQ655410 IKX655409:ILM655410 IUT655409:IVI655410 JEP655409:JFE655410 JOL655409:JPA655410 JYH655409:JYW655410 KID655409:KIS655410 KRZ655409:KSO655410 LBV655409:LCK655410 LLR655409:LMG655410 LVN655409:LWC655410 MFJ655409:MFY655410 MPF655409:MPU655410 MZB655409:MZQ655410 NIX655409:NJM655410 NST655409:NTI655410 OCP655409:ODE655410 OML655409:ONA655410 OWH655409:OWW655410 PGD655409:PGS655410 PPZ655409:PQO655410 PZV655409:QAK655410 QJR655409:QKG655410 QTN655409:QUC655410 RDJ655409:RDY655410 RNF655409:RNU655410 RXB655409:RXQ655410 SGX655409:SHM655410 SQT655409:SRI655410 TAP655409:TBE655410 TKL655409:TLA655410 TUH655409:TUW655410 UED655409:UES655410 UNZ655409:UOO655410 UXV655409:UYK655410 VHR655409:VIG655410 VRN655409:VSC655410 WBJ655409:WBY655410 WLF655409:WLU655410 WVB655409:WVQ655410 IP720945:JE720946 SL720945:TA720946 ACH720945:ACW720946 AMD720945:AMS720946 AVZ720945:AWO720946 BFV720945:BGK720946 BPR720945:BQG720946 BZN720945:CAC720946 CJJ720945:CJY720946 CTF720945:CTU720946 DDB720945:DDQ720946 DMX720945:DNM720946 DWT720945:DXI720946 EGP720945:EHE720946 EQL720945:ERA720946 FAH720945:FAW720946 FKD720945:FKS720946 FTZ720945:FUO720946 GDV720945:GEK720946 GNR720945:GOG720946 GXN720945:GYC720946 HHJ720945:HHY720946 HRF720945:HRU720946 IBB720945:IBQ720946 IKX720945:ILM720946 IUT720945:IVI720946 JEP720945:JFE720946 JOL720945:JPA720946 JYH720945:JYW720946 KID720945:KIS720946 KRZ720945:KSO720946 LBV720945:LCK720946 LLR720945:LMG720946 LVN720945:LWC720946 MFJ720945:MFY720946 MPF720945:MPU720946 MZB720945:MZQ720946 NIX720945:NJM720946 NST720945:NTI720946 OCP720945:ODE720946 OML720945:ONA720946 OWH720945:OWW720946 PGD720945:PGS720946 PPZ720945:PQO720946 PZV720945:QAK720946 QJR720945:QKG720946 QTN720945:QUC720946 RDJ720945:RDY720946 RNF720945:RNU720946 RXB720945:RXQ720946 SGX720945:SHM720946 SQT720945:SRI720946 TAP720945:TBE720946 TKL720945:TLA720946 TUH720945:TUW720946 UED720945:UES720946 UNZ720945:UOO720946 UXV720945:UYK720946 VHR720945:VIG720946 VRN720945:VSC720946 WBJ720945:WBY720946 WLF720945:WLU720946 WVB720945:WVQ720946 IP786481:JE786482 SL786481:TA786482 ACH786481:ACW786482 AMD786481:AMS786482 AVZ786481:AWO786482 BFV786481:BGK786482 BPR786481:BQG786482 BZN786481:CAC786482 CJJ786481:CJY786482 CTF786481:CTU786482 DDB786481:DDQ786482 DMX786481:DNM786482 DWT786481:DXI786482 EGP786481:EHE786482 EQL786481:ERA786482 FAH786481:FAW786482 FKD786481:FKS786482 FTZ786481:FUO786482 GDV786481:GEK786482 GNR786481:GOG786482 GXN786481:GYC786482 HHJ786481:HHY786482 HRF786481:HRU786482 IBB786481:IBQ786482 IKX786481:ILM786482 IUT786481:IVI786482 JEP786481:JFE786482 JOL786481:JPA786482 JYH786481:JYW786482 KID786481:KIS786482 KRZ786481:KSO786482 LBV786481:LCK786482 LLR786481:LMG786482 LVN786481:LWC786482 MFJ786481:MFY786482 MPF786481:MPU786482 MZB786481:MZQ786482 NIX786481:NJM786482 NST786481:NTI786482 OCP786481:ODE786482 OML786481:ONA786482 OWH786481:OWW786482 PGD786481:PGS786482 PPZ786481:PQO786482 PZV786481:QAK786482 QJR786481:QKG786482 QTN786481:QUC786482 RDJ786481:RDY786482 RNF786481:RNU786482 RXB786481:RXQ786482 SGX786481:SHM786482 SQT786481:SRI786482 TAP786481:TBE786482 TKL786481:TLA786482 TUH786481:TUW786482 UED786481:UES786482 UNZ786481:UOO786482 UXV786481:UYK786482 VHR786481:VIG786482 VRN786481:VSC786482 WBJ786481:WBY786482 WLF786481:WLU786482 WVB786481:WVQ786482 IP852017:JE852018 SL852017:TA852018 ACH852017:ACW852018 AMD852017:AMS852018 AVZ852017:AWO852018 BFV852017:BGK852018 BPR852017:BQG852018 BZN852017:CAC852018 CJJ852017:CJY852018 CTF852017:CTU852018 DDB852017:DDQ852018 DMX852017:DNM852018 DWT852017:DXI852018 EGP852017:EHE852018 EQL852017:ERA852018 FAH852017:FAW852018 FKD852017:FKS852018 FTZ852017:FUO852018 GDV852017:GEK852018 GNR852017:GOG852018 GXN852017:GYC852018 HHJ852017:HHY852018 HRF852017:HRU852018 IBB852017:IBQ852018 IKX852017:ILM852018 IUT852017:IVI852018 JEP852017:JFE852018 JOL852017:JPA852018 JYH852017:JYW852018 KID852017:KIS852018 KRZ852017:KSO852018 LBV852017:LCK852018 LLR852017:LMG852018 LVN852017:LWC852018 MFJ852017:MFY852018 MPF852017:MPU852018 MZB852017:MZQ852018 NIX852017:NJM852018 NST852017:NTI852018 OCP852017:ODE852018 OML852017:ONA852018 OWH852017:OWW852018 PGD852017:PGS852018 PPZ852017:PQO852018 PZV852017:QAK852018 QJR852017:QKG852018 QTN852017:QUC852018 RDJ852017:RDY852018 RNF852017:RNU852018 RXB852017:RXQ852018 SGX852017:SHM852018 SQT852017:SRI852018 TAP852017:TBE852018 TKL852017:TLA852018 TUH852017:TUW852018 UED852017:UES852018 UNZ852017:UOO852018 UXV852017:UYK852018 VHR852017:VIG852018 VRN852017:VSC852018 WBJ852017:WBY852018 WLF852017:WLU852018 WVB852017:WVQ852018 IP917553:JE917554 SL917553:TA917554 ACH917553:ACW917554 AMD917553:AMS917554 AVZ917553:AWO917554 BFV917553:BGK917554 BPR917553:BQG917554 BZN917553:CAC917554 CJJ917553:CJY917554 CTF917553:CTU917554 DDB917553:DDQ917554 DMX917553:DNM917554 DWT917553:DXI917554 EGP917553:EHE917554 EQL917553:ERA917554 FAH917553:FAW917554 FKD917553:FKS917554 FTZ917553:FUO917554 GDV917553:GEK917554 GNR917553:GOG917554 GXN917553:GYC917554 HHJ917553:HHY917554 HRF917553:HRU917554 IBB917553:IBQ917554 IKX917553:ILM917554 IUT917553:IVI917554 JEP917553:JFE917554 JOL917553:JPA917554 JYH917553:JYW917554 KID917553:KIS917554 KRZ917553:KSO917554 LBV917553:LCK917554 LLR917553:LMG917554 LVN917553:LWC917554 MFJ917553:MFY917554 MPF917553:MPU917554 MZB917553:MZQ917554 NIX917553:NJM917554 NST917553:NTI917554 OCP917553:ODE917554 OML917553:ONA917554 OWH917553:OWW917554 PGD917553:PGS917554 PPZ917553:PQO917554 PZV917553:QAK917554 QJR917553:QKG917554 QTN917553:QUC917554 RDJ917553:RDY917554 RNF917553:RNU917554 RXB917553:RXQ917554 SGX917553:SHM917554 SQT917553:SRI917554 TAP917553:TBE917554 TKL917553:TLA917554 TUH917553:TUW917554 UED917553:UES917554 UNZ917553:UOO917554 UXV917553:UYK917554 VHR917553:VIG917554 VRN917553:VSC917554 WBJ917553:WBY917554 WLF917553:WLU917554 WVB917553:WVQ917554 IP983089:JE983090 SL983089:TA983090 ACH983089:ACW983090 AMD983089:AMS983090 AVZ983089:AWO983090 BFV983089:BGK983090 BPR983089:BQG983090 BZN983089:CAC983090 CJJ983089:CJY983090 CTF983089:CTU983090 DDB983089:DDQ983090 DMX983089:DNM983090 DWT983089:DXI983090 EGP983089:EHE983090 EQL983089:ERA983090 FAH983089:FAW983090 FKD983089:FKS983090 FTZ983089:FUO983090 GDV983089:GEK983090 GNR983089:GOG983090 GXN983089:GYC983090 HHJ983089:HHY983090 HRF983089:HRU983090 IBB983089:IBQ983090 IKX983089:ILM983090 IUT983089:IVI983090 JEP983089:JFE983090 JOL983089:JPA983090 JYH983089:JYW983090 KID983089:KIS983090 KRZ983089:KSO983090 LBV983089:LCK983090 LLR983089:LMG983090 LVN983089:LWC983090 MFJ983089:MFY983090 MPF983089:MPU983090 MZB983089:MZQ983090 NIX983089:NJM983090 NST983089:NTI983090 OCP983089:ODE983090 OML983089:ONA983090 OWH983089:OWW983090 PGD983089:PGS983090 PPZ983089:PQO983090 PZV983089:QAK983090 QJR983089:QKG983090 QTN983089:QUC983090 RDJ983089:RDY983090 RNF983089:RNU983090 RXB983089:RXQ983090 SGX983089:SHM983090 SQT983089:SRI983090 TAP983089:TBE983090 TKL983089:TLA983090 TUH983089:TUW983090 UED983089:UES983090 UNZ983089:UOO983090 UXV983089:UYK983090 VHR983089:VIG983090 VRN983089:VSC983090 WBJ983089:WBY983090 WLF983089:WLU983090 WVB983089:WVQ983090 IP39:JE42 SL39:TA42 ACH39:ACW42 AMD39:AMS42 AVZ39:AWO42 BFV39:BGK42 BPR39:BQG42 BZN39:CAC42 CJJ39:CJY42 CTF39:CTU42 DDB39:DDQ42 DMX39:DNM42 DWT39:DXI42 EGP39:EHE42 EQL39:ERA42 FAH39:FAW42 FKD39:FKS42 FTZ39:FUO42 GDV39:GEK42 GNR39:GOG42 GXN39:GYC42 HHJ39:HHY42 HRF39:HRU42 IBB39:IBQ42 IKX39:ILM42 IUT39:IVI42 JEP39:JFE42 JOL39:JPA42 JYH39:JYW42 KID39:KIS42 KRZ39:KSO42 LBV39:LCK42 LLR39:LMG42 LVN39:LWC42 MFJ39:MFY42 MPF39:MPU42 MZB39:MZQ42 NIX39:NJM42 NST39:NTI42 OCP39:ODE42 OML39:ONA42 OWH39:OWW42 PGD39:PGS42 PPZ39:PQO42 PZV39:QAK42 QJR39:QKG42 QTN39:QUC42 RDJ39:RDY42 RNF39:RNU42 RXB39:RXQ42 SGX39:SHM42 SQT39:SRI42 TAP39:TBE42 TKL39:TLA42 TUH39:TUW42 UED39:UES42 UNZ39:UOO42 UXV39:UYK42 VHR39:VIG42 VRN39:VSC42 WBJ39:WBY42 WLF39:WLU42 WVB39:WVQ42 IP65575:JE65578 SL65575:TA65578 ACH65575:ACW65578 AMD65575:AMS65578 AVZ65575:AWO65578 BFV65575:BGK65578 BPR65575:BQG65578 BZN65575:CAC65578 CJJ65575:CJY65578 CTF65575:CTU65578 DDB65575:DDQ65578 DMX65575:DNM65578 DWT65575:DXI65578 EGP65575:EHE65578 EQL65575:ERA65578 FAH65575:FAW65578 FKD65575:FKS65578 FTZ65575:FUO65578 GDV65575:GEK65578 GNR65575:GOG65578 GXN65575:GYC65578 HHJ65575:HHY65578 HRF65575:HRU65578 IBB65575:IBQ65578 IKX65575:ILM65578 IUT65575:IVI65578 JEP65575:JFE65578 JOL65575:JPA65578 JYH65575:JYW65578 KID65575:KIS65578 KRZ65575:KSO65578 LBV65575:LCK65578 LLR65575:LMG65578 LVN65575:LWC65578 MFJ65575:MFY65578 MPF65575:MPU65578 MZB65575:MZQ65578 NIX65575:NJM65578 NST65575:NTI65578 OCP65575:ODE65578 OML65575:ONA65578 OWH65575:OWW65578 PGD65575:PGS65578 PPZ65575:PQO65578 PZV65575:QAK65578 QJR65575:QKG65578 QTN65575:QUC65578 RDJ65575:RDY65578 RNF65575:RNU65578 RXB65575:RXQ65578 SGX65575:SHM65578 SQT65575:SRI65578 TAP65575:TBE65578 TKL65575:TLA65578 TUH65575:TUW65578 UED65575:UES65578 UNZ65575:UOO65578 UXV65575:UYK65578 VHR65575:VIG65578 VRN65575:VSC65578 WBJ65575:WBY65578 WLF65575:WLU65578 WVB65575:WVQ65578 IP131111:JE131114 SL131111:TA131114 ACH131111:ACW131114 AMD131111:AMS131114 AVZ131111:AWO131114 BFV131111:BGK131114 BPR131111:BQG131114 BZN131111:CAC131114 CJJ131111:CJY131114 CTF131111:CTU131114 DDB131111:DDQ131114 DMX131111:DNM131114 DWT131111:DXI131114 EGP131111:EHE131114 EQL131111:ERA131114 FAH131111:FAW131114 FKD131111:FKS131114 FTZ131111:FUO131114 GDV131111:GEK131114 GNR131111:GOG131114 GXN131111:GYC131114 HHJ131111:HHY131114 HRF131111:HRU131114 IBB131111:IBQ131114 IKX131111:ILM131114 IUT131111:IVI131114 JEP131111:JFE131114 JOL131111:JPA131114 JYH131111:JYW131114 KID131111:KIS131114 KRZ131111:KSO131114 LBV131111:LCK131114 LLR131111:LMG131114 LVN131111:LWC131114 MFJ131111:MFY131114 MPF131111:MPU131114 MZB131111:MZQ131114 NIX131111:NJM131114 NST131111:NTI131114 OCP131111:ODE131114 OML131111:ONA131114 OWH131111:OWW131114 PGD131111:PGS131114 PPZ131111:PQO131114 PZV131111:QAK131114 QJR131111:QKG131114 QTN131111:QUC131114 RDJ131111:RDY131114 RNF131111:RNU131114 RXB131111:RXQ131114 SGX131111:SHM131114 SQT131111:SRI131114 TAP131111:TBE131114 TKL131111:TLA131114 TUH131111:TUW131114 UED131111:UES131114 UNZ131111:UOO131114 UXV131111:UYK131114 VHR131111:VIG131114 VRN131111:VSC131114 WBJ131111:WBY131114 WLF131111:WLU131114 WVB131111:WVQ131114 IP196647:JE196650 SL196647:TA196650 ACH196647:ACW196650 AMD196647:AMS196650 AVZ196647:AWO196650 BFV196647:BGK196650 BPR196647:BQG196650 BZN196647:CAC196650 CJJ196647:CJY196650 CTF196647:CTU196650 DDB196647:DDQ196650 DMX196647:DNM196650 DWT196647:DXI196650 EGP196647:EHE196650 EQL196647:ERA196650 FAH196647:FAW196650 FKD196647:FKS196650 FTZ196647:FUO196650 GDV196647:GEK196650 GNR196647:GOG196650 GXN196647:GYC196650 HHJ196647:HHY196650 HRF196647:HRU196650 IBB196647:IBQ196650 IKX196647:ILM196650 IUT196647:IVI196650 JEP196647:JFE196650 JOL196647:JPA196650 JYH196647:JYW196650 KID196647:KIS196650 KRZ196647:KSO196650 LBV196647:LCK196650 LLR196647:LMG196650 LVN196647:LWC196650 MFJ196647:MFY196650 MPF196647:MPU196650 MZB196647:MZQ196650 NIX196647:NJM196650 NST196647:NTI196650 OCP196647:ODE196650 OML196647:ONA196650 OWH196647:OWW196650 PGD196647:PGS196650 PPZ196647:PQO196650 PZV196647:QAK196650 QJR196647:QKG196650 QTN196647:QUC196650 RDJ196647:RDY196650 RNF196647:RNU196650 RXB196647:RXQ196650 SGX196647:SHM196650 SQT196647:SRI196650 TAP196647:TBE196650 TKL196647:TLA196650 TUH196647:TUW196650 UED196647:UES196650 UNZ196647:UOO196650 UXV196647:UYK196650 VHR196647:VIG196650 VRN196647:VSC196650 WBJ196647:WBY196650 WLF196647:WLU196650 WVB196647:WVQ196650 IP262183:JE262186 SL262183:TA262186 ACH262183:ACW262186 AMD262183:AMS262186 AVZ262183:AWO262186 BFV262183:BGK262186 BPR262183:BQG262186 BZN262183:CAC262186 CJJ262183:CJY262186 CTF262183:CTU262186 DDB262183:DDQ262186 DMX262183:DNM262186 DWT262183:DXI262186 EGP262183:EHE262186 EQL262183:ERA262186 FAH262183:FAW262186 FKD262183:FKS262186 FTZ262183:FUO262186 GDV262183:GEK262186 GNR262183:GOG262186 GXN262183:GYC262186 HHJ262183:HHY262186 HRF262183:HRU262186 IBB262183:IBQ262186 IKX262183:ILM262186 IUT262183:IVI262186 JEP262183:JFE262186 JOL262183:JPA262186 JYH262183:JYW262186 KID262183:KIS262186 KRZ262183:KSO262186 LBV262183:LCK262186 LLR262183:LMG262186 LVN262183:LWC262186 MFJ262183:MFY262186 MPF262183:MPU262186 MZB262183:MZQ262186 NIX262183:NJM262186 NST262183:NTI262186 OCP262183:ODE262186 OML262183:ONA262186 OWH262183:OWW262186 PGD262183:PGS262186 PPZ262183:PQO262186 PZV262183:QAK262186 QJR262183:QKG262186 QTN262183:QUC262186 RDJ262183:RDY262186 RNF262183:RNU262186 RXB262183:RXQ262186 SGX262183:SHM262186 SQT262183:SRI262186 TAP262183:TBE262186 TKL262183:TLA262186 TUH262183:TUW262186 UED262183:UES262186 UNZ262183:UOO262186 UXV262183:UYK262186 VHR262183:VIG262186 VRN262183:VSC262186 WBJ262183:WBY262186 WLF262183:WLU262186 WVB262183:WVQ262186 IP327719:JE327722 SL327719:TA327722 ACH327719:ACW327722 AMD327719:AMS327722 AVZ327719:AWO327722 BFV327719:BGK327722 BPR327719:BQG327722 BZN327719:CAC327722 CJJ327719:CJY327722 CTF327719:CTU327722 DDB327719:DDQ327722 DMX327719:DNM327722 DWT327719:DXI327722 EGP327719:EHE327722 EQL327719:ERA327722 FAH327719:FAW327722 FKD327719:FKS327722 FTZ327719:FUO327722 GDV327719:GEK327722 GNR327719:GOG327722 GXN327719:GYC327722 HHJ327719:HHY327722 HRF327719:HRU327722 IBB327719:IBQ327722 IKX327719:ILM327722 IUT327719:IVI327722 JEP327719:JFE327722 JOL327719:JPA327722 JYH327719:JYW327722 KID327719:KIS327722 KRZ327719:KSO327722 LBV327719:LCK327722 LLR327719:LMG327722 LVN327719:LWC327722 MFJ327719:MFY327722 MPF327719:MPU327722 MZB327719:MZQ327722 NIX327719:NJM327722 NST327719:NTI327722 OCP327719:ODE327722 OML327719:ONA327722 OWH327719:OWW327722 PGD327719:PGS327722 PPZ327719:PQO327722 PZV327719:QAK327722 QJR327719:QKG327722 QTN327719:QUC327722 RDJ327719:RDY327722 RNF327719:RNU327722 RXB327719:RXQ327722 SGX327719:SHM327722 SQT327719:SRI327722 TAP327719:TBE327722 TKL327719:TLA327722 TUH327719:TUW327722 UED327719:UES327722 UNZ327719:UOO327722 UXV327719:UYK327722 VHR327719:VIG327722 VRN327719:VSC327722 WBJ327719:WBY327722 WLF327719:WLU327722 WVB327719:WVQ327722 IP393255:JE393258 SL393255:TA393258 ACH393255:ACW393258 AMD393255:AMS393258 AVZ393255:AWO393258 BFV393255:BGK393258 BPR393255:BQG393258 BZN393255:CAC393258 CJJ393255:CJY393258 CTF393255:CTU393258 DDB393255:DDQ393258 DMX393255:DNM393258 DWT393255:DXI393258 EGP393255:EHE393258 EQL393255:ERA393258 FAH393255:FAW393258 FKD393255:FKS393258 FTZ393255:FUO393258 GDV393255:GEK393258 GNR393255:GOG393258 GXN393255:GYC393258 HHJ393255:HHY393258 HRF393255:HRU393258 IBB393255:IBQ393258 IKX393255:ILM393258 IUT393255:IVI393258 JEP393255:JFE393258 JOL393255:JPA393258 JYH393255:JYW393258 KID393255:KIS393258 KRZ393255:KSO393258 LBV393255:LCK393258 LLR393255:LMG393258 LVN393255:LWC393258 MFJ393255:MFY393258 MPF393255:MPU393258 MZB393255:MZQ393258 NIX393255:NJM393258 NST393255:NTI393258 OCP393255:ODE393258 OML393255:ONA393258 OWH393255:OWW393258 PGD393255:PGS393258 PPZ393255:PQO393258 PZV393255:QAK393258 QJR393255:QKG393258 QTN393255:QUC393258 RDJ393255:RDY393258 RNF393255:RNU393258 RXB393255:RXQ393258 SGX393255:SHM393258 SQT393255:SRI393258 TAP393255:TBE393258 TKL393255:TLA393258 TUH393255:TUW393258 UED393255:UES393258 UNZ393255:UOO393258 UXV393255:UYK393258 VHR393255:VIG393258 VRN393255:VSC393258 WBJ393255:WBY393258 WLF393255:WLU393258 WVB393255:WVQ393258 IP458791:JE458794 SL458791:TA458794 ACH458791:ACW458794 AMD458791:AMS458794 AVZ458791:AWO458794 BFV458791:BGK458794 BPR458791:BQG458794 BZN458791:CAC458794 CJJ458791:CJY458794 CTF458791:CTU458794 DDB458791:DDQ458794 DMX458791:DNM458794 DWT458791:DXI458794 EGP458791:EHE458794 EQL458791:ERA458794 FAH458791:FAW458794 FKD458791:FKS458794 FTZ458791:FUO458794 GDV458791:GEK458794 GNR458791:GOG458794 GXN458791:GYC458794 HHJ458791:HHY458794 HRF458791:HRU458794 IBB458791:IBQ458794 IKX458791:ILM458794 IUT458791:IVI458794 JEP458791:JFE458794 JOL458791:JPA458794 JYH458791:JYW458794 KID458791:KIS458794 KRZ458791:KSO458794 LBV458791:LCK458794 LLR458791:LMG458794 LVN458791:LWC458794 MFJ458791:MFY458794 MPF458791:MPU458794 MZB458791:MZQ458794 NIX458791:NJM458794 NST458791:NTI458794 OCP458791:ODE458794 OML458791:ONA458794 OWH458791:OWW458794 PGD458791:PGS458794 PPZ458791:PQO458794 PZV458791:QAK458794 QJR458791:QKG458794 QTN458791:QUC458794 RDJ458791:RDY458794 RNF458791:RNU458794 RXB458791:RXQ458794 SGX458791:SHM458794 SQT458791:SRI458794 TAP458791:TBE458794 TKL458791:TLA458794 TUH458791:TUW458794 UED458791:UES458794 UNZ458791:UOO458794 UXV458791:UYK458794 VHR458791:VIG458794 VRN458791:VSC458794 WBJ458791:WBY458794 WLF458791:WLU458794 WVB458791:WVQ458794 IP524327:JE524330 SL524327:TA524330 ACH524327:ACW524330 AMD524327:AMS524330 AVZ524327:AWO524330 BFV524327:BGK524330 BPR524327:BQG524330 BZN524327:CAC524330 CJJ524327:CJY524330 CTF524327:CTU524330 DDB524327:DDQ524330 DMX524327:DNM524330 DWT524327:DXI524330 EGP524327:EHE524330 EQL524327:ERA524330 FAH524327:FAW524330 FKD524327:FKS524330 FTZ524327:FUO524330 GDV524327:GEK524330 GNR524327:GOG524330 GXN524327:GYC524330 HHJ524327:HHY524330 HRF524327:HRU524330 IBB524327:IBQ524330 IKX524327:ILM524330 IUT524327:IVI524330 JEP524327:JFE524330 JOL524327:JPA524330 JYH524327:JYW524330 KID524327:KIS524330 KRZ524327:KSO524330 LBV524327:LCK524330 LLR524327:LMG524330 LVN524327:LWC524330 MFJ524327:MFY524330 MPF524327:MPU524330 MZB524327:MZQ524330 NIX524327:NJM524330 NST524327:NTI524330 OCP524327:ODE524330 OML524327:ONA524330 OWH524327:OWW524330 PGD524327:PGS524330 PPZ524327:PQO524330 PZV524327:QAK524330 QJR524327:QKG524330 QTN524327:QUC524330 RDJ524327:RDY524330 RNF524327:RNU524330 RXB524327:RXQ524330 SGX524327:SHM524330 SQT524327:SRI524330 TAP524327:TBE524330 TKL524327:TLA524330 TUH524327:TUW524330 UED524327:UES524330 UNZ524327:UOO524330 UXV524327:UYK524330 VHR524327:VIG524330 VRN524327:VSC524330 WBJ524327:WBY524330 WLF524327:WLU524330 WVB524327:WVQ524330 IP589863:JE589866 SL589863:TA589866 ACH589863:ACW589866 AMD589863:AMS589866 AVZ589863:AWO589866 BFV589863:BGK589866 BPR589863:BQG589866 BZN589863:CAC589866 CJJ589863:CJY589866 CTF589863:CTU589866 DDB589863:DDQ589866 DMX589863:DNM589866 DWT589863:DXI589866 EGP589863:EHE589866 EQL589863:ERA589866 FAH589863:FAW589866 FKD589863:FKS589866 FTZ589863:FUO589866 GDV589863:GEK589866 GNR589863:GOG589866 GXN589863:GYC589866 HHJ589863:HHY589866 HRF589863:HRU589866 IBB589863:IBQ589866 IKX589863:ILM589866 IUT589863:IVI589866 JEP589863:JFE589866 JOL589863:JPA589866 JYH589863:JYW589866 KID589863:KIS589866 KRZ589863:KSO589866 LBV589863:LCK589866 LLR589863:LMG589866 LVN589863:LWC589866 MFJ589863:MFY589866 MPF589863:MPU589866 MZB589863:MZQ589866 NIX589863:NJM589866 NST589863:NTI589866 OCP589863:ODE589866 OML589863:ONA589866 OWH589863:OWW589866 PGD589863:PGS589866 PPZ589863:PQO589866 PZV589863:QAK589866 QJR589863:QKG589866 QTN589863:QUC589866 RDJ589863:RDY589866 RNF589863:RNU589866 RXB589863:RXQ589866 SGX589863:SHM589866 SQT589863:SRI589866 TAP589863:TBE589866 TKL589863:TLA589866 TUH589863:TUW589866 UED589863:UES589866 UNZ589863:UOO589866 UXV589863:UYK589866 VHR589863:VIG589866 VRN589863:VSC589866 WBJ589863:WBY589866 WLF589863:WLU589866 WVB589863:WVQ589866 IP655399:JE655402 SL655399:TA655402 ACH655399:ACW655402 AMD655399:AMS655402 AVZ655399:AWO655402 BFV655399:BGK655402 BPR655399:BQG655402 BZN655399:CAC655402 CJJ655399:CJY655402 CTF655399:CTU655402 DDB655399:DDQ655402 DMX655399:DNM655402 DWT655399:DXI655402 EGP655399:EHE655402 EQL655399:ERA655402 FAH655399:FAW655402 FKD655399:FKS655402 FTZ655399:FUO655402 GDV655399:GEK655402 GNR655399:GOG655402 GXN655399:GYC655402 HHJ655399:HHY655402 HRF655399:HRU655402 IBB655399:IBQ655402 IKX655399:ILM655402 IUT655399:IVI655402 JEP655399:JFE655402 JOL655399:JPA655402 JYH655399:JYW655402 KID655399:KIS655402 KRZ655399:KSO655402 LBV655399:LCK655402 LLR655399:LMG655402 LVN655399:LWC655402 MFJ655399:MFY655402 MPF655399:MPU655402 MZB655399:MZQ655402 NIX655399:NJM655402 NST655399:NTI655402 OCP655399:ODE655402 OML655399:ONA655402 OWH655399:OWW655402 PGD655399:PGS655402 PPZ655399:PQO655402 PZV655399:QAK655402 QJR655399:QKG655402 QTN655399:QUC655402 RDJ655399:RDY655402 RNF655399:RNU655402 RXB655399:RXQ655402 SGX655399:SHM655402 SQT655399:SRI655402 TAP655399:TBE655402 TKL655399:TLA655402 TUH655399:TUW655402 UED655399:UES655402 UNZ655399:UOO655402 UXV655399:UYK655402 VHR655399:VIG655402 VRN655399:VSC655402 WBJ655399:WBY655402 WLF655399:WLU655402 WVB655399:WVQ655402 IP720935:JE720938 SL720935:TA720938 ACH720935:ACW720938 AMD720935:AMS720938 AVZ720935:AWO720938 BFV720935:BGK720938 BPR720935:BQG720938 BZN720935:CAC720938 CJJ720935:CJY720938 CTF720935:CTU720938 DDB720935:DDQ720938 DMX720935:DNM720938 DWT720935:DXI720938 EGP720935:EHE720938 EQL720935:ERA720938 FAH720935:FAW720938 FKD720935:FKS720938 FTZ720935:FUO720938 GDV720935:GEK720938 GNR720935:GOG720938 GXN720935:GYC720938 HHJ720935:HHY720938 HRF720935:HRU720938 IBB720935:IBQ720938 IKX720935:ILM720938 IUT720935:IVI720938 JEP720935:JFE720938 JOL720935:JPA720938 JYH720935:JYW720938 KID720935:KIS720938 KRZ720935:KSO720938 LBV720935:LCK720938 LLR720935:LMG720938 LVN720935:LWC720938 MFJ720935:MFY720938 MPF720935:MPU720938 MZB720935:MZQ720938 NIX720935:NJM720938 NST720935:NTI720938 OCP720935:ODE720938 OML720935:ONA720938 OWH720935:OWW720938 PGD720935:PGS720938 PPZ720935:PQO720938 PZV720935:QAK720938 QJR720935:QKG720938 QTN720935:QUC720938 RDJ720935:RDY720938 RNF720935:RNU720938 RXB720935:RXQ720938 SGX720935:SHM720938 SQT720935:SRI720938 TAP720935:TBE720938 TKL720935:TLA720938 TUH720935:TUW720938 UED720935:UES720938 UNZ720935:UOO720938 UXV720935:UYK720938 VHR720935:VIG720938 VRN720935:VSC720938 WBJ720935:WBY720938 WLF720935:WLU720938 WVB720935:WVQ720938 IP786471:JE786474 SL786471:TA786474 ACH786471:ACW786474 AMD786471:AMS786474 AVZ786471:AWO786474 BFV786471:BGK786474 BPR786471:BQG786474 BZN786471:CAC786474 CJJ786471:CJY786474 CTF786471:CTU786474 DDB786471:DDQ786474 DMX786471:DNM786474 DWT786471:DXI786474 EGP786471:EHE786474 EQL786471:ERA786474 FAH786471:FAW786474 FKD786471:FKS786474 FTZ786471:FUO786474 GDV786471:GEK786474 GNR786471:GOG786474 GXN786471:GYC786474 HHJ786471:HHY786474 HRF786471:HRU786474 IBB786471:IBQ786474 IKX786471:ILM786474 IUT786471:IVI786474 JEP786471:JFE786474 JOL786471:JPA786474 JYH786471:JYW786474 KID786471:KIS786474 KRZ786471:KSO786474 LBV786471:LCK786474 LLR786471:LMG786474 LVN786471:LWC786474 MFJ786471:MFY786474 MPF786471:MPU786474 MZB786471:MZQ786474 NIX786471:NJM786474 NST786471:NTI786474 OCP786471:ODE786474 OML786471:ONA786474 OWH786471:OWW786474 PGD786471:PGS786474 PPZ786471:PQO786474 PZV786471:QAK786474 QJR786471:QKG786474 QTN786471:QUC786474 RDJ786471:RDY786474 RNF786471:RNU786474 RXB786471:RXQ786474 SGX786471:SHM786474 SQT786471:SRI786474 TAP786471:TBE786474 TKL786471:TLA786474 TUH786471:TUW786474 UED786471:UES786474 UNZ786471:UOO786474 UXV786471:UYK786474 VHR786471:VIG786474 VRN786471:VSC786474 WBJ786471:WBY786474 WLF786471:WLU786474 WVB786471:WVQ786474 IP852007:JE852010 SL852007:TA852010 ACH852007:ACW852010 AMD852007:AMS852010 AVZ852007:AWO852010 BFV852007:BGK852010 BPR852007:BQG852010 BZN852007:CAC852010 CJJ852007:CJY852010 CTF852007:CTU852010 DDB852007:DDQ852010 DMX852007:DNM852010 DWT852007:DXI852010 EGP852007:EHE852010 EQL852007:ERA852010 FAH852007:FAW852010 FKD852007:FKS852010 FTZ852007:FUO852010 GDV852007:GEK852010 GNR852007:GOG852010 GXN852007:GYC852010 HHJ852007:HHY852010 HRF852007:HRU852010 IBB852007:IBQ852010 IKX852007:ILM852010 IUT852007:IVI852010 JEP852007:JFE852010 JOL852007:JPA852010 JYH852007:JYW852010 KID852007:KIS852010 KRZ852007:KSO852010 LBV852007:LCK852010 LLR852007:LMG852010 LVN852007:LWC852010 MFJ852007:MFY852010 MPF852007:MPU852010 MZB852007:MZQ852010 NIX852007:NJM852010 NST852007:NTI852010 OCP852007:ODE852010 OML852007:ONA852010 OWH852007:OWW852010 PGD852007:PGS852010 PPZ852007:PQO852010 PZV852007:QAK852010 QJR852007:QKG852010 QTN852007:QUC852010 RDJ852007:RDY852010 RNF852007:RNU852010 RXB852007:RXQ852010 SGX852007:SHM852010 SQT852007:SRI852010 TAP852007:TBE852010 TKL852007:TLA852010 TUH852007:TUW852010 UED852007:UES852010 UNZ852007:UOO852010 UXV852007:UYK852010 VHR852007:VIG852010 VRN852007:VSC852010 WBJ852007:WBY852010 WLF852007:WLU852010 WVB852007:WVQ852010 IP917543:JE917546 SL917543:TA917546 ACH917543:ACW917546 AMD917543:AMS917546 AVZ917543:AWO917546 BFV917543:BGK917546 BPR917543:BQG917546 BZN917543:CAC917546 CJJ917543:CJY917546 CTF917543:CTU917546 DDB917543:DDQ917546 DMX917543:DNM917546 DWT917543:DXI917546 EGP917543:EHE917546 EQL917543:ERA917546 FAH917543:FAW917546 FKD917543:FKS917546 FTZ917543:FUO917546 GDV917543:GEK917546 GNR917543:GOG917546 GXN917543:GYC917546 HHJ917543:HHY917546 HRF917543:HRU917546 IBB917543:IBQ917546 IKX917543:ILM917546 IUT917543:IVI917546 JEP917543:JFE917546 JOL917543:JPA917546 JYH917543:JYW917546 KID917543:KIS917546 KRZ917543:KSO917546 LBV917543:LCK917546 LLR917543:LMG917546 LVN917543:LWC917546 MFJ917543:MFY917546 MPF917543:MPU917546 MZB917543:MZQ917546 NIX917543:NJM917546 NST917543:NTI917546 OCP917543:ODE917546 OML917543:ONA917546 OWH917543:OWW917546 PGD917543:PGS917546 PPZ917543:PQO917546 PZV917543:QAK917546 QJR917543:QKG917546 QTN917543:QUC917546 RDJ917543:RDY917546 RNF917543:RNU917546 RXB917543:RXQ917546 SGX917543:SHM917546 SQT917543:SRI917546 TAP917543:TBE917546 TKL917543:TLA917546 TUH917543:TUW917546 UED917543:UES917546 UNZ917543:UOO917546 UXV917543:UYK917546 VHR917543:VIG917546 VRN917543:VSC917546 WBJ917543:WBY917546 WLF917543:WLU917546 WVB917543:WVQ917546 IP983079:JE983082 SL983079:TA983082 ACH983079:ACW983082 AMD983079:AMS983082 AVZ983079:AWO983082 BFV983079:BGK983082 BPR983079:BQG983082 BZN983079:CAC983082 CJJ983079:CJY983082 CTF983079:CTU983082 DDB983079:DDQ983082 DMX983079:DNM983082 DWT983079:DXI983082 EGP983079:EHE983082 EQL983079:ERA983082 FAH983079:FAW983082 FKD983079:FKS983082 FTZ983079:FUO983082 GDV983079:GEK983082 GNR983079:GOG983082 GXN983079:GYC983082 HHJ983079:HHY983082 HRF983079:HRU983082 IBB983079:IBQ983082 IKX983079:ILM983082 IUT983079:IVI983082 JEP983079:JFE983082 JOL983079:JPA983082 JYH983079:JYW983082 KID983079:KIS983082 KRZ983079:KSO983082 LBV983079:LCK983082 LLR983079:LMG983082 LVN983079:LWC983082 MFJ983079:MFY983082 MPF983079:MPU983082 MZB983079:MZQ983082 NIX983079:NJM983082 NST983079:NTI983082 OCP983079:ODE983082 OML983079:ONA983082 OWH983079:OWW983082 PGD983079:PGS983082 PPZ983079:PQO983082 PZV983079:QAK983082 QJR983079:QKG983082 QTN983079:QUC983082 RDJ983079:RDY983082 RNF983079:RNU983082 RXB983079:RXQ983082 SGX983079:SHM983082 SQT983079:SRI983082 TAP983079:TBE983082 TKL983079:TLA983082 TUH983079:TUW983082 UED983079:UES983082 UNZ983079:UOO983082 UXV983079:UYK983082 VHR983079:VIG983082 VRN983079:VSC983082 WBJ983079:WBY983082 WLF983079:WLU983082 WVB983079:WVQ983082 D99:D107 IP99:IU107 SL99:SQ107 ACH99:ACM107 AMD99:AMI107 AVZ99:AWE107 BFV99:BGA107 BPR99:BPW107 BZN99:BZS107 CJJ99:CJO107 CTF99:CTK107 DDB99:DDG107 DMX99:DNC107 DWT99:DWY107 EGP99:EGU107 EQL99:EQQ107 FAH99:FAM107 FKD99:FKI107 FTZ99:FUE107 GDV99:GEA107 GNR99:GNW107 GXN99:GXS107 HHJ99:HHO107 HRF99:HRK107 IBB99:IBG107 IKX99:ILC107 IUT99:IUY107 JEP99:JEU107 JOL99:JOQ107 JYH99:JYM107 KID99:KII107 KRZ99:KSE107 LBV99:LCA107 LLR99:LLW107 LVN99:LVS107 MFJ99:MFO107 MPF99:MPK107 MZB99:MZG107 NIX99:NJC107 NST99:NSY107 OCP99:OCU107 OML99:OMQ107 OWH99:OWM107 PGD99:PGI107 PPZ99:PQE107 PZV99:QAA107 QJR99:QJW107 QTN99:QTS107 RDJ99:RDO107 RNF99:RNK107 RXB99:RXG107 SGX99:SHC107 SQT99:SQY107 TAP99:TAU107 TKL99:TKQ107 TUH99:TUM107 UED99:UEI107 UNZ99:UOE107 UXV99:UYA107 VHR99:VHW107 VRN99:VRS107 WBJ99:WBO107 WLF99:WLK107 WVB99:WVG107 D65635:D65643 IP65635:IU65643 SL65635:SQ65643 ACH65635:ACM65643 AMD65635:AMI65643 AVZ65635:AWE65643 BFV65635:BGA65643 BPR65635:BPW65643 BZN65635:BZS65643 CJJ65635:CJO65643 CTF65635:CTK65643 DDB65635:DDG65643 DMX65635:DNC65643 DWT65635:DWY65643 EGP65635:EGU65643 EQL65635:EQQ65643 FAH65635:FAM65643 FKD65635:FKI65643 FTZ65635:FUE65643 GDV65635:GEA65643 GNR65635:GNW65643 GXN65635:GXS65643 HHJ65635:HHO65643 HRF65635:HRK65643 IBB65635:IBG65643 IKX65635:ILC65643 IUT65635:IUY65643 JEP65635:JEU65643 JOL65635:JOQ65643 JYH65635:JYM65643 KID65635:KII65643 KRZ65635:KSE65643 LBV65635:LCA65643 LLR65635:LLW65643 LVN65635:LVS65643 MFJ65635:MFO65643 MPF65635:MPK65643 MZB65635:MZG65643 NIX65635:NJC65643 NST65635:NSY65643 OCP65635:OCU65643 OML65635:OMQ65643 OWH65635:OWM65643 PGD65635:PGI65643 PPZ65635:PQE65643 PZV65635:QAA65643 QJR65635:QJW65643 QTN65635:QTS65643 RDJ65635:RDO65643 RNF65635:RNK65643 RXB65635:RXG65643 SGX65635:SHC65643 SQT65635:SQY65643 TAP65635:TAU65643 TKL65635:TKQ65643 TUH65635:TUM65643 UED65635:UEI65643 UNZ65635:UOE65643 UXV65635:UYA65643 VHR65635:VHW65643 VRN65635:VRS65643 WBJ65635:WBO65643 WLF65635:WLK65643 WVB65635:WVG65643 D131171:D131179 IP131171:IU131179 SL131171:SQ131179 ACH131171:ACM131179 AMD131171:AMI131179 AVZ131171:AWE131179 BFV131171:BGA131179 BPR131171:BPW131179 BZN131171:BZS131179 CJJ131171:CJO131179 CTF131171:CTK131179 DDB131171:DDG131179 DMX131171:DNC131179 DWT131171:DWY131179 EGP131171:EGU131179 EQL131171:EQQ131179 FAH131171:FAM131179 FKD131171:FKI131179 FTZ131171:FUE131179 GDV131171:GEA131179 GNR131171:GNW131179 GXN131171:GXS131179 HHJ131171:HHO131179 HRF131171:HRK131179 IBB131171:IBG131179 IKX131171:ILC131179 IUT131171:IUY131179 JEP131171:JEU131179 JOL131171:JOQ131179 JYH131171:JYM131179 KID131171:KII131179 KRZ131171:KSE131179 LBV131171:LCA131179 LLR131171:LLW131179 LVN131171:LVS131179 MFJ131171:MFO131179 MPF131171:MPK131179 MZB131171:MZG131179 NIX131171:NJC131179 NST131171:NSY131179 OCP131171:OCU131179 OML131171:OMQ131179 OWH131171:OWM131179 PGD131171:PGI131179 PPZ131171:PQE131179 PZV131171:QAA131179 QJR131171:QJW131179 QTN131171:QTS131179 RDJ131171:RDO131179 RNF131171:RNK131179 RXB131171:RXG131179 SGX131171:SHC131179 SQT131171:SQY131179 TAP131171:TAU131179 TKL131171:TKQ131179 TUH131171:TUM131179 UED131171:UEI131179 UNZ131171:UOE131179 UXV131171:UYA131179 VHR131171:VHW131179 VRN131171:VRS131179 WBJ131171:WBO131179 WLF131171:WLK131179 WVB131171:WVG131179 D196707:D196715 IP196707:IU196715 SL196707:SQ196715 ACH196707:ACM196715 AMD196707:AMI196715 AVZ196707:AWE196715 BFV196707:BGA196715 BPR196707:BPW196715 BZN196707:BZS196715 CJJ196707:CJO196715 CTF196707:CTK196715 DDB196707:DDG196715 DMX196707:DNC196715 DWT196707:DWY196715 EGP196707:EGU196715 EQL196707:EQQ196715 FAH196707:FAM196715 FKD196707:FKI196715 FTZ196707:FUE196715 GDV196707:GEA196715 GNR196707:GNW196715 GXN196707:GXS196715 HHJ196707:HHO196715 HRF196707:HRK196715 IBB196707:IBG196715 IKX196707:ILC196715 IUT196707:IUY196715 JEP196707:JEU196715 JOL196707:JOQ196715 JYH196707:JYM196715 KID196707:KII196715 KRZ196707:KSE196715 LBV196707:LCA196715 LLR196707:LLW196715 LVN196707:LVS196715 MFJ196707:MFO196715 MPF196707:MPK196715 MZB196707:MZG196715 NIX196707:NJC196715 NST196707:NSY196715 OCP196707:OCU196715 OML196707:OMQ196715 OWH196707:OWM196715 PGD196707:PGI196715 PPZ196707:PQE196715 PZV196707:QAA196715 QJR196707:QJW196715 QTN196707:QTS196715 RDJ196707:RDO196715 RNF196707:RNK196715 RXB196707:RXG196715 SGX196707:SHC196715 SQT196707:SQY196715 TAP196707:TAU196715 TKL196707:TKQ196715 TUH196707:TUM196715 UED196707:UEI196715 UNZ196707:UOE196715 UXV196707:UYA196715 VHR196707:VHW196715 VRN196707:VRS196715 WBJ196707:WBO196715 WLF196707:WLK196715 WVB196707:WVG196715 D262243:D262251 IP262243:IU262251 SL262243:SQ262251 ACH262243:ACM262251 AMD262243:AMI262251 AVZ262243:AWE262251 BFV262243:BGA262251 BPR262243:BPW262251 BZN262243:BZS262251 CJJ262243:CJO262251 CTF262243:CTK262251 DDB262243:DDG262251 DMX262243:DNC262251 DWT262243:DWY262251 EGP262243:EGU262251 EQL262243:EQQ262251 FAH262243:FAM262251 FKD262243:FKI262251 FTZ262243:FUE262251 GDV262243:GEA262251 GNR262243:GNW262251 GXN262243:GXS262251 HHJ262243:HHO262251 HRF262243:HRK262251 IBB262243:IBG262251 IKX262243:ILC262251 IUT262243:IUY262251 JEP262243:JEU262251 JOL262243:JOQ262251 JYH262243:JYM262251 KID262243:KII262251 KRZ262243:KSE262251 LBV262243:LCA262251 LLR262243:LLW262251 LVN262243:LVS262251 MFJ262243:MFO262251 MPF262243:MPK262251 MZB262243:MZG262251 NIX262243:NJC262251 NST262243:NSY262251 OCP262243:OCU262251 OML262243:OMQ262251 OWH262243:OWM262251 PGD262243:PGI262251 PPZ262243:PQE262251 PZV262243:QAA262251 QJR262243:QJW262251 QTN262243:QTS262251 RDJ262243:RDO262251 RNF262243:RNK262251 RXB262243:RXG262251 SGX262243:SHC262251 SQT262243:SQY262251 TAP262243:TAU262251 TKL262243:TKQ262251 TUH262243:TUM262251 UED262243:UEI262251 UNZ262243:UOE262251 UXV262243:UYA262251 VHR262243:VHW262251 VRN262243:VRS262251 WBJ262243:WBO262251 WLF262243:WLK262251 WVB262243:WVG262251 D327779:D327787 IP327779:IU327787 SL327779:SQ327787 ACH327779:ACM327787 AMD327779:AMI327787 AVZ327779:AWE327787 BFV327779:BGA327787 BPR327779:BPW327787 BZN327779:BZS327787 CJJ327779:CJO327787 CTF327779:CTK327787 DDB327779:DDG327787 DMX327779:DNC327787 DWT327779:DWY327787 EGP327779:EGU327787 EQL327779:EQQ327787 FAH327779:FAM327787 FKD327779:FKI327787 FTZ327779:FUE327787 GDV327779:GEA327787 GNR327779:GNW327787 GXN327779:GXS327787 HHJ327779:HHO327787 HRF327779:HRK327787 IBB327779:IBG327787 IKX327779:ILC327787 IUT327779:IUY327787 JEP327779:JEU327787 JOL327779:JOQ327787 JYH327779:JYM327787 KID327779:KII327787 KRZ327779:KSE327787 LBV327779:LCA327787 LLR327779:LLW327787 LVN327779:LVS327787 MFJ327779:MFO327787 MPF327779:MPK327787 MZB327779:MZG327787 NIX327779:NJC327787 NST327779:NSY327787 OCP327779:OCU327787 OML327779:OMQ327787 OWH327779:OWM327787 PGD327779:PGI327787 PPZ327779:PQE327787 PZV327779:QAA327787 QJR327779:QJW327787 QTN327779:QTS327787 RDJ327779:RDO327787 RNF327779:RNK327787 RXB327779:RXG327787 SGX327779:SHC327787 SQT327779:SQY327787 TAP327779:TAU327787 TKL327779:TKQ327787 TUH327779:TUM327787 UED327779:UEI327787 UNZ327779:UOE327787 UXV327779:UYA327787 VHR327779:VHW327787 VRN327779:VRS327787 WBJ327779:WBO327787 WLF327779:WLK327787 WVB327779:WVG327787 D393315:D393323 IP393315:IU393323 SL393315:SQ393323 ACH393315:ACM393323 AMD393315:AMI393323 AVZ393315:AWE393323 BFV393315:BGA393323 BPR393315:BPW393323 BZN393315:BZS393323 CJJ393315:CJO393323 CTF393315:CTK393323 DDB393315:DDG393323 DMX393315:DNC393323 DWT393315:DWY393323 EGP393315:EGU393323 EQL393315:EQQ393323 FAH393315:FAM393323 FKD393315:FKI393323 FTZ393315:FUE393323 GDV393315:GEA393323 GNR393315:GNW393323 GXN393315:GXS393323 HHJ393315:HHO393323 HRF393315:HRK393323 IBB393315:IBG393323 IKX393315:ILC393323 IUT393315:IUY393323 JEP393315:JEU393323 JOL393315:JOQ393323 JYH393315:JYM393323 KID393315:KII393323 KRZ393315:KSE393323 LBV393315:LCA393323 LLR393315:LLW393323 LVN393315:LVS393323 MFJ393315:MFO393323 MPF393315:MPK393323 MZB393315:MZG393323 NIX393315:NJC393323 NST393315:NSY393323 OCP393315:OCU393323 OML393315:OMQ393323 OWH393315:OWM393323 PGD393315:PGI393323 PPZ393315:PQE393323 PZV393315:QAA393323 QJR393315:QJW393323 QTN393315:QTS393323 RDJ393315:RDO393323 RNF393315:RNK393323 RXB393315:RXG393323 SGX393315:SHC393323 SQT393315:SQY393323 TAP393315:TAU393323 TKL393315:TKQ393323 TUH393315:TUM393323 UED393315:UEI393323 UNZ393315:UOE393323 UXV393315:UYA393323 VHR393315:VHW393323 VRN393315:VRS393323 WBJ393315:WBO393323 WLF393315:WLK393323 WVB393315:WVG393323 D458851:D458859 IP458851:IU458859 SL458851:SQ458859 ACH458851:ACM458859 AMD458851:AMI458859 AVZ458851:AWE458859 BFV458851:BGA458859 BPR458851:BPW458859 BZN458851:BZS458859 CJJ458851:CJO458859 CTF458851:CTK458859 DDB458851:DDG458859 DMX458851:DNC458859 DWT458851:DWY458859 EGP458851:EGU458859 EQL458851:EQQ458859 FAH458851:FAM458859 FKD458851:FKI458859 FTZ458851:FUE458859 GDV458851:GEA458859 GNR458851:GNW458859 GXN458851:GXS458859 HHJ458851:HHO458859 HRF458851:HRK458859 IBB458851:IBG458859 IKX458851:ILC458859 IUT458851:IUY458859 JEP458851:JEU458859 JOL458851:JOQ458859 JYH458851:JYM458859 KID458851:KII458859 KRZ458851:KSE458859 LBV458851:LCA458859 LLR458851:LLW458859 LVN458851:LVS458859 MFJ458851:MFO458859 MPF458851:MPK458859 MZB458851:MZG458859 NIX458851:NJC458859 NST458851:NSY458859 OCP458851:OCU458859 OML458851:OMQ458859 OWH458851:OWM458859 PGD458851:PGI458859 PPZ458851:PQE458859 PZV458851:QAA458859 QJR458851:QJW458859 QTN458851:QTS458859 RDJ458851:RDO458859 RNF458851:RNK458859 RXB458851:RXG458859 SGX458851:SHC458859 SQT458851:SQY458859 TAP458851:TAU458859 TKL458851:TKQ458859 TUH458851:TUM458859 UED458851:UEI458859 UNZ458851:UOE458859 UXV458851:UYA458859 VHR458851:VHW458859 VRN458851:VRS458859 WBJ458851:WBO458859 WLF458851:WLK458859 WVB458851:WVG458859 D524387:D524395 IP524387:IU524395 SL524387:SQ524395 ACH524387:ACM524395 AMD524387:AMI524395 AVZ524387:AWE524395 BFV524387:BGA524395 BPR524387:BPW524395 BZN524387:BZS524395 CJJ524387:CJO524395 CTF524387:CTK524395 DDB524387:DDG524395 DMX524387:DNC524395 DWT524387:DWY524395 EGP524387:EGU524395 EQL524387:EQQ524395 FAH524387:FAM524395 FKD524387:FKI524395 FTZ524387:FUE524395 GDV524387:GEA524395 GNR524387:GNW524395 GXN524387:GXS524395 HHJ524387:HHO524395 HRF524387:HRK524395 IBB524387:IBG524395 IKX524387:ILC524395 IUT524387:IUY524395 JEP524387:JEU524395 JOL524387:JOQ524395 JYH524387:JYM524395 KID524387:KII524395 KRZ524387:KSE524395 LBV524387:LCA524395 LLR524387:LLW524395 LVN524387:LVS524395 MFJ524387:MFO524395 MPF524387:MPK524395 MZB524387:MZG524395 NIX524387:NJC524395 NST524387:NSY524395 OCP524387:OCU524395 OML524387:OMQ524395 OWH524387:OWM524395 PGD524387:PGI524395 PPZ524387:PQE524395 PZV524387:QAA524395 QJR524387:QJW524395 QTN524387:QTS524395 RDJ524387:RDO524395 RNF524387:RNK524395 RXB524387:RXG524395 SGX524387:SHC524395 SQT524387:SQY524395 TAP524387:TAU524395 TKL524387:TKQ524395 TUH524387:TUM524395 UED524387:UEI524395 UNZ524387:UOE524395 UXV524387:UYA524395 VHR524387:VHW524395 VRN524387:VRS524395 WBJ524387:WBO524395 WLF524387:WLK524395 WVB524387:WVG524395 D589923:D589931 IP589923:IU589931 SL589923:SQ589931 ACH589923:ACM589931 AMD589923:AMI589931 AVZ589923:AWE589931 BFV589923:BGA589931 BPR589923:BPW589931 BZN589923:BZS589931 CJJ589923:CJO589931 CTF589923:CTK589931 DDB589923:DDG589931 DMX589923:DNC589931 DWT589923:DWY589931 EGP589923:EGU589931 EQL589923:EQQ589931 FAH589923:FAM589931 FKD589923:FKI589931 FTZ589923:FUE589931 GDV589923:GEA589931 GNR589923:GNW589931 GXN589923:GXS589931 HHJ589923:HHO589931 HRF589923:HRK589931 IBB589923:IBG589931 IKX589923:ILC589931 IUT589923:IUY589931 JEP589923:JEU589931 JOL589923:JOQ589931 JYH589923:JYM589931 KID589923:KII589931 KRZ589923:KSE589931 LBV589923:LCA589931 LLR589923:LLW589931 LVN589923:LVS589931 MFJ589923:MFO589931 MPF589923:MPK589931 MZB589923:MZG589931 NIX589923:NJC589931 NST589923:NSY589931 OCP589923:OCU589931 OML589923:OMQ589931 OWH589923:OWM589931 PGD589923:PGI589931 PPZ589923:PQE589931 PZV589923:QAA589931 QJR589923:QJW589931 QTN589923:QTS589931 RDJ589923:RDO589931 RNF589923:RNK589931 RXB589923:RXG589931 SGX589923:SHC589931 SQT589923:SQY589931 TAP589923:TAU589931 TKL589923:TKQ589931 TUH589923:TUM589931 UED589923:UEI589931 UNZ589923:UOE589931 UXV589923:UYA589931 VHR589923:VHW589931 VRN589923:VRS589931 WBJ589923:WBO589931 WLF589923:WLK589931 WVB589923:WVG589931 D655459:D655467 IP655459:IU655467 SL655459:SQ655467 ACH655459:ACM655467 AMD655459:AMI655467 AVZ655459:AWE655467 BFV655459:BGA655467 BPR655459:BPW655467 BZN655459:BZS655467 CJJ655459:CJO655467 CTF655459:CTK655467 DDB655459:DDG655467 DMX655459:DNC655467 DWT655459:DWY655467 EGP655459:EGU655467 EQL655459:EQQ655467 FAH655459:FAM655467 FKD655459:FKI655467 FTZ655459:FUE655467 GDV655459:GEA655467 GNR655459:GNW655467 GXN655459:GXS655467 HHJ655459:HHO655467 HRF655459:HRK655467 IBB655459:IBG655467 IKX655459:ILC655467 IUT655459:IUY655467 JEP655459:JEU655467 JOL655459:JOQ655467 JYH655459:JYM655467 KID655459:KII655467 KRZ655459:KSE655467 LBV655459:LCA655467 LLR655459:LLW655467 LVN655459:LVS655467 MFJ655459:MFO655467 MPF655459:MPK655467 MZB655459:MZG655467 NIX655459:NJC655467 NST655459:NSY655467 OCP655459:OCU655467 OML655459:OMQ655467 OWH655459:OWM655467 PGD655459:PGI655467 PPZ655459:PQE655467 PZV655459:QAA655467 QJR655459:QJW655467 QTN655459:QTS655467 RDJ655459:RDO655467 RNF655459:RNK655467 RXB655459:RXG655467 SGX655459:SHC655467 SQT655459:SQY655467 TAP655459:TAU655467 TKL655459:TKQ655467 TUH655459:TUM655467 UED655459:UEI655467 UNZ655459:UOE655467 UXV655459:UYA655467 VHR655459:VHW655467 VRN655459:VRS655467 WBJ655459:WBO655467 WLF655459:WLK655467 WVB655459:WVG655467 D720995:D721003 IP720995:IU721003 SL720995:SQ721003 ACH720995:ACM721003 AMD720995:AMI721003 AVZ720995:AWE721003 BFV720995:BGA721003 BPR720995:BPW721003 BZN720995:BZS721003 CJJ720995:CJO721003 CTF720995:CTK721003 DDB720995:DDG721003 DMX720995:DNC721003 DWT720995:DWY721003 EGP720995:EGU721003 EQL720995:EQQ721003 FAH720995:FAM721003 FKD720995:FKI721003 FTZ720995:FUE721003 GDV720995:GEA721003 GNR720995:GNW721003 GXN720995:GXS721003 HHJ720995:HHO721003 HRF720995:HRK721003 IBB720995:IBG721003 IKX720995:ILC721003 IUT720995:IUY721003 JEP720995:JEU721003 JOL720995:JOQ721003 JYH720995:JYM721003 KID720995:KII721003 KRZ720995:KSE721003 LBV720995:LCA721003 LLR720995:LLW721003 LVN720995:LVS721003 MFJ720995:MFO721003 MPF720995:MPK721003 MZB720995:MZG721003 NIX720995:NJC721003 NST720995:NSY721003 OCP720995:OCU721003 OML720995:OMQ721003 OWH720995:OWM721003 PGD720995:PGI721003 PPZ720995:PQE721003 PZV720995:QAA721003 QJR720995:QJW721003 QTN720995:QTS721003 RDJ720995:RDO721003 RNF720995:RNK721003 RXB720995:RXG721003 SGX720995:SHC721003 SQT720995:SQY721003 TAP720995:TAU721003 TKL720995:TKQ721003 TUH720995:TUM721003 UED720995:UEI721003 UNZ720995:UOE721003 UXV720995:UYA721003 VHR720995:VHW721003 VRN720995:VRS721003 WBJ720995:WBO721003 WLF720995:WLK721003 WVB720995:WVG721003 D786531:D786539 IP786531:IU786539 SL786531:SQ786539 ACH786531:ACM786539 AMD786531:AMI786539 AVZ786531:AWE786539 BFV786531:BGA786539 BPR786531:BPW786539 BZN786531:BZS786539 CJJ786531:CJO786539 CTF786531:CTK786539 DDB786531:DDG786539 DMX786531:DNC786539 DWT786531:DWY786539 EGP786531:EGU786539 EQL786531:EQQ786539 FAH786531:FAM786539 FKD786531:FKI786539 FTZ786531:FUE786539 GDV786531:GEA786539 GNR786531:GNW786539 GXN786531:GXS786539 HHJ786531:HHO786539 HRF786531:HRK786539 IBB786531:IBG786539 IKX786531:ILC786539 IUT786531:IUY786539 JEP786531:JEU786539 JOL786531:JOQ786539 JYH786531:JYM786539 KID786531:KII786539 KRZ786531:KSE786539 LBV786531:LCA786539 LLR786531:LLW786539 LVN786531:LVS786539 MFJ786531:MFO786539 MPF786531:MPK786539 MZB786531:MZG786539 NIX786531:NJC786539 NST786531:NSY786539 OCP786531:OCU786539 OML786531:OMQ786539 OWH786531:OWM786539 PGD786531:PGI786539 PPZ786531:PQE786539 PZV786531:QAA786539 QJR786531:QJW786539 QTN786531:QTS786539 RDJ786531:RDO786539 RNF786531:RNK786539 RXB786531:RXG786539 SGX786531:SHC786539 SQT786531:SQY786539 TAP786531:TAU786539 TKL786531:TKQ786539 TUH786531:TUM786539 UED786531:UEI786539 UNZ786531:UOE786539 UXV786531:UYA786539 VHR786531:VHW786539 VRN786531:VRS786539 WBJ786531:WBO786539 WLF786531:WLK786539 WVB786531:WVG786539 D852067:D852075 IP852067:IU852075 SL852067:SQ852075 ACH852067:ACM852075 AMD852067:AMI852075 AVZ852067:AWE852075 BFV852067:BGA852075 BPR852067:BPW852075 BZN852067:BZS852075 CJJ852067:CJO852075 CTF852067:CTK852075 DDB852067:DDG852075 DMX852067:DNC852075 DWT852067:DWY852075 EGP852067:EGU852075 EQL852067:EQQ852075 FAH852067:FAM852075 FKD852067:FKI852075 FTZ852067:FUE852075 GDV852067:GEA852075 GNR852067:GNW852075 GXN852067:GXS852075 HHJ852067:HHO852075 HRF852067:HRK852075 IBB852067:IBG852075 IKX852067:ILC852075 IUT852067:IUY852075 JEP852067:JEU852075 JOL852067:JOQ852075 JYH852067:JYM852075 KID852067:KII852075 KRZ852067:KSE852075 LBV852067:LCA852075 LLR852067:LLW852075 LVN852067:LVS852075 MFJ852067:MFO852075 MPF852067:MPK852075 MZB852067:MZG852075 NIX852067:NJC852075 NST852067:NSY852075 OCP852067:OCU852075 OML852067:OMQ852075 OWH852067:OWM852075 PGD852067:PGI852075 PPZ852067:PQE852075 PZV852067:QAA852075 QJR852067:QJW852075 QTN852067:QTS852075 RDJ852067:RDO852075 RNF852067:RNK852075 RXB852067:RXG852075 SGX852067:SHC852075 SQT852067:SQY852075 TAP852067:TAU852075 TKL852067:TKQ852075 TUH852067:TUM852075 UED852067:UEI852075 UNZ852067:UOE852075 UXV852067:UYA852075 VHR852067:VHW852075 VRN852067:VRS852075 WBJ852067:WBO852075 WLF852067:WLK852075 WVB852067:WVG852075 D917603:D917611 IP917603:IU917611 SL917603:SQ917611 ACH917603:ACM917611 AMD917603:AMI917611 AVZ917603:AWE917611 BFV917603:BGA917611 BPR917603:BPW917611 BZN917603:BZS917611 CJJ917603:CJO917611 CTF917603:CTK917611 DDB917603:DDG917611 DMX917603:DNC917611 DWT917603:DWY917611 EGP917603:EGU917611 EQL917603:EQQ917611 FAH917603:FAM917611 FKD917603:FKI917611 FTZ917603:FUE917611 GDV917603:GEA917611 GNR917603:GNW917611 GXN917603:GXS917611 HHJ917603:HHO917611 HRF917603:HRK917611 IBB917603:IBG917611 IKX917603:ILC917611 IUT917603:IUY917611 JEP917603:JEU917611 JOL917603:JOQ917611 JYH917603:JYM917611 KID917603:KII917611 KRZ917603:KSE917611 LBV917603:LCA917611 LLR917603:LLW917611 LVN917603:LVS917611 MFJ917603:MFO917611 MPF917603:MPK917611 MZB917603:MZG917611 NIX917603:NJC917611 NST917603:NSY917611 OCP917603:OCU917611 OML917603:OMQ917611 OWH917603:OWM917611 PGD917603:PGI917611 PPZ917603:PQE917611 PZV917603:QAA917611 QJR917603:QJW917611 QTN917603:QTS917611 RDJ917603:RDO917611 RNF917603:RNK917611 RXB917603:RXG917611 SGX917603:SHC917611 SQT917603:SQY917611 TAP917603:TAU917611 TKL917603:TKQ917611 TUH917603:TUM917611 UED917603:UEI917611 UNZ917603:UOE917611 UXV917603:UYA917611 VHR917603:VHW917611 VRN917603:VRS917611 WBJ917603:WBO917611 WLF917603:WLK917611 WVB917603:WVG917611 D983139:D983147 IP983139:IU983147 SL983139:SQ983147 ACH983139:ACM983147 AMD983139:AMI983147 AVZ983139:AWE983147 BFV983139:BGA983147 BPR983139:BPW983147 BZN983139:BZS983147 CJJ983139:CJO983147 CTF983139:CTK983147 DDB983139:DDG983147 DMX983139:DNC983147 DWT983139:DWY983147 EGP983139:EGU983147 EQL983139:EQQ983147 FAH983139:FAM983147 FKD983139:FKI983147 FTZ983139:FUE983147 GDV983139:GEA983147 GNR983139:GNW983147 GXN983139:GXS983147 HHJ983139:HHO983147 HRF983139:HRK983147 IBB983139:IBG983147 IKX983139:ILC983147 IUT983139:IUY983147 JEP983139:JEU983147 JOL983139:JOQ983147 JYH983139:JYM983147 KID983139:KII983147 KRZ983139:KSE983147 LBV983139:LCA983147 LLR983139:LLW983147 LVN983139:LVS983147 MFJ983139:MFO983147 MPF983139:MPK983147 MZB983139:MZG983147 NIX983139:NJC983147 NST983139:NSY983147 OCP983139:OCU983147 OML983139:OMQ983147 OWH983139:OWM983147 PGD983139:PGI983147 PPZ983139:PQE983147 PZV983139:QAA983147 QJR983139:QJW983147 QTN983139:QTS983147 RDJ983139:RDO983147 RNF983139:RNK983147 RXB983139:RXG983147 SGX983139:SHC983147 SQT983139:SQY983147 TAP983139:TAU983147 TKL983139:TKQ983147 TUH983139:TUM983147 UED983139:UEI983147 UNZ983139:UOE983147 UXV983139:UYA983147 VHR983139:VHW983147 VRN983139:VRS983147 WBJ983139:WBO983147 WLF983139:WLK983147 WVB983139:WVG983147 IV97:JE107 SR97:TA107 ACN97:ACW107 AMJ97:AMS107 AWF97:AWO107 BGB97:BGK107 BPX97:BQG107 BZT97:CAC107 CJP97:CJY107 CTL97:CTU107 DDH97:DDQ107 DND97:DNM107 DWZ97:DXI107 EGV97:EHE107 EQR97:ERA107 FAN97:FAW107 FKJ97:FKS107 FUF97:FUO107 GEB97:GEK107 GNX97:GOG107 GXT97:GYC107 HHP97:HHY107 HRL97:HRU107 IBH97:IBQ107 ILD97:ILM107 IUZ97:IVI107 JEV97:JFE107 JOR97:JPA107 JYN97:JYW107 KIJ97:KIS107 KSF97:KSO107 LCB97:LCK107 LLX97:LMG107 LVT97:LWC107 MFP97:MFY107 MPL97:MPU107 MZH97:MZQ107 NJD97:NJM107 NSZ97:NTI107 OCV97:ODE107 OMR97:ONA107 OWN97:OWW107 PGJ97:PGS107 PQF97:PQO107 QAB97:QAK107 QJX97:QKG107 QTT97:QUC107 RDP97:RDY107 RNL97:RNU107 RXH97:RXQ107 SHD97:SHM107 SQZ97:SRI107 TAV97:TBE107 TKR97:TLA107 TUN97:TUW107 UEJ97:UES107 UOF97:UOO107 UYB97:UYK107 VHX97:VIG107 VRT97:VSC107 WBP97:WBY107 WLL97:WLU107 WVH97:WVQ107 IV65633:JE65643 SR65633:TA65643 ACN65633:ACW65643 AMJ65633:AMS65643 AWF65633:AWO65643 BGB65633:BGK65643 BPX65633:BQG65643 BZT65633:CAC65643 CJP65633:CJY65643 CTL65633:CTU65643 DDH65633:DDQ65643 DND65633:DNM65643 DWZ65633:DXI65643 EGV65633:EHE65643 EQR65633:ERA65643 FAN65633:FAW65643 FKJ65633:FKS65643 FUF65633:FUO65643 GEB65633:GEK65643 GNX65633:GOG65643 GXT65633:GYC65643 HHP65633:HHY65643 HRL65633:HRU65643 IBH65633:IBQ65643 ILD65633:ILM65643 IUZ65633:IVI65643 JEV65633:JFE65643 JOR65633:JPA65643 JYN65633:JYW65643 KIJ65633:KIS65643 KSF65633:KSO65643 LCB65633:LCK65643 LLX65633:LMG65643 LVT65633:LWC65643 MFP65633:MFY65643 MPL65633:MPU65643 MZH65633:MZQ65643 NJD65633:NJM65643 NSZ65633:NTI65643 OCV65633:ODE65643 OMR65633:ONA65643 OWN65633:OWW65643 PGJ65633:PGS65643 PQF65633:PQO65643 QAB65633:QAK65643 QJX65633:QKG65643 QTT65633:QUC65643 RDP65633:RDY65643 RNL65633:RNU65643 RXH65633:RXQ65643 SHD65633:SHM65643 SQZ65633:SRI65643 TAV65633:TBE65643 TKR65633:TLA65643 TUN65633:TUW65643 UEJ65633:UES65643 UOF65633:UOO65643 UYB65633:UYK65643 VHX65633:VIG65643 VRT65633:VSC65643 WBP65633:WBY65643 WLL65633:WLU65643 WVH65633:WVQ65643 IV131169:JE131179 SR131169:TA131179 ACN131169:ACW131179 AMJ131169:AMS131179 AWF131169:AWO131179 BGB131169:BGK131179 BPX131169:BQG131179 BZT131169:CAC131179 CJP131169:CJY131179 CTL131169:CTU131179 DDH131169:DDQ131179 DND131169:DNM131179 DWZ131169:DXI131179 EGV131169:EHE131179 EQR131169:ERA131179 FAN131169:FAW131179 FKJ131169:FKS131179 FUF131169:FUO131179 GEB131169:GEK131179 GNX131169:GOG131179 GXT131169:GYC131179 HHP131169:HHY131179 HRL131169:HRU131179 IBH131169:IBQ131179 ILD131169:ILM131179 IUZ131169:IVI131179 JEV131169:JFE131179 JOR131169:JPA131179 JYN131169:JYW131179 KIJ131169:KIS131179 KSF131169:KSO131179 LCB131169:LCK131179 LLX131169:LMG131179 LVT131169:LWC131179 MFP131169:MFY131179 MPL131169:MPU131179 MZH131169:MZQ131179 NJD131169:NJM131179 NSZ131169:NTI131179 OCV131169:ODE131179 OMR131169:ONA131179 OWN131169:OWW131179 PGJ131169:PGS131179 PQF131169:PQO131179 QAB131169:QAK131179 QJX131169:QKG131179 QTT131169:QUC131179 RDP131169:RDY131179 RNL131169:RNU131179 RXH131169:RXQ131179 SHD131169:SHM131179 SQZ131169:SRI131179 TAV131169:TBE131179 TKR131169:TLA131179 TUN131169:TUW131179 UEJ131169:UES131179 UOF131169:UOO131179 UYB131169:UYK131179 VHX131169:VIG131179 VRT131169:VSC131179 WBP131169:WBY131179 WLL131169:WLU131179 WVH131169:WVQ131179 IV196705:JE196715 SR196705:TA196715 ACN196705:ACW196715 AMJ196705:AMS196715 AWF196705:AWO196715 BGB196705:BGK196715 BPX196705:BQG196715 BZT196705:CAC196715 CJP196705:CJY196715 CTL196705:CTU196715 DDH196705:DDQ196715 DND196705:DNM196715 DWZ196705:DXI196715 EGV196705:EHE196715 EQR196705:ERA196715 FAN196705:FAW196715 FKJ196705:FKS196715 FUF196705:FUO196715 GEB196705:GEK196715 GNX196705:GOG196715 GXT196705:GYC196715 HHP196705:HHY196715 HRL196705:HRU196715 IBH196705:IBQ196715 ILD196705:ILM196715 IUZ196705:IVI196715 JEV196705:JFE196715 JOR196705:JPA196715 JYN196705:JYW196715 KIJ196705:KIS196715 KSF196705:KSO196715 LCB196705:LCK196715 LLX196705:LMG196715 LVT196705:LWC196715 MFP196705:MFY196715 MPL196705:MPU196715 MZH196705:MZQ196715 NJD196705:NJM196715 NSZ196705:NTI196715 OCV196705:ODE196715 OMR196705:ONA196715 OWN196705:OWW196715 PGJ196705:PGS196715 PQF196705:PQO196715 QAB196705:QAK196715 QJX196705:QKG196715 QTT196705:QUC196715 RDP196705:RDY196715 RNL196705:RNU196715 RXH196705:RXQ196715 SHD196705:SHM196715 SQZ196705:SRI196715 TAV196705:TBE196715 TKR196705:TLA196715 TUN196705:TUW196715 UEJ196705:UES196715 UOF196705:UOO196715 UYB196705:UYK196715 VHX196705:VIG196715 VRT196705:VSC196715 WBP196705:WBY196715 WLL196705:WLU196715 WVH196705:WVQ196715 IV262241:JE262251 SR262241:TA262251 ACN262241:ACW262251 AMJ262241:AMS262251 AWF262241:AWO262251 BGB262241:BGK262251 BPX262241:BQG262251 BZT262241:CAC262251 CJP262241:CJY262251 CTL262241:CTU262251 DDH262241:DDQ262251 DND262241:DNM262251 DWZ262241:DXI262251 EGV262241:EHE262251 EQR262241:ERA262251 FAN262241:FAW262251 FKJ262241:FKS262251 FUF262241:FUO262251 GEB262241:GEK262251 GNX262241:GOG262251 GXT262241:GYC262251 HHP262241:HHY262251 HRL262241:HRU262251 IBH262241:IBQ262251 ILD262241:ILM262251 IUZ262241:IVI262251 JEV262241:JFE262251 JOR262241:JPA262251 JYN262241:JYW262251 KIJ262241:KIS262251 KSF262241:KSO262251 LCB262241:LCK262251 LLX262241:LMG262251 LVT262241:LWC262251 MFP262241:MFY262251 MPL262241:MPU262251 MZH262241:MZQ262251 NJD262241:NJM262251 NSZ262241:NTI262251 OCV262241:ODE262251 OMR262241:ONA262251 OWN262241:OWW262251 PGJ262241:PGS262251 PQF262241:PQO262251 QAB262241:QAK262251 QJX262241:QKG262251 QTT262241:QUC262251 RDP262241:RDY262251 RNL262241:RNU262251 RXH262241:RXQ262251 SHD262241:SHM262251 SQZ262241:SRI262251 TAV262241:TBE262251 TKR262241:TLA262251 TUN262241:TUW262251 UEJ262241:UES262251 UOF262241:UOO262251 UYB262241:UYK262251 VHX262241:VIG262251 VRT262241:VSC262251 WBP262241:WBY262251 WLL262241:WLU262251 WVH262241:WVQ262251 IV327777:JE327787 SR327777:TA327787 ACN327777:ACW327787 AMJ327777:AMS327787 AWF327777:AWO327787 BGB327777:BGK327787 BPX327777:BQG327787 BZT327777:CAC327787 CJP327777:CJY327787 CTL327777:CTU327787 DDH327777:DDQ327787 DND327777:DNM327787 DWZ327777:DXI327787 EGV327777:EHE327787 EQR327777:ERA327787 FAN327777:FAW327787 FKJ327777:FKS327787 FUF327777:FUO327787 GEB327777:GEK327787 GNX327777:GOG327787 GXT327777:GYC327787 HHP327777:HHY327787 HRL327777:HRU327787 IBH327777:IBQ327787 ILD327777:ILM327787 IUZ327777:IVI327787 JEV327777:JFE327787 JOR327777:JPA327787 JYN327777:JYW327787 KIJ327777:KIS327787 KSF327777:KSO327787 LCB327777:LCK327787 LLX327777:LMG327787 LVT327777:LWC327787 MFP327777:MFY327787 MPL327777:MPU327787 MZH327777:MZQ327787 NJD327777:NJM327787 NSZ327777:NTI327787 OCV327777:ODE327787 OMR327777:ONA327787 OWN327777:OWW327787 PGJ327777:PGS327787 PQF327777:PQO327787 QAB327777:QAK327787 QJX327777:QKG327787 QTT327777:QUC327787 RDP327777:RDY327787 RNL327777:RNU327787 RXH327777:RXQ327787 SHD327777:SHM327787 SQZ327777:SRI327787 TAV327777:TBE327787 TKR327777:TLA327787 TUN327777:TUW327787 UEJ327777:UES327787 UOF327777:UOO327787 UYB327777:UYK327787 VHX327777:VIG327787 VRT327777:VSC327787 WBP327777:WBY327787 WLL327777:WLU327787 WVH327777:WVQ327787 IV393313:JE393323 SR393313:TA393323 ACN393313:ACW393323 AMJ393313:AMS393323 AWF393313:AWO393323 BGB393313:BGK393323 BPX393313:BQG393323 BZT393313:CAC393323 CJP393313:CJY393323 CTL393313:CTU393323 DDH393313:DDQ393323 DND393313:DNM393323 DWZ393313:DXI393323 EGV393313:EHE393323 EQR393313:ERA393323 FAN393313:FAW393323 FKJ393313:FKS393323 FUF393313:FUO393323 GEB393313:GEK393323 GNX393313:GOG393323 GXT393313:GYC393323 HHP393313:HHY393323 HRL393313:HRU393323 IBH393313:IBQ393323 ILD393313:ILM393323 IUZ393313:IVI393323 JEV393313:JFE393323 JOR393313:JPA393323 JYN393313:JYW393323 KIJ393313:KIS393323 KSF393313:KSO393323 LCB393313:LCK393323 LLX393313:LMG393323 LVT393313:LWC393323 MFP393313:MFY393323 MPL393313:MPU393323 MZH393313:MZQ393323 NJD393313:NJM393323 NSZ393313:NTI393323 OCV393313:ODE393323 OMR393313:ONA393323 OWN393313:OWW393323 PGJ393313:PGS393323 PQF393313:PQO393323 QAB393313:QAK393323 QJX393313:QKG393323 QTT393313:QUC393323 RDP393313:RDY393323 RNL393313:RNU393323 RXH393313:RXQ393323 SHD393313:SHM393323 SQZ393313:SRI393323 TAV393313:TBE393323 TKR393313:TLA393323 TUN393313:TUW393323 UEJ393313:UES393323 UOF393313:UOO393323 UYB393313:UYK393323 VHX393313:VIG393323 VRT393313:VSC393323 WBP393313:WBY393323 WLL393313:WLU393323 WVH393313:WVQ393323 IV458849:JE458859 SR458849:TA458859 ACN458849:ACW458859 AMJ458849:AMS458859 AWF458849:AWO458859 BGB458849:BGK458859 BPX458849:BQG458859 BZT458849:CAC458859 CJP458849:CJY458859 CTL458849:CTU458859 DDH458849:DDQ458859 DND458849:DNM458859 DWZ458849:DXI458859 EGV458849:EHE458859 EQR458849:ERA458859 FAN458849:FAW458859 FKJ458849:FKS458859 FUF458849:FUO458859 GEB458849:GEK458859 GNX458849:GOG458859 GXT458849:GYC458859 HHP458849:HHY458859 HRL458849:HRU458859 IBH458849:IBQ458859 ILD458849:ILM458859 IUZ458849:IVI458859 JEV458849:JFE458859 JOR458849:JPA458859 JYN458849:JYW458859 KIJ458849:KIS458859 KSF458849:KSO458859 LCB458849:LCK458859 LLX458849:LMG458859 LVT458849:LWC458859 MFP458849:MFY458859 MPL458849:MPU458859 MZH458849:MZQ458859 NJD458849:NJM458859 NSZ458849:NTI458859 OCV458849:ODE458859 OMR458849:ONA458859 OWN458849:OWW458859 PGJ458849:PGS458859 PQF458849:PQO458859 QAB458849:QAK458859 QJX458849:QKG458859 QTT458849:QUC458859 RDP458849:RDY458859 RNL458849:RNU458859 RXH458849:RXQ458859 SHD458849:SHM458859 SQZ458849:SRI458859 TAV458849:TBE458859 TKR458849:TLA458859 TUN458849:TUW458859 UEJ458849:UES458859 UOF458849:UOO458859 UYB458849:UYK458859 VHX458849:VIG458859 VRT458849:VSC458859 WBP458849:WBY458859 WLL458849:WLU458859 WVH458849:WVQ458859 IV524385:JE524395 SR524385:TA524395 ACN524385:ACW524395 AMJ524385:AMS524395 AWF524385:AWO524395 BGB524385:BGK524395 BPX524385:BQG524395 BZT524385:CAC524395 CJP524385:CJY524395 CTL524385:CTU524395 DDH524385:DDQ524395 DND524385:DNM524395 DWZ524385:DXI524395 EGV524385:EHE524395 EQR524385:ERA524395 FAN524385:FAW524395 FKJ524385:FKS524395 FUF524385:FUO524395 GEB524385:GEK524395 GNX524385:GOG524395 GXT524385:GYC524395 HHP524385:HHY524395 HRL524385:HRU524395 IBH524385:IBQ524395 ILD524385:ILM524395 IUZ524385:IVI524395 JEV524385:JFE524395 JOR524385:JPA524395 JYN524385:JYW524395 KIJ524385:KIS524395 KSF524385:KSO524395 LCB524385:LCK524395 LLX524385:LMG524395 LVT524385:LWC524395 MFP524385:MFY524395 MPL524385:MPU524395 MZH524385:MZQ524395 NJD524385:NJM524395 NSZ524385:NTI524395 OCV524385:ODE524395 OMR524385:ONA524395 OWN524385:OWW524395 PGJ524385:PGS524395 PQF524385:PQO524395 QAB524385:QAK524395 QJX524385:QKG524395 QTT524385:QUC524395 RDP524385:RDY524395 RNL524385:RNU524395 RXH524385:RXQ524395 SHD524385:SHM524395 SQZ524385:SRI524395 TAV524385:TBE524395 TKR524385:TLA524395 TUN524385:TUW524395 UEJ524385:UES524395 UOF524385:UOO524395 UYB524385:UYK524395 VHX524385:VIG524395 VRT524385:VSC524395 WBP524385:WBY524395 WLL524385:WLU524395 WVH524385:WVQ524395 IV589921:JE589931 SR589921:TA589931 ACN589921:ACW589931 AMJ589921:AMS589931 AWF589921:AWO589931 BGB589921:BGK589931 BPX589921:BQG589931 BZT589921:CAC589931 CJP589921:CJY589931 CTL589921:CTU589931 DDH589921:DDQ589931 DND589921:DNM589931 DWZ589921:DXI589931 EGV589921:EHE589931 EQR589921:ERA589931 FAN589921:FAW589931 FKJ589921:FKS589931 FUF589921:FUO589931 GEB589921:GEK589931 GNX589921:GOG589931 GXT589921:GYC589931 HHP589921:HHY589931 HRL589921:HRU589931 IBH589921:IBQ589931 ILD589921:ILM589931 IUZ589921:IVI589931 JEV589921:JFE589931 JOR589921:JPA589931 JYN589921:JYW589931 KIJ589921:KIS589931 KSF589921:KSO589931 LCB589921:LCK589931 LLX589921:LMG589931 LVT589921:LWC589931 MFP589921:MFY589931 MPL589921:MPU589931 MZH589921:MZQ589931 NJD589921:NJM589931 NSZ589921:NTI589931 OCV589921:ODE589931 OMR589921:ONA589931 OWN589921:OWW589931 PGJ589921:PGS589931 PQF589921:PQO589931 QAB589921:QAK589931 QJX589921:QKG589931 QTT589921:QUC589931 RDP589921:RDY589931 RNL589921:RNU589931 RXH589921:RXQ589931 SHD589921:SHM589931 SQZ589921:SRI589931 TAV589921:TBE589931 TKR589921:TLA589931 TUN589921:TUW589931 UEJ589921:UES589931 UOF589921:UOO589931 UYB589921:UYK589931 VHX589921:VIG589931 VRT589921:VSC589931 WBP589921:WBY589931 WLL589921:WLU589931 WVH589921:WVQ589931 IV655457:JE655467 SR655457:TA655467 ACN655457:ACW655467 AMJ655457:AMS655467 AWF655457:AWO655467 BGB655457:BGK655467 BPX655457:BQG655467 BZT655457:CAC655467 CJP655457:CJY655467 CTL655457:CTU655467 DDH655457:DDQ655467 DND655457:DNM655467 DWZ655457:DXI655467 EGV655457:EHE655467 EQR655457:ERA655467 FAN655457:FAW655467 FKJ655457:FKS655467 FUF655457:FUO655467 GEB655457:GEK655467 GNX655457:GOG655467 GXT655457:GYC655467 HHP655457:HHY655467 HRL655457:HRU655467 IBH655457:IBQ655467 ILD655457:ILM655467 IUZ655457:IVI655467 JEV655457:JFE655467 JOR655457:JPA655467 JYN655457:JYW655467 KIJ655457:KIS655467 KSF655457:KSO655467 LCB655457:LCK655467 LLX655457:LMG655467 LVT655457:LWC655467 MFP655457:MFY655467 MPL655457:MPU655467 MZH655457:MZQ655467 NJD655457:NJM655467 NSZ655457:NTI655467 OCV655457:ODE655467 OMR655457:ONA655467 OWN655457:OWW655467 PGJ655457:PGS655467 PQF655457:PQO655467 QAB655457:QAK655467 QJX655457:QKG655467 QTT655457:QUC655467 RDP655457:RDY655467 RNL655457:RNU655467 RXH655457:RXQ655467 SHD655457:SHM655467 SQZ655457:SRI655467 TAV655457:TBE655467 TKR655457:TLA655467 TUN655457:TUW655467 UEJ655457:UES655467 UOF655457:UOO655467 UYB655457:UYK655467 VHX655457:VIG655467 VRT655457:VSC655467 WBP655457:WBY655467 WLL655457:WLU655467 WVH655457:WVQ655467 IV720993:JE721003 SR720993:TA721003 ACN720993:ACW721003 AMJ720993:AMS721003 AWF720993:AWO721003 BGB720993:BGK721003 BPX720993:BQG721003 BZT720993:CAC721003 CJP720993:CJY721003 CTL720993:CTU721003 DDH720993:DDQ721003 DND720993:DNM721003 DWZ720993:DXI721003 EGV720993:EHE721003 EQR720993:ERA721003 FAN720993:FAW721003 FKJ720993:FKS721003 FUF720993:FUO721003 GEB720993:GEK721003 GNX720993:GOG721003 GXT720993:GYC721003 HHP720993:HHY721003 HRL720993:HRU721003 IBH720993:IBQ721003 ILD720993:ILM721003 IUZ720993:IVI721003 JEV720993:JFE721003 JOR720993:JPA721003 JYN720993:JYW721003 KIJ720993:KIS721003 KSF720993:KSO721003 LCB720993:LCK721003 LLX720993:LMG721003 LVT720993:LWC721003 MFP720993:MFY721003 MPL720993:MPU721003 MZH720993:MZQ721003 NJD720993:NJM721003 NSZ720993:NTI721003 OCV720993:ODE721003 OMR720993:ONA721003 OWN720993:OWW721003 PGJ720993:PGS721003 PQF720993:PQO721003 QAB720993:QAK721003 QJX720993:QKG721003 QTT720993:QUC721003 RDP720993:RDY721003 RNL720993:RNU721003 RXH720993:RXQ721003 SHD720993:SHM721003 SQZ720993:SRI721003 TAV720993:TBE721003 TKR720993:TLA721003 TUN720993:TUW721003 UEJ720993:UES721003 UOF720993:UOO721003 UYB720993:UYK721003 VHX720993:VIG721003 VRT720993:VSC721003 WBP720993:WBY721003 WLL720993:WLU721003 WVH720993:WVQ721003 IV786529:JE786539 SR786529:TA786539 ACN786529:ACW786539 AMJ786529:AMS786539 AWF786529:AWO786539 BGB786529:BGK786539 BPX786529:BQG786539 BZT786529:CAC786539 CJP786529:CJY786539 CTL786529:CTU786539 DDH786529:DDQ786539 DND786529:DNM786539 DWZ786529:DXI786539 EGV786529:EHE786539 EQR786529:ERA786539 FAN786529:FAW786539 FKJ786529:FKS786539 FUF786529:FUO786539 GEB786529:GEK786539 GNX786529:GOG786539 GXT786529:GYC786539 HHP786529:HHY786539 HRL786529:HRU786539 IBH786529:IBQ786539 ILD786529:ILM786539 IUZ786529:IVI786539 JEV786529:JFE786539 JOR786529:JPA786539 JYN786529:JYW786539 KIJ786529:KIS786539 KSF786529:KSO786539 LCB786529:LCK786539 LLX786529:LMG786539 LVT786529:LWC786539 MFP786529:MFY786539 MPL786529:MPU786539 MZH786529:MZQ786539 NJD786529:NJM786539 NSZ786529:NTI786539 OCV786529:ODE786539 OMR786529:ONA786539 OWN786529:OWW786539 PGJ786529:PGS786539 PQF786529:PQO786539 QAB786529:QAK786539 QJX786529:QKG786539 QTT786529:QUC786539 RDP786529:RDY786539 RNL786529:RNU786539 RXH786529:RXQ786539 SHD786529:SHM786539 SQZ786529:SRI786539 TAV786529:TBE786539 TKR786529:TLA786539 TUN786529:TUW786539 UEJ786529:UES786539 UOF786529:UOO786539 UYB786529:UYK786539 VHX786529:VIG786539 VRT786529:VSC786539 WBP786529:WBY786539 WLL786529:WLU786539 WVH786529:WVQ786539 IV852065:JE852075 SR852065:TA852075 ACN852065:ACW852075 AMJ852065:AMS852075 AWF852065:AWO852075 BGB852065:BGK852075 BPX852065:BQG852075 BZT852065:CAC852075 CJP852065:CJY852075 CTL852065:CTU852075 DDH852065:DDQ852075 DND852065:DNM852075 DWZ852065:DXI852075 EGV852065:EHE852075 EQR852065:ERA852075 FAN852065:FAW852075 FKJ852065:FKS852075 FUF852065:FUO852075 GEB852065:GEK852075 GNX852065:GOG852075 GXT852065:GYC852075 HHP852065:HHY852075 HRL852065:HRU852075 IBH852065:IBQ852075 ILD852065:ILM852075 IUZ852065:IVI852075 JEV852065:JFE852075 JOR852065:JPA852075 JYN852065:JYW852075 KIJ852065:KIS852075 KSF852065:KSO852075 LCB852065:LCK852075 LLX852065:LMG852075 LVT852065:LWC852075 MFP852065:MFY852075 MPL852065:MPU852075 MZH852065:MZQ852075 NJD852065:NJM852075 NSZ852065:NTI852075 OCV852065:ODE852075 OMR852065:ONA852075 OWN852065:OWW852075 PGJ852065:PGS852075 PQF852065:PQO852075 QAB852065:QAK852075 QJX852065:QKG852075 QTT852065:QUC852075 RDP852065:RDY852075 RNL852065:RNU852075 RXH852065:RXQ852075 SHD852065:SHM852075 SQZ852065:SRI852075 TAV852065:TBE852075 TKR852065:TLA852075 TUN852065:TUW852075 UEJ852065:UES852075 UOF852065:UOO852075 UYB852065:UYK852075 VHX852065:VIG852075 VRT852065:VSC852075 WBP852065:WBY852075 WLL852065:WLU852075 WVH852065:WVQ852075 IV917601:JE917611 SR917601:TA917611 ACN917601:ACW917611 AMJ917601:AMS917611 AWF917601:AWO917611 BGB917601:BGK917611 BPX917601:BQG917611 BZT917601:CAC917611 CJP917601:CJY917611 CTL917601:CTU917611 DDH917601:DDQ917611 DND917601:DNM917611 DWZ917601:DXI917611 EGV917601:EHE917611 EQR917601:ERA917611 FAN917601:FAW917611 FKJ917601:FKS917611 FUF917601:FUO917611 GEB917601:GEK917611 GNX917601:GOG917611 GXT917601:GYC917611 HHP917601:HHY917611 HRL917601:HRU917611 IBH917601:IBQ917611 ILD917601:ILM917611 IUZ917601:IVI917611 JEV917601:JFE917611 JOR917601:JPA917611 JYN917601:JYW917611 KIJ917601:KIS917611 KSF917601:KSO917611 LCB917601:LCK917611 LLX917601:LMG917611 LVT917601:LWC917611 MFP917601:MFY917611 MPL917601:MPU917611 MZH917601:MZQ917611 NJD917601:NJM917611 NSZ917601:NTI917611 OCV917601:ODE917611 OMR917601:ONA917611 OWN917601:OWW917611 PGJ917601:PGS917611 PQF917601:PQO917611 QAB917601:QAK917611 QJX917601:QKG917611 QTT917601:QUC917611 RDP917601:RDY917611 RNL917601:RNU917611 RXH917601:RXQ917611 SHD917601:SHM917611 SQZ917601:SRI917611 TAV917601:TBE917611 TKR917601:TLA917611 TUN917601:TUW917611 UEJ917601:UES917611 UOF917601:UOO917611 UYB917601:UYK917611 VHX917601:VIG917611 VRT917601:VSC917611 WBP917601:WBY917611 WLL917601:WLU917611 WVH917601:WVQ917611 IV983137:JE983147 SR983137:TA983147 ACN983137:ACW983147 AMJ983137:AMS983147 AWF983137:AWO983147 BGB983137:BGK983147 BPX983137:BQG983147 BZT983137:CAC983147 CJP983137:CJY983147 CTL983137:CTU983147 DDH983137:DDQ983147 DND983137:DNM983147 DWZ983137:DXI983147 EGV983137:EHE983147 EQR983137:ERA983147 FAN983137:FAW983147 FKJ983137:FKS983147 FUF983137:FUO983147 GEB983137:GEK983147 GNX983137:GOG983147 GXT983137:GYC983147 HHP983137:HHY983147 HRL983137:HRU983147 IBH983137:IBQ983147 ILD983137:ILM983147 IUZ983137:IVI983147 JEV983137:JFE983147 JOR983137:JPA983147 JYN983137:JYW983147 KIJ983137:KIS983147 KSF983137:KSO983147 LCB983137:LCK983147 LLX983137:LMG983147 LVT983137:LWC983147 MFP983137:MFY983147 MPL983137:MPU983147 MZH983137:MZQ983147 NJD983137:NJM983147 NSZ983137:NTI983147 OCV983137:ODE983147 OMR983137:ONA983147 OWN983137:OWW983147 PGJ983137:PGS983147 PQF983137:PQO983147 QAB983137:QAK983147 QJX983137:QKG983147 QTT983137:QUC983147 RDP983137:RDY983147 RNL983137:RNU983147 RXH983137:RXQ983147 SHD983137:SHM983147 SQZ983137:SRI983147 TAV983137:TBE983147 TKR983137:TLA983147 TUN983137:TUW983147 UEJ983137:UES983147 UOF983137:UOO983147 UYB983137:UYK983147 VHX983137:VIG983147 VRT983137:VSC983147 WBP983137:WBY983147 WLL983137:WLU983147 WVH983137:WVQ983147 D132:D136 IP132:IX136 SL132:ST136 ACH132:ACP136 AMD132:AML136 AVZ132:AWH136 BFV132:BGD136 BPR132:BPZ136 BZN132:BZV136 CJJ132:CJR136 CTF132:CTN136 DDB132:DDJ136 DMX132:DNF136 DWT132:DXB136 EGP132:EGX136 EQL132:EQT136 FAH132:FAP136 FKD132:FKL136 FTZ132:FUH136 GDV132:GED136 GNR132:GNZ136 GXN132:GXV136 HHJ132:HHR136 HRF132:HRN136 IBB132:IBJ136 IKX132:ILF136 IUT132:IVB136 JEP132:JEX136 JOL132:JOT136 JYH132:JYP136 KID132:KIL136 KRZ132:KSH136 LBV132:LCD136 LLR132:LLZ136 LVN132:LVV136 MFJ132:MFR136 MPF132:MPN136 MZB132:MZJ136 NIX132:NJF136 NST132:NTB136 OCP132:OCX136 OML132:OMT136 OWH132:OWP136 PGD132:PGL136 PPZ132:PQH136 PZV132:QAD136 QJR132:QJZ136 QTN132:QTV136 RDJ132:RDR136 RNF132:RNN136 RXB132:RXJ136 SGX132:SHF136 SQT132:SRB136 TAP132:TAX136 TKL132:TKT136 TUH132:TUP136 UED132:UEL136 UNZ132:UOH136 UXV132:UYD136 VHR132:VHZ136 VRN132:VRV136 WBJ132:WBR136 WLF132:WLN136 WVB132:WVJ136 D65668:D65672 IP65668:IX65672 SL65668:ST65672 ACH65668:ACP65672 AMD65668:AML65672 AVZ65668:AWH65672 BFV65668:BGD65672 BPR65668:BPZ65672 BZN65668:BZV65672 CJJ65668:CJR65672 CTF65668:CTN65672 DDB65668:DDJ65672 DMX65668:DNF65672 DWT65668:DXB65672 EGP65668:EGX65672 EQL65668:EQT65672 FAH65668:FAP65672 FKD65668:FKL65672 FTZ65668:FUH65672 GDV65668:GED65672 GNR65668:GNZ65672 GXN65668:GXV65672 HHJ65668:HHR65672 HRF65668:HRN65672 IBB65668:IBJ65672 IKX65668:ILF65672 IUT65668:IVB65672 JEP65668:JEX65672 JOL65668:JOT65672 JYH65668:JYP65672 KID65668:KIL65672 KRZ65668:KSH65672 LBV65668:LCD65672 LLR65668:LLZ65672 LVN65668:LVV65672 MFJ65668:MFR65672 MPF65668:MPN65672 MZB65668:MZJ65672 NIX65668:NJF65672 NST65668:NTB65672 OCP65668:OCX65672 OML65668:OMT65672 OWH65668:OWP65672 PGD65668:PGL65672 PPZ65668:PQH65672 PZV65668:QAD65672 QJR65668:QJZ65672 QTN65668:QTV65672 RDJ65668:RDR65672 RNF65668:RNN65672 RXB65668:RXJ65672 SGX65668:SHF65672 SQT65668:SRB65672 TAP65668:TAX65672 TKL65668:TKT65672 TUH65668:TUP65672 UED65668:UEL65672 UNZ65668:UOH65672 UXV65668:UYD65672 VHR65668:VHZ65672 VRN65668:VRV65672 WBJ65668:WBR65672 WLF65668:WLN65672 WVB65668:WVJ65672 D131204:D131208 IP131204:IX131208 SL131204:ST131208 ACH131204:ACP131208 AMD131204:AML131208 AVZ131204:AWH131208 BFV131204:BGD131208 BPR131204:BPZ131208 BZN131204:BZV131208 CJJ131204:CJR131208 CTF131204:CTN131208 DDB131204:DDJ131208 DMX131204:DNF131208 DWT131204:DXB131208 EGP131204:EGX131208 EQL131204:EQT131208 FAH131204:FAP131208 FKD131204:FKL131208 FTZ131204:FUH131208 GDV131204:GED131208 GNR131204:GNZ131208 GXN131204:GXV131208 HHJ131204:HHR131208 HRF131204:HRN131208 IBB131204:IBJ131208 IKX131204:ILF131208 IUT131204:IVB131208 JEP131204:JEX131208 JOL131204:JOT131208 JYH131204:JYP131208 KID131204:KIL131208 KRZ131204:KSH131208 LBV131204:LCD131208 LLR131204:LLZ131208 LVN131204:LVV131208 MFJ131204:MFR131208 MPF131204:MPN131208 MZB131204:MZJ131208 NIX131204:NJF131208 NST131204:NTB131208 OCP131204:OCX131208 OML131204:OMT131208 OWH131204:OWP131208 PGD131204:PGL131208 PPZ131204:PQH131208 PZV131204:QAD131208 QJR131204:QJZ131208 QTN131204:QTV131208 RDJ131204:RDR131208 RNF131204:RNN131208 RXB131204:RXJ131208 SGX131204:SHF131208 SQT131204:SRB131208 TAP131204:TAX131208 TKL131204:TKT131208 TUH131204:TUP131208 UED131204:UEL131208 UNZ131204:UOH131208 UXV131204:UYD131208 VHR131204:VHZ131208 VRN131204:VRV131208 WBJ131204:WBR131208 WLF131204:WLN131208 WVB131204:WVJ131208 D196740:D196744 IP196740:IX196744 SL196740:ST196744 ACH196740:ACP196744 AMD196740:AML196744 AVZ196740:AWH196744 BFV196740:BGD196744 BPR196740:BPZ196744 BZN196740:BZV196744 CJJ196740:CJR196744 CTF196740:CTN196744 DDB196740:DDJ196744 DMX196740:DNF196744 DWT196740:DXB196744 EGP196740:EGX196744 EQL196740:EQT196744 FAH196740:FAP196744 FKD196740:FKL196744 FTZ196740:FUH196744 GDV196740:GED196744 GNR196740:GNZ196744 GXN196740:GXV196744 HHJ196740:HHR196744 HRF196740:HRN196744 IBB196740:IBJ196744 IKX196740:ILF196744 IUT196740:IVB196744 JEP196740:JEX196744 JOL196740:JOT196744 JYH196740:JYP196744 KID196740:KIL196744 KRZ196740:KSH196744 LBV196740:LCD196744 LLR196740:LLZ196744 LVN196740:LVV196744 MFJ196740:MFR196744 MPF196740:MPN196744 MZB196740:MZJ196744 NIX196740:NJF196744 NST196740:NTB196744 OCP196740:OCX196744 OML196740:OMT196744 OWH196740:OWP196744 PGD196740:PGL196744 PPZ196740:PQH196744 PZV196740:QAD196744 QJR196740:QJZ196744 QTN196740:QTV196744 RDJ196740:RDR196744 RNF196740:RNN196744 RXB196740:RXJ196744 SGX196740:SHF196744 SQT196740:SRB196744 TAP196740:TAX196744 TKL196740:TKT196744 TUH196740:TUP196744 UED196740:UEL196744 UNZ196740:UOH196744 UXV196740:UYD196744 VHR196740:VHZ196744 VRN196740:VRV196744 WBJ196740:WBR196744 WLF196740:WLN196744 WVB196740:WVJ196744 D262276:D262280 IP262276:IX262280 SL262276:ST262280 ACH262276:ACP262280 AMD262276:AML262280 AVZ262276:AWH262280 BFV262276:BGD262280 BPR262276:BPZ262280 BZN262276:BZV262280 CJJ262276:CJR262280 CTF262276:CTN262280 DDB262276:DDJ262280 DMX262276:DNF262280 DWT262276:DXB262280 EGP262276:EGX262280 EQL262276:EQT262280 FAH262276:FAP262280 FKD262276:FKL262280 FTZ262276:FUH262280 GDV262276:GED262280 GNR262276:GNZ262280 GXN262276:GXV262280 HHJ262276:HHR262280 HRF262276:HRN262280 IBB262276:IBJ262280 IKX262276:ILF262280 IUT262276:IVB262280 JEP262276:JEX262280 JOL262276:JOT262280 JYH262276:JYP262280 KID262276:KIL262280 KRZ262276:KSH262280 LBV262276:LCD262280 LLR262276:LLZ262280 LVN262276:LVV262280 MFJ262276:MFR262280 MPF262276:MPN262280 MZB262276:MZJ262280 NIX262276:NJF262280 NST262276:NTB262280 OCP262276:OCX262280 OML262276:OMT262280 OWH262276:OWP262280 PGD262276:PGL262280 PPZ262276:PQH262280 PZV262276:QAD262280 QJR262276:QJZ262280 QTN262276:QTV262280 RDJ262276:RDR262280 RNF262276:RNN262280 RXB262276:RXJ262280 SGX262276:SHF262280 SQT262276:SRB262280 TAP262276:TAX262280 TKL262276:TKT262280 TUH262276:TUP262280 UED262276:UEL262280 UNZ262276:UOH262280 UXV262276:UYD262280 VHR262276:VHZ262280 VRN262276:VRV262280 WBJ262276:WBR262280 WLF262276:WLN262280 WVB262276:WVJ262280 D327812:D327816 IP327812:IX327816 SL327812:ST327816 ACH327812:ACP327816 AMD327812:AML327816 AVZ327812:AWH327816 BFV327812:BGD327816 BPR327812:BPZ327816 BZN327812:BZV327816 CJJ327812:CJR327816 CTF327812:CTN327816 DDB327812:DDJ327816 DMX327812:DNF327816 DWT327812:DXB327816 EGP327812:EGX327816 EQL327812:EQT327816 FAH327812:FAP327816 FKD327812:FKL327816 FTZ327812:FUH327816 GDV327812:GED327816 GNR327812:GNZ327816 GXN327812:GXV327816 HHJ327812:HHR327816 HRF327812:HRN327816 IBB327812:IBJ327816 IKX327812:ILF327816 IUT327812:IVB327816 JEP327812:JEX327816 JOL327812:JOT327816 JYH327812:JYP327816 KID327812:KIL327816 KRZ327812:KSH327816 LBV327812:LCD327816 LLR327812:LLZ327816 LVN327812:LVV327816 MFJ327812:MFR327816 MPF327812:MPN327816 MZB327812:MZJ327816 NIX327812:NJF327816 NST327812:NTB327816 OCP327812:OCX327816 OML327812:OMT327816 OWH327812:OWP327816 PGD327812:PGL327816 PPZ327812:PQH327816 PZV327812:QAD327816 QJR327812:QJZ327816 QTN327812:QTV327816 RDJ327812:RDR327816 RNF327812:RNN327816 RXB327812:RXJ327816 SGX327812:SHF327816 SQT327812:SRB327816 TAP327812:TAX327816 TKL327812:TKT327816 TUH327812:TUP327816 UED327812:UEL327816 UNZ327812:UOH327816 UXV327812:UYD327816 VHR327812:VHZ327816 VRN327812:VRV327816 WBJ327812:WBR327816 WLF327812:WLN327816 WVB327812:WVJ327816 D393348:D393352 IP393348:IX393352 SL393348:ST393352 ACH393348:ACP393352 AMD393348:AML393352 AVZ393348:AWH393352 BFV393348:BGD393352 BPR393348:BPZ393352 BZN393348:BZV393352 CJJ393348:CJR393352 CTF393348:CTN393352 DDB393348:DDJ393352 DMX393348:DNF393352 DWT393348:DXB393352 EGP393348:EGX393352 EQL393348:EQT393352 FAH393348:FAP393352 FKD393348:FKL393352 FTZ393348:FUH393352 GDV393348:GED393352 GNR393348:GNZ393352 GXN393348:GXV393352 HHJ393348:HHR393352 HRF393348:HRN393352 IBB393348:IBJ393352 IKX393348:ILF393352 IUT393348:IVB393352 JEP393348:JEX393352 JOL393348:JOT393352 JYH393348:JYP393352 KID393348:KIL393352 KRZ393348:KSH393352 LBV393348:LCD393352 LLR393348:LLZ393352 LVN393348:LVV393352 MFJ393348:MFR393352 MPF393348:MPN393352 MZB393348:MZJ393352 NIX393348:NJF393352 NST393348:NTB393352 OCP393348:OCX393352 OML393348:OMT393352 OWH393348:OWP393352 PGD393348:PGL393352 PPZ393348:PQH393352 PZV393348:QAD393352 QJR393348:QJZ393352 QTN393348:QTV393352 RDJ393348:RDR393352 RNF393348:RNN393352 RXB393348:RXJ393352 SGX393348:SHF393352 SQT393348:SRB393352 TAP393348:TAX393352 TKL393348:TKT393352 TUH393348:TUP393352 UED393348:UEL393352 UNZ393348:UOH393352 UXV393348:UYD393352 VHR393348:VHZ393352 VRN393348:VRV393352 WBJ393348:WBR393352 WLF393348:WLN393352 WVB393348:WVJ393352 D458884:D458888 IP458884:IX458888 SL458884:ST458888 ACH458884:ACP458888 AMD458884:AML458888 AVZ458884:AWH458888 BFV458884:BGD458888 BPR458884:BPZ458888 BZN458884:BZV458888 CJJ458884:CJR458888 CTF458884:CTN458888 DDB458884:DDJ458888 DMX458884:DNF458888 DWT458884:DXB458888 EGP458884:EGX458888 EQL458884:EQT458888 FAH458884:FAP458888 FKD458884:FKL458888 FTZ458884:FUH458888 GDV458884:GED458888 GNR458884:GNZ458888 GXN458884:GXV458888 HHJ458884:HHR458888 HRF458884:HRN458888 IBB458884:IBJ458888 IKX458884:ILF458888 IUT458884:IVB458888 JEP458884:JEX458888 JOL458884:JOT458888 JYH458884:JYP458888 KID458884:KIL458888 KRZ458884:KSH458888 LBV458884:LCD458888 LLR458884:LLZ458888 LVN458884:LVV458888 MFJ458884:MFR458888 MPF458884:MPN458888 MZB458884:MZJ458888 NIX458884:NJF458888 NST458884:NTB458888 OCP458884:OCX458888 OML458884:OMT458888 OWH458884:OWP458888 PGD458884:PGL458888 PPZ458884:PQH458888 PZV458884:QAD458888 QJR458884:QJZ458888 QTN458884:QTV458888 RDJ458884:RDR458888 RNF458884:RNN458888 RXB458884:RXJ458888 SGX458884:SHF458888 SQT458884:SRB458888 TAP458884:TAX458888 TKL458884:TKT458888 TUH458884:TUP458888 UED458884:UEL458888 UNZ458884:UOH458888 UXV458884:UYD458888 VHR458884:VHZ458888 VRN458884:VRV458888 WBJ458884:WBR458888 WLF458884:WLN458888 WVB458884:WVJ458888 D524420:D524424 IP524420:IX524424 SL524420:ST524424 ACH524420:ACP524424 AMD524420:AML524424 AVZ524420:AWH524424 BFV524420:BGD524424 BPR524420:BPZ524424 BZN524420:BZV524424 CJJ524420:CJR524424 CTF524420:CTN524424 DDB524420:DDJ524424 DMX524420:DNF524424 DWT524420:DXB524424 EGP524420:EGX524424 EQL524420:EQT524424 FAH524420:FAP524424 FKD524420:FKL524424 FTZ524420:FUH524424 GDV524420:GED524424 GNR524420:GNZ524424 GXN524420:GXV524424 HHJ524420:HHR524424 HRF524420:HRN524424 IBB524420:IBJ524424 IKX524420:ILF524424 IUT524420:IVB524424 JEP524420:JEX524424 JOL524420:JOT524424 JYH524420:JYP524424 KID524420:KIL524424 KRZ524420:KSH524424 LBV524420:LCD524424 LLR524420:LLZ524424 LVN524420:LVV524424 MFJ524420:MFR524424 MPF524420:MPN524424 MZB524420:MZJ524424 NIX524420:NJF524424 NST524420:NTB524424 OCP524420:OCX524424 OML524420:OMT524424 OWH524420:OWP524424 PGD524420:PGL524424 PPZ524420:PQH524424 PZV524420:QAD524424 QJR524420:QJZ524424 QTN524420:QTV524424 RDJ524420:RDR524424 RNF524420:RNN524424 RXB524420:RXJ524424 SGX524420:SHF524424 SQT524420:SRB524424 TAP524420:TAX524424 TKL524420:TKT524424 TUH524420:TUP524424 UED524420:UEL524424 UNZ524420:UOH524424 UXV524420:UYD524424 VHR524420:VHZ524424 VRN524420:VRV524424 WBJ524420:WBR524424 WLF524420:WLN524424 WVB524420:WVJ524424 D589956:D589960 IP589956:IX589960 SL589956:ST589960 ACH589956:ACP589960 AMD589956:AML589960 AVZ589956:AWH589960 BFV589956:BGD589960 BPR589956:BPZ589960 BZN589956:BZV589960 CJJ589956:CJR589960 CTF589956:CTN589960 DDB589956:DDJ589960 DMX589956:DNF589960 DWT589956:DXB589960 EGP589956:EGX589960 EQL589956:EQT589960 FAH589956:FAP589960 FKD589956:FKL589960 FTZ589956:FUH589960 GDV589956:GED589960 GNR589956:GNZ589960 GXN589956:GXV589960 HHJ589956:HHR589960 HRF589956:HRN589960 IBB589956:IBJ589960 IKX589956:ILF589960 IUT589956:IVB589960 JEP589956:JEX589960 JOL589956:JOT589960 JYH589956:JYP589960 KID589956:KIL589960 KRZ589956:KSH589960 LBV589956:LCD589960 LLR589956:LLZ589960 LVN589956:LVV589960 MFJ589956:MFR589960 MPF589956:MPN589960 MZB589956:MZJ589960 NIX589956:NJF589960 NST589956:NTB589960 OCP589956:OCX589960 OML589956:OMT589960 OWH589956:OWP589960 PGD589956:PGL589960 PPZ589956:PQH589960 PZV589956:QAD589960 QJR589956:QJZ589960 QTN589956:QTV589960 RDJ589956:RDR589960 RNF589956:RNN589960 RXB589956:RXJ589960 SGX589956:SHF589960 SQT589956:SRB589960 TAP589956:TAX589960 TKL589956:TKT589960 TUH589956:TUP589960 UED589956:UEL589960 UNZ589956:UOH589960 UXV589956:UYD589960 VHR589956:VHZ589960 VRN589956:VRV589960 WBJ589956:WBR589960 WLF589956:WLN589960 WVB589956:WVJ589960 D655492:D655496 IP655492:IX655496 SL655492:ST655496 ACH655492:ACP655496 AMD655492:AML655496 AVZ655492:AWH655496 BFV655492:BGD655496 BPR655492:BPZ655496 BZN655492:BZV655496 CJJ655492:CJR655496 CTF655492:CTN655496 DDB655492:DDJ655496 DMX655492:DNF655496 DWT655492:DXB655496 EGP655492:EGX655496 EQL655492:EQT655496 FAH655492:FAP655496 FKD655492:FKL655496 FTZ655492:FUH655496 GDV655492:GED655496 GNR655492:GNZ655496 GXN655492:GXV655496 HHJ655492:HHR655496 HRF655492:HRN655496 IBB655492:IBJ655496 IKX655492:ILF655496 IUT655492:IVB655496 JEP655492:JEX655496 JOL655492:JOT655496 JYH655492:JYP655496 KID655492:KIL655496 KRZ655492:KSH655496 LBV655492:LCD655496 LLR655492:LLZ655496 LVN655492:LVV655496 MFJ655492:MFR655496 MPF655492:MPN655496 MZB655492:MZJ655496 NIX655492:NJF655496 NST655492:NTB655496 OCP655492:OCX655496 OML655492:OMT655496 OWH655492:OWP655496 PGD655492:PGL655496 PPZ655492:PQH655496 PZV655492:QAD655496 QJR655492:QJZ655496 QTN655492:QTV655496 RDJ655492:RDR655496 RNF655492:RNN655496 RXB655492:RXJ655496 SGX655492:SHF655496 SQT655492:SRB655496 TAP655492:TAX655496 TKL655492:TKT655496 TUH655492:TUP655496 UED655492:UEL655496 UNZ655492:UOH655496 UXV655492:UYD655496 VHR655492:VHZ655496 VRN655492:VRV655496 WBJ655492:WBR655496 WLF655492:WLN655496 WVB655492:WVJ655496 D721028:D721032 IP721028:IX721032 SL721028:ST721032 ACH721028:ACP721032 AMD721028:AML721032 AVZ721028:AWH721032 BFV721028:BGD721032 BPR721028:BPZ721032 BZN721028:BZV721032 CJJ721028:CJR721032 CTF721028:CTN721032 DDB721028:DDJ721032 DMX721028:DNF721032 DWT721028:DXB721032 EGP721028:EGX721032 EQL721028:EQT721032 FAH721028:FAP721032 FKD721028:FKL721032 FTZ721028:FUH721032 GDV721028:GED721032 GNR721028:GNZ721032 GXN721028:GXV721032 HHJ721028:HHR721032 HRF721028:HRN721032 IBB721028:IBJ721032 IKX721028:ILF721032 IUT721028:IVB721032 JEP721028:JEX721032 JOL721028:JOT721032 JYH721028:JYP721032 KID721028:KIL721032 KRZ721028:KSH721032 LBV721028:LCD721032 LLR721028:LLZ721032 LVN721028:LVV721032 MFJ721028:MFR721032 MPF721028:MPN721032 MZB721028:MZJ721032 NIX721028:NJF721032 NST721028:NTB721032 OCP721028:OCX721032 OML721028:OMT721032 OWH721028:OWP721032 PGD721028:PGL721032 PPZ721028:PQH721032 PZV721028:QAD721032 QJR721028:QJZ721032 QTN721028:QTV721032 RDJ721028:RDR721032 RNF721028:RNN721032 RXB721028:RXJ721032 SGX721028:SHF721032 SQT721028:SRB721032 TAP721028:TAX721032 TKL721028:TKT721032 TUH721028:TUP721032 UED721028:UEL721032 UNZ721028:UOH721032 UXV721028:UYD721032 VHR721028:VHZ721032 VRN721028:VRV721032 WBJ721028:WBR721032 WLF721028:WLN721032 WVB721028:WVJ721032 D786564:D786568 IP786564:IX786568 SL786564:ST786568 ACH786564:ACP786568 AMD786564:AML786568 AVZ786564:AWH786568 BFV786564:BGD786568 BPR786564:BPZ786568 BZN786564:BZV786568 CJJ786564:CJR786568 CTF786564:CTN786568 DDB786564:DDJ786568 DMX786564:DNF786568 DWT786564:DXB786568 EGP786564:EGX786568 EQL786564:EQT786568 FAH786564:FAP786568 FKD786564:FKL786568 FTZ786564:FUH786568 GDV786564:GED786568 GNR786564:GNZ786568 GXN786564:GXV786568 HHJ786564:HHR786568 HRF786564:HRN786568 IBB786564:IBJ786568 IKX786564:ILF786568 IUT786564:IVB786568 JEP786564:JEX786568 JOL786564:JOT786568 JYH786564:JYP786568 KID786564:KIL786568 KRZ786564:KSH786568 LBV786564:LCD786568 LLR786564:LLZ786568 LVN786564:LVV786568 MFJ786564:MFR786568 MPF786564:MPN786568 MZB786564:MZJ786568 NIX786564:NJF786568 NST786564:NTB786568 OCP786564:OCX786568 OML786564:OMT786568 OWH786564:OWP786568 PGD786564:PGL786568 PPZ786564:PQH786568 PZV786564:QAD786568 QJR786564:QJZ786568 QTN786564:QTV786568 RDJ786564:RDR786568 RNF786564:RNN786568 RXB786564:RXJ786568 SGX786564:SHF786568 SQT786564:SRB786568 TAP786564:TAX786568 TKL786564:TKT786568 TUH786564:TUP786568 UED786564:UEL786568 UNZ786564:UOH786568 UXV786564:UYD786568 VHR786564:VHZ786568 VRN786564:VRV786568 WBJ786564:WBR786568 WLF786564:WLN786568 WVB786564:WVJ786568 D852100:D852104 IP852100:IX852104 SL852100:ST852104 ACH852100:ACP852104 AMD852100:AML852104 AVZ852100:AWH852104 BFV852100:BGD852104 BPR852100:BPZ852104 BZN852100:BZV852104 CJJ852100:CJR852104 CTF852100:CTN852104 DDB852100:DDJ852104 DMX852100:DNF852104 DWT852100:DXB852104 EGP852100:EGX852104 EQL852100:EQT852104 FAH852100:FAP852104 FKD852100:FKL852104 FTZ852100:FUH852104 GDV852100:GED852104 GNR852100:GNZ852104 GXN852100:GXV852104 HHJ852100:HHR852104 HRF852100:HRN852104 IBB852100:IBJ852104 IKX852100:ILF852104 IUT852100:IVB852104 JEP852100:JEX852104 JOL852100:JOT852104 JYH852100:JYP852104 KID852100:KIL852104 KRZ852100:KSH852104 LBV852100:LCD852104 LLR852100:LLZ852104 LVN852100:LVV852104 MFJ852100:MFR852104 MPF852100:MPN852104 MZB852100:MZJ852104 NIX852100:NJF852104 NST852100:NTB852104 OCP852100:OCX852104 OML852100:OMT852104 OWH852100:OWP852104 PGD852100:PGL852104 PPZ852100:PQH852104 PZV852100:QAD852104 QJR852100:QJZ852104 QTN852100:QTV852104 RDJ852100:RDR852104 RNF852100:RNN852104 RXB852100:RXJ852104 SGX852100:SHF852104 SQT852100:SRB852104 TAP852100:TAX852104 TKL852100:TKT852104 TUH852100:TUP852104 UED852100:UEL852104 UNZ852100:UOH852104 UXV852100:UYD852104 VHR852100:VHZ852104 VRN852100:VRV852104 WBJ852100:WBR852104 WLF852100:WLN852104 WVB852100:WVJ852104 D917636:D917640 IP917636:IX917640 SL917636:ST917640 ACH917636:ACP917640 AMD917636:AML917640 AVZ917636:AWH917640 BFV917636:BGD917640 BPR917636:BPZ917640 BZN917636:BZV917640 CJJ917636:CJR917640 CTF917636:CTN917640 DDB917636:DDJ917640 DMX917636:DNF917640 DWT917636:DXB917640 EGP917636:EGX917640 EQL917636:EQT917640 FAH917636:FAP917640 FKD917636:FKL917640 FTZ917636:FUH917640 GDV917636:GED917640 GNR917636:GNZ917640 GXN917636:GXV917640 HHJ917636:HHR917640 HRF917636:HRN917640 IBB917636:IBJ917640 IKX917636:ILF917640 IUT917636:IVB917640 JEP917636:JEX917640 JOL917636:JOT917640 JYH917636:JYP917640 KID917636:KIL917640 KRZ917636:KSH917640 LBV917636:LCD917640 LLR917636:LLZ917640 LVN917636:LVV917640 MFJ917636:MFR917640 MPF917636:MPN917640 MZB917636:MZJ917640 NIX917636:NJF917640 NST917636:NTB917640 OCP917636:OCX917640 OML917636:OMT917640 OWH917636:OWP917640 PGD917636:PGL917640 PPZ917636:PQH917640 PZV917636:QAD917640 QJR917636:QJZ917640 QTN917636:QTV917640 RDJ917636:RDR917640 RNF917636:RNN917640 RXB917636:RXJ917640 SGX917636:SHF917640 SQT917636:SRB917640 TAP917636:TAX917640 TKL917636:TKT917640 TUH917636:TUP917640 UED917636:UEL917640 UNZ917636:UOH917640 UXV917636:UYD917640 VHR917636:VHZ917640 VRN917636:VRV917640 WBJ917636:WBR917640 WLF917636:WLN917640 WVB917636:WVJ917640 D983172:D983176 IP983172:IX983176 SL983172:ST983176 ACH983172:ACP983176 AMD983172:AML983176 AVZ983172:AWH983176 BFV983172:BGD983176 BPR983172:BPZ983176 BZN983172:BZV983176 CJJ983172:CJR983176 CTF983172:CTN983176 DDB983172:DDJ983176 DMX983172:DNF983176 DWT983172:DXB983176 EGP983172:EGX983176 EQL983172:EQT983176 FAH983172:FAP983176 FKD983172:FKL983176 FTZ983172:FUH983176 GDV983172:GED983176 GNR983172:GNZ983176 GXN983172:GXV983176 HHJ983172:HHR983176 HRF983172:HRN983176 IBB983172:IBJ983176 IKX983172:ILF983176 IUT983172:IVB983176 JEP983172:JEX983176 JOL983172:JOT983176 JYH983172:JYP983176 KID983172:KIL983176 KRZ983172:KSH983176 LBV983172:LCD983176 LLR983172:LLZ983176 LVN983172:LVV983176 MFJ983172:MFR983176 MPF983172:MPN983176 MZB983172:MZJ983176 NIX983172:NJF983176 NST983172:NTB983176 OCP983172:OCX983176 OML983172:OMT983176 OWH983172:OWP983176 PGD983172:PGL983176 PPZ983172:PQH983176 PZV983172:QAD983176 QJR983172:QJZ983176 QTN983172:QTV983176 RDJ983172:RDR983176 RNF983172:RNN983176 RXB983172:RXJ983176 SGX983172:SHF983176 SQT983172:SRB983176 TAP983172:TAX983176 TKL983172:TKT983176 TUH983172:TUP983176 UED983172:UEL983176 UNZ983172:UOH983176 UXV983172:UYD983176 VHR983172:VHZ983176 VRN983172:VRV983176 WBJ983172:WBR983176 WLF983172:WLN983176 WVB983172:WVJ983176 D138:D274 IP138:IU274 SL138:SQ274 ACH138:ACM274 AMD138:AMI274 AVZ138:AWE274 BFV138:BGA274 BPR138:BPW274 BZN138:BZS274 CJJ138:CJO274 CTF138:CTK274 DDB138:DDG274 DMX138:DNC274 DWT138:DWY274 EGP138:EGU274 EQL138:EQQ274 FAH138:FAM274 FKD138:FKI274 FTZ138:FUE274 GDV138:GEA274 GNR138:GNW274 GXN138:GXS274 HHJ138:HHO274 HRF138:HRK274 IBB138:IBG274 IKX138:ILC274 IUT138:IUY274 JEP138:JEU274 JOL138:JOQ274 JYH138:JYM274 KID138:KII274 KRZ138:KSE274 LBV138:LCA274 LLR138:LLW274 LVN138:LVS274 MFJ138:MFO274 MPF138:MPK274 MZB138:MZG274 NIX138:NJC274 NST138:NSY274 OCP138:OCU274 OML138:OMQ274 OWH138:OWM274 PGD138:PGI274 PPZ138:PQE274 PZV138:QAA274 QJR138:QJW274 QTN138:QTS274 RDJ138:RDO274 RNF138:RNK274 RXB138:RXG274 SGX138:SHC274 SQT138:SQY274 TAP138:TAU274 TKL138:TKQ274 TUH138:TUM274 UED138:UEI274 UNZ138:UOE274 UXV138:UYA274 VHR138:VHW274 VRN138:VRS274 WBJ138:WBO274 WLF138:WLK274 WVB138:WVG274 D65674:D65810 IP65674:IU65810 SL65674:SQ65810 ACH65674:ACM65810 AMD65674:AMI65810 AVZ65674:AWE65810 BFV65674:BGA65810 BPR65674:BPW65810 BZN65674:BZS65810 CJJ65674:CJO65810 CTF65674:CTK65810 DDB65674:DDG65810 DMX65674:DNC65810 DWT65674:DWY65810 EGP65674:EGU65810 EQL65674:EQQ65810 FAH65674:FAM65810 FKD65674:FKI65810 FTZ65674:FUE65810 GDV65674:GEA65810 GNR65674:GNW65810 GXN65674:GXS65810 HHJ65674:HHO65810 HRF65674:HRK65810 IBB65674:IBG65810 IKX65674:ILC65810 IUT65674:IUY65810 JEP65674:JEU65810 JOL65674:JOQ65810 JYH65674:JYM65810 KID65674:KII65810 KRZ65674:KSE65810 LBV65674:LCA65810 LLR65674:LLW65810 LVN65674:LVS65810 MFJ65674:MFO65810 MPF65674:MPK65810 MZB65674:MZG65810 NIX65674:NJC65810 NST65674:NSY65810 OCP65674:OCU65810 OML65674:OMQ65810 OWH65674:OWM65810 PGD65674:PGI65810 PPZ65674:PQE65810 PZV65674:QAA65810 QJR65674:QJW65810 QTN65674:QTS65810 RDJ65674:RDO65810 RNF65674:RNK65810 RXB65674:RXG65810 SGX65674:SHC65810 SQT65674:SQY65810 TAP65674:TAU65810 TKL65674:TKQ65810 TUH65674:TUM65810 UED65674:UEI65810 UNZ65674:UOE65810 UXV65674:UYA65810 VHR65674:VHW65810 VRN65674:VRS65810 WBJ65674:WBO65810 WLF65674:WLK65810 WVB65674:WVG65810 D131210:D131346 IP131210:IU131346 SL131210:SQ131346 ACH131210:ACM131346 AMD131210:AMI131346 AVZ131210:AWE131346 BFV131210:BGA131346 BPR131210:BPW131346 BZN131210:BZS131346 CJJ131210:CJO131346 CTF131210:CTK131346 DDB131210:DDG131346 DMX131210:DNC131346 DWT131210:DWY131346 EGP131210:EGU131346 EQL131210:EQQ131346 FAH131210:FAM131346 FKD131210:FKI131346 FTZ131210:FUE131346 GDV131210:GEA131346 GNR131210:GNW131346 GXN131210:GXS131346 HHJ131210:HHO131346 HRF131210:HRK131346 IBB131210:IBG131346 IKX131210:ILC131346 IUT131210:IUY131346 JEP131210:JEU131346 JOL131210:JOQ131346 JYH131210:JYM131346 KID131210:KII131346 KRZ131210:KSE131346 LBV131210:LCA131346 LLR131210:LLW131346 LVN131210:LVS131346 MFJ131210:MFO131346 MPF131210:MPK131346 MZB131210:MZG131346 NIX131210:NJC131346 NST131210:NSY131346 OCP131210:OCU131346 OML131210:OMQ131346 OWH131210:OWM131346 PGD131210:PGI131346 PPZ131210:PQE131346 PZV131210:QAA131346 QJR131210:QJW131346 QTN131210:QTS131346 RDJ131210:RDO131346 RNF131210:RNK131346 RXB131210:RXG131346 SGX131210:SHC131346 SQT131210:SQY131346 TAP131210:TAU131346 TKL131210:TKQ131346 TUH131210:TUM131346 UED131210:UEI131346 UNZ131210:UOE131346 UXV131210:UYA131346 VHR131210:VHW131346 VRN131210:VRS131346 WBJ131210:WBO131346 WLF131210:WLK131346 WVB131210:WVG131346 D196746:D196882 IP196746:IU196882 SL196746:SQ196882 ACH196746:ACM196882 AMD196746:AMI196882 AVZ196746:AWE196882 BFV196746:BGA196882 BPR196746:BPW196882 BZN196746:BZS196882 CJJ196746:CJO196882 CTF196746:CTK196882 DDB196746:DDG196882 DMX196746:DNC196882 DWT196746:DWY196882 EGP196746:EGU196882 EQL196746:EQQ196882 FAH196746:FAM196882 FKD196746:FKI196882 FTZ196746:FUE196882 GDV196746:GEA196882 GNR196746:GNW196882 GXN196746:GXS196882 HHJ196746:HHO196882 HRF196746:HRK196882 IBB196746:IBG196882 IKX196746:ILC196882 IUT196746:IUY196882 JEP196746:JEU196882 JOL196746:JOQ196882 JYH196746:JYM196882 KID196746:KII196882 KRZ196746:KSE196882 LBV196746:LCA196882 LLR196746:LLW196882 LVN196746:LVS196882 MFJ196746:MFO196882 MPF196746:MPK196882 MZB196746:MZG196882 NIX196746:NJC196882 NST196746:NSY196882 OCP196746:OCU196882 OML196746:OMQ196882 OWH196746:OWM196882 PGD196746:PGI196882 PPZ196746:PQE196882 PZV196746:QAA196882 QJR196746:QJW196882 QTN196746:QTS196882 RDJ196746:RDO196882 RNF196746:RNK196882 RXB196746:RXG196882 SGX196746:SHC196882 SQT196746:SQY196882 TAP196746:TAU196882 TKL196746:TKQ196882 TUH196746:TUM196882 UED196746:UEI196882 UNZ196746:UOE196882 UXV196746:UYA196882 VHR196746:VHW196882 VRN196746:VRS196882 WBJ196746:WBO196882 WLF196746:WLK196882 WVB196746:WVG196882 D262282:D262418 IP262282:IU262418 SL262282:SQ262418 ACH262282:ACM262418 AMD262282:AMI262418 AVZ262282:AWE262418 BFV262282:BGA262418 BPR262282:BPW262418 BZN262282:BZS262418 CJJ262282:CJO262418 CTF262282:CTK262418 DDB262282:DDG262418 DMX262282:DNC262418 DWT262282:DWY262418 EGP262282:EGU262418 EQL262282:EQQ262418 FAH262282:FAM262418 FKD262282:FKI262418 FTZ262282:FUE262418 GDV262282:GEA262418 GNR262282:GNW262418 GXN262282:GXS262418 HHJ262282:HHO262418 HRF262282:HRK262418 IBB262282:IBG262418 IKX262282:ILC262418 IUT262282:IUY262418 JEP262282:JEU262418 JOL262282:JOQ262418 JYH262282:JYM262418 KID262282:KII262418 KRZ262282:KSE262418 LBV262282:LCA262418 LLR262282:LLW262418 LVN262282:LVS262418 MFJ262282:MFO262418 MPF262282:MPK262418 MZB262282:MZG262418 NIX262282:NJC262418 NST262282:NSY262418 OCP262282:OCU262418 OML262282:OMQ262418 OWH262282:OWM262418 PGD262282:PGI262418 PPZ262282:PQE262418 PZV262282:QAA262418 QJR262282:QJW262418 QTN262282:QTS262418 RDJ262282:RDO262418 RNF262282:RNK262418 RXB262282:RXG262418 SGX262282:SHC262418 SQT262282:SQY262418 TAP262282:TAU262418 TKL262282:TKQ262418 TUH262282:TUM262418 UED262282:UEI262418 UNZ262282:UOE262418 UXV262282:UYA262418 VHR262282:VHW262418 VRN262282:VRS262418 WBJ262282:WBO262418 WLF262282:WLK262418 WVB262282:WVG262418 D327818:D327954 IP327818:IU327954 SL327818:SQ327954 ACH327818:ACM327954 AMD327818:AMI327954 AVZ327818:AWE327954 BFV327818:BGA327954 BPR327818:BPW327954 BZN327818:BZS327954 CJJ327818:CJO327954 CTF327818:CTK327954 DDB327818:DDG327954 DMX327818:DNC327954 DWT327818:DWY327954 EGP327818:EGU327954 EQL327818:EQQ327954 FAH327818:FAM327954 FKD327818:FKI327954 FTZ327818:FUE327954 GDV327818:GEA327954 GNR327818:GNW327954 GXN327818:GXS327954 HHJ327818:HHO327954 HRF327818:HRK327954 IBB327818:IBG327954 IKX327818:ILC327954 IUT327818:IUY327954 JEP327818:JEU327954 JOL327818:JOQ327954 JYH327818:JYM327954 KID327818:KII327954 KRZ327818:KSE327954 LBV327818:LCA327954 LLR327818:LLW327954 LVN327818:LVS327954 MFJ327818:MFO327954 MPF327818:MPK327954 MZB327818:MZG327954 NIX327818:NJC327954 NST327818:NSY327954 OCP327818:OCU327954 OML327818:OMQ327954 OWH327818:OWM327954 PGD327818:PGI327954 PPZ327818:PQE327954 PZV327818:QAA327954 QJR327818:QJW327954 QTN327818:QTS327954 RDJ327818:RDO327954 RNF327818:RNK327954 RXB327818:RXG327954 SGX327818:SHC327954 SQT327818:SQY327954 TAP327818:TAU327954 TKL327818:TKQ327954 TUH327818:TUM327954 UED327818:UEI327954 UNZ327818:UOE327954 UXV327818:UYA327954 VHR327818:VHW327954 VRN327818:VRS327954 WBJ327818:WBO327954 WLF327818:WLK327954 WVB327818:WVG327954 D393354:D393490 IP393354:IU393490 SL393354:SQ393490 ACH393354:ACM393490 AMD393354:AMI393490 AVZ393354:AWE393490 BFV393354:BGA393490 BPR393354:BPW393490 BZN393354:BZS393490 CJJ393354:CJO393490 CTF393354:CTK393490 DDB393354:DDG393490 DMX393354:DNC393490 DWT393354:DWY393490 EGP393354:EGU393490 EQL393354:EQQ393490 FAH393354:FAM393490 FKD393354:FKI393490 FTZ393354:FUE393490 GDV393354:GEA393490 GNR393354:GNW393490 GXN393354:GXS393490 HHJ393354:HHO393490 HRF393354:HRK393490 IBB393354:IBG393490 IKX393354:ILC393490 IUT393354:IUY393490 JEP393354:JEU393490 JOL393354:JOQ393490 JYH393354:JYM393490 KID393354:KII393490 KRZ393354:KSE393490 LBV393354:LCA393490 LLR393354:LLW393490 LVN393354:LVS393490 MFJ393354:MFO393490 MPF393354:MPK393490 MZB393354:MZG393490 NIX393354:NJC393490 NST393354:NSY393490 OCP393354:OCU393490 OML393354:OMQ393490 OWH393354:OWM393490 PGD393354:PGI393490 PPZ393354:PQE393490 PZV393354:QAA393490 QJR393354:QJW393490 QTN393354:QTS393490 RDJ393354:RDO393490 RNF393354:RNK393490 RXB393354:RXG393490 SGX393354:SHC393490 SQT393354:SQY393490 TAP393354:TAU393490 TKL393354:TKQ393490 TUH393354:TUM393490 UED393354:UEI393490 UNZ393354:UOE393490 UXV393354:UYA393490 VHR393354:VHW393490 VRN393354:VRS393490 WBJ393354:WBO393490 WLF393354:WLK393490 WVB393354:WVG393490 D458890:D459026 IP458890:IU459026 SL458890:SQ459026 ACH458890:ACM459026 AMD458890:AMI459026 AVZ458890:AWE459026 BFV458890:BGA459026 BPR458890:BPW459026 BZN458890:BZS459026 CJJ458890:CJO459026 CTF458890:CTK459026 DDB458890:DDG459026 DMX458890:DNC459026 DWT458890:DWY459026 EGP458890:EGU459026 EQL458890:EQQ459026 FAH458890:FAM459026 FKD458890:FKI459026 FTZ458890:FUE459026 GDV458890:GEA459026 GNR458890:GNW459026 GXN458890:GXS459026 HHJ458890:HHO459026 HRF458890:HRK459026 IBB458890:IBG459026 IKX458890:ILC459026 IUT458890:IUY459026 JEP458890:JEU459026 JOL458890:JOQ459026 JYH458890:JYM459026 KID458890:KII459026 KRZ458890:KSE459026 LBV458890:LCA459026 LLR458890:LLW459026 LVN458890:LVS459026 MFJ458890:MFO459026 MPF458890:MPK459026 MZB458890:MZG459026 NIX458890:NJC459026 NST458890:NSY459026 OCP458890:OCU459026 OML458890:OMQ459026 OWH458890:OWM459026 PGD458890:PGI459026 PPZ458890:PQE459026 PZV458890:QAA459026 QJR458890:QJW459026 QTN458890:QTS459026 RDJ458890:RDO459026 RNF458890:RNK459026 RXB458890:RXG459026 SGX458890:SHC459026 SQT458890:SQY459026 TAP458890:TAU459026 TKL458890:TKQ459026 TUH458890:TUM459026 UED458890:UEI459026 UNZ458890:UOE459026 UXV458890:UYA459026 VHR458890:VHW459026 VRN458890:VRS459026 WBJ458890:WBO459026 WLF458890:WLK459026 WVB458890:WVG459026 D524426:D524562 IP524426:IU524562 SL524426:SQ524562 ACH524426:ACM524562 AMD524426:AMI524562 AVZ524426:AWE524562 BFV524426:BGA524562 BPR524426:BPW524562 BZN524426:BZS524562 CJJ524426:CJO524562 CTF524426:CTK524562 DDB524426:DDG524562 DMX524426:DNC524562 DWT524426:DWY524562 EGP524426:EGU524562 EQL524426:EQQ524562 FAH524426:FAM524562 FKD524426:FKI524562 FTZ524426:FUE524562 GDV524426:GEA524562 GNR524426:GNW524562 GXN524426:GXS524562 HHJ524426:HHO524562 HRF524426:HRK524562 IBB524426:IBG524562 IKX524426:ILC524562 IUT524426:IUY524562 JEP524426:JEU524562 JOL524426:JOQ524562 JYH524426:JYM524562 KID524426:KII524562 KRZ524426:KSE524562 LBV524426:LCA524562 LLR524426:LLW524562 LVN524426:LVS524562 MFJ524426:MFO524562 MPF524426:MPK524562 MZB524426:MZG524562 NIX524426:NJC524562 NST524426:NSY524562 OCP524426:OCU524562 OML524426:OMQ524562 OWH524426:OWM524562 PGD524426:PGI524562 PPZ524426:PQE524562 PZV524426:QAA524562 QJR524426:QJW524562 QTN524426:QTS524562 RDJ524426:RDO524562 RNF524426:RNK524562 RXB524426:RXG524562 SGX524426:SHC524562 SQT524426:SQY524562 TAP524426:TAU524562 TKL524426:TKQ524562 TUH524426:TUM524562 UED524426:UEI524562 UNZ524426:UOE524562 UXV524426:UYA524562 VHR524426:VHW524562 VRN524426:VRS524562 WBJ524426:WBO524562 WLF524426:WLK524562 WVB524426:WVG524562 D589962:D590098 IP589962:IU590098 SL589962:SQ590098 ACH589962:ACM590098 AMD589962:AMI590098 AVZ589962:AWE590098 BFV589962:BGA590098 BPR589962:BPW590098 BZN589962:BZS590098 CJJ589962:CJO590098 CTF589962:CTK590098 DDB589962:DDG590098 DMX589962:DNC590098 DWT589962:DWY590098 EGP589962:EGU590098 EQL589962:EQQ590098 FAH589962:FAM590098 FKD589962:FKI590098 FTZ589962:FUE590098 GDV589962:GEA590098 GNR589962:GNW590098 GXN589962:GXS590098 HHJ589962:HHO590098 HRF589962:HRK590098 IBB589962:IBG590098 IKX589962:ILC590098 IUT589962:IUY590098 JEP589962:JEU590098 JOL589962:JOQ590098 JYH589962:JYM590098 KID589962:KII590098 KRZ589962:KSE590098 LBV589962:LCA590098 LLR589962:LLW590098 LVN589962:LVS590098 MFJ589962:MFO590098 MPF589962:MPK590098 MZB589962:MZG590098 NIX589962:NJC590098 NST589962:NSY590098 OCP589962:OCU590098 OML589962:OMQ590098 OWH589962:OWM590098 PGD589962:PGI590098 PPZ589962:PQE590098 PZV589962:QAA590098 QJR589962:QJW590098 QTN589962:QTS590098 RDJ589962:RDO590098 RNF589962:RNK590098 RXB589962:RXG590098 SGX589962:SHC590098 SQT589962:SQY590098 TAP589962:TAU590098 TKL589962:TKQ590098 TUH589962:TUM590098 UED589962:UEI590098 UNZ589962:UOE590098 UXV589962:UYA590098 VHR589962:VHW590098 VRN589962:VRS590098 WBJ589962:WBO590098 WLF589962:WLK590098 WVB589962:WVG590098 D655498:D655634 IP655498:IU655634 SL655498:SQ655634 ACH655498:ACM655634 AMD655498:AMI655634 AVZ655498:AWE655634 BFV655498:BGA655634 BPR655498:BPW655634 BZN655498:BZS655634 CJJ655498:CJO655634 CTF655498:CTK655634 DDB655498:DDG655634 DMX655498:DNC655634 DWT655498:DWY655634 EGP655498:EGU655634 EQL655498:EQQ655634 FAH655498:FAM655634 FKD655498:FKI655634 FTZ655498:FUE655634 GDV655498:GEA655634 GNR655498:GNW655634 GXN655498:GXS655634 HHJ655498:HHO655634 HRF655498:HRK655634 IBB655498:IBG655634 IKX655498:ILC655634 IUT655498:IUY655634 JEP655498:JEU655634 JOL655498:JOQ655634 JYH655498:JYM655634 KID655498:KII655634 KRZ655498:KSE655634 LBV655498:LCA655634 LLR655498:LLW655634 LVN655498:LVS655634 MFJ655498:MFO655634 MPF655498:MPK655634 MZB655498:MZG655634 NIX655498:NJC655634 NST655498:NSY655634 OCP655498:OCU655634 OML655498:OMQ655634 OWH655498:OWM655634 PGD655498:PGI655634 PPZ655498:PQE655634 PZV655498:QAA655634 QJR655498:QJW655634 QTN655498:QTS655634 RDJ655498:RDO655634 RNF655498:RNK655634 RXB655498:RXG655634 SGX655498:SHC655634 SQT655498:SQY655634 TAP655498:TAU655634 TKL655498:TKQ655634 TUH655498:TUM655634 UED655498:UEI655634 UNZ655498:UOE655634 UXV655498:UYA655634 VHR655498:VHW655634 VRN655498:VRS655634 WBJ655498:WBO655634 WLF655498:WLK655634 WVB655498:WVG655634 D721034:D721170 IP721034:IU721170 SL721034:SQ721170 ACH721034:ACM721170 AMD721034:AMI721170 AVZ721034:AWE721170 BFV721034:BGA721170 BPR721034:BPW721170 BZN721034:BZS721170 CJJ721034:CJO721170 CTF721034:CTK721170 DDB721034:DDG721170 DMX721034:DNC721170 DWT721034:DWY721170 EGP721034:EGU721170 EQL721034:EQQ721170 FAH721034:FAM721170 FKD721034:FKI721170 FTZ721034:FUE721170 GDV721034:GEA721170 GNR721034:GNW721170 GXN721034:GXS721170 HHJ721034:HHO721170 HRF721034:HRK721170 IBB721034:IBG721170 IKX721034:ILC721170 IUT721034:IUY721170 JEP721034:JEU721170 JOL721034:JOQ721170 JYH721034:JYM721170 KID721034:KII721170 KRZ721034:KSE721170 LBV721034:LCA721170 LLR721034:LLW721170 LVN721034:LVS721170 MFJ721034:MFO721170 MPF721034:MPK721170 MZB721034:MZG721170 NIX721034:NJC721170 NST721034:NSY721170 OCP721034:OCU721170 OML721034:OMQ721170 OWH721034:OWM721170 PGD721034:PGI721170 PPZ721034:PQE721170 PZV721034:QAA721170 QJR721034:QJW721170 QTN721034:QTS721170 RDJ721034:RDO721170 RNF721034:RNK721170 RXB721034:RXG721170 SGX721034:SHC721170 SQT721034:SQY721170 TAP721034:TAU721170 TKL721034:TKQ721170 TUH721034:TUM721170 UED721034:UEI721170 UNZ721034:UOE721170 UXV721034:UYA721170 VHR721034:VHW721170 VRN721034:VRS721170 WBJ721034:WBO721170 WLF721034:WLK721170 WVB721034:WVG721170 D786570:D786706 IP786570:IU786706 SL786570:SQ786706 ACH786570:ACM786706 AMD786570:AMI786706 AVZ786570:AWE786706 BFV786570:BGA786706 BPR786570:BPW786706 BZN786570:BZS786706 CJJ786570:CJO786706 CTF786570:CTK786706 DDB786570:DDG786706 DMX786570:DNC786706 DWT786570:DWY786706 EGP786570:EGU786706 EQL786570:EQQ786706 FAH786570:FAM786706 FKD786570:FKI786706 FTZ786570:FUE786706 GDV786570:GEA786706 GNR786570:GNW786706 GXN786570:GXS786706 HHJ786570:HHO786706 HRF786570:HRK786706 IBB786570:IBG786706 IKX786570:ILC786706 IUT786570:IUY786706 JEP786570:JEU786706 JOL786570:JOQ786706 JYH786570:JYM786706 KID786570:KII786706 KRZ786570:KSE786706 LBV786570:LCA786706 LLR786570:LLW786706 LVN786570:LVS786706 MFJ786570:MFO786706 MPF786570:MPK786706 MZB786570:MZG786706 NIX786570:NJC786706 NST786570:NSY786706 OCP786570:OCU786706 OML786570:OMQ786706 OWH786570:OWM786706 PGD786570:PGI786706 PPZ786570:PQE786706 PZV786570:QAA786706 QJR786570:QJW786706 QTN786570:QTS786706 RDJ786570:RDO786706 RNF786570:RNK786706 RXB786570:RXG786706 SGX786570:SHC786706 SQT786570:SQY786706 TAP786570:TAU786706 TKL786570:TKQ786706 TUH786570:TUM786706 UED786570:UEI786706 UNZ786570:UOE786706 UXV786570:UYA786706 VHR786570:VHW786706 VRN786570:VRS786706 WBJ786570:WBO786706 WLF786570:WLK786706 WVB786570:WVG786706 D852106:D852242 IP852106:IU852242 SL852106:SQ852242 ACH852106:ACM852242 AMD852106:AMI852242 AVZ852106:AWE852242 BFV852106:BGA852242 BPR852106:BPW852242 BZN852106:BZS852242 CJJ852106:CJO852242 CTF852106:CTK852242 DDB852106:DDG852242 DMX852106:DNC852242 DWT852106:DWY852242 EGP852106:EGU852242 EQL852106:EQQ852242 FAH852106:FAM852242 FKD852106:FKI852242 FTZ852106:FUE852242 GDV852106:GEA852242 GNR852106:GNW852242 GXN852106:GXS852242 HHJ852106:HHO852242 HRF852106:HRK852242 IBB852106:IBG852242 IKX852106:ILC852242 IUT852106:IUY852242 JEP852106:JEU852242 JOL852106:JOQ852242 JYH852106:JYM852242 KID852106:KII852242 KRZ852106:KSE852242 LBV852106:LCA852242 LLR852106:LLW852242 LVN852106:LVS852242 MFJ852106:MFO852242 MPF852106:MPK852242 MZB852106:MZG852242 NIX852106:NJC852242 NST852106:NSY852242 OCP852106:OCU852242 OML852106:OMQ852242 OWH852106:OWM852242 PGD852106:PGI852242 PPZ852106:PQE852242 PZV852106:QAA852242 QJR852106:QJW852242 QTN852106:QTS852242 RDJ852106:RDO852242 RNF852106:RNK852242 RXB852106:RXG852242 SGX852106:SHC852242 SQT852106:SQY852242 TAP852106:TAU852242 TKL852106:TKQ852242 TUH852106:TUM852242 UED852106:UEI852242 UNZ852106:UOE852242 UXV852106:UYA852242 VHR852106:VHW852242 VRN852106:VRS852242 WBJ852106:WBO852242 WLF852106:WLK852242 WVB852106:WVG852242 D917642:D917778 IP917642:IU917778 SL917642:SQ917778 ACH917642:ACM917778 AMD917642:AMI917778 AVZ917642:AWE917778 BFV917642:BGA917778 BPR917642:BPW917778 BZN917642:BZS917778 CJJ917642:CJO917778 CTF917642:CTK917778 DDB917642:DDG917778 DMX917642:DNC917778 DWT917642:DWY917778 EGP917642:EGU917778 EQL917642:EQQ917778 FAH917642:FAM917778 FKD917642:FKI917778 FTZ917642:FUE917778 GDV917642:GEA917778 GNR917642:GNW917778 GXN917642:GXS917778 HHJ917642:HHO917778 HRF917642:HRK917778 IBB917642:IBG917778 IKX917642:ILC917778 IUT917642:IUY917778 JEP917642:JEU917778 JOL917642:JOQ917778 JYH917642:JYM917778 KID917642:KII917778 KRZ917642:KSE917778 LBV917642:LCA917778 LLR917642:LLW917778 LVN917642:LVS917778 MFJ917642:MFO917778 MPF917642:MPK917778 MZB917642:MZG917778 NIX917642:NJC917778 NST917642:NSY917778 OCP917642:OCU917778 OML917642:OMQ917778 OWH917642:OWM917778 PGD917642:PGI917778 PPZ917642:PQE917778 PZV917642:QAA917778 QJR917642:QJW917778 QTN917642:QTS917778 RDJ917642:RDO917778 RNF917642:RNK917778 RXB917642:RXG917778 SGX917642:SHC917778 SQT917642:SQY917778 TAP917642:TAU917778 TKL917642:TKQ917778 TUH917642:TUM917778 UED917642:UEI917778 UNZ917642:UOE917778 UXV917642:UYA917778 VHR917642:VHW917778 VRN917642:VRS917778 WBJ917642:WBO917778 WLF917642:WLK917778 WVB917642:WVG917778 D983178:D983314 IP983178:IU983314 SL983178:SQ983314 ACH983178:ACM983314 AMD983178:AMI983314 AVZ983178:AWE983314 BFV983178:BGA983314 BPR983178:BPW983314 BZN983178:BZS983314 CJJ983178:CJO983314 CTF983178:CTK983314 DDB983178:DDG983314 DMX983178:DNC983314 DWT983178:DWY983314 EGP983178:EGU983314 EQL983178:EQQ983314 FAH983178:FAM983314 FKD983178:FKI983314 FTZ983178:FUE983314 GDV983178:GEA983314 GNR983178:GNW983314 GXN983178:GXS983314 HHJ983178:HHO983314 HRF983178:HRK983314 IBB983178:IBG983314 IKX983178:ILC983314 IUT983178:IUY983314 JEP983178:JEU983314 JOL983178:JOQ983314 JYH983178:JYM983314 KID983178:KII983314 KRZ983178:KSE983314 LBV983178:LCA983314 LLR983178:LLW983314 LVN983178:LVS983314 MFJ983178:MFO983314 MPF983178:MPK983314 MZB983178:MZG983314 NIX983178:NJC983314 NST983178:NSY983314 OCP983178:OCU983314 OML983178:OMQ983314 OWH983178:OWM983314 PGD983178:PGI983314 PPZ983178:PQE983314 PZV983178:QAA983314 QJR983178:QJW983314 QTN983178:QTS983314 RDJ983178:RDO983314 RNF983178:RNK983314 RXB983178:RXG983314 SGX983178:SHC983314 SQT983178:SQY983314 TAP983178:TAU983314 TKL983178:TKQ983314 TUH983178:TUM983314 UED983178:UEI983314 UNZ983178:UOE983314 UXV983178:UYA983314 VHR983178:VHW983314 VRN983178:VRS983314 WBJ983178:WBO983314 WLF983178:WLK983314 WVB983178:WVG983314 D276:D281 IP276:IU281 SL276:SQ281 ACH276:ACM281 AMD276:AMI281 AVZ276:AWE281 BFV276:BGA281 BPR276:BPW281 BZN276:BZS281 CJJ276:CJO281 CTF276:CTK281 DDB276:DDG281 DMX276:DNC281 DWT276:DWY281 EGP276:EGU281 EQL276:EQQ281 FAH276:FAM281 FKD276:FKI281 FTZ276:FUE281 GDV276:GEA281 GNR276:GNW281 GXN276:GXS281 HHJ276:HHO281 HRF276:HRK281 IBB276:IBG281 IKX276:ILC281 IUT276:IUY281 JEP276:JEU281 JOL276:JOQ281 JYH276:JYM281 KID276:KII281 KRZ276:KSE281 LBV276:LCA281 LLR276:LLW281 LVN276:LVS281 MFJ276:MFO281 MPF276:MPK281 MZB276:MZG281 NIX276:NJC281 NST276:NSY281 OCP276:OCU281 OML276:OMQ281 OWH276:OWM281 PGD276:PGI281 PPZ276:PQE281 PZV276:QAA281 QJR276:QJW281 QTN276:QTS281 RDJ276:RDO281 RNF276:RNK281 RXB276:RXG281 SGX276:SHC281 SQT276:SQY281 TAP276:TAU281 TKL276:TKQ281 TUH276:TUM281 UED276:UEI281 UNZ276:UOE281 UXV276:UYA281 VHR276:VHW281 VRN276:VRS281 WBJ276:WBO281 WLF276:WLK281 WVB276:WVG281 D65812:D65817 IP65812:IU65817 SL65812:SQ65817 ACH65812:ACM65817 AMD65812:AMI65817 AVZ65812:AWE65817 BFV65812:BGA65817 BPR65812:BPW65817 BZN65812:BZS65817 CJJ65812:CJO65817 CTF65812:CTK65817 DDB65812:DDG65817 DMX65812:DNC65817 DWT65812:DWY65817 EGP65812:EGU65817 EQL65812:EQQ65817 FAH65812:FAM65817 FKD65812:FKI65817 FTZ65812:FUE65817 GDV65812:GEA65817 GNR65812:GNW65817 GXN65812:GXS65817 HHJ65812:HHO65817 HRF65812:HRK65817 IBB65812:IBG65817 IKX65812:ILC65817 IUT65812:IUY65817 JEP65812:JEU65817 JOL65812:JOQ65817 JYH65812:JYM65817 KID65812:KII65817 KRZ65812:KSE65817 LBV65812:LCA65817 LLR65812:LLW65817 LVN65812:LVS65817 MFJ65812:MFO65817 MPF65812:MPK65817 MZB65812:MZG65817 NIX65812:NJC65817 NST65812:NSY65817 OCP65812:OCU65817 OML65812:OMQ65817 OWH65812:OWM65817 PGD65812:PGI65817 PPZ65812:PQE65817 PZV65812:QAA65817 QJR65812:QJW65817 QTN65812:QTS65817 RDJ65812:RDO65817 RNF65812:RNK65817 RXB65812:RXG65817 SGX65812:SHC65817 SQT65812:SQY65817 TAP65812:TAU65817 TKL65812:TKQ65817 TUH65812:TUM65817 UED65812:UEI65817 UNZ65812:UOE65817 UXV65812:UYA65817 VHR65812:VHW65817 VRN65812:VRS65817 WBJ65812:WBO65817 WLF65812:WLK65817 WVB65812:WVG65817 D131348:D131353 IP131348:IU131353 SL131348:SQ131353 ACH131348:ACM131353 AMD131348:AMI131353 AVZ131348:AWE131353 BFV131348:BGA131353 BPR131348:BPW131353 BZN131348:BZS131353 CJJ131348:CJO131353 CTF131348:CTK131353 DDB131348:DDG131353 DMX131348:DNC131353 DWT131348:DWY131353 EGP131348:EGU131353 EQL131348:EQQ131353 FAH131348:FAM131353 FKD131348:FKI131353 FTZ131348:FUE131353 GDV131348:GEA131353 GNR131348:GNW131353 GXN131348:GXS131353 HHJ131348:HHO131353 HRF131348:HRK131353 IBB131348:IBG131353 IKX131348:ILC131353 IUT131348:IUY131353 JEP131348:JEU131353 JOL131348:JOQ131353 JYH131348:JYM131353 KID131348:KII131353 KRZ131348:KSE131353 LBV131348:LCA131353 LLR131348:LLW131353 LVN131348:LVS131353 MFJ131348:MFO131353 MPF131348:MPK131353 MZB131348:MZG131353 NIX131348:NJC131353 NST131348:NSY131353 OCP131348:OCU131353 OML131348:OMQ131353 OWH131348:OWM131353 PGD131348:PGI131353 PPZ131348:PQE131353 PZV131348:QAA131353 QJR131348:QJW131353 QTN131348:QTS131353 RDJ131348:RDO131353 RNF131348:RNK131353 RXB131348:RXG131353 SGX131348:SHC131353 SQT131348:SQY131353 TAP131348:TAU131353 TKL131348:TKQ131353 TUH131348:TUM131353 UED131348:UEI131353 UNZ131348:UOE131353 UXV131348:UYA131353 VHR131348:VHW131353 VRN131348:VRS131353 WBJ131348:WBO131353 WLF131348:WLK131353 WVB131348:WVG131353 D196884:D196889 IP196884:IU196889 SL196884:SQ196889 ACH196884:ACM196889 AMD196884:AMI196889 AVZ196884:AWE196889 BFV196884:BGA196889 BPR196884:BPW196889 BZN196884:BZS196889 CJJ196884:CJO196889 CTF196884:CTK196889 DDB196884:DDG196889 DMX196884:DNC196889 DWT196884:DWY196889 EGP196884:EGU196889 EQL196884:EQQ196889 FAH196884:FAM196889 FKD196884:FKI196889 FTZ196884:FUE196889 GDV196884:GEA196889 GNR196884:GNW196889 GXN196884:GXS196889 HHJ196884:HHO196889 HRF196884:HRK196889 IBB196884:IBG196889 IKX196884:ILC196889 IUT196884:IUY196889 JEP196884:JEU196889 JOL196884:JOQ196889 JYH196884:JYM196889 KID196884:KII196889 KRZ196884:KSE196889 LBV196884:LCA196889 LLR196884:LLW196889 LVN196884:LVS196889 MFJ196884:MFO196889 MPF196884:MPK196889 MZB196884:MZG196889 NIX196884:NJC196889 NST196884:NSY196889 OCP196884:OCU196889 OML196884:OMQ196889 OWH196884:OWM196889 PGD196884:PGI196889 PPZ196884:PQE196889 PZV196884:QAA196889 QJR196884:QJW196889 QTN196884:QTS196889 RDJ196884:RDO196889 RNF196884:RNK196889 RXB196884:RXG196889 SGX196884:SHC196889 SQT196884:SQY196889 TAP196884:TAU196889 TKL196884:TKQ196889 TUH196884:TUM196889 UED196884:UEI196889 UNZ196884:UOE196889 UXV196884:UYA196889 VHR196884:VHW196889 VRN196884:VRS196889 WBJ196884:WBO196889 WLF196884:WLK196889 WVB196884:WVG196889 D262420:D262425 IP262420:IU262425 SL262420:SQ262425 ACH262420:ACM262425 AMD262420:AMI262425 AVZ262420:AWE262425 BFV262420:BGA262425 BPR262420:BPW262425 BZN262420:BZS262425 CJJ262420:CJO262425 CTF262420:CTK262425 DDB262420:DDG262425 DMX262420:DNC262425 DWT262420:DWY262425 EGP262420:EGU262425 EQL262420:EQQ262425 FAH262420:FAM262425 FKD262420:FKI262425 FTZ262420:FUE262425 GDV262420:GEA262425 GNR262420:GNW262425 GXN262420:GXS262425 HHJ262420:HHO262425 HRF262420:HRK262425 IBB262420:IBG262425 IKX262420:ILC262425 IUT262420:IUY262425 JEP262420:JEU262425 JOL262420:JOQ262425 JYH262420:JYM262425 KID262420:KII262425 KRZ262420:KSE262425 LBV262420:LCA262425 LLR262420:LLW262425 LVN262420:LVS262425 MFJ262420:MFO262425 MPF262420:MPK262425 MZB262420:MZG262425 NIX262420:NJC262425 NST262420:NSY262425 OCP262420:OCU262425 OML262420:OMQ262425 OWH262420:OWM262425 PGD262420:PGI262425 PPZ262420:PQE262425 PZV262420:QAA262425 QJR262420:QJW262425 QTN262420:QTS262425 RDJ262420:RDO262425 RNF262420:RNK262425 RXB262420:RXG262425 SGX262420:SHC262425 SQT262420:SQY262425 TAP262420:TAU262425 TKL262420:TKQ262425 TUH262420:TUM262425 UED262420:UEI262425 UNZ262420:UOE262425 UXV262420:UYA262425 VHR262420:VHW262425 VRN262420:VRS262425 WBJ262420:WBO262425 WLF262420:WLK262425 WVB262420:WVG262425 D327956:D327961 IP327956:IU327961 SL327956:SQ327961 ACH327956:ACM327961 AMD327956:AMI327961 AVZ327956:AWE327961 BFV327956:BGA327961 BPR327956:BPW327961 BZN327956:BZS327961 CJJ327956:CJO327961 CTF327956:CTK327961 DDB327956:DDG327961 DMX327956:DNC327961 DWT327956:DWY327961 EGP327956:EGU327961 EQL327956:EQQ327961 FAH327956:FAM327961 FKD327956:FKI327961 FTZ327956:FUE327961 GDV327956:GEA327961 GNR327956:GNW327961 GXN327956:GXS327961 HHJ327956:HHO327961 HRF327956:HRK327961 IBB327956:IBG327961 IKX327956:ILC327961 IUT327956:IUY327961 JEP327956:JEU327961 JOL327956:JOQ327961 JYH327956:JYM327961 KID327956:KII327961 KRZ327956:KSE327961 LBV327956:LCA327961 LLR327956:LLW327961 LVN327956:LVS327961 MFJ327956:MFO327961 MPF327956:MPK327961 MZB327956:MZG327961 NIX327956:NJC327961 NST327956:NSY327961 OCP327956:OCU327961 OML327956:OMQ327961 OWH327956:OWM327961 PGD327956:PGI327961 PPZ327956:PQE327961 PZV327956:QAA327961 QJR327956:QJW327961 QTN327956:QTS327961 RDJ327956:RDO327961 RNF327956:RNK327961 RXB327956:RXG327961 SGX327956:SHC327961 SQT327956:SQY327961 TAP327956:TAU327961 TKL327956:TKQ327961 TUH327956:TUM327961 UED327956:UEI327961 UNZ327956:UOE327961 UXV327956:UYA327961 VHR327956:VHW327961 VRN327956:VRS327961 WBJ327956:WBO327961 WLF327956:WLK327961 WVB327956:WVG327961 D393492:D393497 IP393492:IU393497 SL393492:SQ393497 ACH393492:ACM393497 AMD393492:AMI393497 AVZ393492:AWE393497 BFV393492:BGA393497 BPR393492:BPW393497 BZN393492:BZS393497 CJJ393492:CJO393497 CTF393492:CTK393497 DDB393492:DDG393497 DMX393492:DNC393497 DWT393492:DWY393497 EGP393492:EGU393497 EQL393492:EQQ393497 FAH393492:FAM393497 FKD393492:FKI393497 FTZ393492:FUE393497 GDV393492:GEA393497 GNR393492:GNW393497 GXN393492:GXS393497 HHJ393492:HHO393497 HRF393492:HRK393497 IBB393492:IBG393497 IKX393492:ILC393497 IUT393492:IUY393497 JEP393492:JEU393497 JOL393492:JOQ393497 JYH393492:JYM393497 KID393492:KII393497 KRZ393492:KSE393497 LBV393492:LCA393497 LLR393492:LLW393497 LVN393492:LVS393497 MFJ393492:MFO393497 MPF393492:MPK393497 MZB393492:MZG393497 NIX393492:NJC393497 NST393492:NSY393497 OCP393492:OCU393497 OML393492:OMQ393497 OWH393492:OWM393497 PGD393492:PGI393497 PPZ393492:PQE393497 PZV393492:QAA393497 QJR393492:QJW393497 QTN393492:QTS393497 RDJ393492:RDO393497 RNF393492:RNK393497 RXB393492:RXG393497 SGX393492:SHC393497 SQT393492:SQY393497 TAP393492:TAU393497 TKL393492:TKQ393497 TUH393492:TUM393497 UED393492:UEI393497 UNZ393492:UOE393497 UXV393492:UYA393497 VHR393492:VHW393497 VRN393492:VRS393497 WBJ393492:WBO393497 WLF393492:WLK393497 WVB393492:WVG393497 D459028:D459033 IP459028:IU459033 SL459028:SQ459033 ACH459028:ACM459033 AMD459028:AMI459033 AVZ459028:AWE459033 BFV459028:BGA459033 BPR459028:BPW459033 BZN459028:BZS459033 CJJ459028:CJO459033 CTF459028:CTK459033 DDB459028:DDG459033 DMX459028:DNC459033 DWT459028:DWY459033 EGP459028:EGU459033 EQL459028:EQQ459033 FAH459028:FAM459033 FKD459028:FKI459033 FTZ459028:FUE459033 GDV459028:GEA459033 GNR459028:GNW459033 GXN459028:GXS459033 HHJ459028:HHO459033 HRF459028:HRK459033 IBB459028:IBG459033 IKX459028:ILC459033 IUT459028:IUY459033 JEP459028:JEU459033 JOL459028:JOQ459033 JYH459028:JYM459033 KID459028:KII459033 KRZ459028:KSE459033 LBV459028:LCA459033 LLR459028:LLW459033 LVN459028:LVS459033 MFJ459028:MFO459033 MPF459028:MPK459033 MZB459028:MZG459033 NIX459028:NJC459033 NST459028:NSY459033 OCP459028:OCU459033 OML459028:OMQ459033 OWH459028:OWM459033 PGD459028:PGI459033 PPZ459028:PQE459033 PZV459028:QAA459033 QJR459028:QJW459033 QTN459028:QTS459033 RDJ459028:RDO459033 RNF459028:RNK459033 RXB459028:RXG459033 SGX459028:SHC459033 SQT459028:SQY459033 TAP459028:TAU459033 TKL459028:TKQ459033 TUH459028:TUM459033 UED459028:UEI459033 UNZ459028:UOE459033 UXV459028:UYA459033 VHR459028:VHW459033 VRN459028:VRS459033 WBJ459028:WBO459033 WLF459028:WLK459033 WVB459028:WVG459033 D524564:D524569 IP524564:IU524569 SL524564:SQ524569 ACH524564:ACM524569 AMD524564:AMI524569 AVZ524564:AWE524569 BFV524564:BGA524569 BPR524564:BPW524569 BZN524564:BZS524569 CJJ524564:CJO524569 CTF524564:CTK524569 DDB524564:DDG524569 DMX524564:DNC524569 DWT524564:DWY524569 EGP524564:EGU524569 EQL524564:EQQ524569 FAH524564:FAM524569 FKD524564:FKI524569 FTZ524564:FUE524569 GDV524564:GEA524569 GNR524564:GNW524569 GXN524564:GXS524569 HHJ524564:HHO524569 HRF524564:HRK524569 IBB524564:IBG524569 IKX524564:ILC524569 IUT524564:IUY524569 JEP524564:JEU524569 JOL524564:JOQ524569 JYH524564:JYM524569 KID524564:KII524569 KRZ524564:KSE524569 LBV524564:LCA524569 LLR524564:LLW524569 LVN524564:LVS524569 MFJ524564:MFO524569 MPF524564:MPK524569 MZB524564:MZG524569 NIX524564:NJC524569 NST524564:NSY524569 OCP524564:OCU524569 OML524564:OMQ524569 OWH524564:OWM524569 PGD524564:PGI524569 PPZ524564:PQE524569 PZV524564:QAA524569 QJR524564:QJW524569 QTN524564:QTS524569 RDJ524564:RDO524569 RNF524564:RNK524569 RXB524564:RXG524569 SGX524564:SHC524569 SQT524564:SQY524569 TAP524564:TAU524569 TKL524564:TKQ524569 TUH524564:TUM524569 UED524564:UEI524569 UNZ524564:UOE524569 UXV524564:UYA524569 VHR524564:VHW524569 VRN524564:VRS524569 WBJ524564:WBO524569 WLF524564:WLK524569 WVB524564:WVG524569 D590100:D590105 IP590100:IU590105 SL590100:SQ590105 ACH590100:ACM590105 AMD590100:AMI590105 AVZ590100:AWE590105 BFV590100:BGA590105 BPR590100:BPW590105 BZN590100:BZS590105 CJJ590100:CJO590105 CTF590100:CTK590105 DDB590100:DDG590105 DMX590100:DNC590105 DWT590100:DWY590105 EGP590100:EGU590105 EQL590100:EQQ590105 FAH590100:FAM590105 FKD590100:FKI590105 FTZ590100:FUE590105 GDV590100:GEA590105 GNR590100:GNW590105 GXN590100:GXS590105 HHJ590100:HHO590105 HRF590100:HRK590105 IBB590100:IBG590105 IKX590100:ILC590105 IUT590100:IUY590105 JEP590100:JEU590105 JOL590100:JOQ590105 JYH590100:JYM590105 KID590100:KII590105 KRZ590100:KSE590105 LBV590100:LCA590105 LLR590100:LLW590105 LVN590100:LVS590105 MFJ590100:MFO590105 MPF590100:MPK590105 MZB590100:MZG590105 NIX590100:NJC590105 NST590100:NSY590105 OCP590100:OCU590105 OML590100:OMQ590105 OWH590100:OWM590105 PGD590100:PGI590105 PPZ590100:PQE590105 PZV590100:QAA590105 QJR590100:QJW590105 QTN590100:QTS590105 RDJ590100:RDO590105 RNF590100:RNK590105 RXB590100:RXG590105 SGX590100:SHC590105 SQT590100:SQY590105 TAP590100:TAU590105 TKL590100:TKQ590105 TUH590100:TUM590105 UED590100:UEI590105 UNZ590100:UOE590105 UXV590100:UYA590105 VHR590100:VHW590105 VRN590100:VRS590105 WBJ590100:WBO590105 WLF590100:WLK590105 WVB590100:WVG590105 D655636:D655641 IP655636:IU655641 SL655636:SQ655641 ACH655636:ACM655641 AMD655636:AMI655641 AVZ655636:AWE655641 BFV655636:BGA655641 BPR655636:BPW655641 BZN655636:BZS655641 CJJ655636:CJO655641 CTF655636:CTK655641 DDB655636:DDG655641 DMX655636:DNC655641 DWT655636:DWY655641 EGP655636:EGU655641 EQL655636:EQQ655641 FAH655636:FAM655641 FKD655636:FKI655641 FTZ655636:FUE655641 GDV655636:GEA655641 GNR655636:GNW655641 GXN655636:GXS655641 HHJ655636:HHO655641 HRF655636:HRK655641 IBB655636:IBG655641 IKX655636:ILC655641 IUT655636:IUY655641 JEP655636:JEU655641 JOL655636:JOQ655641 JYH655636:JYM655641 KID655636:KII655641 KRZ655636:KSE655641 LBV655636:LCA655641 LLR655636:LLW655641 LVN655636:LVS655641 MFJ655636:MFO655641 MPF655636:MPK655641 MZB655636:MZG655641 NIX655636:NJC655641 NST655636:NSY655641 OCP655636:OCU655641 OML655636:OMQ655641 OWH655636:OWM655641 PGD655636:PGI655641 PPZ655636:PQE655641 PZV655636:QAA655641 QJR655636:QJW655641 QTN655636:QTS655641 RDJ655636:RDO655641 RNF655636:RNK655641 RXB655636:RXG655641 SGX655636:SHC655641 SQT655636:SQY655641 TAP655636:TAU655641 TKL655636:TKQ655641 TUH655636:TUM655641 UED655636:UEI655641 UNZ655636:UOE655641 UXV655636:UYA655641 VHR655636:VHW655641 VRN655636:VRS655641 WBJ655636:WBO655641 WLF655636:WLK655641 WVB655636:WVG655641 D721172:D721177 IP721172:IU721177 SL721172:SQ721177 ACH721172:ACM721177 AMD721172:AMI721177 AVZ721172:AWE721177 BFV721172:BGA721177 BPR721172:BPW721177 BZN721172:BZS721177 CJJ721172:CJO721177 CTF721172:CTK721177 DDB721172:DDG721177 DMX721172:DNC721177 DWT721172:DWY721177 EGP721172:EGU721177 EQL721172:EQQ721177 FAH721172:FAM721177 FKD721172:FKI721177 FTZ721172:FUE721177 GDV721172:GEA721177 GNR721172:GNW721177 GXN721172:GXS721177 HHJ721172:HHO721177 HRF721172:HRK721177 IBB721172:IBG721177 IKX721172:ILC721177 IUT721172:IUY721177 JEP721172:JEU721177 JOL721172:JOQ721177 JYH721172:JYM721177 KID721172:KII721177 KRZ721172:KSE721177 LBV721172:LCA721177 LLR721172:LLW721177 LVN721172:LVS721177 MFJ721172:MFO721177 MPF721172:MPK721177 MZB721172:MZG721177 NIX721172:NJC721177 NST721172:NSY721177 OCP721172:OCU721177 OML721172:OMQ721177 OWH721172:OWM721177 PGD721172:PGI721177 PPZ721172:PQE721177 PZV721172:QAA721177 QJR721172:QJW721177 QTN721172:QTS721177 RDJ721172:RDO721177 RNF721172:RNK721177 RXB721172:RXG721177 SGX721172:SHC721177 SQT721172:SQY721177 TAP721172:TAU721177 TKL721172:TKQ721177 TUH721172:TUM721177 UED721172:UEI721177 UNZ721172:UOE721177 UXV721172:UYA721177 VHR721172:VHW721177 VRN721172:VRS721177 WBJ721172:WBO721177 WLF721172:WLK721177 WVB721172:WVG721177 D786708:D786713 IP786708:IU786713 SL786708:SQ786713 ACH786708:ACM786713 AMD786708:AMI786713 AVZ786708:AWE786713 BFV786708:BGA786713 BPR786708:BPW786713 BZN786708:BZS786713 CJJ786708:CJO786713 CTF786708:CTK786713 DDB786708:DDG786713 DMX786708:DNC786713 DWT786708:DWY786713 EGP786708:EGU786713 EQL786708:EQQ786713 FAH786708:FAM786713 FKD786708:FKI786713 FTZ786708:FUE786713 GDV786708:GEA786713 GNR786708:GNW786713 GXN786708:GXS786713 HHJ786708:HHO786713 HRF786708:HRK786713 IBB786708:IBG786713 IKX786708:ILC786713 IUT786708:IUY786713 JEP786708:JEU786713 JOL786708:JOQ786713 JYH786708:JYM786713 KID786708:KII786713 KRZ786708:KSE786713 LBV786708:LCA786713 LLR786708:LLW786713 LVN786708:LVS786713 MFJ786708:MFO786713 MPF786708:MPK786713 MZB786708:MZG786713 NIX786708:NJC786713 NST786708:NSY786713 OCP786708:OCU786713 OML786708:OMQ786713 OWH786708:OWM786713 PGD786708:PGI786713 PPZ786708:PQE786713 PZV786708:QAA786713 QJR786708:QJW786713 QTN786708:QTS786713 RDJ786708:RDO786713 RNF786708:RNK786713 RXB786708:RXG786713 SGX786708:SHC786713 SQT786708:SQY786713 TAP786708:TAU786713 TKL786708:TKQ786713 TUH786708:TUM786713 UED786708:UEI786713 UNZ786708:UOE786713 UXV786708:UYA786713 VHR786708:VHW786713 VRN786708:VRS786713 WBJ786708:WBO786713 WLF786708:WLK786713 WVB786708:WVG786713 D852244:D852249 IP852244:IU852249 SL852244:SQ852249 ACH852244:ACM852249 AMD852244:AMI852249 AVZ852244:AWE852249 BFV852244:BGA852249 BPR852244:BPW852249 BZN852244:BZS852249 CJJ852244:CJO852249 CTF852244:CTK852249 DDB852244:DDG852249 DMX852244:DNC852249 DWT852244:DWY852249 EGP852244:EGU852249 EQL852244:EQQ852249 FAH852244:FAM852249 FKD852244:FKI852249 FTZ852244:FUE852249 GDV852244:GEA852249 GNR852244:GNW852249 GXN852244:GXS852249 HHJ852244:HHO852249 HRF852244:HRK852249 IBB852244:IBG852249 IKX852244:ILC852249 IUT852244:IUY852249 JEP852244:JEU852249 JOL852244:JOQ852249 JYH852244:JYM852249 KID852244:KII852249 KRZ852244:KSE852249 LBV852244:LCA852249 LLR852244:LLW852249 LVN852244:LVS852249 MFJ852244:MFO852249 MPF852244:MPK852249 MZB852244:MZG852249 NIX852244:NJC852249 NST852244:NSY852249 OCP852244:OCU852249 OML852244:OMQ852249 OWH852244:OWM852249 PGD852244:PGI852249 PPZ852244:PQE852249 PZV852244:QAA852249 QJR852244:QJW852249 QTN852244:QTS852249 RDJ852244:RDO852249 RNF852244:RNK852249 RXB852244:RXG852249 SGX852244:SHC852249 SQT852244:SQY852249 TAP852244:TAU852249 TKL852244:TKQ852249 TUH852244:TUM852249 UED852244:UEI852249 UNZ852244:UOE852249 UXV852244:UYA852249 VHR852244:VHW852249 VRN852244:VRS852249 WBJ852244:WBO852249 WLF852244:WLK852249 WVB852244:WVG852249 D917780:D917785 IP917780:IU917785 SL917780:SQ917785 ACH917780:ACM917785 AMD917780:AMI917785 AVZ917780:AWE917785 BFV917780:BGA917785 BPR917780:BPW917785 BZN917780:BZS917785 CJJ917780:CJO917785 CTF917780:CTK917785 DDB917780:DDG917785 DMX917780:DNC917785 DWT917780:DWY917785 EGP917780:EGU917785 EQL917780:EQQ917785 FAH917780:FAM917785 FKD917780:FKI917785 FTZ917780:FUE917785 GDV917780:GEA917785 GNR917780:GNW917785 GXN917780:GXS917785 HHJ917780:HHO917785 HRF917780:HRK917785 IBB917780:IBG917785 IKX917780:ILC917785 IUT917780:IUY917785 JEP917780:JEU917785 JOL917780:JOQ917785 JYH917780:JYM917785 KID917780:KII917785 KRZ917780:KSE917785 LBV917780:LCA917785 LLR917780:LLW917785 LVN917780:LVS917785 MFJ917780:MFO917785 MPF917780:MPK917785 MZB917780:MZG917785 NIX917780:NJC917785 NST917780:NSY917785 OCP917780:OCU917785 OML917780:OMQ917785 OWH917780:OWM917785 PGD917780:PGI917785 PPZ917780:PQE917785 PZV917780:QAA917785 QJR917780:QJW917785 QTN917780:QTS917785 RDJ917780:RDO917785 RNF917780:RNK917785 RXB917780:RXG917785 SGX917780:SHC917785 SQT917780:SQY917785 TAP917780:TAU917785 TKL917780:TKQ917785 TUH917780:TUM917785 UED917780:UEI917785 UNZ917780:UOE917785 UXV917780:UYA917785 VHR917780:VHW917785 VRN917780:VRS917785 WBJ917780:WBO917785 WLF917780:WLK917785 WVB917780:WVG917785 D983316:D983321 IP983316:IU983321 SL983316:SQ983321 ACH983316:ACM983321 AMD983316:AMI983321 AVZ983316:AWE983321 BFV983316:BGA983321 BPR983316:BPW983321 BZN983316:BZS983321 CJJ983316:CJO983321 CTF983316:CTK983321 DDB983316:DDG983321 DMX983316:DNC983321 DWT983316:DWY983321 EGP983316:EGU983321 EQL983316:EQQ983321 FAH983316:FAM983321 FKD983316:FKI983321 FTZ983316:FUE983321 GDV983316:GEA983321 GNR983316:GNW983321 GXN983316:GXS983321 HHJ983316:HHO983321 HRF983316:HRK983321 IBB983316:IBG983321 IKX983316:ILC983321 IUT983316:IUY983321 JEP983316:JEU983321 JOL983316:JOQ983321 JYH983316:JYM983321 KID983316:KII983321 KRZ983316:KSE983321 LBV983316:LCA983321 LLR983316:LLW983321 LVN983316:LVS983321 MFJ983316:MFO983321 MPF983316:MPK983321 MZB983316:MZG983321 NIX983316:NJC983321 NST983316:NSY983321 OCP983316:OCU983321 OML983316:OMQ983321 OWH983316:OWM983321 PGD983316:PGI983321 PPZ983316:PQE983321 PZV983316:QAA983321 QJR983316:QJW983321 QTN983316:QTS983321 RDJ983316:RDO983321 RNF983316:RNK983321 RXB983316:RXG983321 SGX983316:SHC983321 SQT983316:SQY983321 TAP983316:TAU983321 TKL983316:TKQ983321 TUH983316:TUM983321 UED983316:UEI983321 UNZ983316:UOE983321 UXV983316:UYA983321 VHR983316:VHW983321 VRN983316:VRS983321 WBJ983316:WBO983321 WLF983316:WLK983321 WVB983316:WVG983321 IU283:IU287 SQ283:SQ287 ACM283:ACM287 AMI283:AMI287 AWE283:AWE287 BGA283:BGA287 BPW283:BPW287 BZS283:BZS287 CJO283:CJO287 CTK283:CTK287 DDG283:DDG287 DNC283:DNC287 DWY283:DWY287 EGU283:EGU287 EQQ283:EQQ287 FAM283:FAM287 FKI283:FKI287 FUE283:FUE287 GEA283:GEA287 GNW283:GNW287 GXS283:GXS287 HHO283:HHO287 HRK283:HRK287 IBG283:IBG287 ILC283:ILC287 IUY283:IUY287 JEU283:JEU287 JOQ283:JOQ287 JYM283:JYM287 KII283:KII287 KSE283:KSE287 LCA283:LCA287 LLW283:LLW287 LVS283:LVS287 MFO283:MFO287 MPK283:MPK287 MZG283:MZG287 NJC283:NJC287 NSY283:NSY287 OCU283:OCU287 OMQ283:OMQ287 OWM283:OWM287 PGI283:PGI287 PQE283:PQE287 QAA283:QAA287 QJW283:QJW287 QTS283:QTS287 RDO283:RDO287 RNK283:RNK287 RXG283:RXG287 SHC283:SHC287 SQY283:SQY287 TAU283:TAU287 TKQ283:TKQ287 TUM283:TUM287 UEI283:UEI287 UOE283:UOE287 UYA283:UYA287 VHW283:VHW287 VRS283:VRS287 WBO283:WBO287 WLK283:WLK287 WVG283:WVG287 IU65819:IU65823 SQ65819:SQ65823 ACM65819:ACM65823 AMI65819:AMI65823 AWE65819:AWE65823 BGA65819:BGA65823 BPW65819:BPW65823 BZS65819:BZS65823 CJO65819:CJO65823 CTK65819:CTK65823 DDG65819:DDG65823 DNC65819:DNC65823 DWY65819:DWY65823 EGU65819:EGU65823 EQQ65819:EQQ65823 FAM65819:FAM65823 FKI65819:FKI65823 FUE65819:FUE65823 GEA65819:GEA65823 GNW65819:GNW65823 GXS65819:GXS65823 HHO65819:HHO65823 HRK65819:HRK65823 IBG65819:IBG65823 ILC65819:ILC65823 IUY65819:IUY65823 JEU65819:JEU65823 JOQ65819:JOQ65823 JYM65819:JYM65823 KII65819:KII65823 KSE65819:KSE65823 LCA65819:LCA65823 LLW65819:LLW65823 LVS65819:LVS65823 MFO65819:MFO65823 MPK65819:MPK65823 MZG65819:MZG65823 NJC65819:NJC65823 NSY65819:NSY65823 OCU65819:OCU65823 OMQ65819:OMQ65823 OWM65819:OWM65823 PGI65819:PGI65823 PQE65819:PQE65823 QAA65819:QAA65823 QJW65819:QJW65823 QTS65819:QTS65823 RDO65819:RDO65823 RNK65819:RNK65823 RXG65819:RXG65823 SHC65819:SHC65823 SQY65819:SQY65823 TAU65819:TAU65823 TKQ65819:TKQ65823 TUM65819:TUM65823 UEI65819:UEI65823 UOE65819:UOE65823 UYA65819:UYA65823 VHW65819:VHW65823 VRS65819:VRS65823 WBO65819:WBO65823 WLK65819:WLK65823 WVG65819:WVG65823 IU131355:IU131359 SQ131355:SQ131359 ACM131355:ACM131359 AMI131355:AMI131359 AWE131355:AWE131359 BGA131355:BGA131359 BPW131355:BPW131359 BZS131355:BZS131359 CJO131355:CJO131359 CTK131355:CTK131359 DDG131355:DDG131359 DNC131355:DNC131359 DWY131355:DWY131359 EGU131355:EGU131359 EQQ131355:EQQ131359 FAM131355:FAM131359 FKI131355:FKI131359 FUE131355:FUE131359 GEA131355:GEA131359 GNW131355:GNW131359 GXS131355:GXS131359 HHO131355:HHO131359 HRK131355:HRK131359 IBG131355:IBG131359 ILC131355:ILC131359 IUY131355:IUY131359 JEU131355:JEU131359 JOQ131355:JOQ131359 JYM131355:JYM131359 KII131355:KII131359 KSE131355:KSE131359 LCA131355:LCA131359 LLW131355:LLW131359 LVS131355:LVS131359 MFO131355:MFO131359 MPK131355:MPK131359 MZG131355:MZG131359 NJC131355:NJC131359 NSY131355:NSY131359 OCU131355:OCU131359 OMQ131355:OMQ131359 OWM131355:OWM131359 PGI131355:PGI131359 PQE131355:PQE131359 QAA131355:QAA131359 QJW131355:QJW131359 QTS131355:QTS131359 RDO131355:RDO131359 RNK131355:RNK131359 RXG131355:RXG131359 SHC131355:SHC131359 SQY131355:SQY131359 TAU131355:TAU131359 TKQ131355:TKQ131359 TUM131355:TUM131359 UEI131355:UEI131359 UOE131355:UOE131359 UYA131355:UYA131359 VHW131355:VHW131359 VRS131355:VRS131359 WBO131355:WBO131359 WLK131355:WLK131359 WVG131355:WVG131359 IU196891:IU196895 SQ196891:SQ196895 ACM196891:ACM196895 AMI196891:AMI196895 AWE196891:AWE196895 BGA196891:BGA196895 BPW196891:BPW196895 BZS196891:BZS196895 CJO196891:CJO196895 CTK196891:CTK196895 DDG196891:DDG196895 DNC196891:DNC196895 DWY196891:DWY196895 EGU196891:EGU196895 EQQ196891:EQQ196895 FAM196891:FAM196895 FKI196891:FKI196895 FUE196891:FUE196895 GEA196891:GEA196895 GNW196891:GNW196895 GXS196891:GXS196895 HHO196891:HHO196895 HRK196891:HRK196895 IBG196891:IBG196895 ILC196891:ILC196895 IUY196891:IUY196895 JEU196891:JEU196895 JOQ196891:JOQ196895 JYM196891:JYM196895 KII196891:KII196895 KSE196891:KSE196895 LCA196891:LCA196895 LLW196891:LLW196895 LVS196891:LVS196895 MFO196891:MFO196895 MPK196891:MPK196895 MZG196891:MZG196895 NJC196891:NJC196895 NSY196891:NSY196895 OCU196891:OCU196895 OMQ196891:OMQ196895 OWM196891:OWM196895 PGI196891:PGI196895 PQE196891:PQE196895 QAA196891:QAA196895 QJW196891:QJW196895 QTS196891:QTS196895 RDO196891:RDO196895 RNK196891:RNK196895 RXG196891:RXG196895 SHC196891:SHC196895 SQY196891:SQY196895 TAU196891:TAU196895 TKQ196891:TKQ196895 TUM196891:TUM196895 UEI196891:UEI196895 UOE196891:UOE196895 UYA196891:UYA196895 VHW196891:VHW196895 VRS196891:VRS196895 WBO196891:WBO196895 WLK196891:WLK196895 WVG196891:WVG196895 IU262427:IU262431 SQ262427:SQ262431 ACM262427:ACM262431 AMI262427:AMI262431 AWE262427:AWE262431 BGA262427:BGA262431 BPW262427:BPW262431 BZS262427:BZS262431 CJO262427:CJO262431 CTK262427:CTK262431 DDG262427:DDG262431 DNC262427:DNC262431 DWY262427:DWY262431 EGU262427:EGU262431 EQQ262427:EQQ262431 FAM262427:FAM262431 FKI262427:FKI262431 FUE262427:FUE262431 GEA262427:GEA262431 GNW262427:GNW262431 GXS262427:GXS262431 HHO262427:HHO262431 HRK262427:HRK262431 IBG262427:IBG262431 ILC262427:ILC262431 IUY262427:IUY262431 JEU262427:JEU262431 JOQ262427:JOQ262431 JYM262427:JYM262431 KII262427:KII262431 KSE262427:KSE262431 LCA262427:LCA262431 LLW262427:LLW262431 LVS262427:LVS262431 MFO262427:MFO262431 MPK262427:MPK262431 MZG262427:MZG262431 NJC262427:NJC262431 NSY262427:NSY262431 OCU262427:OCU262431 OMQ262427:OMQ262431 OWM262427:OWM262431 PGI262427:PGI262431 PQE262427:PQE262431 QAA262427:QAA262431 QJW262427:QJW262431 QTS262427:QTS262431 RDO262427:RDO262431 RNK262427:RNK262431 RXG262427:RXG262431 SHC262427:SHC262431 SQY262427:SQY262431 TAU262427:TAU262431 TKQ262427:TKQ262431 TUM262427:TUM262431 UEI262427:UEI262431 UOE262427:UOE262431 UYA262427:UYA262431 VHW262427:VHW262431 VRS262427:VRS262431 WBO262427:WBO262431 WLK262427:WLK262431 WVG262427:WVG262431 IU327963:IU327967 SQ327963:SQ327967 ACM327963:ACM327967 AMI327963:AMI327967 AWE327963:AWE327967 BGA327963:BGA327967 BPW327963:BPW327967 BZS327963:BZS327967 CJO327963:CJO327967 CTK327963:CTK327967 DDG327963:DDG327967 DNC327963:DNC327967 DWY327963:DWY327967 EGU327963:EGU327967 EQQ327963:EQQ327967 FAM327963:FAM327967 FKI327963:FKI327967 FUE327963:FUE327967 GEA327963:GEA327967 GNW327963:GNW327967 GXS327963:GXS327967 HHO327963:HHO327967 HRK327963:HRK327967 IBG327963:IBG327967 ILC327963:ILC327967 IUY327963:IUY327967 JEU327963:JEU327967 JOQ327963:JOQ327967 JYM327963:JYM327967 KII327963:KII327967 KSE327963:KSE327967 LCA327963:LCA327967 LLW327963:LLW327967 LVS327963:LVS327967 MFO327963:MFO327967 MPK327963:MPK327967 MZG327963:MZG327967 NJC327963:NJC327967 NSY327963:NSY327967 OCU327963:OCU327967 OMQ327963:OMQ327967 OWM327963:OWM327967 PGI327963:PGI327967 PQE327963:PQE327967 QAA327963:QAA327967 QJW327963:QJW327967 QTS327963:QTS327967 RDO327963:RDO327967 RNK327963:RNK327967 RXG327963:RXG327967 SHC327963:SHC327967 SQY327963:SQY327967 TAU327963:TAU327967 TKQ327963:TKQ327967 TUM327963:TUM327967 UEI327963:UEI327967 UOE327963:UOE327967 UYA327963:UYA327967 VHW327963:VHW327967 VRS327963:VRS327967 WBO327963:WBO327967 WLK327963:WLK327967 WVG327963:WVG327967 IU393499:IU393503 SQ393499:SQ393503 ACM393499:ACM393503 AMI393499:AMI393503 AWE393499:AWE393503 BGA393499:BGA393503 BPW393499:BPW393503 BZS393499:BZS393503 CJO393499:CJO393503 CTK393499:CTK393503 DDG393499:DDG393503 DNC393499:DNC393503 DWY393499:DWY393503 EGU393499:EGU393503 EQQ393499:EQQ393503 FAM393499:FAM393503 FKI393499:FKI393503 FUE393499:FUE393503 GEA393499:GEA393503 GNW393499:GNW393503 GXS393499:GXS393503 HHO393499:HHO393503 HRK393499:HRK393503 IBG393499:IBG393503 ILC393499:ILC393503 IUY393499:IUY393503 JEU393499:JEU393503 JOQ393499:JOQ393503 JYM393499:JYM393503 KII393499:KII393503 KSE393499:KSE393503 LCA393499:LCA393503 LLW393499:LLW393503 LVS393499:LVS393503 MFO393499:MFO393503 MPK393499:MPK393503 MZG393499:MZG393503 NJC393499:NJC393503 NSY393499:NSY393503 OCU393499:OCU393503 OMQ393499:OMQ393503 OWM393499:OWM393503 PGI393499:PGI393503 PQE393499:PQE393503 QAA393499:QAA393503 QJW393499:QJW393503 QTS393499:QTS393503 RDO393499:RDO393503 RNK393499:RNK393503 RXG393499:RXG393503 SHC393499:SHC393503 SQY393499:SQY393503 TAU393499:TAU393503 TKQ393499:TKQ393503 TUM393499:TUM393503 UEI393499:UEI393503 UOE393499:UOE393503 UYA393499:UYA393503 VHW393499:VHW393503 VRS393499:VRS393503 WBO393499:WBO393503 WLK393499:WLK393503 WVG393499:WVG393503 IU459035:IU459039 SQ459035:SQ459039 ACM459035:ACM459039 AMI459035:AMI459039 AWE459035:AWE459039 BGA459035:BGA459039 BPW459035:BPW459039 BZS459035:BZS459039 CJO459035:CJO459039 CTK459035:CTK459039 DDG459035:DDG459039 DNC459035:DNC459039 DWY459035:DWY459039 EGU459035:EGU459039 EQQ459035:EQQ459039 FAM459035:FAM459039 FKI459035:FKI459039 FUE459035:FUE459039 GEA459035:GEA459039 GNW459035:GNW459039 GXS459035:GXS459039 HHO459035:HHO459039 HRK459035:HRK459039 IBG459035:IBG459039 ILC459035:ILC459039 IUY459035:IUY459039 JEU459035:JEU459039 JOQ459035:JOQ459039 JYM459035:JYM459039 KII459035:KII459039 KSE459035:KSE459039 LCA459035:LCA459039 LLW459035:LLW459039 LVS459035:LVS459039 MFO459035:MFO459039 MPK459035:MPK459039 MZG459035:MZG459039 NJC459035:NJC459039 NSY459035:NSY459039 OCU459035:OCU459039 OMQ459035:OMQ459039 OWM459035:OWM459039 PGI459035:PGI459039 PQE459035:PQE459039 QAA459035:QAA459039 QJW459035:QJW459039 QTS459035:QTS459039 RDO459035:RDO459039 RNK459035:RNK459039 RXG459035:RXG459039 SHC459035:SHC459039 SQY459035:SQY459039 TAU459035:TAU459039 TKQ459035:TKQ459039 TUM459035:TUM459039 UEI459035:UEI459039 UOE459035:UOE459039 UYA459035:UYA459039 VHW459035:VHW459039 VRS459035:VRS459039 WBO459035:WBO459039 WLK459035:WLK459039 WVG459035:WVG459039 IU524571:IU524575 SQ524571:SQ524575 ACM524571:ACM524575 AMI524571:AMI524575 AWE524571:AWE524575 BGA524571:BGA524575 BPW524571:BPW524575 BZS524571:BZS524575 CJO524571:CJO524575 CTK524571:CTK524575 DDG524571:DDG524575 DNC524571:DNC524575 DWY524571:DWY524575 EGU524571:EGU524575 EQQ524571:EQQ524575 FAM524571:FAM524575 FKI524571:FKI524575 FUE524571:FUE524575 GEA524571:GEA524575 GNW524571:GNW524575 GXS524571:GXS524575 HHO524571:HHO524575 HRK524571:HRK524575 IBG524571:IBG524575 ILC524571:ILC524575 IUY524571:IUY524575 JEU524571:JEU524575 JOQ524571:JOQ524575 JYM524571:JYM524575 KII524571:KII524575 KSE524571:KSE524575 LCA524571:LCA524575 LLW524571:LLW524575 LVS524571:LVS524575 MFO524571:MFO524575 MPK524571:MPK524575 MZG524571:MZG524575 NJC524571:NJC524575 NSY524571:NSY524575 OCU524571:OCU524575 OMQ524571:OMQ524575 OWM524571:OWM524575 PGI524571:PGI524575 PQE524571:PQE524575 QAA524571:QAA524575 QJW524571:QJW524575 QTS524571:QTS524575 RDO524571:RDO524575 RNK524571:RNK524575 RXG524571:RXG524575 SHC524571:SHC524575 SQY524571:SQY524575 TAU524571:TAU524575 TKQ524571:TKQ524575 TUM524571:TUM524575 UEI524571:UEI524575 UOE524571:UOE524575 UYA524571:UYA524575 VHW524571:VHW524575 VRS524571:VRS524575 WBO524571:WBO524575 WLK524571:WLK524575 WVG524571:WVG524575 IU590107:IU590111 SQ590107:SQ590111 ACM590107:ACM590111 AMI590107:AMI590111 AWE590107:AWE590111 BGA590107:BGA590111 BPW590107:BPW590111 BZS590107:BZS590111 CJO590107:CJO590111 CTK590107:CTK590111 DDG590107:DDG590111 DNC590107:DNC590111 DWY590107:DWY590111 EGU590107:EGU590111 EQQ590107:EQQ590111 FAM590107:FAM590111 FKI590107:FKI590111 FUE590107:FUE590111 GEA590107:GEA590111 GNW590107:GNW590111 GXS590107:GXS590111 HHO590107:HHO590111 HRK590107:HRK590111 IBG590107:IBG590111 ILC590107:ILC590111 IUY590107:IUY590111 JEU590107:JEU590111 JOQ590107:JOQ590111 JYM590107:JYM590111 KII590107:KII590111 KSE590107:KSE590111 LCA590107:LCA590111 LLW590107:LLW590111 LVS590107:LVS590111 MFO590107:MFO590111 MPK590107:MPK590111 MZG590107:MZG590111 NJC590107:NJC590111 NSY590107:NSY590111 OCU590107:OCU590111 OMQ590107:OMQ590111 OWM590107:OWM590111 PGI590107:PGI590111 PQE590107:PQE590111 QAA590107:QAA590111 QJW590107:QJW590111 QTS590107:QTS590111 RDO590107:RDO590111 RNK590107:RNK590111 RXG590107:RXG590111 SHC590107:SHC590111 SQY590107:SQY590111 TAU590107:TAU590111 TKQ590107:TKQ590111 TUM590107:TUM590111 UEI590107:UEI590111 UOE590107:UOE590111 UYA590107:UYA590111 VHW590107:VHW590111 VRS590107:VRS590111 WBO590107:WBO590111 WLK590107:WLK590111 WVG590107:WVG590111 IU655643:IU655647 SQ655643:SQ655647 ACM655643:ACM655647 AMI655643:AMI655647 AWE655643:AWE655647 BGA655643:BGA655647 BPW655643:BPW655647 BZS655643:BZS655647 CJO655643:CJO655647 CTK655643:CTK655647 DDG655643:DDG655647 DNC655643:DNC655647 DWY655643:DWY655647 EGU655643:EGU655647 EQQ655643:EQQ655647 FAM655643:FAM655647 FKI655643:FKI655647 FUE655643:FUE655647 GEA655643:GEA655647 GNW655643:GNW655647 GXS655643:GXS655647 HHO655643:HHO655647 HRK655643:HRK655647 IBG655643:IBG655647 ILC655643:ILC655647 IUY655643:IUY655647 JEU655643:JEU655647 JOQ655643:JOQ655647 JYM655643:JYM655647 KII655643:KII655647 KSE655643:KSE655647 LCA655643:LCA655647 LLW655643:LLW655647 LVS655643:LVS655647 MFO655643:MFO655647 MPK655643:MPK655647 MZG655643:MZG655647 NJC655643:NJC655647 NSY655643:NSY655647 OCU655643:OCU655647 OMQ655643:OMQ655647 OWM655643:OWM655647 PGI655643:PGI655647 PQE655643:PQE655647 QAA655643:QAA655647 QJW655643:QJW655647 QTS655643:QTS655647 RDO655643:RDO655647 RNK655643:RNK655647 RXG655643:RXG655647 SHC655643:SHC655647 SQY655643:SQY655647 TAU655643:TAU655647 TKQ655643:TKQ655647 TUM655643:TUM655647 UEI655643:UEI655647 UOE655643:UOE655647 UYA655643:UYA655647 VHW655643:VHW655647 VRS655643:VRS655647 WBO655643:WBO655647 WLK655643:WLK655647 WVG655643:WVG655647 IU721179:IU721183 SQ721179:SQ721183 ACM721179:ACM721183 AMI721179:AMI721183 AWE721179:AWE721183 BGA721179:BGA721183 BPW721179:BPW721183 BZS721179:BZS721183 CJO721179:CJO721183 CTK721179:CTK721183 DDG721179:DDG721183 DNC721179:DNC721183 DWY721179:DWY721183 EGU721179:EGU721183 EQQ721179:EQQ721183 FAM721179:FAM721183 FKI721179:FKI721183 FUE721179:FUE721183 GEA721179:GEA721183 GNW721179:GNW721183 GXS721179:GXS721183 HHO721179:HHO721183 HRK721179:HRK721183 IBG721179:IBG721183 ILC721179:ILC721183 IUY721179:IUY721183 JEU721179:JEU721183 JOQ721179:JOQ721183 JYM721179:JYM721183 KII721179:KII721183 KSE721179:KSE721183 LCA721179:LCA721183 LLW721179:LLW721183 LVS721179:LVS721183 MFO721179:MFO721183 MPK721179:MPK721183 MZG721179:MZG721183 NJC721179:NJC721183 NSY721179:NSY721183 OCU721179:OCU721183 OMQ721179:OMQ721183 OWM721179:OWM721183 PGI721179:PGI721183 PQE721179:PQE721183 QAA721179:QAA721183 QJW721179:QJW721183 QTS721179:QTS721183 RDO721179:RDO721183 RNK721179:RNK721183 RXG721179:RXG721183 SHC721179:SHC721183 SQY721179:SQY721183 TAU721179:TAU721183 TKQ721179:TKQ721183 TUM721179:TUM721183 UEI721179:UEI721183 UOE721179:UOE721183 UYA721179:UYA721183 VHW721179:VHW721183 VRS721179:VRS721183 WBO721179:WBO721183 WLK721179:WLK721183 WVG721179:WVG721183 IU786715:IU786719 SQ786715:SQ786719 ACM786715:ACM786719 AMI786715:AMI786719 AWE786715:AWE786719 BGA786715:BGA786719 BPW786715:BPW786719 BZS786715:BZS786719 CJO786715:CJO786719 CTK786715:CTK786719 DDG786715:DDG786719 DNC786715:DNC786719 DWY786715:DWY786719 EGU786715:EGU786719 EQQ786715:EQQ786719 FAM786715:FAM786719 FKI786715:FKI786719 FUE786715:FUE786719 GEA786715:GEA786719 GNW786715:GNW786719 GXS786715:GXS786719 HHO786715:HHO786719 HRK786715:HRK786719 IBG786715:IBG786719 ILC786715:ILC786719 IUY786715:IUY786719 JEU786715:JEU786719 JOQ786715:JOQ786719 JYM786715:JYM786719 KII786715:KII786719 KSE786715:KSE786719 LCA786715:LCA786719 LLW786715:LLW786719 LVS786715:LVS786719 MFO786715:MFO786719 MPK786715:MPK786719 MZG786715:MZG786719 NJC786715:NJC786719 NSY786715:NSY786719 OCU786715:OCU786719 OMQ786715:OMQ786719 OWM786715:OWM786719 PGI786715:PGI786719 PQE786715:PQE786719 QAA786715:QAA786719 QJW786715:QJW786719 QTS786715:QTS786719 RDO786715:RDO786719 RNK786715:RNK786719 RXG786715:RXG786719 SHC786715:SHC786719 SQY786715:SQY786719 TAU786715:TAU786719 TKQ786715:TKQ786719 TUM786715:TUM786719 UEI786715:UEI786719 UOE786715:UOE786719 UYA786715:UYA786719 VHW786715:VHW786719 VRS786715:VRS786719 WBO786715:WBO786719 WLK786715:WLK786719 WVG786715:WVG786719 IU852251:IU852255 SQ852251:SQ852255 ACM852251:ACM852255 AMI852251:AMI852255 AWE852251:AWE852255 BGA852251:BGA852255 BPW852251:BPW852255 BZS852251:BZS852255 CJO852251:CJO852255 CTK852251:CTK852255 DDG852251:DDG852255 DNC852251:DNC852255 DWY852251:DWY852255 EGU852251:EGU852255 EQQ852251:EQQ852255 FAM852251:FAM852255 FKI852251:FKI852255 FUE852251:FUE852255 GEA852251:GEA852255 GNW852251:GNW852255 GXS852251:GXS852255 HHO852251:HHO852255 HRK852251:HRK852255 IBG852251:IBG852255 ILC852251:ILC852255 IUY852251:IUY852255 JEU852251:JEU852255 JOQ852251:JOQ852255 JYM852251:JYM852255 KII852251:KII852255 KSE852251:KSE852255 LCA852251:LCA852255 LLW852251:LLW852255 LVS852251:LVS852255 MFO852251:MFO852255 MPK852251:MPK852255 MZG852251:MZG852255 NJC852251:NJC852255 NSY852251:NSY852255 OCU852251:OCU852255 OMQ852251:OMQ852255 OWM852251:OWM852255 PGI852251:PGI852255 PQE852251:PQE852255 QAA852251:QAA852255 QJW852251:QJW852255 QTS852251:QTS852255 RDO852251:RDO852255 RNK852251:RNK852255 RXG852251:RXG852255 SHC852251:SHC852255 SQY852251:SQY852255 TAU852251:TAU852255 TKQ852251:TKQ852255 TUM852251:TUM852255 UEI852251:UEI852255 UOE852251:UOE852255 UYA852251:UYA852255 VHW852251:VHW852255 VRS852251:VRS852255 WBO852251:WBO852255 WLK852251:WLK852255 WVG852251:WVG852255 IU917787:IU917791 SQ917787:SQ917791 ACM917787:ACM917791 AMI917787:AMI917791 AWE917787:AWE917791 BGA917787:BGA917791 BPW917787:BPW917791 BZS917787:BZS917791 CJO917787:CJO917791 CTK917787:CTK917791 DDG917787:DDG917791 DNC917787:DNC917791 DWY917787:DWY917791 EGU917787:EGU917791 EQQ917787:EQQ917791 FAM917787:FAM917791 FKI917787:FKI917791 FUE917787:FUE917791 GEA917787:GEA917791 GNW917787:GNW917791 GXS917787:GXS917791 HHO917787:HHO917791 HRK917787:HRK917791 IBG917787:IBG917791 ILC917787:ILC917791 IUY917787:IUY917791 JEU917787:JEU917791 JOQ917787:JOQ917791 JYM917787:JYM917791 KII917787:KII917791 KSE917787:KSE917791 LCA917787:LCA917791 LLW917787:LLW917791 LVS917787:LVS917791 MFO917787:MFO917791 MPK917787:MPK917791 MZG917787:MZG917791 NJC917787:NJC917791 NSY917787:NSY917791 OCU917787:OCU917791 OMQ917787:OMQ917791 OWM917787:OWM917791 PGI917787:PGI917791 PQE917787:PQE917791 QAA917787:QAA917791 QJW917787:QJW917791 QTS917787:QTS917791 RDO917787:RDO917791 RNK917787:RNK917791 RXG917787:RXG917791 SHC917787:SHC917791 SQY917787:SQY917791 TAU917787:TAU917791 TKQ917787:TKQ917791 TUM917787:TUM917791 UEI917787:UEI917791 UOE917787:UOE917791 UYA917787:UYA917791 VHW917787:VHW917791 VRS917787:VRS917791 WBO917787:WBO917791 WLK917787:WLK917791 WVG917787:WVG917791 IU983323:IU983327 SQ983323:SQ983327 ACM983323:ACM983327 AMI983323:AMI983327 AWE983323:AWE983327 BGA983323:BGA983327 BPW983323:BPW983327 BZS983323:BZS983327 CJO983323:CJO983327 CTK983323:CTK983327 DDG983323:DDG983327 DNC983323:DNC983327 DWY983323:DWY983327 EGU983323:EGU983327 EQQ983323:EQQ983327 FAM983323:FAM983327 FKI983323:FKI983327 FUE983323:FUE983327 GEA983323:GEA983327 GNW983323:GNW983327 GXS983323:GXS983327 HHO983323:HHO983327 HRK983323:HRK983327 IBG983323:IBG983327 ILC983323:ILC983327 IUY983323:IUY983327 JEU983323:JEU983327 JOQ983323:JOQ983327 JYM983323:JYM983327 KII983323:KII983327 KSE983323:KSE983327 LCA983323:LCA983327 LLW983323:LLW983327 LVS983323:LVS983327 MFO983323:MFO983327 MPK983323:MPK983327 MZG983323:MZG983327 NJC983323:NJC983327 NSY983323:NSY983327 OCU983323:OCU983327 OMQ983323:OMQ983327 OWM983323:OWM983327 PGI983323:PGI983327 PQE983323:PQE983327 QAA983323:QAA983327 QJW983323:QJW983327 QTS983323:QTS983327 RDO983323:RDO983327 RNK983323:RNK983327 RXG983323:RXG983327 SHC983323:SHC983327 SQY983323:SQY983327 TAU983323:TAU983327 TKQ983323:TKQ983327 TUM983323:TUM983327 UEI983323:UEI983327 UOE983323:UOE983327 UYA983323:UYA983327 VHW983323:VHW983327 VRS983323:VRS983327 WBO983323:WBO983327 WLK983323:WLK983327 WVG983323:WVG983327 IY132:JE294 SU132:TA294 ACQ132:ACW294 AMM132:AMS294 AWI132:AWO294 BGE132:BGK294 BQA132:BQG294 BZW132:CAC294 CJS132:CJY294 CTO132:CTU294 DDK132:DDQ294 DNG132:DNM294 DXC132:DXI294 EGY132:EHE294 EQU132:ERA294 FAQ132:FAW294 FKM132:FKS294 FUI132:FUO294 GEE132:GEK294 GOA132:GOG294 GXW132:GYC294 HHS132:HHY294 HRO132:HRU294 IBK132:IBQ294 ILG132:ILM294 IVC132:IVI294 JEY132:JFE294 JOU132:JPA294 JYQ132:JYW294 KIM132:KIS294 KSI132:KSO294 LCE132:LCK294 LMA132:LMG294 LVW132:LWC294 MFS132:MFY294 MPO132:MPU294 MZK132:MZQ294 NJG132:NJM294 NTC132:NTI294 OCY132:ODE294 OMU132:ONA294 OWQ132:OWW294 PGM132:PGS294 PQI132:PQO294 QAE132:QAK294 QKA132:QKG294 QTW132:QUC294 RDS132:RDY294 RNO132:RNU294 RXK132:RXQ294 SHG132:SHM294 SRC132:SRI294 TAY132:TBE294 TKU132:TLA294 TUQ132:TUW294 UEM132:UES294 UOI132:UOO294 UYE132:UYK294 VIA132:VIG294 VRW132:VSC294 WBS132:WBY294 WLO132:WLU294 WVK132:WVQ294 IY65668:JE65830 SU65668:TA65830 ACQ65668:ACW65830 AMM65668:AMS65830 AWI65668:AWO65830 BGE65668:BGK65830 BQA65668:BQG65830 BZW65668:CAC65830 CJS65668:CJY65830 CTO65668:CTU65830 DDK65668:DDQ65830 DNG65668:DNM65830 DXC65668:DXI65830 EGY65668:EHE65830 EQU65668:ERA65830 FAQ65668:FAW65830 FKM65668:FKS65830 FUI65668:FUO65830 GEE65668:GEK65830 GOA65668:GOG65830 GXW65668:GYC65830 HHS65668:HHY65830 HRO65668:HRU65830 IBK65668:IBQ65830 ILG65668:ILM65830 IVC65668:IVI65830 JEY65668:JFE65830 JOU65668:JPA65830 JYQ65668:JYW65830 KIM65668:KIS65830 KSI65668:KSO65830 LCE65668:LCK65830 LMA65668:LMG65830 LVW65668:LWC65830 MFS65668:MFY65830 MPO65668:MPU65830 MZK65668:MZQ65830 NJG65668:NJM65830 NTC65668:NTI65830 OCY65668:ODE65830 OMU65668:ONA65830 OWQ65668:OWW65830 PGM65668:PGS65830 PQI65668:PQO65830 QAE65668:QAK65830 QKA65668:QKG65830 QTW65668:QUC65830 RDS65668:RDY65830 RNO65668:RNU65830 RXK65668:RXQ65830 SHG65668:SHM65830 SRC65668:SRI65830 TAY65668:TBE65830 TKU65668:TLA65830 TUQ65668:TUW65830 UEM65668:UES65830 UOI65668:UOO65830 UYE65668:UYK65830 VIA65668:VIG65830 VRW65668:VSC65830 WBS65668:WBY65830 WLO65668:WLU65830 WVK65668:WVQ65830 IY131204:JE131366 SU131204:TA131366 ACQ131204:ACW131366 AMM131204:AMS131366 AWI131204:AWO131366 BGE131204:BGK131366 BQA131204:BQG131366 BZW131204:CAC131366 CJS131204:CJY131366 CTO131204:CTU131366 DDK131204:DDQ131366 DNG131204:DNM131366 DXC131204:DXI131366 EGY131204:EHE131366 EQU131204:ERA131366 FAQ131204:FAW131366 FKM131204:FKS131366 FUI131204:FUO131366 GEE131204:GEK131366 GOA131204:GOG131366 GXW131204:GYC131366 HHS131204:HHY131366 HRO131204:HRU131366 IBK131204:IBQ131366 ILG131204:ILM131366 IVC131204:IVI131366 JEY131204:JFE131366 JOU131204:JPA131366 JYQ131204:JYW131366 KIM131204:KIS131366 KSI131204:KSO131366 LCE131204:LCK131366 LMA131204:LMG131366 LVW131204:LWC131366 MFS131204:MFY131366 MPO131204:MPU131366 MZK131204:MZQ131366 NJG131204:NJM131366 NTC131204:NTI131366 OCY131204:ODE131366 OMU131204:ONA131366 OWQ131204:OWW131366 PGM131204:PGS131366 PQI131204:PQO131366 QAE131204:QAK131366 QKA131204:QKG131366 QTW131204:QUC131366 RDS131204:RDY131366 RNO131204:RNU131366 RXK131204:RXQ131366 SHG131204:SHM131366 SRC131204:SRI131366 TAY131204:TBE131366 TKU131204:TLA131366 TUQ131204:TUW131366 UEM131204:UES131366 UOI131204:UOO131366 UYE131204:UYK131366 VIA131204:VIG131366 VRW131204:VSC131366 WBS131204:WBY131366 WLO131204:WLU131366 WVK131204:WVQ131366 IY196740:JE196902 SU196740:TA196902 ACQ196740:ACW196902 AMM196740:AMS196902 AWI196740:AWO196902 BGE196740:BGK196902 BQA196740:BQG196902 BZW196740:CAC196902 CJS196740:CJY196902 CTO196740:CTU196902 DDK196740:DDQ196902 DNG196740:DNM196902 DXC196740:DXI196902 EGY196740:EHE196902 EQU196740:ERA196902 FAQ196740:FAW196902 FKM196740:FKS196902 FUI196740:FUO196902 GEE196740:GEK196902 GOA196740:GOG196902 GXW196740:GYC196902 HHS196740:HHY196902 HRO196740:HRU196902 IBK196740:IBQ196902 ILG196740:ILM196902 IVC196740:IVI196902 JEY196740:JFE196902 JOU196740:JPA196902 JYQ196740:JYW196902 KIM196740:KIS196902 KSI196740:KSO196902 LCE196740:LCK196902 LMA196740:LMG196902 LVW196740:LWC196902 MFS196740:MFY196902 MPO196740:MPU196902 MZK196740:MZQ196902 NJG196740:NJM196902 NTC196740:NTI196902 OCY196740:ODE196902 OMU196740:ONA196902 OWQ196740:OWW196902 PGM196740:PGS196902 PQI196740:PQO196902 QAE196740:QAK196902 QKA196740:QKG196902 QTW196740:QUC196902 RDS196740:RDY196902 RNO196740:RNU196902 RXK196740:RXQ196902 SHG196740:SHM196902 SRC196740:SRI196902 TAY196740:TBE196902 TKU196740:TLA196902 TUQ196740:TUW196902 UEM196740:UES196902 UOI196740:UOO196902 UYE196740:UYK196902 VIA196740:VIG196902 VRW196740:VSC196902 WBS196740:WBY196902 WLO196740:WLU196902 WVK196740:WVQ196902 IY262276:JE262438 SU262276:TA262438 ACQ262276:ACW262438 AMM262276:AMS262438 AWI262276:AWO262438 BGE262276:BGK262438 BQA262276:BQG262438 BZW262276:CAC262438 CJS262276:CJY262438 CTO262276:CTU262438 DDK262276:DDQ262438 DNG262276:DNM262438 DXC262276:DXI262438 EGY262276:EHE262438 EQU262276:ERA262438 FAQ262276:FAW262438 FKM262276:FKS262438 FUI262276:FUO262438 GEE262276:GEK262438 GOA262276:GOG262438 GXW262276:GYC262438 HHS262276:HHY262438 HRO262276:HRU262438 IBK262276:IBQ262438 ILG262276:ILM262438 IVC262276:IVI262438 JEY262276:JFE262438 JOU262276:JPA262438 JYQ262276:JYW262438 KIM262276:KIS262438 KSI262276:KSO262438 LCE262276:LCK262438 LMA262276:LMG262438 LVW262276:LWC262438 MFS262276:MFY262438 MPO262276:MPU262438 MZK262276:MZQ262438 NJG262276:NJM262438 NTC262276:NTI262438 OCY262276:ODE262438 OMU262276:ONA262438 OWQ262276:OWW262438 PGM262276:PGS262438 PQI262276:PQO262438 QAE262276:QAK262438 QKA262276:QKG262438 QTW262276:QUC262438 RDS262276:RDY262438 RNO262276:RNU262438 RXK262276:RXQ262438 SHG262276:SHM262438 SRC262276:SRI262438 TAY262276:TBE262438 TKU262276:TLA262438 TUQ262276:TUW262438 UEM262276:UES262438 UOI262276:UOO262438 UYE262276:UYK262438 VIA262276:VIG262438 VRW262276:VSC262438 WBS262276:WBY262438 WLO262276:WLU262438 WVK262276:WVQ262438 IY327812:JE327974 SU327812:TA327974 ACQ327812:ACW327974 AMM327812:AMS327974 AWI327812:AWO327974 BGE327812:BGK327974 BQA327812:BQG327974 BZW327812:CAC327974 CJS327812:CJY327974 CTO327812:CTU327974 DDK327812:DDQ327974 DNG327812:DNM327974 DXC327812:DXI327974 EGY327812:EHE327974 EQU327812:ERA327974 FAQ327812:FAW327974 FKM327812:FKS327974 FUI327812:FUO327974 GEE327812:GEK327974 GOA327812:GOG327974 GXW327812:GYC327974 HHS327812:HHY327974 HRO327812:HRU327974 IBK327812:IBQ327974 ILG327812:ILM327974 IVC327812:IVI327974 JEY327812:JFE327974 JOU327812:JPA327974 JYQ327812:JYW327974 KIM327812:KIS327974 KSI327812:KSO327974 LCE327812:LCK327974 LMA327812:LMG327974 LVW327812:LWC327974 MFS327812:MFY327974 MPO327812:MPU327974 MZK327812:MZQ327974 NJG327812:NJM327974 NTC327812:NTI327974 OCY327812:ODE327974 OMU327812:ONA327974 OWQ327812:OWW327974 PGM327812:PGS327974 PQI327812:PQO327974 QAE327812:QAK327974 QKA327812:QKG327974 QTW327812:QUC327974 RDS327812:RDY327974 RNO327812:RNU327974 RXK327812:RXQ327974 SHG327812:SHM327974 SRC327812:SRI327974 TAY327812:TBE327974 TKU327812:TLA327974 TUQ327812:TUW327974 UEM327812:UES327974 UOI327812:UOO327974 UYE327812:UYK327974 VIA327812:VIG327974 VRW327812:VSC327974 WBS327812:WBY327974 WLO327812:WLU327974 WVK327812:WVQ327974 IY393348:JE393510 SU393348:TA393510 ACQ393348:ACW393510 AMM393348:AMS393510 AWI393348:AWO393510 BGE393348:BGK393510 BQA393348:BQG393510 BZW393348:CAC393510 CJS393348:CJY393510 CTO393348:CTU393510 DDK393348:DDQ393510 DNG393348:DNM393510 DXC393348:DXI393510 EGY393348:EHE393510 EQU393348:ERA393510 FAQ393348:FAW393510 FKM393348:FKS393510 FUI393348:FUO393510 GEE393348:GEK393510 GOA393348:GOG393510 GXW393348:GYC393510 HHS393348:HHY393510 HRO393348:HRU393510 IBK393348:IBQ393510 ILG393348:ILM393510 IVC393348:IVI393510 JEY393348:JFE393510 JOU393348:JPA393510 JYQ393348:JYW393510 KIM393348:KIS393510 KSI393348:KSO393510 LCE393348:LCK393510 LMA393348:LMG393510 LVW393348:LWC393510 MFS393348:MFY393510 MPO393348:MPU393510 MZK393348:MZQ393510 NJG393348:NJM393510 NTC393348:NTI393510 OCY393348:ODE393510 OMU393348:ONA393510 OWQ393348:OWW393510 PGM393348:PGS393510 PQI393348:PQO393510 QAE393348:QAK393510 QKA393348:QKG393510 QTW393348:QUC393510 RDS393348:RDY393510 RNO393348:RNU393510 RXK393348:RXQ393510 SHG393348:SHM393510 SRC393348:SRI393510 TAY393348:TBE393510 TKU393348:TLA393510 TUQ393348:TUW393510 UEM393348:UES393510 UOI393348:UOO393510 UYE393348:UYK393510 VIA393348:VIG393510 VRW393348:VSC393510 WBS393348:WBY393510 WLO393348:WLU393510 WVK393348:WVQ393510 IY458884:JE459046 SU458884:TA459046 ACQ458884:ACW459046 AMM458884:AMS459046 AWI458884:AWO459046 BGE458884:BGK459046 BQA458884:BQG459046 BZW458884:CAC459046 CJS458884:CJY459046 CTO458884:CTU459046 DDK458884:DDQ459046 DNG458884:DNM459046 DXC458884:DXI459046 EGY458884:EHE459046 EQU458884:ERA459046 FAQ458884:FAW459046 FKM458884:FKS459046 FUI458884:FUO459046 GEE458884:GEK459046 GOA458884:GOG459046 GXW458884:GYC459046 HHS458884:HHY459046 HRO458884:HRU459046 IBK458884:IBQ459046 ILG458884:ILM459046 IVC458884:IVI459046 JEY458884:JFE459046 JOU458884:JPA459046 JYQ458884:JYW459046 KIM458884:KIS459046 KSI458884:KSO459046 LCE458884:LCK459046 LMA458884:LMG459046 LVW458884:LWC459046 MFS458884:MFY459046 MPO458884:MPU459046 MZK458884:MZQ459046 NJG458884:NJM459046 NTC458884:NTI459046 OCY458884:ODE459046 OMU458884:ONA459046 OWQ458884:OWW459046 PGM458884:PGS459046 PQI458884:PQO459046 QAE458884:QAK459046 QKA458884:QKG459046 QTW458884:QUC459046 RDS458884:RDY459046 RNO458884:RNU459046 RXK458884:RXQ459046 SHG458884:SHM459046 SRC458884:SRI459046 TAY458884:TBE459046 TKU458884:TLA459046 TUQ458884:TUW459046 UEM458884:UES459046 UOI458884:UOO459046 UYE458884:UYK459046 VIA458884:VIG459046 VRW458884:VSC459046 WBS458884:WBY459046 WLO458884:WLU459046 WVK458884:WVQ459046 IY524420:JE524582 SU524420:TA524582 ACQ524420:ACW524582 AMM524420:AMS524582 AWI524420:AWO524582 BGE524420:BGK524582 BQA524420:BQG524582 BZW524420:CAC524582 CJS524420:CJY524582 CTO524420:CTU524582 DDK524420:DDQ524582 DNG524420:DNM524582 DXC524420:DXI524582 EGY524420:EHE524582 EQU524420:ERA524582 FAQ524420:FAW524582 FKM524420:FKS524582 FUI524420:FUO524582 GEE524420:GEK524582 GOA524420:GOG524582 GXW524420:GYC524582 HHS524420:HHY524582 HRO524420:HRU524582 IBK524420:IBQ524582 ILG524420:ILM524582 IVC524420:IVI524582 JEY524420:JFE524582 JOU524420:JPA524582 JYQ524420:JYW524582 KIM524420:KIS524582 KSI524420:KSO524582 LCE524420:LCK524582 LMA524420:LMG524582 LVW524420:LWC524582 MFS524420:MFY524582 MPO524420:MPU524582 MZK524420:MZQ524582 NJG524420:NJM524582 NTC524420:NTI524582 OCY524420:ODE524582 OMU524420:ONA524582 OWQ524420:OWW524582 PGM524420:PGS524582 PQI524420:PQO524582 QAE524420:QAK524582 QKA524420:QKG524582 QTW524420:QUC524582 RDS524420:RDY524582 RNO524420:RNU524582 RXK524420:RXQ524582 SHG524420:SHM524582 SRC524420:SRI524582 TAY524420:TBE524582 TKU524420:TLA524582 TUQ524420:TUW524582 UEM524420:UES524582 UOI524420:UOO524582 UYE524420:UYK524582 VIA524420:VIG524582 VRW524420:VSC524582 WBS524420:WBY524582 WLO524420:WLU524582 WVK524420:WVQ524582 IY589956:JE590118 SU589956:TA590118 ACQ589956:ACW590118 AMM589956:AMS590118 AWI589956:AWO590118 BGE589956:BGK590118 BQA589956:BQG590118 BZW589956:CAC590118 CJS589956:CJY590118 CTO589956:CTU590118 DDK589956:DDQ590118 DNG589956:DNM590118 DXC589956:DXI590118 EGY589956:EHE590118 EQU589956:ERA590118 FAQ589956:FAW590118 FKM589956:FKS590118 FUI589956:FUO590118 GEE589956:GEK590118 GOA589956:GOG590118 GXW589956:GYC590118 HHS589956:HHY590118 HRO589956:HRU590118 IBK589956:IBQ590118 ILG589956:ILM590118 IVC589956:IVI590118 JEY589956:JFE590118 JOU589956:JPA590118 JYQ589956:JYW590118 KIM589956:KIS590118 KSI589956:KSO590118 LCE589956:LCK590118 LMA589956:LMG590118 LVW589956:LWC590118 MFS589956:MFY590118 MPO589956:MPU590118 MZK589956:MZQ590118 NJG589956:NJM590118 NTC589956:NTI590118 OCY589956:ODE590118 OMU589956:ONA590118 OWQ589956:OWW590118 PGM589956:PGS590118 PQI589956:PQO590118 QAE589956:QAK590118 QKA589956:QKG590118 QTW589956:QUC590118 RDS589956:RDY590118 RNO589956:RNU590118 RXK589956:RXQ590118 SHG589956:SHM590118 SRC589956:SRI590118 TAY589956:TBE590118 TKU589956:TLA590118 TUQ589956:TUW590118 UEM589956:UES590118 UOI589956:UOO590118 UYE589956:UYK590118 VIA589956:VIG590118 VRW589956:VSC590118 WBS589956:WBY590118 WLO589956:WLU590118 WVK589956:WVQ590118 IY655492:JE655654 SU655492:TA655654 ACQ655492:ACW655654 AMM655492:AMS655654 AWI655492:AWO655654 BGE655492:BGK655654 BQA655492:BQG655654 BZW655492:CAC655654 CJS655492:CJY655654 CTO655492:CTU655654 DDK655492:DDQ655654 DNG655492:DNM655654 DXC655492:DXI655654 EGY655492:EHE655654 EQU655492:ERA655654 FAQ655492:FAW655654 FKM655492:FKS655654 FUI655492:FUO655654 GEE655492:GEK655654 GOA655492:GOG655654 GXW655492:GYC655654 HHS655492:HHY655654 HRO655492:HRU655654 IBK655492:IBQ655654 ILG655492:ILM655654 IVC655492:IVI655654 JEY655492:JFE655654 JOU655492:JPA655654 JYQ655492:JYW655654 KIM655492:KIS655654 KSI655492:KSO655654 LCE655492:LCK655654 LMA655492:LMG655654 LVW655492:LWC655654 MFS655492:MFY655654 MPO655492:MPU655654 MZK655492:MZQ655654 NJG655492:NJM655654 NTC655492:NTI655654 OCY655492:ODE655654 OMU655492:ONA655654 OWQ655492:OWW655654 PGM655492:PGS655654 PQI655492:PQO655654 QAE655492:QAK655654 QKA655492:QKG655654 QTW655492:QUC655654 RDS655492:RDY655654 RNO655492:RNU655654 RXK655492:RXQ655654 SHG655492:SHM655654 SRC655492:SRI655654 TAY655492:TBE655654 TKU655492:TLA655654 TUQ655492:TUW655654 UEM655492:UES655654 UOI655492:UOO655654 UYE655492:UYK655654 VIA655492:VIG655654 VRW655492:VSC655654 WBS655492:WBY655654 WLO655492:WLU655654 WVK655492:WVQ655654 IY721028:JE721190 SU721028:TA721190 ACQ721028:ACW721190 AMM721028:AMS721190 AWI721028:AWO721190 BGE721028:BGK721190 BQA721028:BQG721190 BZW721028:CAC721190 CJS721028:CJY721190 CTO721028:CTU721190 DDK721028:DDQ721190 DNG721028:DNM721190 DXC721028:DXI721190 EGY721028:EHE721190 EQU721028:ERA721190 FAQ721028:FAW721190 FKM721028:FKS721190 FUI721028:FUO721190 GEE721028:GEK721190 GOA721028:GOG721190 GXW721028:GYC721190 HHS721028:HHY721190 HRO721028:HRU721190 IBK721028:IBQ721190 ILG721028:ILM721190 IVC721028:IVI721190 JEY721028:JFE721190 JOU721028:JPA721190 JYQ721028:JYW721190 KIM721028:KIS721190 KSI721028:KSO721190 LCE721028:LCK721190 LMA721028:LMG721190 LVW721028:LWC721190 MFS721028:MFY721190 MPO721028:MPU721190 MZK721028:MZQ721190 NJG721028:NJM721190 NTC721028:NTI721190 OCY721028:ODE721190 OMU721028:ONA721190 OWQ721028:OWW721190 PGM721028:PGS721190 PQI721028:PQO721190 QAE721028:QAK721190 QKA721028:QKG721190 QTW721028:QUC721190 RDS721028:RDY721190 RNO721028:RNU721190 RXK721028:RXQ721190 SHG721028:SHM721190 SRC721028:SRI721190 TAY721028:TBE721190 TKU721028:TLA721190 TUQ721028:TUW721190 UEM721028:UES721190 UOI721028:UOO721190 UYE721028:UYK721190 VIA721028:VIG721190 VRW721028:VSC721190 WBS721028:WBY721190 WLO721028:WLU721190 WVK721028:WVQ721190 IY786564:JE786726 SU786564:TA786726 ACQ786564:ACW786726 AMM786564:AMS786726 AWI786564:AWO786726 BGE786564:BGK786726 BQA786564:BQG786726 BZW786564:CAC786726 CJS786564:CJY786726 CTO786564:CTU786726 DDK786564:DDQ786726 DNG786564:DNM786726 DXC786564:DXI786726 EGY786564:EHE786726 EQU786564:ERA786726 FAQ786564:FAW786726 FKM786564:FKS786726 FUI786564:FUO786726 GEE786564:GEK786726 GOA786564:GOG786726 GXW786564:GYC786726 HHS786564:HHY786726 HRO786564:HRU786726 IBK786564:IBQ786726 ILG786564:ILM786726 IVC786564:IVI786726 JEY786564:JFE786726 JOU786564:JPA786726 JYQ786564:JYW786726 KIM786564:KIS786726 KSI786564:KSO786726 LCE786564:LCK786726 LMA786564:LMG786726 LVW786564:LWC786726 MFS786564:MFY786726 MPO786564:MPU786726 MZK786564:MZQ786726 NJG786564:NJM786726 NTC786564:NTI786726 OCY786564:ODE786726 OMU786564:ONA786726 OWQ786564:OWW786726 PGM786564:PGS786726 PQI786564:PQO786726 QAE786564:QAK786726 QKA786564:QKG786726 QTW786564:QUC786726 RDS786564:RDY786726 RNO786564:RNU786726 RXK786564:RXQ786726 SHG786564:SHM786726 SRC786564:SRI786726 TAY786564:TBE786726 TKU786564:TLA786726 TUQ786564:TUW786726 UEM786564:UES786726 UOI786564:UOO786726 UYE786564:UYK786726 VIA786564:VIG786726 VRW786564:VSC786726 WBS786564:WBY786726 WLO786564:WLU786726 WVK786564:WVQ786726 IY852100:JE852262 SU852100:TA852262 ACQ852100:ACW852262 AMM852100:AMS852262 AWI852100:AWO852262 BGE852100:BGK852262 BQA852100:BQG852262 BZW852100:CAC852262 CJS852100:CJY852262 CTO852100:CTU852262 DDK852100:DDQ852262 DNG852100:DNM852262 DXC852100:DXI852262 EGY852100:EHE852262 EQU852100:ERA852262 FAQ852100:FAW852262 FKM852100:FKS852262 FUI852100:FUO852262 GEE852100:GEK852262 GOA852100:GOG852262 GXW852100:GYC852262 HHS852100:HHY852262 HRO852100:HRU852262 IBK852100:IBQ852262 ILG852100:ILM852262 IVC852100:IVI852262 JEY852100:JFE852262 JOU852100:JPA852262 JYQ852100:JYW852262 KIM852100:KIS852262 KSI852100:KSO852262 LCE852100:LCK852262 LMA852100:LMG852262 LVW852100:LWC852262 MFS852100:MFY852262 MPO852100:MPU852262 MZK852100:MZQ852262 NJG852100:NJM852262 NTC852100:NTI852262 OCY852100:ODE852262 OMU852100:ONA852262 OWQ852100:OWW852262 PGM852100:PGS852262 PQI852100:PQO852262 QAE852100:QAK852262 QKA852100:QKG852262 QTW852100:QUC852262 RDS852100:RDY852262 RNO852100:RNU852262 RXK852100:RXQ852262 SHG852100:SHM852262 SRC852100:SRI852262 TAY852100:TBE852262 TKU852100:TLA852262 TUQ852100:TUW852262 UEM852100:UES852262 UOI852100:UOO852262 UYE852100:UYK852262 VIA852100:VIG852262 VRW852100:VSC852262 WBS852100:WBY852262 WLO852100:WLU852262 WVK852100:WVQ852262 IY917636:JE917798 SU917636:TA917798 ACQ917636:ACW917798 AMM917636:AMS917798 AWI917636:AWO917798 BGE917636:BGK917798 BQA917636:BQG917798 BZW917636:CAC917798 CJS917636:CJY917798 CTO917636:CTU917798 DDK917636:DDQ917798 DNG917636:DNM917798 DXC917636:DXI917798 EGY917636:EHE917798 EQU917636:ERA917798 FAQ917636:FAW917798 FKM917636:FKS917798 FUI917636:FUO917798 GEE917636:GEK917798 GOA917636:GOG917798 GXW917636:GYC917798 HHS917636:HHY917798 HRO917636:HRU917798 IBK917636:IBQ917798 ILG917636:ILM917798 IVC917636:IVI917798 JEY917636:JFE917798 JOU917636:JPA917798 JYQ917636:JYW917798 KIM917636:KIS917798 KSI917636:KSO917798 LCE917636:LCK917798 LMA917636:LMG917798 LVW917636:LWC917798 MFS917636:MFY917798 MPO917636:MPU917798 MZK917636:MZQ917798 NJG917636:NJM917798 NTC917636:NTI917798 OCY917636:ODE917798 OMU917636:ONA917798 OWQ917636:OWW917798 PGM917636:PGS917798 PQI917636:PQO917798 QAE917636:QAK917798 QKA917636:QKG917798 QTW917636:QUC917798 RDS917636:RDY917798 RNO917636:RNU917798 RXK917636:RXQ917798 SHG917636:SHM917798 SRC917636:SRI917798 TAY917636:TBE917798 TKU917636:TLA917798 TUQ917636:TUW917798 UEM917636:UES917798 UOI917636:UOO917798 UYE917636:UYK917798 VIA917636:VIG917798 VRW917636:VSC917798 WBS917636:WBY917798 WLO917636:WLU917798 WVK917636:WVQ917798 IY983172:JE983334 SU983172:TA983334 ACQ983172:ACW983334 AMM983172:AMS983334 AWI983172:AWO983334 BGE983172:BGK983334 BQA983172:BQG983334 BZW983172:CAC983334 CJS983172:CJY983334 CTO983172:CTU983334 DDK983172:DDQ983334 DNG983172:DNM983334 DXC983172:DXI983334 EGY983172:EHE983334 EQU983172:ERA983334 FAQ983172:FAW983334 FKM983172:FKS983334 FUI983172:FUO983334 GEE983172:GEK983334 GOA983172:GOG983334 GXW983172:GYC983334 HHS983172:HHY983334 HRO983172:HRU983334 IBK983172:IBQ983334 ILG983172:ILM983334 IVC983172:IVI983334 JEY983172:JFE983334 JOU983172:JPA983334 JYQ983172:JYW983334 KIM983172:KIS983334 KSI983172:KSO983334 LCE983172:LCK983334 LMA983172:LMG983334 LVW983172:LWC983334 MFS983172:MFY983334 MPO983172:MPU983334 MZK983172:MZQ983334 NJG983172:NJM983334 NTC983172:NTI983334 OCY983172:ODE983334 OMU983172:ONA983334 OWQ983172:OWW983334 PGM983172:PGS983334 PQI983172:PQO983334 QAE983172:QAK983334 QKA983172:QKG983334 QTW983172:QUC983334 RDS983172:RDY983334 RNO983172:RNU983334 RXK983172:RXQ983334 SHG983172:SHM983334 SRC983172:SRI983334 TAY983172:TBE983334 TKU983172:TLA983334 TUQ983172:TUW983334 UEM983172:UES983334 UOI983172:UOO983334 UYE983172:UYK983334 VIA983172:VIG983334 VRW983172:VSC983334 WBS983172:WBY983334 WLO983172:WLU983334 WVK983172:WVQ983334 D289:D294 IP289:IU294 SL289:SQ294 ACH289:ACM294 AMD289:AMI294 AVZ289:AWE294 BFV289:BGA294 BPR289:BPW294 BZN289:BZS294 CJJ289:CJO294 CTF289:CTK294 DDB289:DDG294 DMX289:DNC294 DWT289:DWY294 EGP289:EGU294 EQL289:EQQ294 FAH289:FAM294 FKD289:FKI294 FTZ289:FUE294 GDV289:GEA294 GNR289:GNW294 GXN289:GXS294 HHJ289:HHO294 HRF289:HRK294 IBB289:IBG294 IKX289:ILC294 IUT289:IUY294 JEP289:JEU294 JOL289:JOQ294 JYH289:JYM294 KID289:KII294 KRZ289:KSE294 LBV289:LCA294 LLR289:LLW294 LVN289:LVS294 MFJ289:MFO294 MPF289:MPK294 MZB289:MZG294 NIX289:NJC294 NST289:NSY294 OCP289:OCU294 OML289:OMQ294 OWH289:OWM294 PGD289:PGI294 PPZ289:PQE294 PZV289:QAA294 QJR289:QJW294 QTN289:QTS294 RDJ289:RDO294 RNF289:RNK294 RXB289:RXG294 SGX289:SHC294 SQT289:SQY294 TAP289:TAU294 TKL289:TKQ294 TUH289:TUM294 UED289:UEI294 UNZ289:UOE294 UXV289:UYA294 VHR289:VHW294 VRN289:VRS294 WBJ289:WBO294 WLF289:WLK294 WVB289:WVG294 D65825:D65830 IP65825:IU65830 SL65825:SQ65830 ACH65825:ACM65830 AMD65825:AMI65830 AVZ65825:AWE65830 BFV65825:BGA65830 BPR65825:BPW65830 BZN65825:BZS65830 CJJ65825:CJO65830 CTF65825:CTK65830 DDB65825:DDG65830 DMX65825:DNC65830 DWT65825:DWY65830 EGP65825:EGU65830 EQL65825:EQQ65830 FAH65825:FAM65830 FKD65825:FKI65830 FTZ65825:FUE65830 GDV65825:GEA65830 GNR65825:GNW65830 GXN65825:GXS65830 HHJ65825:HHO65830 HRF65825:HRK65830 IBB65825:IBG65830 IKX65825:ILC65830 IUT65825:IUY65830 JEP65825:JEU65830 JOL65825:JOQ65830 JYH65825:JYM65830 KID65825:KII65830 KRZ65825:KSE65830 LBV65825:LCA65830 LLR65825:LLW65830 LVN65825:LVS65830 MFJ65825:MFO65830 MPF65825:MPK65830 MZB65825:MZG65830 NIX65825:NJC65830 NST65825:NSY65830 OCP65825:OCU65830 OML65825:OMQ65830 OWH65825:OWM65830 PGD65825:PGI65830 PPZ65825:PQE65830 PZV65825:QAA65830 QJR65825:QJW65830 QTN65825:QTS65830 RDJ65825:RDO65830 RNF65825:RNK65830 RXB65825:RXG65830 SGX65825:SHC65830 SQT65825:SQY65830 TAP65825:TAU65830 TKL65825:TKQ65830 TUH65825:TUM65830 UED65825:UEI65830 UNZ65825:UOE65830 UXV65825:UYA65830 VHR65825:VHW65830 VRN65825:VRS65830 WBJ65825:WBO65830 WLF65825:WLK65830 WVB65825:WVG65830 D131361:D131366 IP131361:IU131366 SL131361:SQ131366 ACH131361:ACM131366 AMD131361:AMI131366 AVZ131361:AWE131366 BFV131361:BGA131366 BPR131361:BPW131366 BZN131361:BZS131366 CJJ131361:CJO131366 CTF131361:CTK131366 DDB131361:DDG131366 DMX131361:DNC131366 DWT131361:DWY131366 EGP131361:EGU131366 EQL131361:EQQ131366 FAH131361:FAM131366 FKD131361:FKI131366 FTZ131361:FUE131366 GDV131361:GEA131366 GNR131361:GNW131366 GXN131361:GXS131366 HHJ131361:HHO131366 HRF131361:HRK131366 IBB131361:IBG131366 IKX131361:ILC131366 IUT131361:IUY131366 JEP131361:JEU131366 JOL131361:JOQ131366 JYH131361:JYM131366 KID131361:KII131366 KRZ131361:KSE131366 LBV131361:LCA131366 LLR131361:LLW131366 LVN131361:LVS131366 MFJ131361:MFO131366 MPF131361:MPK131366 MZB131361:MZG131366 NIX131361:NJC131366 NST131361:NSY131366 OCP131361:OCU131366 OML131361:OMQ131366 OWH131361:OWM131366 PGD131361:PGI131366 PPZ131361:PQE131366 PZV131361:QAA131366 QJR131361:QJW131366 QTN131361:QTS131366 RDJ131361:RDO131366 RNF131361:RNK131366 RXB131361:RXG131366 SGX131361:SHC131366 SQT131361:SQY131366 TAP131361:TAU131366 TKL131361:TKQ131366 TUH131361:TUM131366 UED131361:UEI131366 UNZ131361:UOE131366 UXV131361:UYA131366 VHR131361:VHW131366 VRN131361:VRS131366 WBJ131361:WBO131366 WLF131361:WLK131366 WVB131361:WVG131366 D196897:D196902 IP196897:IU196902 SL196897:SQ196902 ACH196897:ACM196902 AMD196897:AMI196902 AVZ196897:AWE196902 BFV196897:BGA196902 BPR196897:BPW196902 BZN196897:BZS196902 CJJ196897:CJO196902 CTF196897:CTK196902 DDB196897:DDG196902 DMX196897:DNC196902 DWT196897:DWY196902 EGP196897:EGU196902 EQL196897:EQQ196902 FAH196897:FAM196902 FKD196897:FKI196902 FTZ196897:FUE196902 GDV196897:GEA196902 GNR196897:GNW196902 GXN196897:GXS196902 HHJ196897:HHO196902 HRF196897:HRK196902 IBB196897:IBG196902 IKX196897:ILC196902 IUT196897:IUY196902 JEP196897:JEU196902 JOL196897:JOQ196902 JYH196897:JYM196902 KID196897:KII196902 KRZ196897:KSE196902 LBV196897:LCA196902 LLR196897:LLW196902 LVN196897:LVS196902 MFJ196897:MFO196902 MPF196897:MPK196902 MZB196897:MZG196902 NIX196897:NJC196902 NST196897:NSY196902 OCP196897:OCU196902 OML196897:OMQ196902 OWH196897:OWM196902 PGD196897:PGI196902 PPZ196897:PQE196902 PZV196897:QAA196902 QJR196897:QJW196902 QTN196897:QTS196902 RDJ196897:RDO196902 RNF196897:RNK196902 RXB196897:RXG196902 SGX196897:SHC196902 SQT196897:SQY196902 TAP196897:TAU196902 TKL196897:TKQ196902 TUH196897:TUM196902 UED196897:UEI196902 UNZ196897:UOE196902 UXV196897:UYA196902 VHR196897:VHW196902 VRN196897:VRS196902 WBJ196897:WBO196902 WLF196897:WLK196902 WVB196897:WVG196902 D262433:D262438 IP262433:IU262438 SL262433:SQ262438 ACH262433:ACM262438 AMD262433:AMI262438 AVZ262433:AWE262438 BFV262433:BGA262438 BPR262433:BPW262438 BZN262433:BZS262438 CJJ262433:CJO262438 CTF262433:CTK262438 DDB262433:DDG262438 DMX262433:DNC262438 DWT262433:DWY262438 EGP262433:EGU262438 EQL262433:EQQ262438 FAH262433:FAM262438 FKD262433:FKI262438 FTZ262433:FUE262438 GDV262433:GEA262438 GNR262433:GNW262438 GXN262433:GXS262438 HHJ262433:HHO262438 HRF262433:HRK262438 IBB262433:IBG262438 IKX262433:ILC262438 IUT262433:IUY262438 JEP262433:JEU262438 JOL262433:JOQ262438 JYH262433:JYM262438 KID262433:KII262438 KRZ262433:KSE262438 LBV262433:LCA262438 LLR262433:LLW262438 LVN262433:LVS262438 MFJ262433:MFO262438 MPF262433:MPK262438 MZB262433:MZG262438 NIX262433:NJC262438 NST262433:NSY262438 OCP262433:OCU262438 OML262433:OMQ262438 OWH262433:OWM262438 PGD262433:PGI262438 PPZ262433:PQE262438 PZV262433:QAA262438 QJR262433:QJW262438 QTN262433:QTS262438 RDJ262433:RDO262438 RNF262433:RNK262438 RXB262433:RXG262438 SGX262433:SHC262438 SQT262433:SQY262438 TAP262433:TAU262438 TKL262433:TKQ262438 TUH262433:TUM262438 UED262433:UEI262438 UNZ262433:UOE262438 UXV262433:UYA262438 VHR262433:VHW262438 VRN262433:VRS262438 WBJ262433:WBO262438 WLF262433:WLK262438 WVB262433:WVG262438 D327969:D327974 IP327969:IU327974 SL327969:SQ327974 ACH327969:ACM327974 AMD327969:AMI327974 AVZ327969:AWE327974 BFV327969:BGA327974 BPR327969:BPW327974 BZN327969:BZS327974 CJJ327969:CJO327974 CTF327969:CTK327974 DDB327969:DDG327974 DMX327969:DNC327974 DWT327969:DWY327974 EGP327969:EGU327974 EQL327969:EQQ327974 FAH327969:FAM327974 FKD327969:FKI327974 FTZ327969:FUE327974 GDV327969:GEA327974 GNR327969:GNW327974 GXN327969:GXS327974 HHJ327969:HHO327974 HRF327969:HRK327974 IBB327969:IBG327974 IKX327969:ILC327974 IUT327969:IUY327974 JEP327969:JEU327974 JOL327969:JOQ327974 JYH327969:JYM327974 KID327969:KII327974 KRZ327969:KSE327974 LBV327969:LCA327974 LLR327969:LLW327974 LVN327969:LVS327974 MFJ327969:MFO327974 MPF327969:MPK327974 MZB327969:MZG327974 NIX327969:NJC327974 NST327969:NSY327974 OCP327969:OCU327974 OML327969:OMQ327974 OWH327969:OWM327974 PGD327969:PGI327974 PPZ327969:PQE327974 PZV327969:QAA327974 QJR327969:QJW327974 QTN327969:QTS327974 RDJ327969:RDO327974 RNF327969:RNK327974 RXB327969:RXG327974 SGX327969:SHC327974 SQT327969:SQY327974 TAP327969:TAU327974 TKL327969:TKQ327974 TUH327969:TUM327974 UED327969:UEI327974 UNZ327969:UOE327974 UXV327969:UYA327974 VHR327969:VHW327974 VRN327969:VRS327974 WBJ327969:WBO327974 WLF327969:WLK327974 WVB327969:WVG327974 D393505:D393510 IP393505:IU393510 SL393505:SQ393510 ACH393505:ACM393510 AMD393505:AMI393510 AVZ393505:AWE393510 BFV393505:BGA393510 BPR393505:BPW393510 BZN393505:BZS393510 CJJ393505:CJO393510 CTF393505:CTK393510 DDB393505:DDG393510 DMX393505:DNC393510 DWT393505:DWY393510 EGP393505:EGU393510 EQL393505:EQQ393510 FAH393505:FAM393510 FKD393505:FKI393510 FTZ393505:FUE393510 GDV393505:GEA393510 GNR393505:GNW393510 GXN393505:GXS393510 HHJ393505:HHO393510 HRF393505:HRK393510 IBB393505:IBG393510 IKX393505:ILC393510 IUT393505:IUY393510 JEP393505:JEU393510 JOL393505:JOQ393510 JYH393505:JYM393510 KID393505:KII393510 KRZ393505:KSE393510 LBV393505:LCA393510 LLR393505:LLW393510 LVN393505:LVS393510 MFJ393505:MFO393510 MPF393505:MPK393510 MZB393505:MZG393510 NIX393505:NJC393510 NST393505:NSY393510 OCP393505:OCU393510 OML393505:OMQ393510 OWH393505:OWM393510 PGD393505:PGI393510 PPZ393505:PQE393510 PZV393505:QAA393510 QJR393505:QJW393510 QTN393505:QTS393510 RDJ393505:RDO393510 RNF393505:RNK393510 RXB393505:RXG393510 SGX393505:SHC393510 SQT393505:SQY393510 TAP393505:TAU393510 TKL393505:TKQ393510 TUH393505:TUM393510 UED393505:UEI393510 UNZ393505:UOE393510 UXV393505:UYA393510 VHR393505:VHW393510 VRN393505:VRS393510 WBJ393505:WBO393510 WLF393505:WLK393510 WVB393505:WVG393510 D459041:D459046 IP459041:IU459046 SL459041:SQ459046 ACH459041:ACM459046 AMD459041:AMI459046 AVZ459041:AWE459046 BFV459041:BGA459046 BPR459041:BPW459046 BZN459041:BZS459046 CJJ459041:CJO459046 CTF459041:CTK459046 DDB459041:DDG459046 DMX459041:DNC459046 DWT459041:DWY459046 EGP459041:EGU459046 EQL459041:EQQ459046 FAH459041:FAM459046 FKD459041:FKI459046 FTZ459041:FUE459046 GDV459041:GEA459046 GNR459041:GNW459046 GXN459041:GXS459046 HHJ459041:HHO459046 HRF459041:HRK459046 IBB459041:IBG459046 IKX459041:ILC459046 IUT459041:IUY459046 JEP459041:JEU459046 JOL459041:JOQ459046 JYH459041:JYM459046 KID459041:KII459046 KRZ459041:KSE459046 LBV459041:LCA459046 LLR459041:LLW459046 LVN459041:LVS459046 MFJ459041:MFO459046 MPF459041:MPK459046 MZB459041:MZG459046 NIX459041:NJC459046 NST459041:NSY459046 OCP459041:OCU459046 OML459041:OMQ459046 OWH459041:OWM459046 PGD459041:PGI459046 PPZ459041:PQE459046 PZV459041:QAA459046 QJR459041:QJW459046 QTN459041:QTS459046 RDJ459041:RDO459046 RNF459041:RNK459046 RXB459041:RXG459046 SGX459041:SHC459046 SQT459041:SQY459046 TAP459041:TAU459046 TKL459041:TKQ459046 TUH459041:TUM459046 UED459041:UEI459046 UNZ459041:UOE459046 UXV459041:UYA459046 VHR459041:VHW459046 VRN459041:VRS459046 WBJ459041:WBO459046 WLF459041:WLK459046 WVB459041:WVG459046 D524577:D524582 IP524577:IU524582 SL524577:SQ524582 ACH524577:ACM524582 AMD524577:AMI524582 AVZ524577:AWE524582 BFV524577:BGA524582 BPR524577:BPW524582 BZN524577:BZS524582 CJJ524577:CJO524582 CTF524577:CTK524582 DDB524577:DDG524582 DMX524577:DNC524582 DWT524577:DWY524582 EGP524577:EGU524582 EQL524577:EQQ524582 FAH524577:FAM524582 FKD524577:FKI524582 FTZ524577:FUE524582 GDV524577:GEA524582 GNR524577:GNW524582 GXN524577:GXS524582 HHJ524577:HHO524582 HRF524577:HRK524582 IBB524577:IBG524582 IKX524577:ILC524582 IUT524577:IUY524582 JEP524577:JEU524582 JOL524577:JOQ524582 JYH524577:JYM524582 KID524577:KII524582 KRZ524577:KSE524582 LBV524577:LCA524582 LLR524577:LLW524582 LVN524577:LVS524582 MFJ524577:MFO524582 MPF524577:MPK524582 MZB524577:MZG524582 NIX524577:NJC524582 NST524577:NSY524582 OCP524577:OCU524582 OML524577:OMQ524582 OWH524577:OWM524582 PGD524577:PGI524582 PPZ524577:PQE524582 PZV524577:QAA524582 QJR524577:QJW524582 QTN524577:QTS524582 RDJ524577:RDO524582 RNF524577:RNK524582 RXB524577:RXG524582 SGX524577:SHC524582 SQT524577:SQY524582 TAP524577:TAU524582 TKL524577:TKQ524582 TUH524577:TUM524582 UED524577:UEI524582 UNZ524577:UOE524582 UXV524577:UYA524582 VHR524577:VHW524582 VRN524577:VRS524582 WBJ524577:WBO524582 WLF524577:WLK524582 WVB524577:WVG524582 D590113:D590118 IP590113:IU590118 SL590113:SQ590118 ACH590113:ACM590118 AMD590113:AMI590118 AVZ590113:AWE590118 BFV590113:BGA590118 BPR590113:BPW590118 BZN590113:BZS590118 CJJ590113:CJO590118 CTF590113:CTK590118 DDB590113:DDG590118 DMX590113:DNC590118 DWT590113:DWY590118 EGP590113:EGU590118 EQL590113:EQQ590118 FAH590113:FAM590118 FKD590113:FKI590118 FTZ590113:FUE590118 GDV590113:GEA590118 GNR590113:GNW590118 GXN590113:GXS590118 HHJ590113:HHO590118 HRF590113:HRK590118 IBB590113:IBG590118 IKX590113:ILC590118 IUT590113:IUY590118 JEP590113:JEU590118 JOL590113:JOQ590118 JYH590113:JYM590118 KID590113:KII590118 KRZ590113:KSE590118 LBV590113:LCA590118 LLR590113:LLW590118 LVN590113:LVS590118 MFJ590113:MFO590118 MPF590113:MPK590118 MZB590113:MZG590118 NIX590113:NJC590118 NST590113:NSY590118 OCP590113:OCU590118 OML590113:OMQ590118 OWH590113:OWM590118 PGD590113:PGI590118 PPZ590113:PQE590118 PZV590113:QAA590118 QJR590113:QJW590118 QTN590113:QTS590118 RDJ590113:RDO590118 RNF590113:RNK590118 RXB590113:RXG590118 SGX590113:SHC590118 SQT590113:SQY590118 TAP590113:TAU590118 TKL590113:TKQ590118 TUH590113:TUM590118 UED590113:UEI590118 UNZ590113:UOE590118 UXV590113:UYA590118 VHR590113:VHW590118 VRN590113:VRS590118 WBJ590113:WBO590118 WLF590113:WLK590118 WVB590113:WVG590118 D655649:D655654 IP655649:IU655654 SL655649:SQ655654 ACH655649:ACM655654 AMD655649:AMI655654 AVZ655649:AWE655654 BFV655649:BGA655654 BPR655649:BPW655654 BZN655649:BZS655654 CJJ655649:CJO655654 CTF655649:CTK655654 DDB655649:DDG655654 DMX655649:DNC655654 DWT655649:DWY655654 EGP655649:EGU655654 EQL655649:EQQ655654 FAH655649:FAM655654 FKD655649:FKI655654 FTZ655649:FUE655654 GDV655649:GEA655654 GNR655649:GNW655654 GXN655649:GXS655654 HHJ655649:HHO655654 HRF655649:HRK655654 IBB655649:IBG655654 IKX655649:ILC655654 IUT655649:IUY655654 JEP655649:JEU655654 JOL655649:JOQ655654 JYH655649:JYM655654 KID655649:KII655654 KRZ655649:KSE655654 LBV655649:LCA655654 LLR655649:LLW655654 LVN655649:LVS655654 MFJ655649:MFO655654 MPF655649:MPK655654 MZB655649:MZG655654 NIX655649:NJC655654 NST655649:NSY655654 OCP655649:OCU655654 OML655649:OMQ655654 OWH655649:OWM655654 PGD655649:PGI655654 PPZ655649:PQE655654 PZV655649:QAA655654 QJR655649:QJW655654 QTN655649:QTS655654 RDJ655649:RDO655654 RNF655649:RNK655654 RXB655649:RXG655654 SGX655649:SHC655654 SQT655649:SQY655654 TAP655649:TAU655654 TKL655649:TKQ655654 TUH655649:TUM655654 UED655649:UEI655654 UNZ655649:UOE655654 UXV655649:UYA655654 VHR655649:VHW655654 VRN655649:VRS655654 WBJ655649:WBO655654 WLF655649:WLK655654 WVB655649:WVG655654 D721185:D721190 IP721185:IU721190 SL721185:SQ721190 ACH721185:ACM721190 AMD721185:AMI721190 AVZ721185:AWE721190 BFV721185:BGA721190 BPR721185:BPW721190 BZN721185:BZS721190 CJJ721185:CJO721190 CTF721185:CTK721190 DDB721185:DDG721190 DMX721185:DNC721190 DWT721185:DWY721190 EGP721185:EGU721190 EQL721185:EQQ721190 FAH721185:FAM721190 FKD721185:FKI721190 FTZ721185:FUE721190 GDV721185:GEA721190 GNR721185:GNW721190 GXN721185:GXS721190 HHJ721185:HHO721190 HRF721185:HRK721190 IBB721185:IBG721190 IKX721185:ILC721190 IUT721185:IUY721190 JEP721185:JEU721190 JOL721185:JOQ721190 JYH721185:JYM721190 KID721185:KII721190 KRZ721185:KSE721190 LBV721185:LCA721190 LLR721185:LLW721190 LVN721185:LVS721190 MFJ721185:MFO721190 MPF721185:MPK721190 MZB721185:MZG721190 NIX721185:NJC721190 NST721185:NSY721190 OCP721185:OCU721190 OML721185:OMQ721190 OWH721185:OWM721190 PGD721185:PGI721190 PPZ721185:PQE721190 PZV721185:QAA721190 QJR721185:QJW721190 QTN721185:QTS721190 RDJ721185:RDO721190 RNF721185:RNK721190 RXB721185:RXG721190 SGX721185:SHC721190 SQT721185:SQY721190 TAP721185:TAU721190 TKL721185:TKQ721190 TUH721185:TUM721190 UED721185:UEI721190 UNZ721185:UOE721190 UXV721185:UYA721190 VHR721185:VHW721190 VRN721185:VRS721190 WBJ721185:WBO721190 WLF721185:WLK721190 WVB721185:WVG721190 D786721:D786726 IP786721:IU786726 SL786721:SQ786726 ACH786721:ACM786726 AMD786721:AMI786726 AVZ786721:AWE786726 BFV786721:BGA786726 BPR786721:BPW786726 BZN786721:BZS786726 CJJ786721:CJO786726 CTF786721:CTK786726 DDB786721:DDG786726 DMX786721:DNC786726 DWT786721:DWY786726 EGP786721:EGU786726 EQL786721:EQQ786726 FAH786721:FAM786726 FKD786721:FKI786726 FTZ786721:FUE786726 GDV786721:GEA786726 GNR786721:GNW786726 GXN786721:GXS786726 HHJ786721:HHO786726 HRF786721:HRK786726 IBB786721:IBG786726 IKX786721:ILC786726 IUT786721:IUY786726 JEP786721:JEU786726 JOL786721:JOQ786726 JYH786721:JYM786726 KID786721:KII786726 KRZ786721:KSE786726 LBV786721:LCA786726 LLR786721:LLW786726 LVN786721:LVS786726 MFJ786721:MFO786726 MPF786721:MPK786726 MZB786721:MZG786726 NIX786721:NJC786726 NST786721:NSY786726 OCP786721:OCU786726 OML786721:OMQ786726 OWH786721:OWM786726 PGD786721:PGI786726 PPZ786721:PQE786726 PZV786721:QAA786726 QJR786721:QJW786726 QTN786721:QTS786726 RDJ786721:RDO786726 RNF786721:RNK786726 RXB786721:RXG786726 SGX786721:SHC786726 SQT786721:SQY786726 TAP786721:TAU786726 TKL786721:TKQ786726 TUH786721:TUM786726 UED786721:UEI786726 UNZ786721:UOE786726 UXV786721:UYA786726 VHR786721:VHW786726 VRN786721:VRS786726 WBJ786721:WBO786726 WLF786721:WLK786726 WVB786721:WVG786726 D852257:D852262 IP852257:IU852262 SL852257:SQ852262 ACH852257:ACM852262 AMD852257:AMI852262 AVZ852257:AWE852262 BFV852257:BGA852262 BPR852257:BPW852262 BZN852257:BZS852262 CJJ852257:CJO852262 CTF852257:CTK852262 DDB852257:DDG852262 DMX852257:DNC852262 DWT852257:DWY852262 EGP852257:EGU852262 EQL852257:EQQ852262 FAH852257:FAM852262 FKD852257:FKI852262 FTZ852257:FUE852262 GDV852257:GEA852262 GNR852257:GNW852262 GXN852257:GXS852262 HHJ852257:HHO852262 HRF852257:HRK852262 IBB852257:IBG852262 IKX852257:ILC852262 IUT852257:IUY852262 JEP852257:JEU852262 JOL852257:JOQ852262 JYH852257:JYM852262 KID852257:KII852262 KRZ852257:KSE852262 LBV852257:LCA852262 LLR852257:LLW852262 LVN852257:LVS852262 MFJ852257:MFO852262 MPF852257:MPK852262 MZB852257:MZG852262 NIX852257:NJC852262 NST852257:NSY852262 OCP852257:OCU852262 OML852257:OMQ852262 OWH852257:OWM852262 PGD852257:PGI852262 PPZ852257:PQE852262 PZV852257:QAA852262 QJR852257:QJW852262 QTN852257:QTS852262 RDJ852257:RDO852262 RNF852257:RNK852262 RXB852257:RXG852262 SGX852257:SHC852262 SQT852257:SQY852262 TAP852257:TAU852262 TKL852257:TKQ852262 TUH852257:TUM852262 UED852257:UEI852262 UNZ852257:UOE852262 UXV852257:UYA852262 VHR852257:VHW852262 VRN852257:VRS852262 WBJ852257:WBO852262 WLF852257:WLK852262 WVB852257:WVG852262 D917793:D917798 IP917793:IU917798 SL917793:SQ917798 ACH917793:ACM917798 AMD917793:AMI917798 AVZ917793:AWE917798 BFV917793:BGA917798 BPR917793:BPW917798 BZN917793:BZS917798 CJJ917793:CJO917798 CTF917793:CTK917798 DDB917793:DDG917798 DMX917793:DNC917798 DWT917793:DWY917798 EGP917793:EGU917798 EQL917793:EQQ917798 FAH917793:FAM917798 FKD917793:FKI917798 FTZ917793:FUE917798 GDV917793:GEA917798 GNR917793:GNW917798 GXN917793:GXS917798 HHJ917793:HHO917798 HRF917793:HRK917798 IBB917793:IBG917798 IKX917793:ILC917798 IUT917793:IUY917798 JEP917793:JEU917798 JOL917793:JOQ917798 JYH917793:JYM917798 KID917793:KII917798 KRZ917793:KSE917798 LBV917793:LCA917798 LLR917793:LLW917798 LVN917793:LVS917798 MFJ917793:MFO917798 MPF917793:MPK917798 MZB917793:MZG917798 NIX917793:NJC917798 NST917793:NSY917798 OCP917793:OCU917798 OML917793:OMQ917798 OWH917793:OWM917798 PGD917793:PGI917798 PPZ917793:PQE917798 PZV917793:QAA917798 QJR917793:QJW917798 QTN917793:QTS917798 RDJ917793:RDO917798 RNF917793:RNK917798 RXB917793:RXG917798 SGX917793:SHC917798 SQT917793:SQY917798 TAP917793:TAU917798 TKL917793:TKQ917798 TUH917793:TUM917798 UED917793:UEI917798 UNZ917793:UOE917798 UXV917793:UYA917798 VHR917793:VHW917798 VRN917793:VRS917798 WBJ917793:WBO917798 WLF917793:WLK917798 WVB917793:WVG917798 D983329:D983334 IP983329:IU983334 SL983329:SQ983334 ACH983329:ACM983334 AMD983329:AMI983334 AVZ983329:AWE983334 BFV983329:BGA983334 BPR983329:BPW983334 BZN983329:BZS983334 CJJ983329:CJO983334 CTF983329:CTK983334 DDB983329:DDG983334 DMX983329:DNC983334 DWT983329:DWY983334 EGP983329:EGU983334 EQL983329:EQQ983334 FAH983329:FAM983334 FKD983329:FKI983334 FTZ983329:FUE983334 GDV983329:GEA983334 GNR983329:GNW983334 GXN983329:GXS983334 HHJ983329:HHO983334 HRF983329:HRK983334 IBB983329:IBG983334 IKX983329:ILC983334 IUT983329:IUY983334 JEP983329:JEU983334 JOL983329:JOQ983334 JYH983329:JYM983334 KID983329:KII983334 KRZ983329:KSE983334 LBV983329:LCA983334 LLR983329:LLW983334 LVN983329:LVS983334 MFJ983329:MFO983334 MPF983329:MPK983334 MZB983329:MZG983334 NIX983329:NJC983334 NST983329:NSY983334 OCP983329:OCU983334 OML983329:OMQ983334 OWH983329:OWM983334 PGD983329:PGI983334 PPZ983329:PQE983334 PZV983329:QAA983334 QJR983329:QJW983334 QTN983329:QTS983334 RDJ983329:RDO983334 RNF983329:RNK983334 RXB983329:RXG983334 SGX983329:SHC983334 SQT983329:SQY983334 TAP983329:TAU983334 TKL983329:TKQ983334 TUH983329:TUM983334 UED983329:UEI983334 UNZ983329:UOE983334 UXV983329:UYA983334 VHR983329:VHW983334 VRN983329:VRS983334 WBJ983329:WBO983334 WLF983329:WLK983334 WVB983329:WVG983334 IV138:IX294 SR138:ST294 ACN138:ACP294 AMJ138:AML294 AWF138:AWH294 BGB138:BGD294 BPX138:BPZ294 BZT138:BZV294 CJP138:CJR294 CTL138:CTN294 DDH138:DDJ294 DND138:DNF294 DWZ138:DXB294 EGV138:EGX294 EQR138:EQT294 FAN138:FAP294 FKJ138:FKL294 FUF138:FUH294 GEB138:GED294 GNX138:GNZ294 GXT138:GXV294 HHP138:HHR294 HRL138:HRN294 IBH138:IBJ294 ILD138:ILF294 IUZ138:IVB294 JEV138:JEX294 JOR138:JOT294 JYN138:JYP294 KIJ138:KIL294 KSF138:KSH294 LCB138:LCD294 LLX138:LLZ294 LVT138:LVV294 MFP138:MFR294 MPL138:MPN294 MZH138:MZJ294 NJD138:NJF294 NSZ138:NTB294 OCV138:OCX294 OMR138:OMT294 OWN138:OWP294 PGJ138:PGL294 PQF138:PQH294 QAB138:QAD294 QJX138:QJZ294 QTT138:QTV294 RDP138:RDR294 RNL138:RNN294 RXH138:RXJ294 SHD138:SHF294 SQZ138:SRB294 TAV138:TAX294 TKR138:TKT294 TUN138:TUP294 UEJ138:UEL294 UOF138:UOH294 UYB138:UYD294 VHX138:VHZ294 VRT138:VRV294 WBP138:WBR294 WLL138:WLN294 WVH138:WVJ294 IV65674:IX65830 SR65674:ST65830 ACN65674:ACP65830 AMJ65674:AML65830 AWF65674:AWH65830 BGB65674:BGD65830 BPX65674:BPZ65830 BZT65674:BZV65830 CJP65674:CJR65830 CTL65674:CTN65830 DDH65674:DDJ65830 DND65674:DNF65830 DWZ65674:DXB65830 EGV65674:EGX65830 EQR65674:EQT65830 FAN65674:FAP65830 FKJ65674:FKL65830 FUF65674:FUH65830 GEB65674:GED65830 GNX65674:GNZ65830 GXT65674:GXV65830 HHP65674:HHR65830 HRL65674:HRN65830 IBH65674:IBJ65830 ILD65674:ILF65830 IUZ65674:IVB65830 JEV65674:JEX65830 JOR65674:JOT65830 JYN65674:JYP65830 KIJ65674:KIL65830 KSF65674:KSH65830 LCB65674:LCD65830 LLX65674:LLZ65830 LVT65674:LVV65830 MFP65674:MFR65830 MPL65674:MPN65830 MZH65674:MZJ65830 NJD65674:NJF65830 NSZ65674:NTB65830 OCV65674:OCX65830 OMR65674:OMT65830 OWN65674:OWP65830 PGJ65674:PGL65830 PQF65674:PQH65830 QAB65674:QAD65830 QJX65674:QJZ65830 QTT65674:QTV65830 RDP65674:RDR65830 RNL65674:RNN65830 RXH65674:RXJ65830 SHD65674:SHF65830 SQZ65674:SRB65830 TAV65674:TAX65830 TKR65674:TKT65830 TUN65674:TUP65830 UEJ65674:UEL65830 UOF65674:UOH65830 UYB65674:UYD65830 VHX65674:VHZ65830 VRT65674:VRV65830 WBP65674:WBR65830 WLL65674:WLN65830 WVH65674:WVJ65830 IV131210:IX131366 SR131210:ST131366 ACN131210:ACP131366 AMJ131210:AML131366 AWF131210:AWH131366 BGB131210:BGD131366 BPX131210:BPZ131366 BZT131210:BZV131366 CJP131210:CJR131366 CTL131210:CTN131366 DDH131210:DDJ131366 DND131210:DNF131366 DWZ131210:DXB131366 EGV131210:EGX131366 EQR131210:EQT131366 FAN131210:FAP131366 FKJ131210:FKL131366 FUF131210:FUH131366 GEB131210:GED131366 GNX131210:GNZ131366 GXT131210:GXV131366 HHP131210:HHR131366 HRL131210:HRN131366 IBH131210:IBJ131366 ILD131210:ILF131366 IUZ131210:IVB131366 JEV131210:JEX131366 JOR131210:JOT131366 JYN131210:JYP131366 KIJ131210:KIL131366 KSF131210:KSH131366 LCB131210:LCD131366 LLX131210:LLZ131366 LVT131210:LVV131366 MFP131210:MFR131366 MPL131210:MPN131366 MZH131210:MZJ131366 NJD131210:NJF131366 NSZ131210:NTB131366 OCV131210:OCX131366 OMR131210:OMT131366 OWN131210:OWP131366 PGJ131210:PGL131366 PQF131210:PQH131366 QAB131210:QAD131366 QJX131210:QJZ131366 QTT131210:QTV131366 RDP131210:RDR131366 RNL131210:RNN131366 RXH131210:RXJ131366 SHD131210:SHF131366 SQZ131210:SRB131366 TAV131210:TAX131366 TKR131210:TKT131366 TUN131210:TUP131366 UEJ131210:UEL131366 UOF131210:UOH131366 UYB131210:UYD131366 VHX131210:VHZ131366 VRT131210:VRV131366 WBP131210:WBR131366 WLL131210:WLN131366 WVH131210:WVJ131366 IV196746:IX196902 SR196746:ST196902 ACN196746:ACP196902 AMJ196746:AML196902 AWF196746:AWH196902 BGB196746:BGD196902 BPX196746:BPZ196902 BZT196746:BZV196902 CJP196746:CJR196902 CTL196746:CTN196902 DDH196746:DDJ196902 DND196746:DNF196902 DWZ196746:DXB196902 EGV196746:EGX196902 EQR196746:EQT196902 FAN196746:FAP196902 FKJ196746:FKL196902 FUF196746:FUH196902 GEB196746:GED196902 GNX196746:GNZ196902 GXT196746:GXV196902 HHP196746:HHR196902 HRL196746:HRN196902 IBH196746:IBJ196902 ILD196746:ILF196902 IUZ196746:IVB196902 JEV196746:JEX196902 JOR196746:JOT196902 JYN196746:JYP196902 KIJ196746:KIL196902 KSF196746:KSH196902 LCB196746:LCD196902 LLX196746:LLZ196902 LVT196746:LVV196902 MFP196746:MFR196902 MPL196746:MPN196902 MZH196746:MZJ196902 NJD196746:NJF196902 NSZ196746:NTB196902 OCV196746:OCX196902 OMR196746:OMT196902 OWN196746:OWP196902 PGJ196746:PGL196902 PQF196746:PQH196902 QAB196746:QAD196902 QJX196746:QJZ196902 QTT196746:QTV196902 RDP196746:RDR196902 RNL196746:RNN196902 RXH196746:RXJ196902 SHD196746:SHF196902 SQZ196746:SRB196902 TAV196746:TAX196902 TKR196746:TKT196902 TUN196746:TUP196902 UEJ196746:UEL196902 UOF196746:UOH196902 UYB196746:UYD196902 VHX196746:VHZ196902 VRT196746:VRV196902 WBP196746:WBR196902 WLL196746:WLN196902 WVH196746:WVJ196902 IV262282:IX262438 SR262282:ST262438 ACN262282:ACP262438 AMJ262282:AML262438 AWF262282:AWH262438 BGB262282:BGD262438 BPX262282:BPZ262438 BZT262282:BZV262438 CJP262282:CJR262438 CTL262282:CTN262438 DDH262282:DDJ262438 DND262282:DNF262438 DWZ262282:DXB262438 EGV262282:EGX262438 EQR262282:EQT262438 FAN262282:FAP262438 FKJ262282:FKL262438 FUF262282:FUH262438 GEB262282:GED262438 GNX262282:GNZ262438 GXT262282:GXV262438 HHP262282:HHR262438 HRL262282:HRN262438 IBH262282:IBJ262438 ILD262282:ILF262438 IUZ262282:IVB262438 JEV262282:JEX262438 JOR262282:JOT262438 JYN262282:JYP262438 KIJ262282:KIL262438 KSF262282:KSH262438 LCB262282:LCD262438 LLX262282:LLZ262438 LVT262282:LVV262438 MFP262282:MFR262438 MPL262282:MPN262438 MZH262282:MZJ262438 NJD262282:NJF262438 NSZ262282:NTB262438 OCV262282:OCX262438 OMR262282:OMT262438 OWN262282:OWP262438 PGJ262282:PGL262438 PQF262282:PQH262438 QAB262282:QAD262438 QJX262282:QJZ262438 QTT262282:QTV262438 RDP262282:RDR262438 RNL262282:RNN262438 RXH262282:RXJ262438 SHD262282:SHF262438 SQZ262282:SRB262438 TAV262282:TAX262438 TKR262282:TKT262438 TUN262282:TUP262438 UEJ262282:UEL262438 UOF262282:UOH262438 UYB262282:UYD262438 VHX262282:VHZ262438 VRT262282:VRV262438 WBP262282:WBR262438 WLL262282:WLN262438 WVH262282:WVJ262438 IV327818:IX327974 SR327818:ST327974 ACN327818:ACP327974 AMJ327818:AML327974 AWF327818:AWH327974 BGB327818:BGD327974 BPX327818:BPZ327974 BZT327818:BZV327974 CJP327818:CJR327974 CTL327818:CTN327974 DDH327818:DDJ327974 DND327818:DNF327974 DWZ327818:DXB327974 EGV327818:EGX327974 EQR327818:EQT327974 FAN327818:FAP327974 FKJ327818:FKL327974 FUF327818:FUH327974 GEB327818:GED327974 GNX327818:GNZ327974 GXT327818:GXV327974 HHP327818:HHR327974 HRL327818:HRN327974 IBH327818:IBJ327974 ILD327818:ILF327974 IUZ327818:IVB327974 JEV327818:JEX327974 JOR327818:JOT327974 JYN327818:JYP327974 KIJ327818:KIL327974 KSF327818:KSH327974 LCB327818:LCD327974 LLX327818:LLZ327974 LVT327818:LVV327974 MFP327818:MFR327974 MPL327818:MPN327974 MZH327818:MZJ327974 NJD327818:NJF327974 NSZ327818:NTB327974 OCV327818:OCX327974 OMR327818:OMT327974 OWN327818:OWP327974 PGJ327818:PGL327974 PQF327818:PQH327974 QAB327818:QAD327974 QJX327818:QJZ327974 QTT327818:QTV327974 RDP327818:RDR327974 RNL327818:RNN327974 RXH327818:RXJ327974 SHD327818:SHF327974 SQZ327818:SRB327974 TAV327818:TAX327974 TKR327818:TKT327974 TUN327818:TUP327974 UEJ327818:UEL327974 UOF327818:UOH327974 UYB327818:UYD327974 VHX327818:VHZ327974 VRT327818:VRV327974 WBP327818:WBR327974 WLL327818:WLN327974 WVH327818:WVJ327974 IV393354:IX393510 SR393354:ST393510 ACN393354:ACP393510 AMJ393354:AML393510 AWF393354:AWH393510 BGB393354:BGD393510 BPX393354:BPZ393510 BZT393354:BZV393510 CJP393354:CJR393510 CTL393354:CTN393510 DDH393354:DDJ393510 DND393354:DNF393510 DWZ393354:DXB393510 EGV393354:EGX393510 EQR393354:EQT393510 FAN393354:FAP393510 FKJ393354:FKL393510 FUF393354:FUH393510 GEB393354:GED393510 GNX393354:GNZ393510 GXT393354:GXV393510 HHP393354:HHR393510 HRL393354:HRN393510 IBH393354:IBJ393510 ILD393354:ILF393510 IUZ393354:IVB393510 JEV393354:JEX393510 JOR393354:JOT393510 JYN393354:JYP393510 KIJ393354:KIL393510 KSF393354:KSH393510 LCB393354:LCD393510 LLX393354:LLZ393510 LVT393354:LVV393510 MFP393354:MFR393510 MPL393354:MPN393510 MZH393354:MZJ393510 NJD393354:NJF393510 NSZ393354:NTB393510 OCV393354:OCX393510 OMR393354:OMT393510 OWN393354:OWP393510 PGJ393354:PGL393510 PQF393354:PQH393510 QAB393354:QAD393510 QJX393354:QJZ393510 QTT393354:QTV393510 RDP393354:RDR393510 RNL393354:RNN393510 RXH393354:RXJ393510 SHD393354:SHF393510 SQZ393354:SRB393510 TAV393354:TAX393510 TKR393354:TKT393510 TUN393354:TUP393510 UEJ393354:UEL393510 UOF393354:UOH393510 UYB393354:UYD393510 VHX393354:VHZ393510 VRT393354:VRV393510 WBP393354:WBR393510 WLL393354:WLN393510 WVH393354:WVJ393510 IV458890:IX459046 SR458890:ST459046 ACN458890:ACP459046 AMJ458890:AML459046 AWF458890:AWH459046 BGB458890:BGD459046 BPX458890:BPZ459046 BZT458890:BZV459046 CJP458890:CJR459046 CTL458890:CTN459046 DDH458890:DDJ459046 DND458890:DNF459046 DWZ458890:DXB459046 EGV458890:EGX459046 EQR458890:EQT459046 FAN458890:FAP459046 FKJ458890:FKL459046 FUF458890:FUH459046 GEB458890:GED459046 GNX458890:GNZ459046 GXT458890:GXV459046 HHP458890:HHR459046 HRL458890:HRN459046 IBH458890:IBJ459046 ILD458890:ILF459046 IUZ458890:IVB459046 JEV458890:JEX459046 JOR458890:JOT459046 JYN458890:JYP459046 KIJ458890:KIL459046 KSF458890:KSH459046 LCB458890:LCD459046 LLX458890:LLZ459046 LVT458890:LVV459046 MFP458890:MFR459046 MPL458890:MPN459046 MZH458890:MZJ459046 NJD458890:NJF459046 NSZ458890:NTB459046 OCV458890:OCX459046 OMR458890:OMT459046 OWN458890:OWP459046 PGJ458890:PGL459046 PQF458890:PQH459046 QAB458890:QAD459046 QJX458890:QJZ459046 QTT458890:QTV459046 RDP458890:RDR459046 RNL458890:RNN459046 RXH458890:RXJ459046 SHD458890:SHF459046 SQZ458890:SRB459046 TAV458890:TAX459046 TKR458890:TKT459046 TUN458890:TUP459046 UEJ458890:UEL459046 UOF458890:UOH459046 UYB458890:UYD459046 VHX458890:VHZ459046 VRT458890:VRV459046 WBP458890:WBR459046 WLL458890:WLN459046 WVH458890:WVJ459046 IV524426:IX524582 SR524426:ST524582 ACN524426:ACP524582 AMJ524426:AML524582 AWF524426:AWH524582 BGB524426:BGD524582 BPX524426:BPZ524582 BZT524426:BZV524582 CJP524426:CJR524582 CTL524426:CTN524582 DDH524426:DDJ524582 DND524426:DNF524582 DWZ524426:DXB524582 EGV524426:EGX524582 EQR524426:EQT524582 FAN524426:FAP524582 FKJ524426:FKL524582 FUF524426:FUH524582 GEB524426:GED524582 GNX524426:GNZ524582 GXT524426:GXV524582 HHP524426:HHR524582 HRL524426:HRN524582 IBH524426:IBJ524582 ILD524426:ILF524582 IUZ524426:IVB524582 JEV524426:JEX524582 JOR524426:JOT524582 JYN524426:JYP524582 KIJ524426:KIL524582 KSF524426:KSH524582 LCB524426:LCD524582 LLX524426:LLZ524582 LVT524426:LVV524582 MFP524426:MFR524582 MPL524426:MPN524582 MZH524426:MZJ524582 NJD524426:NJF524582 NSZ524426:NTB524582 OCV524426:OCX524582 OMR524426:OMT524582 OWN524426:OWP524582 PGJ524426:PGL524582 PQF524426:PQH524582 QAB524426:QAD524582 QJX524426:QJZ524582 QTT524426:QTV524582 RDP524426:RDR524582 RNL524426:RNN524582 RXH524426:RXJ524582 SHD524426:SHF524582 SQZ524426:SRB524582 TAV524426:TAX524582 TKR524426:TKT524582 TUN524426:TUP524582 UEJ524426:UEL524582 UOF524426:UOH524582 UYB524426:UYD524582 VHX524426:VHZ524582 VRT524426:VRV524582 WBP524426:WBR524582 WLL524426:WLN524582 WVH524426:WVJ524582 IV589962:IX590118 SR589962:ST590118 ACN589962:ACP590118 AMJ589962:AML590118 AWF589962:AWH590118 BGB589962:BGD590118 BPX589962:BPZ590118 BZT589962:BZV590118 CJP589962:CJR590118 CTL589962:CTN590118 DDH589962:DDJ590118 DND589962:DNF590118 DWZ589962:DXB590118 EGV589962:EGX590118 EQR589962:EQT590118 FAN589962:FAP590118 FKJ589962:FKL590118 FUF589962:FUH590118 GEB589962:GED590118 GNX589962:GNZ590118 GXT589962:GXV590118 HHP589962:HHR590118 HRL589962:HRN590118 IBH589962:IBJ590118 ILD589962:ILF590118 IUZ589962:IVB590118 JEV589962:JEX590118 JOR589962:JOT590118 JYN589962:JYP590118 KIJ589962:KIL590118 KSF589962:KSH590118 LCB589962:LCD590118 LLX589962:LLZ590118 LVT589962:LVV590118 MFP589962:MFR590118 MPL589962:MPN590118 MZH589962:MZJ590118 NJD589962:NJF590118 NSZ589962:NTB590118 OCV589962:OCX590118 OMR589962:OMT590118 OWN589962:OWP590118 PGJ589962:PGL590118 PQF589962:PQH590118 QAB589962:QAD590118 QJX589962:QJZ590118 QTT589962:QTV590118 RDP589962:RDR590118 RNL589962:RNN590118 RXH589962:RXJ590118 SHD589962:SHF590118 SQZ589962:SRB590118 TAV589962:TAX590118 TKR589962:TKT590118 TUN589962:TUP590118 UEJ589962:UEL590118 UOF589962:UOH590118 UYB589962:UYD590118 VHX589962:VHZ590118 VRT589962:VRV590118 WBP589962:WBR590118 WLL589962:WLN590118 WVH589962:WVJ590118 IV655498:IX655654 SR655498:ST655654 ACN655498:ACP655654 AMJ655498:AML655654 AWF655498:AWH655654 BGB655498:BGD655654 BPX655498:BPZ655654 BZT655498:BZV655654 CJP655498:CJR655654 CTL655498:CTN655654 DDH655498:DDJ655654 DND655498:DNF655654 DWZ655498:DXB655654 EGV655498:EGX655654 EQR655498:EQT655654 FAN655498:FAP655654 FKJ655498:FKL655654 FUF655498:FUH655654 GEB655498:GED655654 GNX655498:GNZ655654 GXT655498:GXV655654 HHP655498:HHR655654 HRL655498:HRN655654 IBH655498:IBJ655654 ILD655498:ILF655654 IUZ655498:IVB655654 JEV655498:JEX655654 JOR655498:JOT655654 JYN655498:JYP655654 KIJ655498:KIL655654 KSF655498:KSH655654 LCB655498:LCD655654 LLX655498:LLZ655654 LVT655498:LVV655654 MFP655498:MFR655654 MPL655498:MPN655654 MZH655498:MZJ655654 NJD655498:NJF655654 NSZ655498:NTB655654 OCV655498:OCX655654 OMR655498:OMT655654 OWN655498:OWP655654 PGJ655498:PGL655654 PQF655498:PQH655654 QAB655498:QAD655654 QJX655498:QJZ655654 QTT655498:QTV655654 RDP655498:RDR655654 RNL655498:RNN655654 RXH655498:RXJ655654 SHD655498:SHF655654 SQZ655498:SRB655654 TAV655498:TAX655654 TKR655498:TKT655654 TUN655498:TUP655654 UEJ655498:UEL655654 UOF655498:UOH655654 UYB655498:UYD655654 VHX655498:VHZ655654 VRT655498:VRV655654 WBP655498:WBR655654 WLL655498:WLN655654 WVH655498:WVJ655654 IV721034:IX721190 SR721034:ST721190 ACN721034:ACP721190 AMJ721034:AML721190 AWF721034:AWH721190 BGB721034:BGD721190 BPX721034:BPZ721190 BZT721034:BZV721190 CJP721034:CJR721190 CTL721034:CTN721190 DDH721034:DDJ721190 DND721034:DNF721190 DWZ721034:DXB721190 EGV721034:EGX721190 EQR721034:EQT721190 FAN721034:FAP721190 FKJ721034:FKL721190 FUF721034:FUH721190 GEB721034:GED721190 GNX721034:GNZ721190 GXT721034:GXV721190 HHP721034:HHR721190 HRL721034:HRN721190 IBH721034:IBJ721190 ILD721034:ILF721190 IUZ721034:IVB721190 JEV721034:JEX721190 JOR721034:JOT721190 JYN721034:JYP721190 KIJ721034:KIL721190 KSF721034:KSH721190 LCB721034:LCD721190 LLX721034:LLZ721190 LVT721034:LVV721190 MFP721034:MFR721190 MPL721034:MPN721190 MZH721034:MZJ721190 NJD721034:NJF721190 NSZ721034:NTB721190 OCV721034:OCX721190 OMR721034:OMT721190 OWN721034:OWP721190 PGJ721034:PGL721190 PQF721034:PQH721190 QAB721034:QAD721190 QJX721034:QJZ721190 QTT721034:QTV721190 RDP721034:RDR721190 RNL721034:RNN721190 RXH721034:RXJ721190 SHD721034:SHF721190 SQZ721034:SRB721190 TAV721034:TAX721190 TKR721034:TKT721190 TUN721034:TUP721190 UEJ721034:UEL721190 UOF721034:UOH721190 UYB721034:UYD721190 VHX721034:VHZ721190 VRT721034:VRV721190 WBP721034:WBR721190 WLL721034:WLN721190 WVH721034:WVJ721190 IV786570:IX786726 SR786570:ST786726 ACN786570:ACP786726 AMJ786570:AML786726 AWF786570:AWH786726 BGB786570:BGD786726 BPX786570:BPZ786726 BZT786570:BZV786726 CJP786570:CJR786726 CTL786570:CTN786726 DDH786570:DDJ786726 DND786570:DNF786726 DWZ786570:DXB786726 EGV786570:EGX786726 EQR786570:EQT786726 FAN786570:FAP786726 FKJ786570:FKL786726 FUF786570:FUH786726 GEB786570:GED786726 GNX786570:GNZ786726 GXT786570:GXV786726 HHP786570:HHR786726 HRL786570:HRN786726 IBH786570:IBJ786726 ILD786570:ILF786726 IUZ786570:IVB786726 JEV786570:JEX786726 JOR786570:JOT786726 JYN786570:JYP786726 KIJ786570:KIL786726 KSF786570:KSH786726 LCB786570:LCD786726 LLX786570:LLZ786726 LVT786570:LVV786726 MFP786570:MFR786726 MPL786570:MPN786726 MZH786570:MZJ786726 NJD786570:NJF786726 NSZ786570:NTB786726 OCV786570:OCX786726 OMR786570:OMT786726 OWN786570:OWP786726 PGJ786570:PGL786726 PQF786570:PQH786726 QAB786570:QAD786726 QJX786570:QJZ786726 QTT786570:QTV786726 RDP786570:RDR786726 RNL786570:RNN786726 RXH786570:RXJ786726 SHD786570:SHF786726 SQZ786570:SRB786726 TAV786570:TAX786726 TKR786570:TKT786726 TUN786570:TUP786726 UEJ786570:UEL786726 UOF786570:UOH786726 UYB786570:UYD786726 VHX786570:VHZ786726 VRT786570:VRV786726 WBP786570:WBR786726 WLL786570:WLN786726 WVH786570:WVJ786726 IV852106:IX852262 SR852106:ST852262 ACN852106:ACP852262 AMJ852106:AML852262 AWF852106:AWH852262 BGB852106:BGD852262 BPX852106:BPZ852262 BZT852106:BZV852262 CJP852106:CJR852262 CTL852106:CTN852262 DDH852106:DDJ852262 DND852106:DNF852262 DWZ852106:DXB852262 EGV852106:EGX852262 EQR852106:EQT852262 FAN852106:FAP852262 FKJ852106:FKL852262 FUF852106:FUH852262 GEB852106:GED852262 GNX852106:GNZ852262 GXT852106:GXV852262 HHP852106:HHR852262 HRL852106:HRN852262 IBH852106:IBJ852262 ILD852106:ILF852262 IUZ852106:IVB852262 JEV852106:JEX852262 JOR852106:JOT852262 JYN852106:JYP852262 KIJ852106:KIL852262 KSF852106:KSH852262 LCB852106:LCD852262 LLX852106:LLZ852262 LVT852106:LVV852262 MFP852106:MFR852262 MPL852106:MPN852262 MZH852106:MZJ852262 NJD852106:NJF852262 NSZ852106:NTB852262 OCV852106:OCX852262 OMR852106:OMT852262 OWN852106:OWP852262 PGJ852106:PGL852262 PQF852106:PQH852262 QAB852106:QAD852262 QJX852106:QJZ852262 QTT852106:QTV852262 RDP852106:RDR852262 RNL852106:RNN852262 RXH852106:RXJ852262 SHD852106:SHF852262 SQZ852106:SRB852262 TAV852106:TAX852262 TKR852106:TKT852262 TUN852106:TUP852262 UEJ852106:UEL852262 UOF852106:UOH852262 UYB852106:UYD852262 VHX852106:VHZ852262 VRT852106:VRV852262 WBP852106:WBR852262 WLL852106:WLN852262 WVH852106:WVJ852262 IV917642:IX917798 SR917642:ST917798 ACN917642:ACP917798 AMJ917642:AML917798 AWF917642:AWH917798 BGB917642:BGD917798 BPX917642:BPZ917798 BZT917642:BZV917798 CJP917642:CJR917798 CTL917642:CTN917798 DDH917642:DDJ917798 DND917642:DNF917798 DWZ917642:DXB917798 EGV917642:EGX917798 EQR917642:EQT917798 FAN917642:FAP917798 FKJ917642:FKL917798 FUF917642:FUH917798 GEB917642:GED917798 GNX917642:GNZ917798 GXT917642:GXV917798 HHP917642:HHR917798 HRL917642:HRN917798 IBH917642:IBJ917798 ILD917642:ILF917798 IUZ917642:IVB917798 JEV917642:JEX917798 JOR917642:JOT917798 JYN917642:JYP917798 KIJ917642:KIL917798 KSF917642:KSH917798 LCB917642:LCD917798 LLX917642:LLZ917798 LVT917642:LVV917798 MFP917642:MFR917798 MPL917642:MPN917798 MZH917642:MZJ917798 NJD917642:NJF917798 NSZ917642:NTB917798 OCV917642:OCX917798 OMR917642:OMT917798 OWN917642:OWP917798 PGJ917642:PGL917798 PQF917642:PQH917798 QAB917642:QAD917798 QJX917642:QJZ917798 QTT917642:QTV917798 RDP917642:RDR917798 RNL917642:RNN917798 RXH917642:RXJ917798 SHD917642:SHF917798 SQZ917642:SRB917798 TAV917642:TAX917798 TKR917642:TKT917798 TUN917642:TUP917798 UEJ917642:UEL917798 UOF917642:UOH917798 UYB917642:UYD917798 VHX917642:VHZ917798 VRT917642:VRV917798 WBP917642:WBR917798 WLL917642:WLN917798 WVH917642:WVJ917798 IV983178:IX983334 SR983178:ST983334 ACN983178:ACP983334 AMJ983178:AML983334 AWF983178:AWH983334 BGB983178:BGD983334 BPX983178:BPZ983334 BZT983178:BZV983334 CJP983178:CJR983334 CTL983178:CTN983334 DDH983178:DDJ983334 DND983178:DNF983334 DWZ983178:DXB983334 EGV983178:EGX983334 EQR983178:EQT983334 FAN983178:FAP983334 FKJ983178:FKL983334 FUF983178:FUH983334 GEB983178:GED983334 GNX983178:GNZ983334 GXT983178:GXV983334 HHP983178:HHR983334 HRL983178:HRN983334 IBH983178:IBJ983334 ILD983178:ILF983334 IUZ983178:IVB983334 JEV983178:JEX983334 JOR983178:JOT983334 JYN983178:JYP983334 KIJ983178:KIL983334 KSF983178:KSH983334 LCB983178:LCD983334 LLX983178:LLZ983334 LVT983178:LVV983334 MFP983178:MFR983334 MPL983178:MPN983334 MZH983178:MZJ983334 NJD983178:NJF983334 NSZ983178:NTB983334 OCV983178:OCX983334 OMR983178:OMT983334 OWN983178:OWP983334 PGJ983178:PGL983334 PQF983178:PQH983334 QAB983178:QAD983334 QJX983178:QJZ983334 QTT983178:QTV983334 RDP983178:RDR983334 RNL983178:RNN983334 RXH983178:RXJ983334 SHD983178:SHF983334 SQZ983178:SRB983334 TAV983178:TAX983334 TKR983178:TKT983334 TUN983178:TUP983334 UEJ983178:UEL983334 UOF983178:UOH983334 UYB983178:UYD983334 VHX983178:VHZ983334 VRT983178:VRV983334 WBP983178:WBR983334 WLL983178:WLN983334 WVH983178:WVJ983334 E983172:I983334 E917636:I917798 E852100:I852262 E786564:I786726 E721028:I721190 E655492:I655654 E589956:I590118 E524420:I524582 E458884:I459046 E393348:I393510 E327812:I327974 E262276:I262438 E196740:I196902 E131204:I131366 E65668:I65830 E132:I294 E983137:I983147 E917601:I917611 E852065:I852075 E786529:I786539 E720993:I721003 E655457:I655467 E589921:I589931 E524385:I524395 E458849:I458859 E393313:I393323 E327777:I327787 E262241:I262251 E196705:I196715 E131169:I131179 E65633:I65643 E97:I107 D983079:I983082 D917543:I917546 D852007:I852010 D786471:I786474 D720935:I720938 D655399:I655402 D589863:I589866 D524327:I524330 D458791:I458794 D393255:I393258 D327719:I327722 D262183:I262186 D196647:I196650 D131111:I131114 D65575:I65578 D39:I42 D983089:I983090 D917553:I917554 D852017:I852018 D786481:I786482 D720945:I720946 D655409:I655410 D589873:I589874 D524337:I524338 D458801:I458802 D393265:I393266 D327729:I327730 D262193:I262194 D196657:I196658 D131121:I131122 D65585:I65586 D49:I50 D983105:I983117 D917569:I917581 D852033:I852045 D786497:I786509 D720961:I720973 D655425:I655437 D589889:I589901 D524353:I524365 D458817:I458829 D393281:I393293 D327745:I327757 D262209:I262221 D196673:I196685 D131137:I131149 D65601:I65613 D65:I77 D983119:I983132 D917583:I917596 D852047:I852060 D786511:I786524 D720975:I720988 D655439:I655452 D589903:I589916 D524367:I524380 D458831:I458844 D393295:I393308 D327759:I327772 D262223:I262236 D196687:I196700 D131151:I131164 D65615:I65628 D79:I92 D983151:I983169 D917615:I917633 D852079:I852097 D786543:I786561 D721007:I721025 D655471:I655489 D589935:I589953 D524399:I524417 D458863:I458881 D393327:I393345 D327791:I327809 D262255:I262273 D196719:I196737 D131183:I131201 D65647:I65665 D111:I129 D983340:I983348 D917804:I917812 D852268:I852276 D786732:I786740 D721196:I721204 D655660:I655668 D590124:I590132 D524588:I524596 D459052:I459060 D393516:I393524 D327980:I327988 D262444:I262452 D196908:I196916 D131372:I131380 D65836:I65844 D300:I308 D983357:I983358 D917821:I917822 D852285:I852286 D786749:I786750 D721213:I721214 D655677:I655678 D590141:I590142 D524605:I524606 D459069:I459070 D393533:I393534 D327997:I327998 D262461:I262462 D196925:I196926 D131389:I131390 D65853:I65854 D317:I318 D983366:I983374 D917830:I917838 D852294:I852302 D786758:I786766 D721222:I721230 D655686:I655694 D590150:I590158 D524614:I524622 D459078:I459086 D393542:I393550 D328006:I328014 D262470:I262478 D196934:I196942 D131398:I131406 D65862:I65870 D326:I334 D983361:I983361 D917825:I917825 D852289:I852289 D786753:I786753 D721217:I721217 D655681:I655681 D590145:I590145 D524609:I524609 D459073:I459073 D393537:I393537 D328001:I328001 D262465:I262465 D196929:I196929 D131393:I131393 D65857:I65857 D321:I321 D983363:I983363 D917827:I917827 D852291:I852291 D786755:I786755 D721219:I721219 D655683:I655683 D590147:I590147 D524611:I524611 D459075:I459075 D393539:I393539 D328003:I328003 D262467:I262467 D196931:I196931 D131395:I131395 D65859:I65859 D323:I323</xm:sqref>
        </x14:dataValidation>
        <x14:dataValidation type="textLength" errorStyle="information" allowBlank="1" showInputMessage="1" error="XLBVal:6=0_x000d__x000a__x000d_" xr:uid="{00000000-0002-0000-0800-0000EE000000}">
          <x14:formula1>
            <xm:f>0</xm:f>
          </x14:formula1>
          <x14:formula2>
            <xm:f>10000</xm:f>
          </x14:formula2>
          <xm:sqref>H9:I9 JI8:JI10 TE8:TE10 ADA8:ADA10 AMW8:AMW10 AWS8:AWS10 BGO8:BGO10 BQK8:BQK10 CAG8:CAG10 CKC8:CKC10 CTY8:CTY10 DDU8:DDU10 DNQ8:DNQ10 DXM8:DXM10 EHI8:EHI10 ERE8:ERE10 FBA8:FBA10 FKW8:FKW10 FUS8:FUS10 GEO8:GEO10 GOK8:GOK10 GYG8:GYG10 HIC8:HIC10 HRY8:HRY10 IBU8:IBU10 ILQ8:ILQ10 IVM8:IVM10 JFI8:JFI10 JPE8:JPE10 JZA8:JZA10 KIW8:KIW10 KSS8:KSS10 LCO8:LCO10 LMK8:LMK10 LWG8:LWG10 MGC8:MGC10 MPY8:MPY10 MZU8:MZU10 NJQ8:NJQ10 NTM8:NTM10 ODI8:ODI10 ONE8:ONE10 OXA8:OXA10 PGW8:PGW10 PQS8:PQS10 QAO8:QAO10 QKK8:QKK10 QUG8:QUG10 REC8:REC10 RNY8:RNY10 RXU8:RXU10 SHQ8:SHQ10 SRM8:SRM10 TBI8:TBI10 TLE8:TLE10 TVA8:TVA10 UEW8:UEW10 UOS8:UOS10 UYO8:UYO10 VIK8:VIK10 VSG8:VSG10 WCC8:WCC10 WLY8:WLY10 WVU8:WVU10 M65549:M65550 JI65549:JI65550 TE65549:TE65550 ADA65549:ADA65550 AMW65549:AMW65550 AWS65549:AWS65550 BGO65549:BGO65550 BQK65549:BQK65550 CAG65549:CAG65550 CKC65549:CKC65550 CTY65549:CTY65550 DDU65549:DDU65550 DNQ65549:DNQ65550 DXM65549:DXM65550 EHI65549:EHI65550 ERE65549:ERE65550 FBA65549:FBA65550 FKW65549:FKW65550 FUS65549:FUS65550 GEO65549:GEO65550 GOK65549:GOK65550 GYG65549:GYG65550 HIC65549:HIC65550 HRY65549:HRY65550 IBU65549:IBU65550 ILQ65549:ILQ65550 IVM65549:IVM65550 JFI65549:JFI65550 JPE65549:JPE65550 JZA65549:JZA65550 KIW65549:KIW65550 KSS65549:KSS65550 LCO65549:LCO65550 LMK65549:LMK65550 LWG65549:LWG65550 MGC65549:MGC65550 MPY65549:MPY65550 MZU65549:MZU65550 NJQ65549:NJQ65550 NTM65549:NTM65550 ODI65549:ODI65550 ONE65549:ONE65550 OXA65549:OXA65550 PGW65549:PGW65550 PQS65549:PQS65550 QAO65549:QAO65550 QKK65549:QKK65550 QUG65549:QUG65550 REC65549:REC65550 RNY65549:RNY65550 RXU65549:RXU65550 SHQ65549:SHQ65550 SRM65549:SRM65550 TBI65549:TBI65550 TLE65549:TLE65550 TVA65549:TVA65550 UEW65549:UEW65550 UOS65549:UOS65550 UYO65549:UYO65550 VIK65549:VIK65550 VSG65549:VSG65550 WCC65549:WCC65550 WLY65549:WLY65550 WVU65549:WVU65550 M131085:M131086 JI131085:JI131086 TE131085:TE131086 ADA131085:ADA131086 AMW131085:AMW131086 AWS131085:AWS131086 BGO131085:BGO131086 BQK131085:BQK131086 CAG131085:CAG131086 CKC131085:CKC131086 CTY131085:CTY131086 DDU131085:DDU131086 DNQ131085:DNQ131086 DXM131085:DXM131086 EHI131085:EHI131086 ERE131085:ERE131086 FBA131085:FBA131086 FKW131085:FKW131086 FUS131085:FUS131086 GEO131085:GEO131086 GOK131085:GOK131086 GYG131085:GYG131086 HIC131085:HIC131086 HRY131085:HRY131086 IBU131085:IBU131086 ILQ131085:ILQ131086 IVM131085:IVM131086 JFI131085:JFI131086 JPE131085:JPE131086 JZA131085:JZA131086 KIW131085:KIW131086 KSS131085:KSS131086 LCO131085:LCO131086 LMK131085:LMK131086 LWG131085:LWG131086 MGC131085:MGC131086 MPY131085:MPY131086 MZU131085:MZU131086 NJQ131085:NJQ131086 NTM131085:NTM131086 ODI131085:ODI131086 ONE131085:ONE131086 OXA131085:OXA131086 PGW131085:PGW131086 PQS131085:PQS131086 QAO131085:QAO131086 QKK131085:QKK131086 QUG131085:QUG131086 REC131085:REC131086 RNY131085:RNY131086 RXU131085:RXU131086 SHQ131085:SHQ131086 SRM131085:SRM131086 TBI131085:TBI131086 TLE131085:TLE131086 TVA131085:TVA131086 UEW131085:UEW131086 UOS131085:UOS131086 UYO131085:UYO131086 VIK131085:VIK131086 VSG131085:VSG131086 WCC131085:WCC131086 WLY131085:WLY131086 WVU131085:WVU131086 M196621:M196622 JI196621:JI196622 TE196621:TE196622 ADA196621:ADA196622 AMW196621:AMW196622 AWS196621:AWS196622 BGO196621:BGO196622 BQK196621:BQK196622 CAG196621:CAG196622 CKC196621:CKC196622 CTY196621:CTY196622 DDU196621:DDU196622 DNQ196621:DNQ196622 DXM196621:DXM196622 EHI196621:EHI196622 ERE196621:ERE196622 FBA196621:FBA196622 FKW196621:FKW196622 FUS196621:FUS196622 GEO196621:GEO196622 GOK196621:GOK196622 GYG196621:GYG196622 HIC196621:HIC196622 HRY196621:HRY196622 IBU196621:IBU196622 ILQ196621:ILQ196622 IVM196621:IVM196622 JFI196621:JFI196622 JPE196621:JPE196622 JZA196621:JZA196622 KIW196621:KIW196622 KSS196621:KSS196622 LCO196621:LCO196622 LMK196621:LMK196622 LWG196621:LWG196622 MGC196621:MGC196622 MPY196621:MPY196622 MZU196621:MZU196622 NJQ196621:NJQ196622 NTM196621:NTM196622 ODI196621:ODI196622 ONE196621:ONE196622 OXA196621:OXA196622 PGW196621:PGW196622 PQS196621:PQS196622 QAO196621:QAO196622 QKK196621:QKK196622 QUG196621:QUG196622 REC196621:REC196622 RNY196621:RNY196622 RXU196621:RXU196622 SHQ196621:SHQ196622 SRM196621:SRM196622 TBI196621:TBI196622 TLE196621:TLE196622 TVA196621:TVA196622 UEW196621:UEW196622 UOS196621:UOS196622 UYO196621:UYO196622 VIK196621:VIK196622 VSG196621:VSG196622 WCC196621:WCC196622 WLY196621:WLY196622 WVU196621:WVU196622 M262157:M262158 JI262157:JI262158 TE262157:TE262158 ADA262157:ADA262158 AMW262157:AMW262158 AWS262157:AWS262158 BGO262157:BGO262158 BQK262157:BQK262158 CAG262157:CAG262158 CKC262157:CKC262158 CTY262157:CTY262158 DDU262157:DDU262158 DNQ262157:DNQ262158 DXM262157:DXM262158 EHI262157:EHI262158 ERE262157:ERE262158 FBA262157:FBA262158 FKW262157:FKW262158 FUS262157:FUS262158 GEO262157:GEO262158 GOK262157:GOK262158 GYG262157:GYG262158 HIC262157:HIC262158 HRY262157:HRY262158 IBU262157:IBU262158 ILQ262157:ILQ262158 IVM262157:IVM262158 JFI262157:JFI262158 JPE262157:JPE262158 JZA262157:JZA262158 KIW262157:KIW262158 KSS262157:KSS262158 LCO262157:LCO262158 LMK262157:LMK262158 LWG262157:LWG262158 MGC262157:MGC262158 MPY262157:MPY262158 MZU262157:MZU262158 NJQ262157:NJQ262158 NTM262157:NTM262158 ODI262157:ODI262158 ONE262157:ONE262158 OXA262157:OXA262158 PGW262157:PGW262158 PQS262157:PQS262158 QAO262157:QAO262158 QKK262157:QKK262158 QUG262157:QUG262158 REC262157:REC262158 RNY262157:RNY262158 RXU262157:RXU262158 SHQ262157:SHQ262158 SRM262157:SRM262158 TBI262157:TBI262158 TLE262157:TLE262158 TVA262157:TVA262158 UEW262157:UEW262158 UOS262157:UOS262158 UYO262157:UYO262158 VIK262157:VIK262158 VSG262157:VSG262158 WCC262157:WCC262158 WLY262157:WLY262158 WVU262157:WVU262158 M327693:M327694 JI327693:JI327694 TE327693:TE327694 ADA327693:ADA327694 AMW327693:AMW327694 AWS327693:AWS327694 BGO327693:BGO327694 BQK327693:BQK327694 CAG327693:CAG327694 CKC327693:CKC327694 CTY327693:CTY327694 DDU327693:DDU327694 DNQ327693:DNQ327694 DXM327693:DXM327694 EHI327693:EHI327694 ERE327693:ERE327694 FBA327693:FBA327694 FKW327693:FKW327694 FUS327693:FUS327694 GEO327693:GEO327694 GOK327693:GOK327694 GYG327693:GYG327694 HIC327693:HIC327694 HRY327693:HRY327694 IBU327693:IBU327694 ILQ327693:ILQ327694 IVM327693:IVM327694 JFI327693:JFI327694 JPE327693:JPE327694 JZA327693:JZA327694 KIW327693:KIW327694 KSS327693:KSS327694 LCO327693:LCO327694 LMK327693:LMK327694 LWG327693:LWG327694 MGC327693:MGC327694 MPY327693:MPY327694 MZU327693:MZU327694 NJQ327693:NJQ327694 NTM327693:NTM327694 ODI327693:ODI327694 ONE327693:ONE327694 OXA327693:OXA327694 PGW327693:PGW327694 PQS327693:PQS327694 QAO327693:QAO327694 QKK327693:QKK327694 QUG327693:QUG327694 REC327693:REC327694 RNY327693:RNY327694 RXU327693:RXU327694 SHQ327693:SHQ327694 SRM327693:SRM327694 TBI327693:TBI327694 TLE327693:TLE327694 TVA327693:TVA327694 UEW327693:UEW327694 UOS327693:UOS327694 UYO327693:UYO327694 VIK327693:VIK327694 VSG327693:VSG327694 WCC327693:WCC327694 WLY327693:WLY327694 WVU327693:WVU327694 M393229:M393230 JI393229:JI393230 TE393229:TE393230 ADA393229:ADA393230 AMW393229:AMW393230 AWS393229:AWS393230 BGO393229:BGO393230 BQK393229:BQK393230 CAG393229:CAG393230 CKC393229:CKC393230 CTY393229:CTY393230 DDU393229:DDU393230 DNQ393229:DNQ393230 DXM393229:DXM393230 EHI393229:EHI393230 ERE393229:ERE393230 FBA393229:FBA393230 FKW393229:FKW393230 FUS393229:FUS393230 GEO393229:GEO393230 GOK393229:GOK393230 GYG393229:GYG393230 HIC393229:HIC393230 HRY393229:HRY393230 IBU393229:IBU393230 ILQ393229:ILQ393230 IVM393229:IVM393230 JFI393229:JFI393230 JPE393229:JPE393230 JZA393229:JZA393230 KIW393229:KIW393230 KSS393229:KSS393230 LCO393229:LCO393230 LMK393229:LMK393230 LWG393229:LWG393230 MGC393229:MGC393230 MPY393229:MPY393230 MZU393229:MZU393230 NJQ393229:NJQ393230 NTM393229:NTM393230 ODI393229:ODI393230 ONE393229:ONE393230 OXA393229:OXA393230 PGW393229:PGW393230 PQS393229:PQS393230 QAO393229:QAO393230 QKK393229:QKK393230 QUG393229:QUG393230 REC393229:REC393230 RNY393229:RNY393230 RXU393229:RXU393230 SHQ393229:SHQ393230 SRM393229:SRM393230 TBI393229:TBI393230 TLE393229:TLE393230 TVA393229:TVA393230 UEW393229:UEW393230 UOS393229:UOS393230 UYO393229:UYO393230 VIK393229:VIK393230 VSG393229:VSG393230 WCC393229:WCC393230 WLY393229:WLY393230 WVU393229:WVU393230 M458765:M458766 JI458765:JI458766 TE458765:TE458766 ADA458765:ADA458766 AMW458765:AMW458766 AWS458765:AWS458766 BGO458765:BGO458766 BQK458765:BQK458766 CAG458765:CAG458766 CKC458765:CKC458766 CTY458765:CTY458766 DDU458765:DDU458766 DNQ458765:DNQ458766 DXM458765:DXM458766 EHI458765:EHI458766 ERE458765:ERE458766 FBA458765:FBA458766 FKW458765:FKW458766 FUS458765:FUS458766 GEO458765:GEO458766 GOK458765:GOK458766 GYG458765:GYG458766 HIC458765:HIC458766 HRY458765:HRY458766 IBU458765:IBU458766 ILQ458765:ILQ458766 IVM458765:IVM458766 JFI458765:JFI458766 JPE458765:JPE458766 JZA458765:JZA458766 KIW458765:KIW458766 KSS458765:KSS458766 LCO458765:LCO458766 LMK458765:LMK458766 LWG458765:LWG458766 MGC458765:MGC458766 MPY458765:MPY458766 MZU458765:MZU458766 NJQ458765:NJQ458766 NTM458765:NTM458766 ODI458765:ODI458766 ONE458765:ONE458766 OXA458765:OXA458766 PGW458765:PGW458766 PQS458765:PQS458766 QAO458765:QAO458766 QKK458765:QKK458766 QUG458765:QUG458766 REC458765:REC458766 RNY458765:RNY458766 RXU458765:RXU458766 SHQ458765:SHQ458766 SRM458765:SRM458766 TBI458765:TBI458766 TLE458765:TLE458766 TVA458765:TVA458766 UEW458765:UEW458766 UOS458765:UOS458766 UYO458765:UYO458766 VIK458765:VIK458766 VSG458765:VSG458766 WCC458765:WCC458766 WLY458765:WLY458766 WVU458765:WVU458766 M524301:M524302 JI524301:JI524302 TE524301:TE524302 ADA524301:ADA524302 AMW524301:AMW524302 AWS524301:AWS524302 BGO524301:BGO524302 BQK524301:BQK524302 CAG524301:CAG524302 CKC524301:CKC524302 CTY524301:CTY524302 DDU524301:DDU524302 DNQ524301:DNQ524302 DXM524301:DXM524302 EHI524301:EHI524302 ERE524301:ERE524302 FBA524301:FBA524302 FKW524301:FKW524302 FUS524301:FUS524302 GEO524301:GEO524302 GOK524301:GOK524302 GYG524301:GYG524302 HIC524301:HIC524302 HRY524301:HRY524302 IBU524301:IBU524302 ILQ524301:ILQ524302 IVM524301:IVM524302 JFI524301:JFI524302 JPE524301:JPE524302 JZA524301:JZA524302 KIW524301:KIW524302 KSS524301:KSS524302 LCO524301:LCO524302 LMK524301:LMK524302 LWG524301:LWG524302 MGC524301:MGC524302 MPY524301:MPY524302 MZU524301:MZU524302 NJQ524301:NJQ524302 NTM524301:NTM524302 ODI524301:ODI524302 ONE524301:ONE524302 OXA524301:OXA524302 PGW524301:PGW524302 PQS524301:PQS524302 QAO524301:QAO524302 QKK524301:QKK524302 QUG524301:QUG524302 REC524301:REC524302 RNY524301:RNY524302 RXU524301:RXU524302 SHQ524301:SHQ524302 SRM524301:SRM524302 TBI524301:TBI524302 TLE524301:TLE524302 TVA524301:TVA524302 UEW524301:UEW524302 UOS524301:UOS524302 UYO524301:UYO524302 VIK524301:VIK524302 VSG524301:VSG524302 WCC524301:WCC524302 WLY524301:WLY524302 WVU524301:WVU524302 M589837:M589838 JI589837:JI589838 TE589837:TE589838 ADA589837:ADA589838 AMW589837:AMW589838 AWS589837:AWS589838 BGO589837:BGO589838 BQK589837:BQK589838 CAG589837:CAG589838 CKC589837:CKC589838 CTY589837:CTY589838 DDU589837:DDU589838 DNQ589837:DNQ589838 DXM589837:DXM589838 EHI589837:EHI589838 ERE589837:ERE589838 FBA589837:FBA589838 FKW589837:FKW589838 FUS589837:FUS589838 GEO589837:GEO589838 GOK589837:GOK589838 GYG589837:GYG589838 HIC589837:HIC589838 HRY589837:HRY589838 IBU589837:IBU589838 ILQ589837:ILQ589838 IVM589837:IVM589838 JFI589837:JFI589838 JPE589837:JPE589838 JZA589837:JZA589838 KIW589837:KIW589838 KSS589837:KSS589838 LCO589837:LCO589838 LMK589837:LMK589838 LWG589837:LWG589838 MGC589837:MGC589838 MPY589837:MPY589838 MZU589837:MZU589838 NJQ589837:NJQ589838 NTM589837:NTM589838 ODI589837:ODI589838 ONE589837:ONE589838 OXA589837:OXA589838 PGW589837:PGW589838 PQS589837:PQS589838 QAO589837:QAO589838 QKK589837:QKK589838 QUG589837:QUG589838 REC589837:REC589838 RNY589837:RNY589838 RXU589837:RXU589838 SHQ589837:SHQ589838 SRM589837:SRM589838 TBI589837:TBI589838 TLE589837:TLE589838 TVA589837:TVA589838 UEW589837:UEW589838 UOS589837:UOS589838 UYO589837:UYO589838 VIK589837:VIK589838 VSG589837:VSG589838 WCC589837:WCC589838 WLY589837:WLY589838 WVU589837:WVU589838 M655373:M655374 JI655373:JI655374 TE655373:TE655374 ADA655373:ADA655374 AMW655373:AMW655374 AWS655373:AWS655374 BGO655373:BGO655374 BQK655373:BQK655374 CAG655373:CAG655374 CKC655373:CKC655374 CTY655373:CTY655374 DDU655373:DDU655374 DNQ655373:DNQ655374 DXM655373:DXM655374 EHI655373:EHI655374 ERE655373:ERE655374 FBA655373:FBA655374 FKW655373:FKW655374 FUS655373:FUS655374 GEO655373:GEO655374 GOK655373:GOK655374 GYG655373:GYG655374 HIC655373:HIC655374 HRY655373:HRY655374 IBU655373:IBU655374 ILQ655373:ILQ655374 IVM655373:IVM655374 JFI655373:JFI655374 JPE655373:JPE655374 JZA655373:JZA655374 KIW655373:KIW655374 KSS655373:KSS655374 LCO655373:LCO655374 LMK655373:LMK655374 LWG655373:LWG655374 MGC655373:MGC655374 MPY655373:MPY655374 MZU655373:MZU655374 NJQ655373:NJQ655374 NTM655373:NTM655374 ODI655373:ODI655374 ONE655373:ONE655374 OXA655373:OXA655374 PGW655373:PGW655374 PQS655373:PQS655374 QAO655373:QAO655374 QKK655373:QKK655374 QUG655373:QUG655374 REC655373:REC655374 RNY655373:RNY655374 RXU655373:RXU655374 SHQ655373:SHQ655374 SRM655373:SRM655374 TBI655373:TBI655374 TLE655373:TLE655374 TVA655373:TVA655374 UEW655373:UEW655374 UOS655373:UOS655374 UYO655373:UYO655374 VIK655373:VIK655374 VSG655373:VSG655374 WCC655373:WCC655374 WLY655373:WLY655374 WVU655373:WVU655374 M720909:M720910 JI720909:JI720910 TE720909:TE720910 ADA720909:ADA720910 AMW720909:AMW720910 AWS720909:AWS720910 BGO720909:BGO720910 BQK720909:BQK720910 CAG720909:CAG720910 CKC720909:CKC720910 CTY720909:CTY720910 DDU720909:DDU720910 DNQ720909:DNQ720910 DXM720909:DXM720910 EHI720909:EHI720910 ERE720909:ERE720910 FBA720909:FBA720910 FKW720909:FKW720910 FUS720909:FUS720910 GEO720909:GEO720910 GOK720909:GOK720910 GYG720909:GYG720910 HIC720909:HIC720910 HRY720909:HRY720910 IBU720909:IBU720910 ILQ720909:ILQ720910 IVM720909:IVM720910 JFI720909:JFI720910 JPE720909:JPE720910 JZA720909:JZA720910 KIW720909:KIW720910 KSS720909:KSS720910 LCO720909:LCO720910 LMK720909:LMK720910 LWG720909:LWG720910 MGC720909:MGC720910 MPY720909:MPY720910 MZU720909:MZU720910 NJQ720909:NJQ720910 NTM720909:NTM720910 ODI720909:ODI720910 ONE720909:ONE720910 OXA720909:OXA720910 PGW720909:PGW720910 PQS720909:PQS720910 QAO720909:QAO720910 QKK720909:QKK720910 QUG720909:QUG720910 REC720909:REC720910 RNY720909:RNY720910 RXU720909:RXU720910 SHQ720909:SHQ720910 SRM720909:SRM720910 TBI720909:TBI720910 TLE720909:TLE720910 TVA720909:TVA720910 UEW720909:UEW720910 UOS720909:UOS720910 UYO720909:UYO720910 VIK720909:VIK720910 VSG720909:VSG720910 WCC720909:WCC720910 WLY720909:WLY720910 WVU720909:WVU720910 M786445:M786446 JI786445:JI786446 TE786445:TE786446 ADA786445:ADA786446 AMW786445:AMW786446 AWS786445:AWS786446 BGO786445:BGO786446 BQK786445:BQK786446 CAG786445:CAG786446 CKC786445:CKC786446 CTY786445:CTY786446 DDU786445:DDU786446 DNQ786445:DNQ786446 DXM786445:DXM786446 EHI786445:EHI786446 ERE786445:ERE786446 FBA786445:FBA786446 FKW786445:FKW786446 FUS786445:FUS786446 GEO786445:GEO786446 GOK786445:GOK786446 GYG786445:GYG786446 HIC786445:HIC786446 HRY786445:HRY786446 IBU786445:IBU786446 ILQ786445:ILQ786446 IVM786445:IVM786446 JFI786445:JFI786446 JPE786445:JPE786446 JZA786445:JZA786446 KIW786445:KIW786446 KSS786445:KSS786446 LCO786445:LCO786446 LMK786445:LMK786446 LWG786445:LWG786446 MGC786445:MGC786446 MPY786445:MPY786446 MZU786445:MZU786446 NJQ786445:NJQ786446 NTM786445:NTM786446 ODI786445:ODI786446 ONE786445:ONE786446 OXA786445:OXA786446 PGW786445:PGW786446 PQS786445:PQS786446 QAO786445:QAO786446 QKK786445:QKK786446 QUG786445:QUG786446 REC786445:REC786446 RNY786445:RNY786446 RXU786445:RXU786446 SHQ786445:SHQ786446 SRM786445:SRM786446 TBI786445:TBI786446 TLE786445:TLE786446 TVA786445:TVA786446 UEW786445:UEW786446 UOS786445:UOS786446 UYO786445:UYO786446 VIK786445:VIK786446 VSG786445:VSG786446 WCC786445:WCC786446 WLY786445:WLY786446 WVU786445:WVU786446 M851981:M851982 JI851981:JI851982 TE851981:TE851982 ADA851981:ADA851982 AMW851981:AMW851982 AWS851981:AWS851982 BGO851981:BGO851982 BQK851981:BQK851982 CAG851981:CAG851982 CKC851981:CKC851982 CTY851981:CTY851982 DDU851981:DDU851982 DNQ851981:DNQ851982 DXM851981:DXM851982 EHI851981:EHI851982 ERE851981:ERE851982 FBA851981:FBA851982 FKW851981:FKW851982 FUS851981:FUS851982 GEO851981:GEO851982 GOK851981:GOK851982 GYG851981:GYG851982 HIC851981:HIC851982 HRY851981:HRY851982 IBU851981:IBU851982 ILQ851981:ILQ851982 IVM851981:IVM851982 JFI851981:JFI851982 JPE851981:JPE851982 JZA851981:JZA851982 KIW851981:KIW851982 KSS851981:KSS851982 LCO851981:LCO851982 LMK851981:LMK851982 LWG851981:LWG851982 MGC851981:MGC851982 MPY851981:MPY851982 MZU851981:MZU851982 NJQ851981:NJQ851982 NTM851981:NTM851982 ODI851981:ODI851982 ONE851981:ONE851982 OXA851981:OXA851982 PGW851981:PGW851982 PQS851981:PQS851982 QAO851981:QAO851982 QKK851981:QKK851982 QUG851981:QUG851982 REC851981:REC851982 RNY851981:RNY851982 RXU851981:RXU851982 SHQ851981:SHQ851982 SRM851981:SRM851982 TBI851981:TBI851982 TLE851981:TLE851982 TVA851981:TVA851982 UEW851981:UEW851982 UOS851981:UOS851982 UYO851981:UYO851982 VIK851981:VIK851982 VSG851981:VSG851982 WCC851981:WCC851982 WLY851981:WLY851982 WVU851981:WVU851982 M917517:M917518 JI917517:JI917518 TE917517:TE917518 ADA917517:ADA917518 AMW917517:AMW917518 AWS917517:AWS917518 BGO917517:BGO917518 BQK917517:BQK917518 CAG917517:CAG917518 CKC917517:CKC917518 CTY917517:CTY917518 DDU917517:DDU917518 DNQ917517:DNQ917518 DXM917517:DXM917518 EHI917517:EHI917518 ERE917517:ERE917518 FBA917517:FBA917518 FKW917517:FKW917518 FUS917517:FUS917518 GEO917517:GEO917518 GOK917517:GOK917518 GYG917517:GYG917518 HIC917517:HIC917518 HRY917517:HRY917518 IBU917517:IBU917518 ILQ917517:ILQ917518 IVM917517:IVM917518 JFI917517:JFI917518 JPE917517:JPE917518 JZA917517:JZA917518 KIW917517:KIW917518 KSS917517:KSS917518 LCO917517:LCO917518 LMK917517:LMK917518 LWG917517:LWG917518 MGC917517:MGC917518 MPY917517:MPY917518 MZU917517:MZU917518 NJQ917517:NJQ917518 NTM917517:NTM917518 ODI917517:ODI917518 ONE917517:ONE917518 OXA917517:OXA917518 PGW917517:PGW917518 PQS917517:PQS917518 QAO917517:QAO917518 QKK917517:QKK917518 QUG917517:QUG917518 REC917517:REC917518 RNY917517:RNY917518 RXU917517:RXU917518 SHQ917517:SHQ917518 SRM917517:SRM917518 TBI917517:TBI917518 TLE917517:TLE917518 TVA917517:TVA917518 UEW917517:UEW917518 UOS917517:UOS917518 UYO917517:UYO917518 VIK917517:VIK917518 VSG917517:VSG917518 WCC917517:WCC917518 WLY917517:WLY917518 WVU917517:WVU917518 M983053:M983054 JI983053:JI983054 TE983053:TE983054 ADA983053:ADA983054 AMW983053:AMW983054 AWS983053:AWS983054 BGO983053:BGO983054 BQK983053:BQK983054 CAG983053:CAG983054 CKC983053:CKC983054 CTY983053:CTY983054 DDU983053:DDU983054 DNQ983053:DNQ983054 DXM983053:DXM983054 EHI983053:EHI983054 ERE983053:ERE983054 FBA983053:FBA983054 FKW983053:FKW983054 FUS983053:FUS983054 GEO983053:GEO983054 GOK983053:GOK983054 GYG983053:GYG983054 HIC983053:HIC983054 HRY983053:HRY983054 IBU983053:IBU983054 ILQ983053:ILQ983054 IVM983053:IVM983054 JFI983053:JFI983054 JPE983053:JPE983054 JZA983053:JZA983054 KIW983053:KIW983054 KSS983053:KSS983054 LCO983053:LCO983054 LMK983053:LMK983054 LWG983053:LWG983054 MGC983053:MGC983054 MPY983053:MPY983054 MZU983053:MZU983054 NJQ983053:NJQ983054 NTM983053:NTM983054 ODI983053:ODI983054 ONE983053:ONE983054 OXA983053:OXA983054 PGW983053:PGW983054 PQS983053:PQS983054 QAO983053:QAO983054 QKK983053:QKK983054 QUG983053:QUG983054 REC983053:REC983054 RNY983053:RNY983054 RXU983053:RXU983054 SHQ983053:SHQ983054 SRM983053:SRM983054 TBI983053:TBI983054 TLE983053:TLE983054 TVA983053:TVA983054 UEW983053:UEW983054 UOS983053:UOS983054 UYO983053:UYO983054 VIK983053:VIK983054 VSG983053:VSG983054 WCC983053:WCC983054 WLY983053:WLY983054 WVU983053:WVU983054 M65539:M65540 JI65539:JI65540 TE65539:TE65540 ADA65539:ADA65540 AMW65539:AMW65540 AWS65539:AWS65540 BGO65539:BGO65540 BQK65539:BQK65540 CAG65539:CAG65540 CKC65539:CKC65540 CTY65539:CTY65540 DDU65539:DDU65540 DNQ65539:DNQ65540 DXM65539:DXM65540 EHI65539:EHI65540 ERE65539:ERE65540 FBA65539:FBA65540 FKW65539:FKW65540 FUS65539:FUS65540 GEO65539:GEO65540 GOK65539:GOK65540 GYG65539:GYG65540 HIC65539:HIC65540 HRY65539:HRY65540 IBU65539:IBU65540 ILQ65539:ILQ65540 IVM65539:IVM65540 JFI65539:JFI65540 JPE65539:JPE65540 JZA65539:JZA65540 KIW65539:KIW65540 KSS65539:KSS65540 LCO65539:LCO65540 LMK65539:LMK65540 LWG65539:LWG65540 MGC65539:MGC65540 MPY65539:MPY65540 MZU65539:MZU65540 NJQ65539:NJQ65540 NTM65539:NTM65540 ODI65539:ODI65540 ONE65539:ONE65540 OXA65539:OXA65540 PGW65539:PGW65540 PQS65539:PQS65540 QAO65539:QAO65540 QKK65539:QKK65540 QUG65539:QUG65540 REC65539:REC65540 RNY65539:RNY65540 RXU65539:RXU65540 SHQ65539:SHQ65540 SRM65539:SRM65540 TBI65539:TBI65540 TLE65539:TLE65540 TVA65539:TVA65540 UEW65539:UEW65540 UOS65539:UOS65540 UYO65539:UYO65540 VIK65539:VIK65540 VSG65539:VSG65540 WCC65539:WCC65540 WLY65539:WLY65540 WVU65539:WVU65540 M131075:M131076 JI131075:JI131076 TE131075:TE131076 ADA131075:ADA131076 AMW131075:AMW131076 AWS131075:AWS131076 BGO131075:BGO131076 BQK131075:BQK131076 CAG131075:CAG131076 CKC131075:CKC131076 CTY131075:CTY131076 DDU131075:DDU131076 DNQ131075:DNQ131076 DXM131075:DXM131076 EHI131075:EHI131076 ERE131075:ERE131076 FBA131075:FBA131076 FKW131075:FKW131076 FUS131075:FUS131076 GEO131075:GEO131076 GOK131075:GOK131076 GYG131075:GYG131076 HIC131075:HIC131076 HRY131075:HRY131076 IBU131075:IBU131076 ILQ131075:ILQ131076 IVM131075:IVM131076 JFI131075:JFI131076 JPE131075:JPE131076 JZA131075:JZA131076 KIW131075:KIW131076 KSS131075:KSS131076 LCO131075:LCO131076 LMK131075:LMK131076 LWG131075:LWG131076 MGC131075:MGC131076 MPY131075:MPY131076 MZU131075:MZU131076 NJQ131075:NJQ131076 NTM131075:NTM131076 ODI131075:ODI131076 ONE131075:ONE131076 OXA131075:OXA131076 PGW131075:PGW131076 PQS131075:PQS131076 QAO131075:QAO131076 QKK131075:QKK131076 QUG131075:QUG131076 REC131075:REC131076 RNY131075:RNY131076 RXU131075:RXU131076 SHQ131075:SHQ131076 SRM131075:SRM131076 TBI131075:TBI131076 TLE131075:TLE131076 TVA131075:TVA131076 UEW131075:UEW131076 UOS131075:UOS131076 UYO131075:UYO131076 VIK131075:VIK131076 VSG131075:VSG131076 WCC131075:WCC131076 WLY131075:WLY131076 WVU131075:WVU131076 M196611:M196612 JI196611:JI196612 TE196611:TE196612 ADA196611:ADA196612 AMW196611:AMW196612 AWS196611:AWS196612 BGO196611:BGO196612 BQK196611:BQK196612 CAG196611:CAG196612 CKC196611:CKC196612 CTY196611:CTY196612 DDU196611:DDU196612 DNQ196611:DNQ196612 DXM196611:DXM196612 EHI196611:EHI196612 ERE196611:ERE196612 FBA196611:FBA196612 FKW196611:FKW196612 FUS196611:FUS196612 GEO196611:GEO196612 GOK196611:GOK196612 GYG196611:GYG196612 HIC196611:HIC196612 HRY196611:HRY196612 IBU196611:IBU196612 ILQ196611:ILQ196612 IVM196611:IVM196612 JFI196611:JFI196612 JPE196611:JPE196612 JZA196611:JZA196612 KIW196611:KIW196612 KSS196611:KSS196612 LCO196611:LCO196612 LMK196611:LMK196612 LWG196611:LWG196612 MGC196611:MGC196612 MPY196611:MPY196612 MZU196611:MZU196612 NJQ196611:NJQ196612 NTM196611:NTM196612 ODI196611:ODI196612 ONE196611:ONE196612 OXA196611:OXA196612 PGW196611:PGW196612 PQS196611:PQS196612 QAO196611:QAO196612 QKK196611:QKK196612 QUG196611:QUG196612 REC196611:REC196612 RNY196611:RNY196612 RXU196611:RXU196612 SHQ196611:SHQ196612 SRM196611:SRM196612 TBI196611:TBI196612 TLE196611:TLE196612 TVA196611:TVA196612 UEW196611:UEW196612 UOS196611:UOS196612 UYO196611:UYO196612 VIK196611:VIK196612 VSG196611:VSG196612 WCC196611:WCC196612 WLY196611:WLY196612 WVU196611:WVU196612 M262147:M262148 JI262147:JI262148 TE262147:TE262148 ADA262147:ADA262148 AMW262147:AMW262148 AWS262147:AWS262148 BGO262147:BGO262148 BQK262147:BQK262148 CAG262147:CAG262148 CKC262147:CKC262148 CTY262147:CTY262148 DDU262147:DDU262148 DNQ262147:DNQ262148 DXM262147:DXM262148 EHI262147:EHI262148 ERE262147:ERE262148 FBA262147:FBA262148 FKW262147:FKW262148 FUS262147:FUS262148 GEO262147:GEO262148 GOK262147:GOK262148 GYG262147:GYG262148 HIC262147:HIC262148 HRY262147:HRY262148 IBU262147:IBU262148 ILQ262147:ILQ262148 IVM262147:IVM262148 JFI262147:JFI262148 JPE262147:JPE262148 JZA262147:JZA262148 KIW262147:KIW262148 KSS262147:KSS262148 LCO262147:LCO262148 LMK262147:LMK262148 LWG262147:LWG262148 MGC262147:MGC262148 MPY262147:MPY262148 MZU262147:MZU262148 NJQ262147:NJQ262148 NTM262147:NTM262148 ODI262147:ODI262148 ONE262147:ONE262148 OXA262147:OXA262148 PGW262147:PGW262148 PQS262147:PQS262148 QAO262147:QAO262148 QKK262147:QKK262148 QUG262147:QUG262148 REC262147:REC262148 RNY262147:RNY262148 RXU262147:RXU262148 SHQ262147:SHQ262148 SRM262147:SRM262148 TBI262147:TBI262148 TLE262147:TLE262148 TVA262147:TVA262148 UEW262147:UEW262148 UOS262147:UOS262148 UYO262147:UYO262148 VIK262147:VIK262148 VSG262147:VSG262148 WCC262147:WCC262148 WLY262147:WLY262148 WVU262147:WVU262148 M327683:M327684 JI327683:JI327684 TE327683:TE327684 ADA327683:ADA327684 AMW327683:AMW327684 AWS327683:AWS327684 BGO327683:BGO327684 BQK327683:BQK327684 CAG327683:CAG327684 CKC327683:CKC327684 CTY327683:CTY327684 DDU327683:DDU327684 DNQ327683:DNQ327684 DXM327683:DXM327684 EHI327683:EHI327684 ERE327683:ERE327684 FBA327683:FBA327684 FKW327683:FKW327684 FUS327683:FUS327684 GEO327683:GEO327684 GOK327683:GOK327684 GYG327683:GYG327684 HIC327683:HIC327684 HRY327683:HRY327684 IBU327683:IBU327684 ILQ327683:ILQ327684 IVM327683:IVM327684 JFI327683:JFI327684 JPE327683:JPE327684 JZA327683:JZA327684 KIW327683:KIW327684 KSS327683:KSS327684 LCO327683:LCO327684 LMK327683:LMK327684 LWG327683:LWG327684 MGC327683:MGC327684 MPY327683:MPY327684 MZU327683:MZU327684 NJQ327683:NJQ327684 NTM327683:NTM327684 ODI327683:ODI327684 ONE327683:ONE327684 OXA327683:OXA327684 PGW327683:PGW327684 PQS327683:PQS327684 QAO327683:QAO327684 QKK327683:QKK327684 QUG327683:QUG327684 REC327683:REC327684 RNY327683:RNY327684 RXU327683:RXU327684 SHQ327683:SHQ327684 SRM327683:SRM327684 TBI327683:TBI327684 TLE327683:TLE327684 TVA327683:TVA327684 UEW327683:UEW327684 UOS327683:UOS327684 UYO327683:UYO327684 VIK327683:VIK327684 VSG327683:VSG327684 WCC327683:WCC327684 WLY327683:WLY327684 WVU327683:WVU327684 M393219:M393220 JI393219:JI393220 TE393219:TE393220 ADA393219:ADA393220 AMW393219:AMW393220 AWS393219:AWS393220 BGO393219:BGO393220 BQK393219:BQK393220 CAG393219:CAG393220 CKC393219:CKC393220 CTY393219:CTY393220 DDU393219:DDU393220 DNQ393219:DNQ393220 DXM393219:DXM393220 EHI393219:EHI393220 ERE393219:ERE393220 FBA393219:FBA393220 FKW393219:FKW393220 FUS393219:FUS393220 GEO393219:GEO393220 GOK393219:GOK393220 GYG393219:GYG393220 HIC393219:HIC393220 HRY393219:HRY393220 IBU393219:IBU393220 ILQ393219:ILQ393220 IVM393219:IVM393220 JFI393219:JFI393220 JPE393219:JPE393220 JZA393219:JZA393220 KIW393219:KIW393220 KSS393219:KSS393220 LCO393219:LCO393220 LMK393219:LMK393220 LWG393219:LWG393220 MGC393219:MGC393220 MPY393219:MPY393220 MZU393219:MZU393220 NJQ393219:NJQ393220 NTM393219:NTM393220 ODI393219:ODI393220 ONE393219:ONE393220 OXA393219:OXA393220 PGW393219:PGW393220 PQS393219:PQS393220 QAO393219:QAO393220 QKK393219:QKK393220 QUG393219:QUG393220 REC393219:REC393220 RNY393219:RNY393220 RXU393219:RXU393220 SHQ393219:SHQ393220 SRM393219:SRM393220 TBI393219:TBI393220 TLE393219:TLE393220 TVA393219:TVA393220 UEW393219:UEW393220 UOS393219:UOS393220 UYO393219:UYO393220 VIK393219:VIK393220 VSG393219:VSG393220 WCC393219:WCC393220 WLY393219:WLY393220 WVU393219:WVU393220 M458755:M458756 JI458755:JI458756 TE458755:TE458756 ADA458755:ADA458756 AMW458755:AMW458756 AWS458755:AWS458756 BGO458755:BGO458756 BQK458755:BQK458756 CAG458755:CAG458756 CKC458755:CKC458756 CTY458755:CTY458756 DDU458755:DDU458756 DNQ458755:DNQ458756 DXM458755:DXM458756 EHI458755:EHI458756 ERE458755:ERE458756 FBA458755:FBA458756 FKW458755:FKW458756 FUS458755:FUS458756 GEO458755:GEO458756 GOK458755:GOK458756 GYG458755:GYG458756 HIC458755:HIC458756 HRY458755:HRY458756 IBU458755:IBU458756 ILQ458755:ILQ458756 IVM458755:IVM458756 JFI458755:JFI458756 JPE458755:JPE458756 JZA458755:JZA458756 KIW458755:KIW458756 KSS458755:KSS458756 LCO458755:LCO458756 LMK458755:LMK458756 LWG458755:LWG458756 MGC458755:MGC458756 MPY458755:MPY458756 MZU458755:MZU458756 NJQ458755:NJQ458756 NTM458755:NTM458756 ODI458755:ODI458756 ONE458755:ONE458756 OXA458755:OXA458756 PGW458755:PGW458756 PQS458755:PQS458756 QAO458755:QAO458756 QKK458755:QKK458756 QUG458755:QUG458756 REC458755:REC458756 RNY458755:RNY458756 RXU458755:RXU458756 SHQ458755:SHQ458756 SRM458755:SRM458756 TBI458755:TBI458756 TLE458755:TLE458756 TVA458755:TVA458756 UEW458755:UEW458756 UOS458755:UOS458756 UYO458755:UYO458756 VIK458755:VIK458756 VSG458755:VSG458756 WCC458755:WCC458756 WLY458755:WLY458756 WVU458755:WVU458756 M524291:M524292 JI524291:JI524292 TE524291:TE524292 ADA524291:ADA524292 AMW524291:AMW524292 AWS524291:AWS524292 BGO524291:BGO524292 BQK524291:BQK524292 CAG524291:CAG524292 CKC524291:CKC524292 CTY524291:CTY524292 DDU524291:DDU524292 DNQ524291:DNQ524292 DXM524291:DXM524292 EHI524291:EHI524292 ERE524291:ERE524292 FBA524291:FBA524292 FKW524291:FKW524292 FUS524291:FUS524292 GEO524291:GEO524292 GOK524291:GOK524292 GYG524291:GYG524292 HIC524291:HIC524292 HRY524291:HRY524292 IBU524291:IBU524292 ILQ524291:ILQ524292 IVM524291:IVM524292 JFI524291:JFI524292 JPE524291:JPE524292 JZA524291:JZA524292 KIW524291:KIW524292 KSS524291:KSS524292 LCO524291:LCO524292 LMK524291:LMK524292 LWG524291:LWG524292 MGC524291:MGC524292 MPY524291:MPY524292 MZU524291:MZU524292 NJQ524291:NJQ524292 NTM524291:NTM524292 ODI524291:ODI524292 ONE524291:ONE524292 OXA524291:OXA524292 PGW524291:PGW524292 PQS524291:PQS524292 QAO524291:QAO524292 QKK524291:QKK524292 QUG524291:QUG524292 REC524291:REC524292 RNY524291:RNY524292 RXU524291:RXU524292 SHQ524291:SHQ524292 SRM524291:SRM524292 TBI524291:TBI524292 TLE524291:TLE524292 TVA524291:TVA524292 UEW524291:UEW524292 UOS524291:UOS524292 UYO524291:UYO524292 VIK524291:VIK524292 VSG524291:VSG524292 WCC524291:WCC524292 WLY524291:WLY524292 WVU524291:WVU524292 M589827:M589828 JI589827:JI589828 TE589827:TE589828 ADA589827:ADA589828 AMW589827:AMW589828 AWS589827:AWS589828 BGO589827:BGO589828 BQK589827:BQK589828 CAG589827:CAG589828 CKC589827:CKC589828 CTY589827:CTY589828 DDU589827:DDU589828 DNQ589827:DNQ589828 DXM589827:DXM589828 EHI589827:EHI589828 ERE589827:ERE589828 FBA589827:FBA589828 FKW589827:FKW589828 FUS589827:FUS589828 GEO589827:GEO589828 GOK589827:GOK589828 GYG589827:GYG589828 HIC589827:HIC589828 HRY589827:HRY589828 IBU589827:IBU589828 ILQ589827:ILQ589828 IVM589827:IVM589828 JFI589827:JFI589828 JPE589827:JPE589828 JZA589827:JZA589828 KIW589827:KIW589828 KSS589827:KSS589828 LCO589827:LCO589828 LMK589827:LMK589828 LWG589827:LWG589828 MGC589827:MGC589828 MPY589827:MPY589828 MZU589827:MZU589828 NJQ589827:NJQ589828 NTM589827:NTM589828 ODI589827:ODI589828 ONE589827:ONE589828 OXA589827:OXA589828 PGW589827:PGW589828 PQS589827:PQS589828 QAO589827:QAO589828 QKK589827:QKK589828 QUG589827:QUG589828 REC589827:REC589828 RNY589827:RNY589828 RXU589827:RXU589828 SHQ589827:SHQ589828 SRM589827:SRM589828 TBI589827:TBI589828 TLE589827:TLE589828 TVA589827:TVA589828 UEW589827:UEW589828 UOS589827:UOS589828 UYO589827:UYO589828 VIK589827:VIK589828 VSG589827:VSG589828 WCC589827:WCC589828 WLY589827:WLY589828 WVU589827:WVU589828 M655363:M655364 JI655363:JI655364 TE655363:TE655364 ADA655363:ADA655364 AMW655363:AMW655364 AWS655363:AWS655364 BGO655363:BGO655364 BQK655363:BQK655364 CAG655363:CAG655364 CKC655363:CKC655364 CTY655363:CTY655364 DDU655363:DDU655364 DNQ655363:DNQ655364 DXM655363:DXM655364 EHI655363:EHI655364 ERE655363:ERE655364 FBA655363:FBA655364 FKW655363:FKW655364 FUS655363:FUS655364 GEO655363:GEO655364 GOK655363:GOK655364 GYG655363:GYG655364 HIC655363:HIC655364 HRY655363:HRY655364 IBU655363:IBU655364 ILQ655363:ILQ655364 IVM655363:IVM655364 JFI655363:JFI655364 JPE655363:JPE655364 JZA655363:JZA655364 KIW655363:KIW655364 KSS655363:KSS655364 LCO655363:LCO655364 LMK655363:LMK655364 LWG655363:LWG655364 MGC655363:MGC655364 MPY655363:MPY655364 MZU655363:MZU655364 NJQ655363:NJQ655364 NTM655363:NTM655364 ODI655363:ODI655364 ONE655363:ONE655364 OXA655363:OXA655364 PGW655363:PGW655364 PQS655363:PQS655364 QAO655363:QAO655364 QKK655363:QKK655364 QUG655363:QUG655364 REC655363:REC655364 RNY655363:RNY655364 RXU655363:RXU655364 SHQ655363:SHQ655364 SRM655363:SRM655364 TBI655363:TBI655364 TLE655363:TLE655364 TVA655363:TVA655364 UEW655363:UEW655364 UOS655363:UOS655364 UYO655363:UYO655364 VIK655363:VIK655364 VSG655363:VSG655364 WCC655363:WCC655364 WLY655363:WLY655364 WVU655363:WVU655364 M720899:M720900 JI720899:JI720900 TE720899:TE720900 ADA720899:ADA720900 AMW720899:AMW720900 AWS720899:AWS720900 BGO720899:BGO720900 BQK720899:BQK720900 CAG720899:CAG720900 CKC720899:CKC720900 CTY720899:CTY720900 DDU720899:DDU720900 DNQ720899:DNQ720900 DXM720899:DXM720900 EHI720899:EHI720900 ERE720899:ERE720900 FBA720899:FBA720900 FKW720899:FKW720900 FUS720899:FUS720900 GEO720899:GEO720900 GOK720899:GOK720900 GYG720899:GYG720900 HIC720899:HIC720900 HRY720899:HRY720900 IBU720899:IBU720900 ILQ720899:ILQ720900 IVM720899:IVM720900 JFI720899:JFI720900 JPE720899:JPE720900 JZA720899:JZA720900 KIW720899:KIW720900 KSS720899:KSS720900 LCO720899:LCO720900 LMK720899:LMK720900 LWG720899:LWG720900 MGC720899:MGC720900 MPY720899:MPY720900 MZU720899:MZU720900 NJQ720899:NJQ720900 NTM720899:NTM720900 ODI720899:ODI720900 ONE720899:ONE720900 OXA720899:OXA720900 PGW720899:PGW720900 PQS720899:PQS720900 QAO720899:QAO720900 QKK720899:QKK720900 QUG720899:QUG720900 REC720899:REC720900 RNY720899:RNY720900 RXU720899:RXU720900 SHQ720899:SHQ720900 SRM720899:SRM720900 TBI720899:TBI720900 TLE720899:TLE720900 TVA720899:TVA720900 UEW720899:UEW720900 UOS720899:UOS720900 UYO720899:UYO720900 VIK720899:VIK720900 VSG720899:VSG720900 WCC720899:WCC720900 WLY720899:WLY720900 WVU720899:WVU720900 M786435:M786436 JI786435:JI786436 TE786435:TE786436 ADA786435:ADA786436 AMW786435:AMW786436 AWS786435:AWS786436 BGO786435:BGO786436 BQK786435:BQK786436 CAG786435:CAG786436 CKC786435:CKC786436 CTY786435:CTY786436 DDU786435:DDU786436 DNQ786435:DNQ786436 DXM786435:DXM786436 EHI786435:EHI786436 ERE786435:ERE786436 FBA786435:FBA786436 FKW786435:FKW786436 FUS786435:FUS786436 GEO786435:GEO786436 GOK786435:GOK786436 GYG786435:GYG786436 HIC786435:HIC786436 HRY786435:HRY786436 IBU786435:IBU786436 ILQ786435:ILQ786436 IVM786435:IVM786436 JFI786435:JFI786436 JPE786435:JPE786436 JZA786435:JZA786436 KIW786435:KIW786436 KSS786435:KSS786436 LCO786435:LCO786436 LMK786435:LMK786436 LWG786435:LWG786436 MGC786435:MGC786436 MPY786435:MPY786436 MZU786435:MZU786436 NJQ786435:NJQ786436 NTM786435:NTM786436 ODI786435:ODI786436 ONE786435:ONE786436 OXA786435:OXA786436 PGW786435:PGW786436 PQS786435:PQS786436 QAO786435:QAO786436 QKK786435:QKK786436 QUG786435:QUG786436 REC786435:REC786436 RNY786435:RNY786436 RXU786435:RXU786436 SHQ786435:SHQ786436 SRM786435:SRM786436 TBI786435:TBI786436 TLE786435:TLE786436 TVA786435:TVA786436 UEW786435:UEW786436 UOS786435:UOS786436 UYO786435:UYO786436 VIK786435:VIK786436 VSG786435:VSG786436 WCC786435:WCC786436 WLY786435:WLY786436 WVU786435:WVU786436 M851971:M851972 JI851971:JI851972 TE851971:TE851972 ADA851971:ADA851972 AMW851971:AMW851972 AWS851971:AWS851972 BGO851971:BGO851972 BQK851971:BQK851972 CAG851971:CAG851972 CKC851971:CKC851972 CTY851971:CTY851972 DDU851971:DDU851972 DNQ851971:DNQ851972 DXM851971:DXM851972 EHI851971:EHI851972 ERE851971:ERE851972 FBA851971:FBA851972 FKW851971:FKW851972 FUS851971:FUS851972 GEO851971:GEO851972 GOK851971:GOK851972 GYG851971:GYG851972 HIC851971:HIC851972 HRY851971:HRY851972 IBU851971:IBU851972 ILQ851971:ILQ851972 IVM851971:IVM851972 JFI851971:JFI851972 JPE851971:JPE851972 JZA851971:JZA851972 KIW851971:KIW851972 KSS851971:KSS851972 LCO851971:LCO851972 LMK851971:LMK851972 LWG851971:LWG851972 MGC851971:MGC851972 MPY851971:MPY851972 MZU851971:MZU851972 NJQ851971:NJQ851972 NTM851971:NTM851972 ODI851971:ODI851972 ONE851971:ONE851972 OXA851971:OXA851972 PGW851971:PGW851972 PQS851971:PQS851972 QAO851971:QAO851972 QKK851971:QKK851972 QUG851971:QUG851972 REC851971:REC851972 RNY851971:RNY851972 RXU851971:RXU851972 SHQ851971:SHQ851972 SRM851971:SRM851972 TBI851971:TBI851972 TLE851971:TLE851972 TVA851971:TVA851972 UEW851971:UEW851972 UOS851971:UOS851972 UYO851971:UYO851972 VIK851971:VIK851972 VSG851971:VSG851972 WCC851971:WCC851972 WLY851971:WLY851972 WVU851971:WVU851972 M917507:M917508 JI917507:JI917508 TE917507:TE917508 ADA917507:ADA917508 AMW917507:AMW917508 AWS917507:AWS917508 BGO917507:BGO917508 BQK917507:BQK917508 CAG917507:CAG917508 CKC917507:CKC917508 CTY917507:CTY917508 DDU917507:DDU917508 DNQ917507:DNQ917508 DXM917507:DXM917508 EHI917507:EHI917508 ERE917507:ERE917508 FBA917507:FBA917508 FKW917507:FKW917508 FUS917507:FUS917508 GEO917507:GEO917508 GOK917507:GOK917508 GYG917507:GYG917508 HIC917507:HIC917508 HRY917507:HRY917508 IBU917507:IBU917508 ILQ917507:ILQ917508 IVM917507:IVM917508 JFI917507:JFI917508 JPE917507:JPE917508 JZA917507:JZA917508 KIW917507:KIW917508 KSS917507:KSS917508 LCO917507:LCO917508 LMK917507:LMK917508 LWG917507:LWG917508 MGC917507:MGC917508 MPY917507:MPY917508 MZU917507:MZU917508 NJQ917507:NJQ917508 NTM917507:NTM917508 ODI917507:ODI917508 ONE917507:ONE917508 OXA917507:OXA917508 PGW917507:PGW917508 PQS917507:PQS917508 QAO917507:QAO917508 QKK917507:QKK917508 QUG917507:QUG917508 REC917507:REC917508 RNY917507:RNY917508 RXU917507:RXU917508 SHQ917507:SHQ917508 SRM917507:SRM917508 TBI917507:TBI917508 TLE917507:TLE917508 TVA917507:TVA917508 UEW917507:UEW917508 UOS917507:UOS917508 UYO917507:UYO917508 VIK917507:VIK917508 VSG917507:VSG917508 WCC917507:WCC917508 WLY917507:WLY917508 WVU917507:WVU917508 M983043:M983044 JI983043:JI983044 TE983043:TE983044 ADA983043:ADA983044 AMW983043:AMW983044 AWS983043:AWS983044 BGO983043:BGO983044 BQK983043:BQK983044 CAG983043:CAG983044 CKC983043:CKC983044 CTY983043:CTY983044 DDU983043:DDU983044 DNQ983043:DNQ983044 DXM983043:DXM983044 EHI983043:EHI983044 ERE983043:ERE983044 FBA983043:FBA983044 FKW983043:FKW983044 FUS983043:FUS983044 GEO983043:GEO983044 GOK983043:GOK983044 GYG983043:GYG983044 HIC983043:HIC983044 HRY983043:HRY983044 IBU983043:IBU983044 ILQ983043:ILQ983044 IVM983043:IVM983044 JFI983043:JFI983044 JPE983043:JPE983044 JZA983043:JZA983044 KIW983043:KIW983044 KSS983043:KSS983044 LCO983043:LCO983044 LMK983043:LMK983044 LWG983043:LWG983044 MGC983043:MGC983044 MPY983043:MPY983044 MZU983043:MZU983044 NJQ983043:NJQ983044 NTM983043:NTM983044 ODI983043:ODI983044 ONE983043:ONE983044 OXA983043:OXA983044 PGW983043:PGW983044 PQS983043:PQS983044 QAO983043:QAO983044 QKK983043:QKK983044 QUG983043:QUG983044 REC983043:REC983044 RNY983043:RNY983044 RXU983043:RXU983044 SHQ983043:SHQ983044 SRM983043:SRM983044 TBI983043:TBI983044 TLE983043:TLE983044 TVA983043:TVA983044 UEW983043:UEW983044 UOS983043:UOS983044 UYO983043:UYO983044 VIK983043:VIK983044 VSG983043:VSG983044 WCC983043:WCC983044 WLY983043:WLY983044 WVU983043:WVU983044 K65538:K65540 JG65538:JG65540 TC65538:TC65540 ACY65538:ACY65540 AMU65538:AMU65540 AWQ65538:AWQ65540 BGM65538:BGM65540 BQI65538:BQI65540 CAE65538:CAE65540 CKA65538:CKA65540 CTW65538:CTW65540 DDS65538:DDS65540 DNO65538:DNO65540 DXK65538:DXK65540 EHG65538:EHG65540 ERC65538:ERC65540 FAY65538:FAY65540 FKU65538:FKU65540 FUQ65538:FUQ65540 GEM65538:GEM65540 GOI65538:GOI65540 GYE65538:GYE65540 HIA65538:HIA65540 HRW65538:HRW65540 IBS65538:IBS65540 ILO65538:ILO65540 IVK65538:IVK65540 JFG65538:JFG65540 JPC65538:JPC65540 JYY65538:JYY65540 KIU65538:KIU65540 KSQ65538:KSQ65540 LCM65538:LCM65540 LMI65538:LMI65540 LWE65538:LWE65540 MGA65538:MGA65540 MPW65538:MPW65540 MZS65538:MZS65540 NJO65538:NJO65540 NTK65538:NTK65540 ODG65538:ODG65540 ONC65538:ONC65540 OWY65538:OWY65540 PGU65538:PGU65540 PQQ65538:PQQ65540 QAM65538:QAM65540 QKI65538:QKI65540 QUE65538:QUE65540 REA65538:REA65540 RNW65538:RNW65540 RXS65538:RXS65540 SHO65538:SHO65540 SRK65538:SRK65540 TBG65538:TBG65540 TLC65538:TLC65540 TUY65538:TUY65540 UEU65538:UEU65540 UOQ65538:UOQ65540 UYM65538:UYM65540 VII65538:VII65540 VSE65538:VSE65540 WCA65538:WCA65540 WLW65538:WLW65540 WVS65538:WVS65540 K131074:K131076 JG131074:JG131076 TC131074:TC131076 ACY131074:ACY131076 AMU131074:AMU131076 AWQ131074:AWQ131076 BGM131074:BGM131076 BQI131074:BQI131076 CAE131074:CAE131076 CKA131074:CKA131076 CTW131074:CTW131076 DDS131074:DDS131076 DNO131074:DNO131076 DXK131074:DXK131076 EHG131074:EHG131076 ERC131074:ERC131076 FAY131074:FAY131076 FKU131074:FKU131076 FUQ131074:FUQ131076 GEM131074:GEM131076 GOI131074:GOI131076 GYE131074:GYE131076 HIA131074:HIA131076 HRW131074:HRW131076 IBS131074:IBS131076 ILO131074:ILO131076 IVK131074:IVK131076 JFG131074:JFG131076 JPC131074:JPC131076 JYY131074:JYY131076 KIU131074:KIU131076 KSQ131074:KSQ131076 LCM131074:LCM131076 LMI131074:LMI131076 LWE131074:LWE131076 MGA131074:MGA131076 MPW131074:MPW131076 MZS131074:MZS131076 NJO131074:NJO131076 NTK131074:NTK131076 ODG131074:ODG131076 ONC131074:ONC131076 OWY131074:OWY131076 PGU131074:PGU131076 PQQ131074:PQQ131076 QAM131074:QAM131076 QKI131074:QKI131076 QUE131074:QUE131076 REA131074:REA131076 RNW131074:RNW131076 RXS131074:RXS131076 SHO131074:SHO131076 SRK131074:SRK131076 TBG131074:TBG131076 TLC131074:TLC131076 TUY131074:TUY131076 UEU131074:UEU131076 UOQ131074:UOQ131076 UYM131074:UYM131076 VII131074:VII131076 VSE131074:VSE131076 WCA131074:WCA131076 WLW131074:WLW131076 WVS131074:WVS131076 K196610:K196612 JG196610:JG196612 TC196610:TC196612 ACY196610:ACY196612 AMU196610:AMU196612 AWQ196610:AWQ196612 BGM196610:BGM196612 BQI196610:BQI196612 CAE196610:CAE196612 CKA196610:CKA196612 CTW196610:CTW196612 DDS196610:DDS196612 DNO196610:DNO196612 DXK196610:DXK196612 EHG196610:EHG196612 ERC196610:ERC196612 FAY196610:FAY196612 FKU196610:FKU196612 FUQ196610:FUQ196612 GEM196610:GEM196612 GOI196610:GOI196612 GYE196610:GYE196612 HIA196610:HIA196612 HRW196610:HRW196612 IBS196610:IBS196612 ILO196610:ILO196612 IVK196610:IVK196612 JFG196610:JFG196612 JPC196610:JPC196612 JYY196610:JYY196612 KIU196610:KIU196612 KSQ196610:KSQ196612 LCM196610:LCM196612 LMI196610:LMI196612 LWE196610:LWE196612 MGA196610:MGA196612 MPW196610:MPW196612 MZS196610:MZS196612 NJO196610:NJO196612 NTK196610:NTK196612 ODG196610:ODG196612 ONC196610:ONC196612 OWY196610:OWY196612 PGU196610:PGU196612 PQQ196610:PQQ196612 QAM196610:QAM196612 QKI196610:QKI196612 QUE196610:QUE196612 REA196610:REA196612 RNW196610:RNW196612 RXS196610:RXS196612 SHO196610:SHO196612 SRK196610:SRK196612 TBG196610:TBG196612 TLC196610:TLC196612 TUY196610:TUY196612 UEU196610:UEU196612 UOQ196610:UOQ196612 UYM196610:UYM196612 VII196610:VII196612 VSE196610:VSE196612 WCA196610:WCA196612 WLW196610:WLW196612 WVS196610:WVS196612 K262146:K262148 JG262146:JG262148 TC262146:TC262148 ACY262146:ACY262148 AMU262146:AMU262148 AWQ262146:AWQ262148 BGM262146:BGM262148 BQI262146:BQI262148 CAE262146:CAE262148 CKA262146:CKA262148 CTW262146:CTW262148 DDS262146:DDS262148 DNO262146:DNO262148 DXK262146:DXK262148 EHG262146:EHG262148 ERC262146:ERC262148 FAY262146:FAY262148 FKU262146:FKU262148 FUQ262146:FUQ262148 GEM262146:GEM262148 GOI262146:GOI262148 GYE262146:GYE262148 HIA262146:HIA262148 HRW262146:HRW262148 IBS262146:IBS262148 ILO262146:ILO262148 IVK262146:IVK262148 JFG262146:JFG262148 JPC262146:JPC262148 JYY262146:JYY262148 KIU262146:KIU262148 KSQ262146:KSQ262148 LCM262146:LCM262148 LMI262146:LMI262148 LWE262146:LWE262148 MGA262146:MGA262148 MPW262146:MPW262148 MZS262146:MZS262148 NJO262146:NJO262148 NTK262146:NTK262148 ODG262146:ODG262148 ONC262146:ONC262148 OWY262146:OWY262148 PGU262146:PGU262148 PQQ262146:PQQ262148 QAM262146:QAM262148 QKI262146:QKI262148 QUE262146:QUE262148 REA262146:REA262148 RNW262146:RNW262148 RXS262146:RXS262148 SHO262146:SHO262148 SRK262146:SRK262148 TBG262146:TBG262148 TLC262146:TLC262148 TUY262146:TUY262148 UEU262146:UEU262148 UOQ262146:UOQ262148 UYM262146:UYM262148 VII262146:VII262148 VSE262146:VSE262148 WCA262146:WCA262148 WLW262146:WLW262148 WVS262146:WVS262148 K327682:K327684 JG327682:JG327684 TC327682:TC327684 ACY327682:ACY327684 AMU327682:AMU327684 AWQ327682:AWQ327684 BGM327682:BGM327684 BQI327682:BQI327684 CAE327682:CAE327684 CKA327682:CKA327684 CTW327682:CTW327684 DDS327682:DDS327684 DNO327682:DNO327684 DXK327682:DXK327684 EHG327682:EHG327684 ERC327682:ERC327684 FAY327682:FAY327684 FKU327682:FKU327684 FUQ327682:FUQ327684 GEM327682:GEM327684 GOI327682:GOI327684 GYE327682:GYE327684 HIA327682:HIA327684 HRW327682:HRW327684 IBS327682:IBS327684 ILO327682:ILO327684 IVK327682:IVK327684 JFG327682:JFG327684 JPC327682:JPC327684 JYY327682:JYY327684 KIU327682:KIU327684 KSQ327682:KSQ327684 LCM327682:LCM327684 LMI327682:LMI327684 LWE327682:LWE327684 MGA327682:MGA327684 MPW327682:MPW327684 MZS327682:MZS327684 NJO327682:NJO327684 NTK327682:NTK327684 ODG327682:ODG327684 ONC327682:ONC327684 OWY327682:OWY327684 PGU327682:PGU327684 PQQ327682:PQQ327684 QAM327682:QAM327684 QKI327682:QKI327684 QUE327682:QUE327684 REA327682:REA327684 RNW327682:RNW327684 RXS327682:RXS327684 SHO327682:SHO327684 SRK327682:SRK327684 TBG327682:TBG327684 TLC327682:TLC327684 TUY327682:TUY327684 UEU327682:UEU327684 UOQ327682:UOQ327684 UYM327682:UYM327684 VII327682:VII327684 VSE327682:VSE327684 WCA327682:WCA327684 WLW327682:WLW327684 WVS327682:WVS327684 K393218:K393220 JG393218:JG393220 TC393218:TC393220 ACY393218:ACY393220 AMU393218:AMU393220 AWQ393218:AWQ393220 BGM393218:BGM393220 BQI393218:BQI393220 CAE393218:CAE393220 CKA393218:CKA393220 CTW393218:CTW393220 DDS393218:DDS393220 DNO393218:DNO393220 DXK393218:DXK393220 EHG393218:EHG393220 ERC393218:ERC393220 FAY393218:FAY393220 FKU393218:FKU393220 FUQ393218:FUQ393220 GEM393218:GEM393220 GOI393218:GOI393220 GYE393218:GYE393220 HIA393218:HIA393220 HRW393218:HRW393220 IBS393218:IBS393220 ILO393218:ILO393220 IVK393218:IVK393220 JFG393218:JFG393220 JPC393218:JPC393220 JYY393218:JYY393220 KIU393218:KIU393220 KSQ393218:KSQ393220 LCM393218:LCM393220 LMI393218:LMI393220 LWE393218:LWE393220 MGA393218:MGA393220 MPW393218:MPW393220 MZS393218:MZS393220 NJO393218:NJO393220 NTK393218:NTK393220 ODG393218:ODG393220 ONC393218:ONC393220 OWY393218:OWY393220 PGU393218:PGU393220 PQQ393218:PQQ393220 QAM393218:QAM393220 QKI393218:QKI393220 QUE393218:QUE393220 REA393218:REA393220 RNW393218:RNW393220 RXS393218:RXS393220 SHO393218:SHO393220 SRK393218:SRK393220 TBG393218:TBG393220 TLC393218:TLC393220 TUY393218:TUY393220 UEU393218:UEU393220 UOQ393218:UOQ393220 UYM393218:UYM393220 VII393218:VII393220 VSE393218:VSE393220 WCA393218:WCA393220 WLW393218:WLW393220 WVS393218:WVS393220 K458754:K458756 JG458754:JG458756 TC458754:TC458756 ACY458754:ACY458756 AMU458754:AMU458756 AWQ458754:AWQ458756 BGM458754:BGM458756 BQI458754:BQI458756 CAE458754:CAE458756 CKA458754:CKA458756 CTW458754:CTW458756 DDS458754:DDS458756 DNO458754:DNO458756 DXK458754:DXK458756 EHG458754:EHG458756 ERC458754:ERC458756 FAY458754:FAY458756 FKU458754:FKU458756 FUQ458754:FUQ458756 GEM458754:GEM458756 GOI458754:GOI458756 GYE458754:GYE458756 HIA458754:HIA458756 HRW458754:HRW458756 IBS458754:IBS458756 ILO458754:ILO458756 IVK458754:IVK458756 JFG458754:JFG458756 JPC458754:JPC458756 JYY458754:JYY458756 KIU458754:KIU458756 KSQ458754:KSQ458756 LCM458754:LCM458756 LMI458754:LMI458756 LWE458754:LWE458756 MGA458754:MGA458756 MPW458754:MPW458756 MZS458754:MZS458756 NJO458754:NJO458756 NTK458754:NTK458756 ODG458754:ODG458756 ONC458754:ONC458756 OWY458754:OWY458756 PGU458754:PGU458756 PQQ458754:PQQ458756 QAM458754:QAM458756 QKI458754:QKI458756 QUE458754:QUE458756 REA458754:REA458756 RNW458754:RNW458756 RXS458754:RXS458756 SHO458754:SHO458756 SRK458754:SRK458756 TBG458754:TBG458756 TLC458754:TLC458756 TUY458754:TUY458756 UEU458754:UEU458756 UOQ458754:UOQ458756 UYM458754:UYM458756 VII458754:VII458756 VSE458754:VSE458756 WCA458754:WCA458756 WLW458754:WLW458756 WVS458754:WVS458756 K524290:K524292 JG524290:JG524292 TC524290:TC524292 ACY524290:ACY524292 AMU524290:AMU524292 AWQ524290:AWQ524292 BGM524290:BGM524292 BQI524290:BQI524292 CAE524290:CAE524292 CKA524290:CKA524292 CTW524290:CTW524292 DDS524290:DDS524292 DNO524290:DNO524292 DXK524290:DXK524292 EHG524290:EHG524292 ERC524290:ERC524292 FAY524290:FAY524292 FKU524290:FKU524292 FUQ524290:FUQ524292 GEM524290:GEM524292 GOI524290:GOI524292 GYE524290:GYE524292 HIA524290:HIA524292 HRW524290:HRW524292 IBS524290:IBS524292 ILO524290:ILO524292 IVK524290:IVK524292 JFG524290:JFG524292 JPC524290:JPC524292 JYY524290:JYY524292 KIU524290:KIU524292 KSQ524290:KSQ524292 LCM524290:LCM524292 LMI524290:LMI524292 LWE524290:LWE524292 MGA524290:MGA524292 MPW524290:MPW524292 MZS524290:MZS524292 NJO524290:NJO524292 NTK524290:NTK524292 ODG524290:ODG524292 ONC524290:ONC524292 OWY524290:OWY524292 PGU524290:PGU524292 PQQ524290:PQQ524292 QAM524290:QAM524292 QKI524290:QKI524292 QUE524290:QUE524292 REA524290:REA524292 RNW524290:RNW524292 RXS524290:RXS524292 SHO524290:SHO524292 SRK524290:SRK524292 TBG524290:TBG524292 TLC524290:TLC524292 TUY524290:TUY524292 UEU524290:UEU524292 UOQ524290:UOQ524292 UYM524290:UYM524292 VII524290:VII524292 VSE524290:VSE524292 WCA524290:WCA524292 WLW524290:WLW524292 WVS524290:WVS524292 K589826:K589828 JG589826:JG589828 TC589826:TC589828 ACY589826:ACY589828 AMU589826:AMU589828 AWQ589826:AWQ589828 BGM589826:BGM589828 BQI589826:BQI589828 CAE589826:CAE589828 CKA589826:CKA589828 CTW589826:CTW589828 DDS589826:DDS589828 DNO589826:DNO589828 DXK589826:DXK589828 EHG589826:EHG589828 ERC589826:ERC589828 FAY589826:FAY589828 FKU589826:FKU589828 FUQ589826:FUQ589828 GEM589826:GEM589828 GOI589826:GOI589828 GYE589826:GYE589828 HIA589826:HIA589828 HRW589826:HRW589828 IBS589826:IBS589828 ILO589826:ILO589828 IVK589826:IVK589828 JFG589826:JFG589828 JPC589826:JPC589828 JYY589826:JYY589828 KIU589826:KIU589828 KSQ589826:KSQ589828 LCM589826:LCM589828 LMI589826:LMI589828 LWE589826:LWE589828 MGA589826:MGA589828 MPW589826:MPW589828 MZS589826:MZS589828 NJO589826:NJO589828 NTK589826:NTK589828 ODG589826:ODG589828 ONC589826:ONC589828 OWY589826:OWY589828 PGU589826:PGU589828 PQQ589826:PQQ589828 QAM589826:QAM589828 QKI589826:QKI589828 QUE589826:QUE589828 REA589826:REA589828 RNW589826:RNW589828 RXS589826:RXS589828 SHO589826:SHO589828 SRK589826:SRK589828 TBG589826:TBG589828 TLC589826:TLC589828 TUY589826:TUY589828 UEU589826:UEU589828 UOQ589826:UOQ589828 UYM589826:UYM589828 VII589826:VII589828 VSE589826:VSE589828 WCA589826:WCA589828 WLW589826:WLW589828 WVS589826:WVS589828 K655362:K655364 JG655362:JG655364 TC655362:TC655364 ACY655362:ACY655364 AMU655362:AMU655364 AWQ655362:AWQ655364 BGM655362:BGM655364 BQI655362:BQI655364 CAE655362:CAE655364 CKA655362:CKA655364 CTW655362:CTW655364 DDS655362:DDS655364 DNO655362:DNO655364 DXK655362:DXK655364 EHG655362:EHG655364 ERC655362:ERC655364 FAY655362:FAY655364 FKU655362:FKU655364 FUQ655362:FUQ655364 GEM655362:GEM655364 GOI655362:GOI655364 GYE655362:GYE655364 HIA655362:HIA655364 HRW655362:HRW655364 IBS655362:IBS655364 ILO655362:ILO655364 IVK655362:IVK655364 JFG655362:JFG655364 JPC655362:JPC655364 JYY655362:JYY655364 KIU655362:KIU655364 KSQ655362:KSQ655364 LCM655362:LCM655364 LMI655362:LMI655364 LWE655362:LWE655364 MGA655362:MGA655364 MPW655362:MPW655364 MZS655362:MZS655364 NJO655362:NJO655364 NTK655362:NTK655364 ODG655362:ODG655364 ONC655362:ONC655364 OWY655362:OWY655364 PGU655362:PGU655364 PQQ655362:PQQ655364 QAM655362:QAM655364 QKI655362:QKI655364 QUE655362:QUE655364 REA655362:REA655364 RNW655362:RNW655364 RXS655362:RXS655364 SHO655362:SHO655364 SRK655362:SRK655364 TBG655362:TBG655364 TLC655362:TLC655364 TUY655362:TUY655364 UEU655362:UEU655364 UOQ655362:UOQ655364 UYM655362:UYM655364 VII655362:VII655364 VSE655362:VSE655364 WCA655362:WCA655364 WLW655362:WLW655364 WVS655362:WVS655364 K720898:K720900 JG720898:JG720900 TC720898:TC720900 ACY720898:ACY720900 AMU720898:AMU720900 AWQ720898:AWQ720900 BGM720898:BGM720900 BQI720898:BQI720900 CAE720898:CAE720900 CKA720898:CKA720900 CTW720898:CTW720900 DDS720898:DDS720900 DNO720898:DNO720900 DXK720898:DXK720900 EHG720898:EHG720900 ERC720898:ERC720900 FAY720898:FAY720900 FKU720898:FKU720900 FUQ720898:FUQ720900 GEM720898:GEM720900 GOI720898:GOI720900 GYE720898:GYE720900 HIA720898:HIA720900 HRW720898:HRW720900 IBS720898:IBS720900 ILO720898:ILO720900 IVK720898:IVK720900 JFG720898:JFG720900 JPC720898:JPC720900 JYY720898:JYY720900 KIU720898:KIU720900 KSQ720898:KSQ720900 LCM720898:LCM720900 LMI720898:LMI720900 LWE720898:LWE720900 MGA720898:MGA720900 MPW720898:MPW720900 MZS720898:MZS720900 NJO720898:NJO720900 NTK720898:NTK720900 ODG720898:ODG720900 ONC720898:ONC720900 OWY720898:OWY720900 PGU720898:PGU720900 PQQ720898:PQQ720900 QAM720898:QAM720900 QKI720898:QKI720900 QUE720898:QUE720900 REA720898:REA720900 RNW720898:RNW720900 RXS720898:RXS720900 SHO720898:SHO720900 SRK720898:SRK720900 TBG720898:TBG720900 TLC720898:TLC720900 TUY720898:TUY720900 UEU720898:UEU720900 UOQ720898:UOQ720900 UYM720898:UYM720900 VII720898:VII720900 VSE720898:VSE720900 WCA720898:WCA720900 WLW720898:WLW720900 WVS720898:WVS720900 K786434:K786436 JG786434:JG786436 TC786434:TC786436 ACY786434:ACY786436 AMU786434:AMU786436 AWQ786434:AWQ786436 BGM786434:BGM786436 BQI786434:BQI786436 CAE786434:CAE786436 CKA786434:CKA786436 CTW786434:CTW786436 DDS786434:DDS786436 DNO786434:DNO786436 DXK786434:DXK786436 EHG786434:EHG786436 ERC786434:ERC786436 FAY786434:FAY786436 FKU786434:FKU786436 FUQ786434:FUQ786436 GEM786434:GEM786436 GOI786434:GOI786436 GYE786434:GYE786436 HIA786434:HIA786436 HRW786434:HRW786436 IBS786434:IBS786436 ILO786434:ILO786436 IVK786434:IVK786436 JFG786434:JFG786436 JPC786434:JPC786436 JYY786434:JYY786436 KIU786434:KIU786436 KSQ786434:KSQ786436 LCM786434:LCM786436 LMI786434:LMI786436 LWE786434:LWE786436 MGA786434:MGA786436 MPW786434:MPW786436 MZS786434:MZS786436 NJO786434:NJO786436 NTK786434:NTK786436 ODG786434:ODG786436 ONC786434:ONC786436 OWY786434:OWY786436 PGU786434:PGU786436 PQQ786434:PQQ786436 QAM786434:QAM786436 QKI786434:QKI786436 QUE786434:QUE786436 REA786434:REA786436 RNW786434:RNW786436 RXS786434:RXS786436 SHO786434:SHO786436 SRK786434:SRK786436 TBG786434:TBG786436 TLC786434:TLC786436 TUY786434:TUY786436 UEU786434:UEU786436 UOQ786434:UOQ786436 UYM786434:UYM786436 VII786434:VII786436 VSE786434:VSE786436 WCA786434:WCA786436 WLW786434:WLW786436 WVS786434:WVS786436 K851970:K851972 JG851970:JG851972 TC851970:TC851972 ACY851970:ACY851972 AMU851970:AMU851972 AWQ851970:AWQ851972 BGM851970:BGM851972 BQI851970:BQI851972 CAE851970:CAE851972 CKA851970:CKA851972 CTW851970:CTW851972 DDS851970:DDS851972 DNO851970:DNO851972 DXK851970:DXK851972 EHG851970:EHG851972 ERC851970:ERC851972 FAY851970:FAY851972 FKU851970:FKU851972 FUQ851970:FUQ851972 GEM851970:GEM851972 GOI851970:GOI851972 GYE851970:GYE851972 HIA851970:HIA851972 HRW851970:HRW851972 IBS851970:IBS851972 ILO851970:ILO851972 IVK851970:IVK851972 JFG851970:JFG851972 JPC851970:JPC851972 JYY851970:JYY851972 KIU851970:KIU851972 KSQ851970:KSQ851972 LCM851970:LCM851972 LMI851970:LMI851972 LWE851970:LWE851972 MGA851970:MGA851972 MPW851970:MPW851972 MZS851970:MZS851972 NJO851970:NJO851972 NTK851970:NTK851972 ODG851970:ODG851972 ONC851970:ONC851972 OWY851970:OWY851972 PGU851970:PGU851972 PQQ851970:PQQ851972 QAM851970:QAM851972 QKI851970:QKI851972 QUE851970:QUE851972 REA851970:REA851972 RNW851970:RNW851972 RXS851970:RXS851972 SHO851970:SHO851972 SRK851970:SRK851972 TBG851970:TBG851972 TLC851970:TLC851972 TUY851970:TUY851972 UEU851970:UEU851972 UOQ851970:UOQ851972 UYM851970:UYM851972 VII851970:VII851972 VSE851970:VSE851972 WCA851970:WCA851972 WLW851970:WLW851972 WVS851970:WVS851972 K917506:K917508 JG917506:JG917508 TC917506:TC917508 ACY917506:ACY917508 AMU917506:AMU917508 AWQ917506:AWQ917508 BGM917506:BGM917508 BQI917506:BQI917508 CAE917506:CAE917508 CKA917506:CKA917508 CTW917506:CTW917508 DDS917506:DDS917508 DNO917506:DNO917508 DXK917506:DXK917508 EHG917506:EHG917508 ERC917506:ERC917508 FAY917506:FAY917508 FKU917506:FKU917508 FUQ917506:FUQ917508 GEM917506:GEM917508 GOI917506:GOI917508 GYE917506:GYE917508 HIA917506:HIA917508 HRW917506:HRW917508 IBS917506:IBS917508 ILO917506:ILO917508 IVK917506:IVK917508 JFG917506:JFG917508 JPC917506:JPC917508 JYY917506:JYY917508 KIU917506:KIU917508 KSQ917506:KSQ917508 LCM917506:LCM917508 LMI917506:LMI917508 LWE917506:LWE917508 MGA917506:MGA917508 MPW917506:MPW917508 MZS917506:MZS917508 NJO917506:NJO917508 NTK917506:NTK917508 ODG917506:ODG917508 ONC917506:ONC917508 OWY917506:OWY917508 PGU917506:PGU917508 PQQ917506:PQQ917508 QAM917506:QAM917508 QKI917506:QKI917508 QUE917506:QUE917508 REA917506:REA917508 RNW917506:RNW917508 RXS917506:RXS917508 SHO917506:SHO917508 SRK917506:SRK917508 TBG917506:TBG917508 TLC917506:TLC917508 TUY917506:TUY917508 UEU917506:UEU917508 UOQ917506:UOQ917508 UYM917506:UYM917508 VII917506:VII917508 VSE917506:VSE917508 WCA917506:WCA917508 WLW917506:WLW917508 WVS917506:WVS917508 K983042:K983044 JG983042:JG983044 TC983042:TC983044 ACY983042:ACY983044 AMU983042:AMU983044 AWQ983042:AWQ983044 BGM983042:BGM983044 BQI983042:BQI983044 CAE983042:CAE983044 CKA983042:CKA983044 CTW983042:CTW983044 DDS983042:DDS983044 DNO983042:DNO983044 DXK983042:DXK983044 EHG983042:EHG983044 ERC983042:ERC983044 FAY983042:FAY983044 FKU983042:FKU983044 FUQ983042:FUQ983044 GEM983042:GEM983044 GOI983042:GOI983044 GYE983042:GYE983044 HIA983042:HIA983044 HRW983042:HRW983044 IBS983042:IBS983044 ILO983042:ILO983044 IVK983042:IVK983044 JFG983042:JFG983044 JPC983042:JPC983044 JYY983042:JYY983044 KIU983042:KIU983044 KSQ983042:KSQ983044 LCM983042:LCM983044 LMI983042:LMI983044 LWE983042:LWE983044 MGA983042:MGA983044 MPW983042:MPW983044 MZS983042:MZS983044 NJO983042:NJO983044 NTK983042:NTK983044 ODG983042:ODG983044 ONC983042:ONC983044 OWY983042:OWY983044 PGU983042:PGU983044 PQQ983042:PQQ983044 QAM983042:QAM983044 QKI983042:QKI983044 QUE983042:QUE983044 REA983042:REA983044 RNW983042:RNW983044 RXS983042:RXS983044 SHO983042:SHO983044 SRK983042:SRK983044 TBG983042:TBG983044 TLC983042:TLC983044 TUY983042:TUY983044 UEU983042:UEU983044 UOQ983042:UOQ983044 UYM983042:UYM983044 VII983042:VII983044 VSE983042:VSE983044 WCA983042:WCA983044 WLW983042:WLW983044 WVS983042:WVS983044 IQ65541 SM65541 ACI65541 AME65541 AWA65541 BFW65541 BPS65541 BZO65541 CJK65541 CTG65541 DDC65541 DMY65541 DWU65541 EGQ65541 EQM65541 FAI65541 FKE65541 FUA65541 GDW65541 GNS65541 GXO65541 HHK65541 HRG65541 IBC65541 IKY65541 IUU65541 JEQ65541 JOM65541 JYI65541 KIE65541 KSA65541 LBW65541 LLS65541 LVO65541 MFK65541 MPG65541 MZC65541 NIY65541 NSU65541 OCQ65541 OMM65541 OWI65541 PGE65541 PQA65541 PZW65541 QJS65541 QTO65541 RDK65541 RNG65541 RXC65541 SGY65541 SQU65541 TAQ65541 TKM65541 TUI65541 UEE65541 UOA65541 UXW65541 VHS65541 VRO65541 WBK65541 WLG65541 WVC65541 IQ131077 SM131077 ACI131077 AME131077 AWA131077 BFW131077 BPS131077 BZO131077 CJK131077 CTG131077 DDC131077 DMY131077 DWU131077 EGQ131077 EQM131077 FAI131077 FKE131077 FUA131077 GDW131077 GNS131077 GXO131077 HHK131077 HRG131077 IBC131077 IKY131077 IUU131077 JEQ131077 JOM131077 JYI131077 KIE131077 KSA131077 LBW131077 LLS131077 LVO131077 MFK131077 MPG131077 MZC131077 NIY131077 NSU131077 OCQ131077 OMM131077 OWI131077 PGE131077 PQA131077 PZW131077 QJS131077 QTO131077 RDK131077 RNG131077 RXC131077 SGY131077 SQU131077 TAQ131077 TKM131077 TUI131077 UEE131077 UOA131077 UXW131077 VHS131077 VRO131077 WBK131077 WLG131077 WVC131077 IQ196613 SM196613 ACI196613 AME196613 AWA196613 BFW196613 BPS196613 BZO196613 CJK196613 CTG196613 DDC196613 DMY196613 DWU196613 EGQ196613 EQM196613 FAI196613 FKE196613 FUA196613 GDW196613 GNS196613 GXO196613 HHK196613 HRG196613 IBC196613 IKY196613 IUU196613 JEQ196613 JOM196613 JYI196613 KIE196613 KSA196613 LBW196613 LLS196613 LVO196613 MFK196613 MPG196613 MZC196613 NIY196613 NSU196613 OCQ196613 OMM196613 OWI196613 PGE196613 PQA196613 PZW196613 QJS196613 QTO196613 RDK196613 RNG196613 RXC196613 SGY196613 SQU196613 TAQ196613 TKM196613 TUI196613 UEE196613 UOA196613 UXW196613 VHS196613 VRO196613 WBK196613 WLG196613 WVC196613 IQ262149 SM262149 ACI262149 AME262149 AWA262149 BFW262149 BPS262149 BZO262149 CJK262149 CTG262149 DDC262149 DMY262149 DWU262149 EGQ262149 EQM262149 FAI262149 FKE262149 FUA262149 GDW262149 GNS262149 GXO262149 HHK262149 HRG262149 IBC262149 IKY262149 IUU262149 JEQ262149 JOM262149 JYI262149 KIE262149 KSA262149 LBW262149 LLS262149 LVO262149 MFK262149 MPG262149 MZC262149 NIY262149 NSU262149 OCQ262149 OMM262149 OWI262149 PGE262149 PQA262149 PZW262149 QJS262149 QTO262149 RDK262149 RNG262149 RXC262149 SGY262149 SQU262149 TAQ262149 TKM262149 TUI262149 UEE262149 UOA262149 UXW262149 VHS262149 VRO262149 WBK262149 WLG262149 WVC262149 IQ327685 SM327685 ACI327685 AME327685 AWA327685 BFW327685 BPS327685 BZO327685 CJK327685 CTG327685 DDC327685 DMY327685 DWU327685 EGQ327685 EQM327685 FAI327685 FKE327685 FUA327685 GDW327685 GNS327685 GXO327685 HHK327685 HRG327685 IBC327685 IKY327685 IUU327685 JEQ327685 JOM327685 JYI327685 KIE327685 KSA327685 LBW327685 LLS327685 LVO327685 MFK327685 MPG327685 MZC327685 NIY327685 NSU327685 OCQ327685 OMM327685 OWI327685 PGE327685 PQA327685 PZW327685 QJS327685 QTO327685 RDK327685 RNG327685 RXC327685 SGY327685 SQU327685 TAQ327685 TKM327685 TUI327685 UEE327685 UOA327685 UXW327685 VHS327685 VRO327685 WBK327685 WLG327685 WVC327685 IQ393221 SM393221 ACI393221 AME393221 AWA393221 BFW393221 BPS393221 BZO393221 CJK393221 CTG393221 DDC393221 DMY393221 DWU393221 EGQ393221 EQM393221 FAI393221 FKE393221 FUA393221 GDW393221 GNS393221 GXO393221 HHK393221 HRG393221 IBC393221 IKY393221 IUU393221 JEQ393221 JOM393221 JYI393221 KIE393221 KSA393221 LBW393221 LLS393221 LVO393221 MFK393221 MPG393221 MZC393221 NIY393221 NSU393221 OCQ393221 OMM393221 OWI393221 PGE393221 PQA393221 PZW393221 QJS393221 QTO393221 RDK393221 RNG393221 RXC393221 SGY393221 SQU393221 TAQ393221 TKM393221 TUI393221 UEE393221 UOA393221 UXW393221 VHS393221 VRO393221 WBK393221 WLG393221 WVC393221 IQ458757 SM458757 ACI458757 AME458757 AWA458757 BFW458757 BPS458757 BZO458757 CJK458757 CTG458757 DDC458757 DMY458757 DWU458757 EGQ458757 EQM458757 FAI458757 FKE458757 FUA458757 GDW458757 GNS458757 GXO458757 HHK458757 HRG458757 IBC458757 IKY458757 IUU458757 JEQ458757 JOM458757 JYI458757 KIE458757 KSA458757 LBW458757 LLS458757 LVO458757 MFK458757 MPG458757 MZC458757 NIY458757 NSU458757 OCQ458757 OMM458757 OWI458757 PGE458757 PQA458757 PZW458757 QJS458757 QTO458757 RDK458757 RNG458757 RXC458757 SGY458757 SQU458757 TAQ458757 TKM458757 TUI458757 UEE458757 UOA458757 UXW458757 VHS458757 VRO458757 WBK458757 WLG458757 WVC458757 IQ524293 SM524293 ACI524293 AME524293 AWA524293 BFW524293 BPS524293 BZO524293 CJK524293 CTG524293 DDC524293 DMY524293 DWU524293 EGQ524293 EQM524293 FAI524293 FKE524293 FUA524293 GDW524293 GNS524293 GXO524293 HHK524293 HRG524293 IBC524293 IKY524293 IUU524293 JEQ524293 JOM524293 JYI524293 KIE524293 KSA524293 LBW524293 LLS524293 LVO524293 MFK524293 MPG524293 MZC524293 NIY524293 NSU524293 OCQ524293 OMM524293 OWI524293 PGE524293 PQA524293 PZW524293 QJS524293 QTO524293 RDK524293 RNG524293 RXC524293 SGY524293 SQU524293 TAQ524293 TKM524293 TUI524293 UEE524293 UOA524293 UXW524293 VHS524293 VRO524293 WBK524293 WLG524293 WVC524293 IQ589829 SM589829 ACI589829 AME589829 AWA589829 BFW589829 BPS589829 BZO589829 CJK589829 CTG589829 DDC589829 DMY589829 DWU589829 EGQ589829 EQM589829 FAI589829 FKE589829 FUA589829 GDW589829 GNS589829 GXO589829 HHK589829 HRG589829 IBC589829 IKY589829 IUU589829 JEQ589829 JOM589829 JYI589829 KIE589829 KSA589829 LBW589829 LLS589829 LVO589829 MFK589829 MPG589829 MZC589829 NIY589829 NSU589829 OCQ589829 OMM589829 OWI589829 PGE589829 PQA589829 PZW589829 QJS589829 QTO589829 RDK589829 RNG589829 RXC589829 SGY589829 SQU589829 TAQ589829 TKM589829 TUI589829 UEE589829 UOA589829 UXW589829 VHS589829 VRO589829 WBK589829 WLG589829 WVC589829 IQ655365 SM655365 ACI655365 AME655365 AWA655365 BFW655365 BPS655365 BZO655365 CJK655365 CTG655365 DDC655365 DMY655365 DWU655365 EGQ655365 EQM655365 FAI655365 FKE655365 FUA655365 GDW655365 GNS655365 GXO655365 HHK655365 HRG655365 IBC655365 IKY655365 IUU655365 JEQ655365 JOM655365 JYI655365 KIE655365 KSA655365 LBW655365 LLS655365 LVO655365 MFK655365 MPG655365 MZC655365 NIY655365 NSU655365 OCQ655365 OMM655365 OWI655365 PGE655365 PQA655365 PZW655365 QJS655365 QTO655365 RDK655365 RNG655365 RXC655365 SGY655365 SQU655365 TAQ655365 TKM655365 TUI655365 UEE655365 UOA655365 UXW655365 VHS655365 VRO655365 WBK655365 WLG655365 WVC655365 IQ720901 SM720901 ACI720901 AME720901 AWA720901 BFW720901 BPS720901 BZO720901 CJK720901 CTG720901 DDC720901 DMY720901 DWU720901 EGQ720901 EQM720901 FAI720901 FKE720901 FUA720901 GDW720901 GNS720901 GXO720901 HHK720901 HRG720901 IBC720901 IKY720901 IUU720901 JEQ720901 JOM720901 JYI720901 KIE720901 KSA720901 LBW720901 LLS720901 LVO720901 MFK720901 MPG720901 MZC720901 NIY720901 NSU720901 OCQ720901 OMM720901 OWI720901 PGE720901 PQA720901 PZW720901 QJS720901 QTO720901 RDK720901 RNG720901 RXC720901 SGY720901 SQU720901 TAQ720901 TKM720901 TUI720901 UEE720901 UOA720901 UXW720901 VHS720901 VRO720901 WBK720901 WLG720901 WVC720901 IQ786437 SM786437 ACI786437 AME786437 AWA786437 BFW786437 BPS786437 BZO786437 CJK786437 CTG786437 DDC786437 DMY786437 DWU786437 EGQ786437 EQM786437 FAI786437 FKE786437 FUA786437 GDW786437 GNS786437 GXO786437 HHK786437 HRG786437 IBC786437 IKY786437 IUU786437 JEQ786437 JOM786437 JYI786437 KIE786437 KSA786437 LBW786437 LLS786437 LVO786437 MFK786437 MPG786437 MZC786437 NIY786437 NSU786437 OCQ786437 OMM786437 OWI786437 PGE786437 PQA786437 PZW786437 QJS786437 QTO786437 RDK786437 RNG786437 RXC786437 SGY786437 SQU786437 TAQ786437 TKM786437 TUI786437 UEE786437 UOA786437 UXW786437 VHS786437 VRO786437 WBK786437 WLG786437 WVC786437 IQ851973 SM851973 ACI851973 AME851973 AWA851973 BFW851973 BPS851973 BZO851973 CJK851973 CTG851973 DDC851973 DMY851973 DWU851973 EGQ851973 EQM851973 FAI851973 FKE851973 FUA851973 GDW851973 GNS851973 GXO851973 HHK851973 HRG851973 IBC851973 IKY851973 IUU851973 JEQ851973 JOM851973 JYI851973 KIE851973 KSA851973 LBW851973 LLS851973 LVO851973 MFK851973 MPG851973 MZC851973 NIY851973 NSU851973 OCQ851973 OMM851973 OWI851973 PGE851973 PQA851973 PZW851973 QJS851973 QTO851973 RDK851973 RNG851973 RXC851973 SGY851973 SQU851973 TAQ851973 TKM851973 TUI851973 UEE851973 UOA851973 UXW851973 VHS851973 VRO851973 WBK851973 WLG851973 WVC851973 IQ917509 SM917509 ACI917509 AME917509 AWA917509 BFW917509 BPS917509 BZO917509 CJK917509 CTG917509 DDC917509 DMY917509 DWU917509 EGQ917509 EQM917509 FAI917509 FKE917509 FUA917509 GDW917509 GNS917509 GXO917509 HHK917509 HRG917509 IBC917509 IKY917509 IUU917509 JEQ917509 JOM917509 JYI917509 KIE917509 KSA917509 LBW917509 LLS917509 LVO917509 MFK917509 MPG917509 MZC917509 NIY917509 NSU917509 OCQ917509 OMM917509 OWI917509 PGE917509 PQA917509 PZW917509 QJS917509 QTO917509 RDK917509 RNG917509 RXC917509 SGY917509 SQU917509 TAQ917509 TKM917509 TUI917509 UEE917509 UOA917509 UXW917509 VHS917509 VRO917509 WBK917509 WLG917509 WVC917509 IQ983045 SM983045 ACI983045 AME983045 AWA983045 BFW983045 BPS983045 BZO983045 CJK983045 CTG983045 DDC983045 DMY983045 DWU983045 EGQ983045 EQM983045 FAI983045 FKE983045 FUA983045 GDW983045 GNS983045 GXO983045 HHK983045 HRG983045 IBC983045 IKY983045 IUU983045 JEQ983045 JOM983045 JYI983045 KIE983045 KSA983045 LBW983045 LLS983045 LVO983045 MFK983045 MPG983045 MZC983045 NIY983045 NSU983045 OCQ983045 OMM983045 OWI983045 PGE983045 PQA983045 PZW983045 QJS983045 QTO983045 RDK983045 RNG983045 RXC983045 SGY983045 SQU983045 TAQ983045 TKM983045 TUI983045 UEE983045 UOA983045 UXW983045 VHS983045 VRO983045 WBK983045 WLG983045 WVC983045 IW65536:IW65537 SS65536:SS65537 ACO65536:ACO65537 AMK65536:AMK65537 AWG65536:AWG65537 BGC65536:BGC65537 BPY65536:BPY65537 BZU65536:BZU65537 CJQ65536:CJQ65537 CTM65536:CTM65537 DDI65536:DDI65537 DNE65536:DNE65537 DXA65536:DXA65537 EGW65536:EGW65537 EQS65536:EQS65537 FAO65536:FAO65537 FKK65536:FKK65537 FUG65536:FUG65537 GEC65536:GEC65537 GNY65536:GNY65537 GXU65536:GXU65537 HHQ65536:HHQ65537 HRM65536:HRM65537 IBI65536:IBI65537 ILE65536:ILE65537 IVA65536:IVA65537 JEW65536:JEW65537 JOS65536:JOS65537 JYO65536:JYO65537 KIK65536:KIK65537 KSG65536:KSG65537 LCC65536:LCC65537 LLY65536:LLY65537 LVU65536:LVU65537 MFQ65536:MFQ65537 MPM65536:MPM65537 MZI65536:MZI65537 NJE65536:NJE65537 NTA65536:NTA65537 OCW65536:OCW65537 OMS65536:OMS65537 OWO65536:OWO65537 PGK65536:PGK65537 PQG65536:PQG65537 QAC65536:QAC65537 QJY65536:QJY65537 QTU65536:QTU65537 RDQ65536:RDQ65537 RNM65536:RNM65537 RXI65536:RXI65537 SHE65536:SHE65537 SRA65536:SRA65537 TAW65536:TAW65537 TKS65536:TKS65537 TUO65536:TUO65537 UEK65536:UEK65537 UOG65536:UOG65537 UYC65536:UYC65537 VHY65536:VHY65537 VRU65536:VRU65537 WBQ65536:WBQ65537 WLM65536:WLM65537 WVI65536:WVI65537 IW131072:IW131073 SS131072:SS131073 ACO131072:ACO131073 AMK131072:AMK131073 AWG131072:AWG131073 BGC131072:BGC131073 BPY131072:BPY131073 BZU131072:BZU131073 CJQ131072:CJQ131073 CTM131072:CTM131073 DDI131072:DDI131073 DNE131072:DNE131073 DXA131072:DXA131073 EGW131072:EGW131073 EQS131072:EQS131073 FAO131072:FAO131073 FKK131072:FKK131073 FUG131072:FUG131073 GEC131072:GEC131073 GNY131072:GNY131073 GXU131072:GXU131073 HHQ131072:HHQ131073 HRM131072:HRM131073 IBI131072:IBI131073 ILE131072:ILE131073 IVA131072:IVA131073 JEW131072:JEW131073 JOS131072:JOS131073 JYO131072:JYO131073 KIK131072:KIK131073 KSG131072:KSG131073 LCC131072:LCC131073 LLY131072:LLY131073 LVU131072:LVU131073 MFQ131072:MFQ131073 MPM131072:MPM131073 MZI131072:MZI131073 NJE131072:NJE131073 NTA131072:NTA131073 OCW131072:OCW131073 OMS131072:OMS131073 OWO131072:OWO131073 PGK131072:PGK131073 PQG131072:PQG131073 QAC131072:QAC131073 QJY131072:QJY131073 QTU131072:QTU131073 RDQ131072:RDQ131073 RNM131072:RNM131073 RXI131072:RXI131073 SHE131072:SHE131073 SRA131072:SRA131073 TAW131072:TAW131073 TKS131072:TKS131073 TUO131072:TUO131073 UEK131072:UEK131073 UOG131072:UOG131073 UYC131072:UYC131073 VHY131072:VHY131073 VRU131072:VRU131073 WBQ131072:WBQ131073 WLM131072:WLM131073 WVI131072:WVI131073 IW196608:IW196609 SS196608:SS196609 ACO196608:ACO196609 AMK196608:AMK196609 AWG196608:AWG196609 BGC196608:BGC196609 BPY196608:BPY196609 BZU196608:BZU196609 CJQ196608:CJQ196609 CTM196608:CTM196609 DDI196608:DDI196609 DNE196608:DNE196609 DXA196608:DXA196609 EGW196608:EGW196609 EQS196608:EQS196609 FAO196608:FAO196609 FKK196608:FKK196609 FUG196608:FUG196609 GEC196608:GEC196609 GNY196608:GNY196609 GXU196608:GXU196609 HHQ196608:HHQ196609 HRM196608:HRM196609 IBI196608:IBI196609 ILE196608:ILE196609 IVA196608:IVA196609 JEW196608:JEW196609 JOS196608:JOS196609 JYO196608:JYO196609 KIK196608:KIK196609 KSG196608:KSG196609 LCC196608:LCC196609 LLY196608:LLY196609 LVU196608:LVU196609 MFQ196608:MFQ196609 MPM196608:MPM196609 MZI196608:MZI196609 NJE196608:NJE196609 NTA196608:NTA196609 OCW196608:OCW196609 OMS196608:OMS196609 OWO196608:OWO196609 PGK196608:PGK196609 PQG196608:PQG196609 QAC196608:QAC196609 QJY196608:QJY196609 QTU196608:QTU196609 RDQ196608:RDQ196609 RNM196608:RNM196609 RXI196608:RXI196609 SHE196608:SHE196609 SRA196608:SRA196609 TAW196608:TAW196609 TKS196608:TKS196609 TUO196608:TUO196609 UEK196608:UEK196609 UOG196608:UOG196609 UYC196608:UYC196609 VHY196608:VHY196609 VRU196608:VRU196609 WBQ196608:WBQ196609 WLM196608:WLM196609 WVI196608:WVI196609 IW262144:IW262145 SS262144:SS262145 ACO262144:ACO262145 AMK262144:AMK262145 AWG262144:AWG262145 BGC262144:BGC262145 BPY262144:BPY262145 BZU262144:BZU262145 CJQ262144:CJQ262145 CTM262144:CTM262145 DDI262144:DDI262145 DNE262144:DNE262145 DXA262144:DXA262145 EGW262144:EGW262145 EQS262144:EQS262145 FAO262144:FAO262145 FKK262144:FKK262145 FUG262144:FUG262145 GEC262144:GEC262145 GNY262144:GNY262145 GXU262144:GXU262145 HHQ262144:HHQ262145 HRM262144:HRM262145 IBI262144:IBI262145 ILE262144:ILE262145 IVA262144:IVA262145 JEW262144:JEW262145 JOS262144:JOS262145 JYO262144:JYO262145 KIK262144:KIK262145 KSG262144:KSG262145 LCC262144:LCC262145 LLY262144:LLY262145 LVU262144:LVU262145 MFQ262144:MFQ262145 MPM262144:MPM262145 MZI262144:MZI262145 NJE262144:NJE262145 NTA262144:NTA262145 OCW262144:OCW262145 OMS262144:OMS262145 OWO262144:OWO262145 PGK262144:PGK262145 PQG262144:PQG262145 QAC262144:QAC262145 QJY262144:QJY262145 QTU262144:QTU262145 RDQ262144:RDQ262145 RNM262144:RNM262145 RXI262144:RXI262145 SHE262144:SHE262145 SRA262144:SRA262145 TAW262144:TAW262145 TKS262144:TKS262145 TUO262144:TUO262145 UEK262144:UEK262145 UOG262144:UOG262145 UYC262144:UYC262145 VHY262144:VHY262145 VRU262144:VRU262145 WBQ262144:WBQ262145 WLM262144:WLM262145 WVI262144:WVI262145 IW327680:IW327681 SS327680:SS327681 ACO327680:ACO327681 AMK327680:AMK327681 AWG327680:AWG327681 BGC327680:BGC327681 BPY327680:BPY327681 BZU327680:BZU327681 CJQ327680:CJQ327681 CTM327680:CTM327681 DDI327680:DDI327681 DNE327680:DNE327681 DXA327680:DXA327681 EGW327680:EGW327681 EQS327680:EQS327681 FAO327680:FAO327681 FKK327680:FKK327681 FUG327680:FUG327681 GEC327680:GEC327681 GNY327680:GNY327681 GXU327680:GXU327681 HHQ327680:HHQ327681 HRM327680:HRM327681 IBI327680:IBI327681 ILE327680:ILE327681 IVA327680:IVA327681 JEW327680:JEW327681 JOS327680:JOS327681 JYO327680:JYO327681 KIK327680:KIK327681 KSG327680:KSG327681 LCC327680:LCC327681 LLY327680:LLY327681 LVU327680:LVU327681 MFQ327680:MFQ327681 MPM327680:MPM327681 MZI327680:MZI327681 NJE327680:NJE327681 NTA327680:NTA327681 OCW327680:OCW327681 OMS327680:OMS327681 OWO327680:OWO327681 PGK327680:PGK327681 PQG327680:PQG327681 QAC327680:QAC327681 QJY327680:QJY327681 QTU327680:QTU327681 RDQ327680:RDQ327681 RNM327680:RNM327681 RXI327680:RXI327681 SHE327680:SHE327681 SRA327680:SRA327681 TAW327680:TAW327681 TKS327680:TKS327681 TUO327680:TUO327681 UEK327680:UEK327681 UOG327680:UOG327681 UYC327680:UYC327681 VHY327680:VHY327681 VRU327680:VRU327681 WBQ327680:WBQ327681 WLM327680:WLM327681 WVI327680:WVI327681 IW393216:IW393217 SS393216:SS393217 ACO393216:ACO393217 AMK393216:AMK393217 AWG393216:AWG393217 BGC393216:BGC393217 BPY393216:BPY393217 BZU393216:BZU393217 CJQ393216:CJQ393217 CTM393216:CTM393217 DDI393216:DDI393217 DNE393216:DNE393217 DXA393216:DXA393217 EGW393216:EGW393217 EQS393216:EQS393217 FAO393216:FAO393217 FKK393216:FKK393217 FUG393216:FUG393217 GEC393216:GEC393217 GNY393216:GNY393217 GXU393216:GXU393217 HHQ393216:HHQ393217 HRM393216:HRM393217 IBI393216:IBI393217 ILE393216:ILE393217 IVA393216:IVA393217 JEW393216:JEW393217 JOS393216:JOS393217 JYO393216:JYO393217 KIK393216:KIK393217 KSG393216:KSG393217 LCC393216:LCC393217 LLY393216:LLY393217 LVU393216:LVU393217 MFQ393216:MFQ393217 MPM393216:MPM393217 MZI393216:MZI393217 NJE393216:NJE393217 NTA393216:NTA393217 OCW393216:OCW393217 OMS393216:OMS393217 OWO393216:OWO393217 PGK393216:PGK393217 PQG393216:PQG393217 QAC393216:QAC393217 QJY393216:QJY393217 QTU393216:QTU393217 RDQ393216:RDQ393217 RNM393216:RNM393217 RXI393216:RXI393217 SHE393216:SHE393217 SRA393216:SRA393217 TAW393216:TAW393217 TKS393216:TKS393217 TUO393216:TUO393217 UEK393216:UEK393217 UOG393216:UOG393217 UYC393216:UYC393217 VHY393216:VHY393217 VRU393216:VRU393217 WBQ393216:WBQ393217 WLM393216:WLM393217 WVI393216:WVI393217 IW458752:IW458753 SS458752:SS458753 ACO458752:ACO458753 AMK458752:AMK458753 AWG458752:AWG458753 BGC458752:BGC458753 BPY458752:BPY458753 BZU458752:BZU458753 CJQ458752:CJQ458753 CTM458752:CTM458753 DDI458752:DDI458753 DNE458752:DNE458753 DXA458752:DXA458753 EGW458752:EGW458753 EQS458752:EQS458753 FAO458752:FAO458753 FKK458752:FKK458753 FUG458752:FUG458753 GEC458752:GEC458753 GNY458752:GNY458753 GXU458752:GXU458753 HHQ458752:HHQ458753 HRM458752:HRM458753 IBI458752:IBI458753 ILE458752:ILE458753 IVA458752:IVA458753 JEW458752:JEW458753 JOS458752:JOS458753 JYO458752:JYO458753 KIK458752:KIK458753 KSG458752:KSG458753 LCC458752:LCC458753 LLY458752:LLY458753 LVU458752:LVU458753 MFQ458752:MFQ458753 MPM458752:MPM458753 MZI458752:MZI458753 NJE458752:NJE458753 NTA458752:NTA458753 OCW458752:OCW458753 OMS458752:OMS458753 OWO458752:OWO458753 PGK458752:PGK458753 PQG458752:PQG458753 QAC458752:QAC458753 QJY458752:QJY458753 QTU458752:QTU458753 RDQ458752:RDQ458753 RNM458752:RNM458753 RXI458752:RXI458753 SHE458752:SHE458753 SRA458752:SRA458753 TAW458752:TAW458753 TKS458752:TKS458753 TUO458752:TUO458753 UEK458752:UEK458753 UOG458752:UOG458753 UYC458752:UYC458753 VHY458752:VHY458753 VRU458752:VRU458753 WBQ458752:WBQ458753 WLM458752:WLM458753 WVI458752:WVI458753 IW524288:IW524289 SS524288:SS524289 ACO524288:ACO524289 AMK524288:AMK524289 AWG524288:AWG524289 BGC524288:BGC524289 BPY524288:BPY524289 BZU524288:BZU524289 CJQ524288:CJQ524289 CTM524288:CTM524289 DDI524288:DDI524289 DNE524288:DNE524289 DXA524288:DXA524289 EGW524288:EGW524289 EQS524288:EQS524289 FAO524288:FAO524289 FKK524288:FKK524289 FUG524288:FUG524289 GEC524288:GEC524289 GNY524288:GNY524289 GXU524288:GXU524289 HHQ524288:HHQ524289 HRM524288:HRM524289 IBI524288:IBI524289 ILE524288:ILE524289 IVA524288:IVA524289 JEW524288:JEW524289 JOS524288:JOS524289 JYO524288:JYO524289 KIK524288:KIK524289 KSG524288:KSG524289 LCC524288:LCC524289 LLY524288:LLY524289 LVU524288:LVU524289 MFQ524288:MFQ524289 MPM524288:MPM524289 MZI524288:MZI524289 NJE524288:NJE524289 NTA524288:NTA524289 OCW524288:OCW524289 OMS524288:OMS524289 OWO524288:OWO524289 PGK524288:PGK524289 PQG524288:PQG524289 QAC524288:QAC524289 QJY524288:QJY524289 QTU524288:QTU524289 RDQ524288:RDQ524289 RNM524288:RNM524289 RXI524288:RXI524289 SHE524288:SHE524289 SRA524288:SRA524289 TAW524288:TAW524289 TKS524288:TKS524289 TUO524288:TUO524289 UEK524288:UEK524289 UOG524288:UOG524289 UYC524288:UYC524289 VHY524288:VHY524289 VRU524288:VRU524289 WBQ524288:WBQ524289 WLM524288:WLM524289 WVI524288:WVI524289 IW589824:IW589825 SS589824:SS589825 ACO589824:ACO589825 AMK589824:AMK589825 AWG589824:AWG589825 BGC589824:BGC589825 BPY589824:BPY589825 BZU589824:BZU589825 CJQ589824:CJQ589825 CTM589824:CTM589825 DDI589824:DDI589825 DNE589824:DNE589825 DXA589824:DXA589825 EGW589824:EGW589825 EQS589824:EQS589825 FAO589824:FAO589825 FKK589824:FKK589825 FUG589824:FUG589825 GEC589824:GEC589825 GNY589824:GNY589825 GXU589824:GXU589825 HHQ589824:HHQ589825 HRM589824:HRM589825 IBI589824:IBI589825 ILE589824:ILE589825 IVA589824:IVA589825 JEW589824:JEW589825 JOS589824:JOS589825 JYO589824:JYO589825 KIK589824:KIK589825 KSG589824:KSG589825 LCC589824:LCC589825 LLY589824:LLY589825 LVU589824:LVU589825 MFQ589824:MFQ589825 MPM589824:MPM589825 MZI589824:MZI589825 NJE589824:NJE589825 NTA589824:NTA589825 OCW589824:OCW589825 OMS589824:OMS589825 OWO589824:OWO589825 PGK589824:PGK589825 PQG589824:PQG589825 QAC589824:QAC589825 QJY589824:QJY589825 QTU589824:QTU589825 RDQ589824:RDQ589825 RNM589824:RNM589825 RXI589824:RXI589825 SHE589824:SHE589825 SRA589824:SRA589825 TAW589824:TAW589825 TKS589824:TKS589825 TUO589824:TUO589825 UEK589824:UEK589825 UOG589824:UOG589825 UYC589824:UYC589825 VHY589824:VHY589825 VRU589824:VRU589825 WBQ589824:WBQ589825 WLM589824:WLM589825 WVI589824:WVI589825 IW655360:IW655361 SS655360:SS655361 ACO655360:ACO655361 AMK655360:AMK655361 AWG655360:AWG655361 BGC655360:BGC655361 BPY655360:BPY655361 BZU655360:BZU655361 CJQ655360:CJQ655361 CTM655360:CTM655361 DDI655360:DDI655361 DNE655360:DNE655361 DXA655360:DXA655361 EGW655360:EGW655361 EQS655360:EQS655361 FAO655360:FAO655361 FKK655360:FKK655361 FUG655360:FUG655361 GEC655360:GEC655361 GNY655360:GNY655361 GXU655360:GXU655361 HHQ655360:HHQ655361 HRM655360:HRM655361 IBI655360:IBI655361 ILE655360:ILE655361 IVA655360:IVA655361 JEW655360:JEW655361 JOS655360:JOS655361 JYO655360:JYO655361 KIK655360:KIK655361 KSG655360:KSG655361 LCC655360:LCC655361 LLY655360:LLY655361 LVU655360:LVU655361 MFQ655360:MFQ655361 MPM655360:MPM655361 MZI655360:MZI655361 NJE655360:NJE655361 NTA655360:NTA655361 OCW655360:OCW655361 OMS655360:OMS655361 OWO655360:OWO655361 PGK655360:PGK655361 PQG655360:PQG655361 QAC655360:QAC655361 QJY655360:QJY655361 QTU655360:QTU655361 RDQ655360:RDQ655361 RNM655360:RNM655361 RXI655360:RXI655361 SHE655360:SHE655361 SRA655360:SRA655361 TAW655360:TAW655361 TKS655360:TKS655361 TUO655360:TUO655361 UEK655360:UEK655361 UOG655360:UOG655361 UYC655360:UYC655361 VHY655360:VHY655361 VRU655360:VRU655361 WBQ655360:WBQ655361 WLM655360:WLM655361 WVI655360:WVI655361 IW720896:IW720897 SS720896:SS720897 ACO720896:ACO720897 AMK720896:AMK720897 AWG720896:AWG720897 BGC720896:BGC720897 BPY720896:BPY720897 BZU720896:BZU720897 CJQ720896:CJQ720897 CTM720896:CTM720897 DDI720896:DDI720897 DNE720896:DNE720897 DXA720896:DXA720897 EGW720896:EGW720897 EQS720896:EQS720897 FAO720896:FAO720897 FKK720896:FKK720897 FUG720896:FUG720897 GEC720896:GEC720897 GNY720896:GNY720897 GXU720896:GXU720897 HHQ720896:HHQ720897 HRM720896:HRM720897 IBI720896:IBI720897 ILE720896:ILE720897 IVA720896:IVA720897 JEW720896:JEW720897 JOS720896:JOS720897 JYO720896:JYO720897 KIK720896:KIK720897 KSG720896:KSG720897 LCC720896:LCC720897 LLY720896:LLY720897 LVU720896:LVU720897 MFQ720896:MFQ720897 MPM720896:MPM720897 MZI720896:MZI720897 NJE720896:NJE720897 NTA720896:NTA720897 OCW720896:OCW720897 OMS720896:OMS720897 OWO720896:OWO720897 PGK720896:PGK720897 PQG720896:PQG720897 QAC720896:QAC720897 QJY720896:QJY720897 QTU720896:QTU720897 RDQ720896:RDQ720897 RNM720896:RNM720897 RXI720896:RXI720897 SHE720896:SHE720897 SRA720896:SRA720897 TAW720896:TAW720897 TKS720896:TKS720897 TUO720896:TUO720897 UEK720896:UEK720897 UOG720896:UOG720897 UYC720896:UYC720897 VHY720896:VHY720897 VRU720896:VRU720897 WBQ720896:WBQ720897 WLM720896:WLM720897 WVI720896:WVI720897 IW786432:IW786433 SS786432:SS786433 ACO786432:ACO786433 AMK786432:AMK786433 AWG786432:AWG786433 BGC786432:BGC786433 BPY786432:BPY786433 BZU786432:BZU786433 CJQ786432:CJQ786433 CTM786432:CTM786433 DDI786432:DDI786433 DNE786432:DNE786433 DXA786432:DXA786433 EGW786432:EGW786433 EQS786432:EQS786433 FAO786432:FAO786433 FKK786432:FKK786433 FUG786432:FUG786433 GEC786432:GEC786433 GNY786432:GNY786433 GXU786432:GXU786433 HHQ786432:HHQ786433 HRM786432:HRM786433 IBI786432:IBI786433 ILE786432:ILE786433 IVA786432:IVA786433 JEW786432:JEW786433 JOS786432:JOS786433 JYO786432:JYO786433 KIK786432:KIK786433 KSG786432:KSG786433 LCC786432:LCC786433 LLY786432:LLY786433 LVU786432:LVU786433 MFQ786432:MFQ786433 MPM786432:MPM786433 MZI786432:MZI786433 NJE786432:NJE786433 NTA786432:NTA786433 OCW786432:OCW786433 OMS786432:OMS786433 OWO786432:OWO786433 PGK786432:PGK786433 PQG786432:PQG786433 QAC786432:QAC786433 QJY786432:QJY786433 QTU786432:QTU786433 RDQ786432:RDQ786433 RNM786432:RNM786433 RXI786432:RXI786433 SHE786432:SHE786433 SRA786432:SRA786433 TAW786432:TAW786433 TKS786432:TKS786433 TUO786432:TUO786433 UEK786432:UEK786433 UOG786432:UOG786433 UYC786432:UYC786433 VHY786432:VHY786433 VRU786432:VRU786433 WBQ786432:WBQ786433 WLM786432:WLM786433 WVI786432:WVI786433 IW851968:IW851969 SS851968:SS851969 ACO851968:ACO851969 AMK851968:AMK851969 AWG851968:AWG851969 BGC851968:BGC851969 BPY851968:BPY851969 BZU851968:BZU851969 CJQ851968:CJQ851969 CTM851968:CTM851969 DDI851968:DDI851969 DNE851968:DNE851969 DXA851968:DXA851969 EGW851968:EGW851969 EQS851968:EQS851969 FAO851968:FAO851969 FKK851968:FKK851969 FUG851968:FUG851969 GEC851968:GEC851969 GNY851968:GNY851969 GXU851968:GXU851969 HHQ851968:HHQ851969 HRM851968:HRM851969 IBI851968:IBI851969 ILE851968:ILE851969 IVA851968:IVA851969 JEW851968:JEW851969 JOS851968:JOS851969 JYO851968:JYO851969 KIK851968:KIK851969 KSG851968:KSG851969 LCC851968:LCC851969 LLY851968:LLY851969 LVU851968:LVU851969 MFQ851968:MFQ851969 MPM851968:MPM851969 MZI851968:MZI851969 NJE851968:NJE851969 NTA851968:NTA851969 OCW851968:OCW851969 OMS851968:OMS851969 OWO851968:OWO851969 PGK851968:PGK851969 PQG851968:PQG851969 QAC851968:QAC851969 QJY851968:QJY851969 QTU851968:QTU851969 RDQ851968:RDQ851969 RNM851968:RNM851969 RXI851968:RXI851969 SHE851968:SHE851969 SRA851968:SRA851969 TAW851968:TAW851969 TKS851968:TKS851969 TUO851968:TUO851969 UEK851968:UEK851969 UOG851968:UOG851969 UYC851968:UYC851969 VHY851968:VHY851969 VRU851968:VRU851969 WBQ851968:WBQ851969 WLM851968:WLM851969 WVI851968:WVI851969 IW917504:IW917505 SS917504:SS917505 ACO917504:ACO917505 AMK917504:AMK917505 AWG917504:AWG917505 BGC917504:BGC917505 BPY917504:BPY917505 BZU917504:BZU917505 CJQ917504:CJQ917505 CTM917504:CTM917505 DDI917504:DDI917505 DNE917504:DNE917505 DXA917504:DXA917505 EGW917504:EGW917505 EQS917504:EQS917505 FAO917504:FAO917505 FKK917504:FKK917505 FUG917504:FUG917505 GEC917504:GEC917505 GNY917504:GNY917505 GXU917504:GXU917505 HHQ917504:HHQ917505 HRM917504:HRM917505 IBI917504:IBI917505 ILE917504:ILE917505 IVA917504:IVA917505 JEW917504:JEW917505 JOS917504:JOS917505 JYO917504:JYO917505 KIK917504:KIK917505 KSG917504:KSG917505 LCC917504:LCC917505 LLY917504:LLY917505 LVU917504:LVU917505 MFQ917504:MFQ917505 MPM917504:MPM917505 MZI917504:MZI917505 NJE917504:NJE917505 NTA917504:NTA917505 OCW917504:OCW917505 OMS917504:OMS917505 OWO917504:OWO917505 PGK917504:PGK917505 PQG917504:PQG917505 QAC917504:QAC917505 QJY917504:QJY917505 QTU917504:QTU917505 RDQ917504:RDQ917505 RNM917504:RNM917505 RXI917504:RXI917505 SHE917504:SHE917505 SRA917504:SRA917505 TAW917504:TAW917505 TKS917504:TKS917505 TUO917504:TUO917505 UEK917504:UEK917505 UOG917504:UOG917505 UYC917504:UYC917505 VHY917504:VHY917505 VRU917504:VRU917505 WBQ917504:WBQ917505 WLM917504:WLM917505 WVI917504:WVI917505 IW983040:IW983041 SS983040:SS983041 ACO983040:ACO983041 AMK983040:AMK983041 AWG983040:AWG983041 BGC983040:BGC983041 BPY983040:BPY983041 BZU983040:BZU983041 CJQ983040:CJQ983041 CTM983040:CTM983041 DDI983040:DDI983041 DNE983040:DNE983041 DXA983040:DXA983041 EGW983040:EGW983041 EQS983040:EQS983041 FAO983040:FAO983041 FKK983040:FKK983041 FUG983040:FUG983041 GEC983040:GEC983041 GNY983040:GNY983041 GXU983040:GXU983041 HHQ983040:HHQ983041 HRM983040:HRM983041 IBI983040:IBI983041 ILE983040:ILE983041 IVA983040:IVA983041 JEW983040:JEW983041 JOS983040:JOS983041 JYO983040:JYO983041 KIK983040:KIK983041 KSG983040:KSG983041 LCC983040:LCC983041 LLY983040:LLY983041 LVU983040:LVU983041 MFQ983040:MFQ983041 MPM983040:MPM983041 MZI983040:MZI983041 NJE983040:NJE983041 NTA983040:NTA983041 OCW983040:OCW983041 OMS983040:OMS983041 OWO983040:OWO983041 PGK983040:PGK983041 PQG983040:PQG983041 QAC983040:QAC983041 QJY983040:QJY983041 QTU983040:QTU983041 RDQ983040:RDQ983041 RNM983040:RNM983041 RXI983040:RXI983041 SHE983040:SHE983041 SRA983040:SRA983041 TAW983040:TAW983041 TKS983040:TKS983041 TUO983040:TUO983041 UEK983040:UEK983041 UOG983040:UOG983041 UYC983040:UYC983041 VHY983040:VHY983041 VRU983040:VRU983041 WBQ983040:WBQ983041 WLM983040:WLM983041 WVI983040:WVI983041 JC65536:JE65537 SY65536:TA65537 ACU65536:ACW65537 AMQ65536:AMS65537 AWM65536:AWO65537 BGI65536:BGK65537 BQE65536:BQG65537 CAA65536:CAC65537 CJW65536:CJY65537 CTS65536:CTU65537 DDO65536:DDQ65537 DNK65536:DNM65537 DXG65536:DXI65537 EHC65536:EHE65537 EQY65536:ERA65537 FAU65536:FAW65537 FKQ65536:FKS65537 FUM65536:FUO65537 GEI65536:GEK65537 GOE65536:GOG65537 GYA65536:GYC65537 HHW65536:HHY65537 HRS65536:HRU65537 IBO65536:IBQ65537 ILK65536:ILM65537 IVG65536:IVI65537 JFC65536:JFE65537 JOY65536:JPA65537 JYU65536:JYW65537 KIQ65536:KIS65537 KSM65536:KSO65537 LCI65536:LCK65537 LME65536:LMG65537 LWA65536:LWC65537 MFW65536:MFY65537 MPS65536:MPU65537 MZO65536:MZQ65537 NJK65536:NJM65537 NTG65536:NTI65537 ODC65536:ODE65537 OMY65536:ONA65537 OWU65536:OWW65537 PGQ65536:PGS65537 PQM65536:PQO65537 QAI65536:QAK65537 QKE65536:QKG65537 QUA65536:QUC65537 RDW65536:RDY65537 RNS65536:RNU65537 RXO65536:RXQ65537 SHK65536:SHM65537 SRG65536:SRI65537 TBC65536:TBE65537 TKY65536:TLA65537 TUU65536:TUW65537 UEQ65536:UES65537 UOM65536:UOO65537 UYI65536:UYK65537 VIE65536:VIG65537 VSA65536:VSC65537 WBW65536:WBY65537 WLS65536:WLU65537 WVO65536:WVQ65537 JC131072:JE131073 SY131072:TA131073 ACU131072:ACW131073 AMQ131072:AMS131073 AWM131072:AWO131073 BGI131072:BGK131073 BQE131072:BQG131073 CAA131072:CAC131073 CJW131072:CJY131073 CTS131072:CTU131073 DDO131072:DDQ131073 DNK131072:DNM131073 DXG131072:DXI131073 EHC131072:EHE131073 EQY131072:ERA131073 FAU131072:FAW131073 FKQ131072:FKS131073 FUM131072:FUO131073 GEI131072:GEK131073 GOE131072:GOG131073 GYA131072:GYC131073 HHW131072:HHY131073 HRS131072:HRU131073 IBO131072:IBQ131073 ILK131072:ILM131073 IVG131072:IVI131073 JFC131072:JFE131073 JOY131072:JPA131073 JYU131072:JYW131073 KIQ131072:KIS131073 KSM131072:KSO131073 LCI131072:LCK131073 LME131072:LMG131073 LWA131072:LWC131073 MFW131072:MFY131073 MPS131072:MPU131073 MZO131072:MZQ131073 NJK131072:NJM131073 NTG131072:NTI131073 ODC131072:ODE131073 OMY131072:ONA131073 OWU131072:OWW131073 PGQ131072:PGS131073 PQM131072:PQO131073 QAI131072:QAK131073 QKE131072:QKG131073 QUA131072:QUC131073 RDW131072:RDY131073 RNS131072:RNU131073 RXO131072:RXQ131073 SHK131072:SHM131073 SRG131072:SRI131073 TBC131072:TBE131073 TKY131072:TLA131073 TUU131072:TUW131073 UEQ131072:UES131073 UOM131072:UOO131073 UYI131072:UYK131073 VIE131072:VIG131073 VSA131072:VSC131073 WBW131072:WBY131073 WLS131072:WLU131073 WVO131072:WVQ131073 JC196608:JE196609 SY196608:TA196609 ACU196608:ACW196609 AMQ196608:AMS196609 AWM196608:AWO196609 BGI196608:BGK196609 BQE196608:BQG196609 CAA196608:CAC196609 CJW196608:CJY196609 CTS196608:CTU196609 DDO196608:DDQ196609 DNK196608:DNM196609 DXG196608:DXI196609 EHC196608:EHE196609 EQY196608:ERA196609 FAU196608:FAW196609 FKQ196608:FKS196609 FUM196608:FUO196609 GEI196608:GEK196609 GOE196608:GOG196609 GYA196608:GYC196609 HHW196608:HHY196609 HRS196608:HRU196609 IBO196608:IBQ196609 ILK196608:ILM196609 IVG196608:IVI196609 JFC196608:JFE196609 JOY196608:JPA196609 JYU196608:JYW196609 KIQ196608:KIS196609 KSM196608:KSO196609 LCI196608:LCK196609 LME196608:LMG196609 LWA196608:LWC196609 MFW196608:MFY196609 MPS196608:MPU196609 MZO196608:MZQ196609 NJK196608:NJM196609 NTG196608:NTI196609 ODC196608:ODE196609 OMY196608:ONA196609 OWU196608:OWW196609 PGQ196608:PGS196609 PQM196608:PQO196609 QAI196608:QAK196609 QKE196608:QKG196609 QUA196608:QUC196609 RDW196608:RDY196609 RNS196608:RNU196609 RXO196608:RXQ196609 SHK196608:SHM196609 SRG196608:SRI196609 TBC196608:TBE196609 TKY196608:TLA196609 TUU196608:TUW196609 UEQ196608:UES196609 UOM196608:UOO196609 UYI196608:UYK196609 VIE196608:VIG196609 VSA196608:VSC196609 WBW196608:WBY196609 WLS196608:WLU196609 WVO196608:WVQ196609 JC262144:JE262145 SY262144:TA262145 ACU262144:ACW262145 AMQ262144:AMS262145 AWM262144:AWO262145 BGI262144:BGK262145 BQE262144:BQG262145 CAA262144:CAC262145 CJW262144:CJY262145 CTS262144:CTU262145 DDO262144:DDQ262145 DNK262144:DNM262145 DXG262144:DXI262145 EHC262144:EHE262145 EQY262144:ERA262145 FAU262144:FAW262145 FKQ262144:FKS262145 FUM262144:FUO262145 GEI262144:GEK262145 GOE262144:GOG262145 GYA262144:GYC262145 HHW262144:HHY262145 HRS262144:HRU262145 IBO262144:IBQ262145 ILK262144:ILM262145 IVG262144:IVI262145 JFC262144:JFE262145 JOY262144:JPA262145 JYU262144:JYW262145 KIQ262144:KIS262145 KSM262144:KSO262145 LCI262144:LCK262145 LME262144:LMG262145 LWA262144:LWC262145 MFW262144:MFY262145 MPS262144:MPU262145 MZO262144:MZQ262145 NJK262144:NJM262145 NTG262144:NTI262145 ODC262144:ODE262145 OMY262144:ONA262145 OWU262144:OWW262145 PGQ262144:PGS262145 PQM262144:PQO262145 QAI262144:QAK262145 QKE262144:QKG262145 QUA262144:QUC262145 RDW262144:RDY262145 RNS262144:RNU262145 RXO262144:RXQ262145 SHK262144:SHM262145 SRG262144:SRI262145 TBC262144:TBE262145 TKY262144:TLA262145 TUU262144:TUW262145 UEQ262144:UES262145 UOM262144:UOO262145 UYI262144:UYK262145 VIE262144:VIG262145 VSA262144:VSC262145 WBW262144:WBY262145 WLS262144:WLU262145 WVO262144:WVQ262145 JC327680:JE327681 SY327680:TA327681 ACU327680:ACW327681 AMQ327680:AMS327681 AWM327680:AWO327681 BGI327680:BGK327681 BQE327680:BQG327681 CAA327680:CAC327681 CJW327680:CJY327681 CTS327680:CTU327681 DDO327680:DDQ327681 DNK327680:DNM327681 DXG327680:DXI327681 EHC327680:EHE327681 EQY327680:ERA327681 FAU327680:FAW327681 FKQ327680:FKS327681 FUM327680:FUO327681 GEI327680:GEK327681 GOE327680:GOG327681 GYA327680:GYC327681 HHW327680:HHY327681 HRS327680:HRU327681 IBO327680:IBQ327681 ILK327680:ILM327681 IVG327680:IVI327681 JFC327680:JFE327681 JOY327680:JPA327681 JYU327680:JYW327681 KIQ327680:KIS327681 KSM327680:KSO327681 LCI327680:LCK327681 LME327680:LMG327681 LWA327680:LWC327681 MFW327680:MFY327681 MPS327680:MPU327681 MZO327680:MZQ327681 NJK327680:NJM327681 NTG327680:NTI327681 ODC327680:ODE327681 OMY327680:ONA327681 OWU327680:OWW327681 PGQ327680:PGS327681 PQM327680:PQO327681 QAI327680:QAK327681 QKE327680:QKG327681 QUA327680:QUC327681 RDW327680:RDY327681 RNS327680:RNU327681 RXO327680:RXQ327681 SHK327680:SHM327681 SRG327680:SRI327681 TBC327680:TBE327681 TKY327680:TLA327681 TUU327680:TUW327681 UEQ327680:UES327681 UOM327680:UOO327681 UYI327680:UYK327681 VIE327680:VIG327681 VSA327680:VSC327681 WBW327680:WBY327681 WLS327680:WLU327681 WVO327680:WVQ327681 JC393216:JE393217 SY393216:TA393217 ACU393216:ACW393217 AMQ393216:AMS393217 AWM393216:AWO393217 BGI393216:BGK393217 BQE393216:BQG393217 CAA393216:CAC393217 CJW393216:CJY393217 CTS393216:CTU393217 DDO393216:DDQ393217 DNK393216:DNM393217 DXG393216:DXI393217 EHC393216:EHE393217 EQY393216:ERA393217 FAU393216:FAW393217 FKQ393216:FKS393217 FUM393216:FUO393217 GEI393216:GEK393217 GOE393216:GOG393217 GYA393216:GYC393217 HHW393216:HHY393217 HRS393216:HRU393217 IBO393216:IBQ393217 ILK393216:ILM393217 IVG393216:IVI393217 JFC393216:JFE393217 JOY393216:JPA393217 JYU393216:JYW393217 KIQ393216:KIS393217 KSM393216:KSO393217 LCI393216:LCK393217 LME393216:LMG393217 LWA393216:LWC393217 MFW393216:MFY393217 MPS393216:MPU393217 MZO393216:MZQ393217 NJK393216:NJM393217 NTG393216:NTI393217 ODC393216:ODE393217 OMY393216:ONA393217 OWU393216:OWW393217 PGQ393216:PGS393217 PQM393216:PQO393217 QAI393216:QAK393217 QKE393216:QKG393217 QUA393216:QUC393217 RDW393216:RDY393217 RNS393216:RNU393217 RXO393216:RXQ393217 SHK393216:SHM393217 SRG393216:SRI393217 TBC393216:TBE393217 TKY393216:TLA393217 TUU393216:TUW393217 UEQ393216:UES393217 UOM393216:UOO393217 UYI393216:UYK393217 VIE393216:VIG393217 VSA393216:VSC393217 WBW393216:WBY393217 WLS393216:WLU393217 WVO393216:WVQ393217 JC458752:JE458753 SY458752:TA458753 ACU458752:ACW458753 AMQ458752:AMS458753 AWM458752:AWO458753 BGI458752:BGK458753 BQE458752:BQG458753 CAA458752:CAC458753 CJW458752:CJY458753 CTS458752:CTU458753 DDO458752:DDQ458753 DNK458752:DNM458753 DXG458752:DXI458753 EHC458752:EHE458753 EQY458752:ERA458753 FAU458752:FAW458753 FKQ458752:FKS458753 FUM458752:FUO458753 GEI458752:GEK458753 GOE458752:GOG458753 GYA458752:GYC458753 HHW458752:HHY458753 HRS458752:HRU458753 IBO458752:IBQ458753 ILK458752:ILM458753 IVG458752:IVI458753 JFC458752:JFE458753 JOY458752:JPA458753 JYU458752:JYW458753 KIQ458752:KIS458753 KSM458752:KSO458753 LCI458752:LCK458753 LME458752:LMG458753 LWA458752:LWC458753 MFW458752:MFY458753 MPS458752:MPU458753 MZO458752:MZQ458753 NJK458752:NJM458753 NTG458752:NTI458753 ODC458752:ODE458753 OMY458752:ONA458753 OWU458752:OWW458753 PGQ458752:PGS458753 PQM458752:PQO458753 QAI458752:QAK458753 QKE458752:QKG458753 QUA458752:QUC458753 RDW458752:RDY458753 RNS458752:RNU458753 RXO458752:RXQ458753 SHK458752:SHM458753 SRG458752:SRI458753 TBC458752:TBE458753 TKY458752:TLA458753 TUU458752:TUW458753 UEQ458752:UES458753 UOM458752:UOO458753 UYI458752:UYK458753 VIE458752:VIG458753 VSA458752:VSC458753 WBW458752:WBY458753 WLS458752:WLU458753 WVO458752:WVQ458753 JC524288:JE524289 SY524288:TA524289 ACU524288:ACW524289 AMQ524288:AMS524289 AWM524288:AWO524289 BGI524288:BGK524289 BQE524288:BQG524289 CAA524288:CAC524289 CJW524288:CJY524289 CTS524288:CTU524289 DDO524288:DDQ524289 DNK524288:DNM524289 DXG524288:DXI524289 EHC524288:EHE524289 EQY524288:ERA524289 FAU524288:FAW524289 FKQ524288:FKS524289 FUM524288:FUO524289 GEI524288:GEK524289 GOE524288:GOG524289 GYA524288:GYC524289 HHW524288:HHY524289 HRS524288:HRU524289 IBO524288:IBQ524289 ILK524288:ILM524289 IVG524288:IVI524289 JFC524288:JFE524289 JOY524288:JPA524289 JYU524288:JYW524289 KIQ524288:KIS524289 KSM524288:KSO524289 LCI524288:LCK524289 LME524288:LMG524289 LWA524288:LWC524289 MFW524288:MFY524289 MPS524288:MPU524289 MZO524288:MZQ524289 NJK524288:NJM524289 NTG524288:NTI524289 ODC524288:ODE524289 OMY524288:ONA524289 OWU524288:OWW524289 PGQ524288:PGS524289 PQM524288:PQO524289 QAI524288:QAK524289 QKE524288:QKG524289 QUA524288:QUC524289 RDW524288:RDY524289 RNS524288:RNU524289 RXO524288:RXQ524289 SHK524288:SHM524289 SRG524288:SRI524289 TBC524288:TBE524289 TKY524288:TLA524289 TUU524288:TUW524289 UEQ524288:UES524289 UOM524288:UOO524289 UYI524288:UYK524289 VIE524288:VIG524289 VSA524288:VSC524289 WBW524288:WBY524289 WLS524288:WLU524289 WVO524288:WVQ524289 JC589824:JE589825 SY589824:TA589825 ACU589824:ACW589825 AMQ589824:AMS589825 AWM589824:AWO589825 BGI589824:BGK589825 BQE589824:BQG589825 CAA589824:CAC589825 CJW589824:CJY589825 CTS589824:CTU589825 DDO589824:DDQ589825 DNK589824:DNM589825 DXG589824:DXI589825 EHC589824:EHE589825 EQY589824:ERA589825 FAU589824:FAW589825 FKQ589824:FKS589825 FUM589824:FUO589825 GEI589824:GEK589825 GOE589824:GOG589825 GYA589824:GYC589825 HHW589824:HHY589825 HRS589824:HRU589825 IBO589824:IBQ589825 ILK589824:ILM589825 IVG589824:IVI589825 JFC589824:JFE589825 JOY589824:JPA589825 JYU589824:JYW589825 KIQ589824:KIS589825 KSM589824:KSO589825 LCI589824:LCK589825 LME589824:LMG589825 LWA589824:LWC589825 MFW589824:MFY589825 MPS589824:MPU589825 MZO589824:MZQ589825 NJK589824:NJM589825 NTG589824:NTI589825 ODC589824:ODE589825 OMY589824:ONA589825 OWU589824:OWW589825 PGQ589824:PGS589825 PQM589824:PQO589825 QAI589824:QAK589825 QKE589824:QKG589825 QUA589824:QUC589825 RDW589824:RDY589825 RNS589824:RNU589825 RXO589824:RXQ589825 SHK589824:SHM589825 SRG589824:SRI589825 TBC589824:TBE589825 TKY589824:TLA589825 TUU589824:TUW589825 UEQ589824:UES589825 UOM589824:UOO589825 UYI589824:UYK589825 VIE589824:VIG589825 VSA589824:VSC589825 WBW589824:WBY589825 WLS589824:WLU589825 WVO589824:WVQ589825 JC655360:JE655361 SY655360:TA655361 ACU655360:ACW655361 AMQ655360:AMS655361 AWM655360:AWO655361 BGI655360:BGK655361 BQE655360:BQG655361 CAA655360:CAC655361 CJW655360:CJY655361 CTS655360:CTU655361 DDO655360:DDQ655361 DNK655360:DNM655361 DXG655360:DXI655361 EHC655360:EHE655361 EQY655360:ERA655361 FAU655360:FAW655361 FKQ655360:FKS655361 FUM655360:FUO655361 GEI655360:GEK655361 GOE655360:GOG655361 GYA655360:GYC655361 HHW655360:HHY655361 HRS655360:HRU655361 IBO655360:IBQ655361 ILK655360:ILM655361 IVG655360:IVI655361 JFC655360:JFE655361 JOY655360:JPA655361 JYU655360:JYW655361 KIQ655360:KIS655361 KSM655360:KSO655361 LCI655360:LCK655361 LME655360:LMG655361 LWA655360:LWC655361 MFW655360:MFY655361 MPS655360:MPU655361 MZO655360:MZQ655361 NJK655360:NJM655361 NTG655360:NTI655361 ODC655360:ODE655361 OMY655360:ONA655361 OWU655360:OWW655361 PGQ655360:PGS655361 PQM655360:PQO655361 QAI655360:QAK655361 QKE655360:QKG655361 QUA655360:QUC655361 RDW655360:RDY655361 RNS655360:RNU655361 RXO655360:RXQ655361 SHK655360:SHM655361 SRG655360:SRI655361 TBC655360:TBE655361 TKY655360:TLA655361 TUU655360:TUW655361 UEQ655360:UES655361 UOM655360:UOO655361 UYI655360:UYK655361 VIE655360:VIG655361 VSA655360:VSC655361 WBW655360:WBY655361 WLS655360:WLU655361 WVO655360:WVQ655361 JC720896:JE720897 SY720896:TA720897 ACU720896:ACW720897 AMQ720896:AMS720897 AWM720896:AWO720897 BGI720896:BGK720897 BQE720896:BQG720897 CAA720896:CAC720897 CJW720896:CJY720897 CTS720896:CTU720897 DDO720896:DDQ720897 DNK720896:DNM720897 DXG720896:DXI720897 EHC720896:EHE720897 EQY720896:ERA720897 FAU720896:FAW720897 FKQ720896:FKS720897 FUM720896:FUO720897 GEI720896:GEK720897 GOE720896:GOG720897 GYA720896:GYC720897 HHW720896:HHY720897 HRS720896:HRU720897 IBO720896:IBQ720897 ILK720896:ILM720897 IVG720896:IVI720897 JFC720896:JFE720897 JOY720896:JPA720897 JYU720896:JYW720897 KIQ720896:KIS720897 KSM720896:KSO720897 LCI720896:LCK720897 LME720896:LMG720897 LWA720896:LWC720897 MFW720896:MFY720897 MPS720896:MPU720897 MZO720896:MZQ720897 NJK720896:NJM720897 NTG720896:NTI720897 ODC720896:ODE720897 OMY720896:ONA720897 OWU720896:OWW720897 PGQ720896:PGS720897 PQM720896:PQO720897 QAI720896:QAK720897 QKE720896:QKG720897 QUA720896:QUC720897 RDW720896:RDY720897 RNS720896:RNU720897 RXO720896:RXQ720897 SHK720896:SHM720897 SRG720896:SRI720897 TBC720896:TBE720897 TKY720896:TLA720897 TUU720896:TUW720897 UEQ720896:UES720897 UOM720896:UOO720897 UYI720896:UYK720897 VIE720896:VIG720897 VSA720896:VSC720897 WBW720896:WBY720897 WLS720896:WLU720897 WVO720896:WVQ720897 JC786432:JE786433 SY786432:TA786433 ACU786432:ACW786433 AMQ786432:AMS786433 AWM786432:AWO786433 BGI786432:BGK786433 BQE786432:BQG786433 CAA786432:CAC786433 CJW786432:CJY786433 CTS786432:CTU786433 DDO786432:DDQ786433 DNK786432:DNM786433 DXG786432:DXI786433 EHC786432:EHE786433 EQY786432:ERA786433 FAU786432:FAW786433 FKQ786432:FKS786433 FUM786432:FUO786433 GEI786432:GEK786433 GOE786432:GOG786433 GYA786432:GYC786433 HHW786432:HHY786433 HRS786432:HRU786433 IBO786432:IBQ786433 ILK786432:ILM786433 IVG786432:IVI786433 JFC786432:JFE786433 JOY786432:JPA786433 JYU786432:JYW786433 KIQ786432:KIS786433 KSM786432:KSO786433 LCI786432:LCK786433 LME786432:LMG786433 LWA786432:LWC786433 MFW786432:MFY786433 MPS786432:MPU786433 MZO786432:MZQ786433 NJK786432:NJM786433 NTG786432:NTI786433 ODC786432:ODE786433 OMY786432:ONA786433 OWU786432:OWW786433 PGQ786432:PGS786433 PQM786432:PQO786433 QAI786432:QAK786433 QKE786432:QKG786433 QUA786432:QUC786433 RDW786432:RDY786433 RNS786432:RNU786433 RXO786432:RXQ786433 SHK786432:SHM786433 SRG786432:SRI786433 TBC786432:TBE786433 TKY786432:TLA786433 TUU786432:TUW786433 UEQ786432:UES786433 UOM786432:UOO786433 UYI786432:UYK786433 VIE786432:VIG786433 VSA786432:VSC786433 WBW786432:WBY786433 WLS786432:WLU786433 WVO786432:WVQ786433 JC851968:JE851969 SY851968:TA851969 ACU851968:ACW851969 AMQ851968:AMS851969 AWM851968:AWO851969 BGI851968:BGK851969 BQE851968:BQG851969 CAA851968:CAC851969 CJW851968:CJY851969 CTS851968:CTU851969 DDO851968:DDQ851969 DNK851968:DNM851969 DXG851968:DXI851969 EHC851968:EHE851969 EQY851968:ERA851969 FAU851968:FAW851969 FKQ851968:FKS851969 FUM851968:FUO851969 GEI851968:GEK851969 GOE851968:GOG851969 GYA851968:GYC851969 HHW851968:HHY851969 HRS851968:HRU851969 IBO851968:IBQ851969 ILK851968:ILM851969 IVG851968:IVI851969 JFC851968:JFE851969 JOY851968:JPA851969 JYU851968:JYW851969 KIQ851968:KIS851969 KSM851968:KSO851969 LCI851968:LCK851969 LME851968:LMG851969 LWA851968:LWC851969 MFW851968:MFY851969 MPS851968:MPU851969 MZO851968:MZQ851969 NJK851968:NJM851969 NTG851968:NTI851969 ODC851968:ODE851969 OMY851968:ONA851969 OWU851968:OWW851969 PGQ851968:PGS851969 PQM851968:PQO851969 QAI851968:QAK851969 QKE851968:QKG851969 QUA851968:QUC851969 RDW851968:RDY851969 RNS851968:RNU851969 RXO851968:RXQ851969 SHK851968:SHM851969 SRG851968:SRI851969 TBC851968:TBE851969 TKY851968:TLA851969 TUU851968:TUW851969 UEQ851968:UES851969 UOM851968:UOO851969 UYI851968:UYK851969 VIE851968:VIG851969 VSA851968:VSC851969 WBW851968:WBY851969 WLS851968:WLU851969 WVO851968:WVQ851969 JC917504:JE917505 SY917504:TA917505 ACU917504:ACW917505 AMQ917504:AMS917505 AWM917504:AWO917505 BGI917504:BGK917505 BQE917504:BQG917505 CAA917504:CAC917505 CJW917504:CJY917505 CTS917504:CTU917505 DDO917504:DDQ917505 DNK917504:DNM917505 DXG917504:DXI917505 EHC917504:EHE917505 EQY917504:ERA917505 FAU917504:FAW917505 FKQ917504:FKS917505 FUM917504:FUO917505 GEI917504:GEK917505 GOE917504:GOG917505 GYA917504:GYC917505 HHW917504:HHY917505 HRS917504:HRU917505 IBO917504:IBQ917505 ILK917504:ILM917505 IVG917504:IVI917505 JFC917504:JFE917505 JOY917504:JPA917505 JYU917504:JYW917505 KIQ917504:KIS917505 KSM917504:KSO917505 LCI917504:LCK917505 LME917504:LMG917505 LWA917504:LWC917505 MFW917504:MFY917505 MPS917504:MPU917505 MZO917504:MZQ917505 NJK917504:NJM917505 NTG917504:NTI917505 ODC917504:ODE917505 OMY917504:ONA917505 OWU917504:OWW917505 PGQ917504:PGS917505 PQM917504:PQO917505 QAI917504:QAK917505 QKE917504:QKG917505 QUA917504:QUC917505 RDW917504:RDY917505 RNS917504:RNU917505 RXO917504:RXQ917505 SHK917504:SHM917505 SRG917504:SRI917505 TBC917504:TBE917505 TKY917504:TLA917505 TUU917504:TUW917505 UEQ917504:UES917505 UOM917504:UOO917505 UYI917504:UYK917505 VIE917504:VIG917505 VSA917504:VSC917505 WBW917504:WBY917505 WLS917504:WLU917505 WVO917504:WVQ917505 JC983040:JE983041 SY983040:TA983041 ACU983040:ACW983041 AMQ983040:AMS983041 AWM983040:AWO983041 BGI983040:BGK983041 BQE983040:BQG983041 CAA983040:CAC983041 CJW983040:CJY983041 CTS983040:CTU983041 DDO983040:DDQ983041 DNK983040:DNM983041 DXG983040:DXI983041 EHC983040:EHE983041 EQY983040:ERA983041 FAU983040:FAW983041 FKQ983040:FKS983041 FUM983040:FUO983041 GEI983040:GEK983041 GOE983040:GOG983041 GYA983040:GYC983041 HHW983040:HHY983041 HRS983040:HRU983041 IBO983040:IBQ983041 ILK983040:ILM983041 IVG983040:IVI983041 JFC983040:JFE983041 JOY983040:JPA983041 JYU983040:JYW983041 KIQ983040:KIS983041 KSM983040:KSO983041 LCI983040:LCK983041 LME983040:LMG983041 LWA983040:LWC983041 MFW983040:MFY983041 MPS983040:MPU983041 MZO983040:MZQ983041 NJK983040:NJM983041 NTG983040:NTI983041 ODC983040:ODE983041 OMY983040:ONA983041 OWU983040:OWW983041 PGQ983040:PGS983041 PQM983040:PQO983041 QAI983040:QAK983041 QKE983040:QKG983041 QUA983040:QUC983041 RDW983040:RDY983041 RNS983040:RNU983041 RXO983040:RXQ983041 SHK983040:SHM983041 SRG983040:SRI983041 TBC983040:TBE983041 TKY983040:TLA983041 TUU983040:TUW983041 UEQ983040:UES983041 UOM983040:UOO983041 UYI983040:UYK983041 VIE983040:VIG983041 VSA983040:VSC983041 WBW983040:WBY983041 WLS983040:WLU983041 WVO983040:WVQ983041 IU65538:JE65540 SQ65538:TA65540 ACM65538:ACW65540 AMI65538:AMS65540 AWE65538:AWO65540 BGA65538:BGK65540 BPW65538:BQG65540 BZS65538:CAC65540 CJO65538:CJY65540 CTK65538:CTU65540 DDG65538:DDQ65540 DNC65538:DNM65540 DWY65538:DXI65540 EGU65538:EHE65540 EQQ65538:ERA65540 FAM65538:FAW65540 FKI65538:FKS65540 FUE65538:FUO65540 GEA65538:GEK65540 GNW65538:GOG65540 GXS65538:GYC65540 HHO65538:HHY65540 HRK65538:HRU65540 IBG65538:IBQ65540 ILC65538:ILM65540 IUY65538:IVI65540 JEU65538:JFE65540 JOQ65538:JPA65540 JYM65538:JYW65540 KII65538:KIS65540 KSE65538:KSO65540 LCA65538:LCK65540 LLW65538:LMG65540 LVS65538:LWC65540 MFO65538:MFY65540 MPK65538:MPU65540 MZG65538:MZQ65540 NJC65538:NJM65540 NSY65538:NTI65540 OCU65538:ODE65540 OMQ65538:ONA65540 OWM65538:OWW65540 PGI65538:PGS65540 PQE65538:PQO65540 QAA65538:QAK65540 QJW65538:QKG65540 QTS65538:QUC65540 RDO65538:RDY65540 RNK65538:RNU65540 RXG65538:RXQ65540 SHC65538:SHM65540 SQY65538:SRI65540 TAU65538:TBE65540 TKQ65538:TLA65540 TUM65538:TUW65540 UEI65538:UES65540 UOE65538:UOO65540 UYA65538:UYK65540 VHW65538:VIG65540 VRS65538:VSC65540 WBO65538:WBY65540 WLK65538:WLU65540 WVG65538:WVQ65540 IU131074:JE131076 SQ131074:TA131076 ACM131074:ACW131076 AMI131074:AMS131076 AWE131074:AWO131076 BGA131074:BGK131076 BPW131074:BQG131076 BZS131074:CAC131076 CJO131074:CJY131076 CTK131074:CTU131076 DDG131074:DDQ131076 DNC131074:DNM131076 DWY131074:DXI131076 EGU131074:EHE131076 EQQ131074:ERA131076 FAM131074:FAW131076 FKI131074:FKS131076 FUE131074:FUO131076 GEA131074:GEK131076 GNW131074:GOG131076 GXS131074:GYC131076 HHO131074:HHY131076 HRK131074:HRU131076 IBG131074:IBQ131076 ILC131074:ILM131076 IUY131074:IVI131076 JEU131074:JFE131076 JOQ131074:JPA131076 JYM131074:JYW131076 KII131074:KIS131076 KSE131074:KSO131076 LCA131074:LCK131076 LLW131074:LMG131076 LVS131074:LWC131076 MFO131074:MFY131076 MPK131074:MPU131076 MZG131074:MZQ131076 NJC131074:NJM131076 NSY131074:NTI131076 OCU131074:ODE131076 OMQ131074:ONA131076 OWM131074:OWW131076 PGI131074:PGS131076 PQE131074:PQO131076 QAA131074:QAK131076 QJW131074:QKG131076 QTS131074:QUC131076 RDO131074:RDY131076 RNK131074:RNU131076 RXG131074:RXQ131076 SHC131074:SHM131076 SQY131074:SRI131076 TAU131074:TBE131076 TKQ131074:TLA131076 TUM131074:TUW131076 UEI131074:UES131076 UOE131074:UOO131076 UYA131074:UYK131076 VHW131074:VIG131076 VRS131074:VSC131076 WBO131074:WBY131076 WLK131074:WLU131076 WVG131074:WVQ131076 IU196610:JE196612 SQ196610:TA196612 ACM196610:ACW196612 AMI196610:AMS196612 AWE196610:AWO196612 BGA196610:BGK196612 BPW196610:BQG196612 BZS196610:CAC196612 CJO196610:CJY196612 CTK196610:CTU196612 DDG196610:DDQ196612 DNC196610:DNM196612 DWY196610:DXI196612 EGU196610:EHE196612 EQQ196610:ERA196612 FAM196610:FAW196612 FKI196610:FKS196612 FUE196610:FUO196612 GEA196610:GEK196612 GNW196610:GOG196612 GXS196610:GYC196612 HHO196610:HHY196612 HRK196610:HRU196612 IBG196610:IBQ196612 ILC196610:ILM196612 IUY196610:IVI196612 JEU196610:JFE196612 JOQ196610:JPA196612 JYM196610:JYW196612 KII196610:KIS196612 KSE196610:KSO196612 LCA196610:LCK196612 LLW196610:LMG196612 LVS196610:LWC196612 MFO196610:MFY196612 MPK196610:MPU196612 MZG196610:MZQ196612 NJC196610:NJM196612 NSY196610:NTI196612 OCU196610:ODE196612 OMQ196610:ONA196612 OWM196610:OWW196612 PGI196610:PGS196612 PQE196610:PQO196612 QAA196610:QAK196612 QJW196610:QKG196612 QTS196610:QUC196612 RDO196610:RDY196612 RNK196610:RNU196612 RXG196610:RXQ196612 SHC196610:SHM196612 SQY196610:SRI196612 TAU196610:TBE196612 TKQ196610:TLA196612 TUM196610:TUW196612 UEI196610:UES196612 UOE196610:UOO196612 UYA196610:UYK196612 VHW196610:VIG196612 VRS196610:VSC196612 WBO196610:WBY196612 WLK196610:WLU196612 WVG196610:WVQ196612 IU262146:JE262148 SQ262146:TA262148 ACM262146:ACW262148 AMI262146:AMS262148 AWE262146:AWO262148 BGA262146:BGK262148 BPW262146:BQG262148 BZS262146:CAC262148 CJO262146:CJY262148 CTK262146:CTU262148 DDG262146:DDQ262148 DNC262146:DNM262148 DWY262146:DXI262148 EGU262146:EHE262148 EQQ262146:ERA262148 FAM262146:FAW262148 FKI262146:FKS262148 FUE262146:FUO262148 GEA262146:GEK262148 GNW262146:GOG262148 GXS262146:GYC262148 HHO262146:HHY262148 HRK262146:HRU262148 IBG262146:IBQ262148 ILC262146:ILM262148 IUY262146:IVI262148 JEU262146:JFE262148 JOQ262146:JPA262148 JYM262146:JYW262148 KII262146:KIS262148 KSE262146:KSO262148 LCA262146:LCK262148 LLW262146:LMG262148 LVS262146:LWC262148 MFO262146:MFY262148 MPK262146:MPU262148 MZG262146:MZQ262148 NJC262146:NJM262148 NSY262146:NTI262148 OCU262146:ODE262148 OMQ262146:ONA262148 OWM262146:OWW262148 PGI262146:PGS262148 PQE262146:PQO262148 QAA262146:QAK262148 QJW262146:QKG262148 QTS262146:QUC262148 RDO262146:RDY262148 RNK262146:RNU262148 RXG262146:RXQ262148 SHC262146:SHM262148 SQY262146:SRI262148 TAU262146:TBE262148 TKQ262146:TLA262148 TUM262146:TUW262148 UEI262146:UES262148 UOE262146:UOO262148 UYA262146:UYK262148 VHW262146:VIG262148 VRS262146:VSC262148 WBO262146:WBY262148 WLK262146:WLU262148 WVG262146:WVQ262148 IU327682:JE327684 SQ327682:TA327684 ACM327682:ACW327684 AMI327682:AMS327684 AWE327682:AWO327684 BGA327682:BGK327684 BPW327682:BQG327684 BZS327682:CAC327684 CJO327682:CJY327684 CTK327682:CTU327684 DDG327682:DDQ327684 DNC327682:DNM327684 DWY327682:DXI327684 EGU327682:EHE327684 EQQ327682:ERA327684 FAM327682:FAW327684 FKI327682:FKS327684 FUE327682:FUO327684 GEA327682:GEK327684 GNW327682:GOG327684 GXS327682:GYC327684 HHO327682:HHY327684 HRK327682:HRU327684 IBG327682:IBQ327684 ILC327682:ILM327684 IUY327682:IVI327684 JEU327682:JFE327684 JOQ327682:JPA327684 JYM327682:JYW327684 KII327682:KIS327684 KSE327682:KSO327684 LCA327682:LCK327684 LLW327682:LMG327684 LVS327682:LWC327684 MFO327682:MFY327684 MPK327682:MPU327684 MZG327682:MZQ327684 NJC327682:NJM327684 NSY327682:NTI327684 OCU327682:ODE327684 OMQ327682:ONA327684 OWM327682:OWW327684 PGI327682:PGS327684 PQE327682:PQO327684 QAA327682:QAK327684 QJW327682:QKG327684 QTS327682:QUC327684 RDO327682:RDY327684 RNK327682:RNU327684 RXG327682:RXQ327684 SHC327682:SHM327684 SQY327682:SRI327684 TAU327682:TBE327684 TKQ327682:TLA327684 TUM327682:TUW327684 UEI327682:UES327684 UOE327682:UOO327684 UYA327682:UYK327684 VHW327682:VIG327684 VRS327682:VSC327684 WBO327682:WBY327684 WLK327682:WLU327684 WVG327682:WVQ327684 IU393218:JE393220 SQ393218:TA393220 ACM393218:ACW393220 AMI393218:AMS393220 AWE393218:AWO393220 BGA393218:BGK393220 BPW393218:BQG393220 BZS393218:CAC393220 CJO393218:CJY393220 CTK393218:CTU393220 DDG393218:DDQ393220 DNC393218:DNM393220 DWY393218:DXI393220 EGU393218:EHE393220 EQQ393218:ERA393220 FAM393218:FAW393220 FKI393218:FKS393220 FUE393218:FUO393220 GEA393218:GEK393220 GNW393218:GOG393220 GXS393218:GYC393220 HHO393218:HHY393220 HRK393218:HRU393220 IBG393218:IBQ393220 ILC393218:ILM393220 IUY393218:IVI393220 JEU393218:JFE393220 JOQ393218:JPA393220 JYM393218:JYW393220 KII393218:KIS393220 KSE393218:KSO393220 LCA393218:LCK393220 LLW393218:LMG393220 LVS393218:LWC393220 MFO393218:MFY393220 MPK393218:MPU393220 MZG393218:MZQ393220 NJC393218:NJM393220 NSY393218:NTI393220 OCU393218:ODE393220 OMQ393218:ONA393220 OWM393218:OWW393220 PGI393218:PGS393220 PQE393218:PQO393220 QAA393218:QAK393220 QJW393218:QKG393220 QTS393218:QUC393220 RDO393218:RDY393220 RNK393218:RNU393220 RXG393218:RXQ393220 SHC393218:SHM393220 SQY393218:SRI393220 TAU393218:TBE393220 TKQ393218:TLA393220 TUM393218:TUW393220 UEI393218:UES393220 UOE393218:UOO393220 UYA393218:UYK393220 VHW393218:VIG393220 VRS393218:VSC393220 WBO393218:WBY393220 WLK393218:WLU393220 WVG393218:WVQ393220 IU458754:JE458756 SQ458754:TA458756 ACM458754:ACW458756 AMI458754:AMS458756 AWE458754:AWO458756 BGA458754:BGK458756 BPW458754:BQG458756 BZS458754:CAC458756 CJO458754:CJY458756 CTK458754:CTU458756 DDG458754:DDQ458756 DNC458754:DNM458756 DWY458754:DXI458756 EGU458754:EHE458756 EQQ458754:ERA458756 FAM458754:FAW458756 FKI458754:FKS458756 FUE458754:FUO458756 GEA458754:GEK458756 GNW458754:GOG458756 GXS458754:GYC458756 HHO458754:HHY458756 HRK458754:HRU458756 IBG458754:IBQ458756 ILC458754:ILM458756 IUY458754:IVI458756 JEU458754:JFE458756 JOQ458754:JPA458756 JYM458754:JYW458756 KII458754:KIS458756 KSE458754:KSO458756 LCA458754:LCK458756 LLW458754:LMG458756 LVS458754:LWC458756 MFO458754:MFY458756 MPK458754:MPU458756 MZG458754:MZQ458756 NJC458754:NJM458756 NSY458754:NTI458756 OCU458754:ODE458756 OMQ458754:ONA458756 OWM458754:OWW458756 PGI458754:PGS458756 PQE458754:PQO458756 QAA458754:QAK458756 QJW458754:QKG458756 QTS458754:QUC458756 RDO458754:RDY458756 RNK458754:RNU458756 RXG458754:RXQ458756 SHC458754:SHM458756 SQY458754:SRI458756 TAU458754:TBE458756 TKQ458754:TLA458756 TUM458754:TUW458756 UEI458754:UES458756 UOE458754:UOO458756 UYA458754:UYK458756 VHW458754:VIG458756 VRS458754:VSC458756 WBO458754:WBY458756 WLK458754:WLU458756 WVG458754:WVQ458756 IU524290:JE524292 SQ524290:TA524292 ACM524290:ACW524292 AMI524290:AMS524292 AWE524290:AWO524292 BGA524290:BGK524292 BPW524290:BQG524292 BZS524290:CAC524292 CJO524290:CJY524292 CTK524290:CTU524292 DDG524290:DDQ524292 DNC524290:DNM524292 DWY524290:DXI524292 EGU524290:EHE524292 EQQ524290:ERA524292 FAM524290:FAW524292 FKI524290:FKS524292 FUE524290:FUO524292 GEA524290:GEK524292 GNW524290:GOG524292 GXS524290:GYC524292 HHO524290:HHY524292 HRK524290:HRU524292 IBG524290:IBQ524292 ILC524290:ILM524292 IUY524290:IVI524292 JEU524290:JFE524292 JOQ524290:JPA524292 JYM524290:JYW524292 KII524290:KIS524292 KSE524290:KSO524292 LCA524290:LCK524292 LLW524290:LMG524292 LVS524290:LWC524292 MFO524290:MFY524292 MPK524290:MPU524292 MZG524290:MZQ524292 NJC524290:NJM524292 NSY524290:NTI524292 OCU524290:ODE524292 OMQ524290:ONA524292 OWM524290:OWW524292 PGI524290:PGS524292 PQE524290:PQO524292 QAA524290:QAK524292 QJW524290:QKG524292 QTS524290:QUC524292 RDO524290:RDY524292 RNK524290:RNU524292 RXG524290:RXQ524292 SHC524290:SHM524292 SQY524290:SRI524292 TAU524290:TBE524292 TKQ524290:TLA524292 TUM524290:TUW524292 UEI524290:UES524292 UOE524290:UOO524292 UYA524290:UYK524292 VHW524290:VIG524292 VRS524290:VSC524292 WBO524290:WBY524292 WLK524290:WLU524292 WVG524290:WVQ524292 IU589826:JE589828 SQ589826:TA589828 ACM589826:ACW589828 AMI589826:AMS589828 AWE589826:AWO589828 BGA589826:BGK589828 BPW589826:BQG589828 BZS589826:CAC589828 CJO589826:CJY589828 CTK589826:CTU589828 DDG589826:DDQ589828 DNC589826:DNM589828 DWY589826:DXI589828 EGU589826:EHE589828 EQQ589826:ERA589828 FAM589826:FAW589828 FKI589826:FKS589828 FUE589826:FUO589828 GEA589826:GEK589828 GNW589826:GOG589828 GXS589826:GYC589828 HHO589826:HHY589828 HRK589826:HRU589828 IBG589826:IBQ589828 ILC589826:ILM589828 IUY589826:IVI589828 JEU589826:JFE589828 JOQ589826:JPA589828 JYM589826:JYW589828 KII589826:KIS589828 KSE589826:KSO589828 LCA589826:LCK589828 LLW589826:LMG589828 LVS589826:LWC589828 MFO589826:MFY589828 MPK589826:MPU589828 MZG589826:MZQ589828 NJC589826:NJM589828 NSY589826:NTI589828 OCU589826:ODE589828 OMQ589826:ONA589828 OWM589826:OWW589828 PGI589826:PGS589828 PQE589826:PQO589828 QAA589826:QAK589828 QJW589826:QKG589828 QTS589826:QUC589828 RDO589826:RDY589828 RNK589826:RNU589828 RXG589826:RXQ589828 SHC589826:SHM589828 SQY589826:SRI589828 TAU589826:TBE589828 TKQ589826:TLA589828 TUM589826:TUW589828 UEI589826:UES589828 UOE589826:UOO589828 UYA589826:UYK589828 VHW589826:VIG589828 VRS589826:VSC589828 WBO589826:WBY589828 WLK589826:WLU589828 WVG589826:WVQ589828 IU655362:JE655364 SQ655362:TA655364 ACM655362:ACW655364 AMI655362:AMS655364 AWE655362:AWO655364 BGA655362:BGK655364 BPW655362:BQG655364 BZS655362:CAC655364 CJO655362:CJY655364 CTK655362:CTU655364 DDG655362:DDQ655364 DNC655362:DNM655364 DWY655362:DXI655364 EGU655362:EHE655364 EQQ655362:ERA655364 FAM655362:FAW655364 FKI655362:FKS655364 FUE655362:FUO655364 GEA655362:GEK655364 GNW655362:GOG655364 GXS655362:GYC655364 HHO655362:HHY655364 HRK655362:HRU655364 IBG655362:IBQ655364 ILC655362:ILM655364 IUY655362:IVI655364 JEU655362:JFE655364 JOQ655362:JPA655364 JYM655362:JYW655364 KII655362:KIS655364 KSE655362:KSO655364 LCA655362:LCK655364 LLW655362:LMG655364 LVS655362:LWC655364 MFO655362:MFY655364 MPK655362:MPU655364 MZG655362:MZQ655364 NJC655362:NJM655364 NSY655362:NTI655364 OCU655362:ODE655364 OMQ655362:ONA655364 OWM655362:OWW655364 PGI655362:PGS655364 PQE655362:PQO655364 QAA655362:QAK655364 QJW655362:QKG655364 QTS655362:QUC655364 RDO655362:RDY655364 RNK655362:RNU655364 RXG655362:RXQ655364 SHC655362:SHM655364 SQY655362:SRI655364 TAU655362:TBE655364 TKQ655362:TLA655364 TUM655362:TUW655364 UEI655362:UES655364 UOE655362:UOO655364 UYA655362:UYK655364 VHW655362:VIG655364 VRS655362:VSC655364 WBO655362:WBY655364 WLK655362:WLU655364 WVG655362:WVQ655364 IU720898:JE720900 SQ720898:TA720900 ACM720898:ACW720900 AMI720898:AMS720900 AWE720898:AWO720900 BGA720898:BGK720900 BPW720898:BQG720900 BZS720898:CAC720900 CJO720898:CJY720900 CTK720898:CTU720900 DDG720898:DDQ720900 DNC720898:DNM720900 DWY720898:DXI720900 EGU720898:EHE720900 EQQ720898:ERA720900 FAM720898:FAW720900 FKI720898:FKS720900 FUE720898:FUO720900 GEA720898:GEK720900 GNW720898:GOG720900 GXS720898:GYC720900 HHO720898:HHY720900 HRK720898:HRU720900 IBG720898:IBQ720900 ILC720898:ILM720900 IUY720898:IVI720900 JEU720898:JFE720900 JOQ720898:JPA720900 JYM720898:JYW720900 KII720898:KIS720900 KSE720898:KSO720900 LCA720898:LCK720900 LLW720898:LMG720900 LVS720898:LWC720900 MFO720898:MFY720900 MPK720898:MPU720900 MZG720898:MZQ720900 NJC720898:NJM720900 NSY720898:NTI720900 OCU720898:ODE720900 OMQ720898:ONA720900 OWM720898:OWW720900 PGI720898:PGS720900 PQE720898:PQO720900 QAA720898:QAK720900 QJW720898:QKG720900 QTS720898:QUC720900 RDO720898:RDY720900 RNK720898:RNU720900 RXG720898:RXQ720900 SHC720898:SHM720900 SQY720898:SRI720900 TAU720898:TBE720900 TKQ720898:TLA720900 TUM720898:TUW720900 UEI720898:UES720900 UOE720898:UOO720900 UYA720898:UYK720900 VHW720898:VIG720900 VRS720898:VSC720900 WBO720898:WBY720900 WLK720898:WLU720900 WVG720898:WVQ720900 IU786434:JE786436 SQ786434:TA786436 ACM786434:ACW786436 AMI786434:AMS786436 AWE786434:AWO786436 BGA786434:BGK786436 BPW786434:BQG786436 BZS786434:CAC786436 CJO786434:CJY786436 CTK786434:CTU786436 DDG786434:DDQ786436 DNC786434:DNM786436 DWY786434:DXI786436 EGU786434:EHE786436 EQQ786434:ERA786436 FAM786434:FAW786436 FKI786434:FKS786436 FUE786434:FUO786436 GEA786434:GEK786436 GNW786434:GOG786436 GXS786434:GYC786436 HHO786434:HHY786436 HRK786434:HRU786436 IBG786434:IBQ786436 ILC786434:ILM786436 IUY786434:IVI786436 JEU786434:JFE786436 JOQ786434:JPA786436 JYM786434:JYW786436 KII786434:KIS786436 KSE786434:KSO786436 LCA786434:LCK786436 LLW786434:LMG786436 LVS786434:LWC786436 MFO786434:MFY786436 MPK786434:MPU786436 MZG786434:MZQ786436 NJC786434:NJM786436 NSY786434:NTI786436 OCU786434:ODE786436 OMQ786434:ONA786436 OWM786434:OWW786436 PGI786434:PGS786436 PQE786434:PQO786436 QAA786434:QAK786436 QJW786434:QKG786436 QTS786434:QUC786436 RDO786434:RDY786436 RNK786434:RNU786436 RXG786434:RXQ786436 SHC786434:SHM786436 SQY786434:SRI786436 TAU786434:TBE786436 TKQ786434:TLA786436 TUM786434:TUW786436 UEI786434:UES786436 UOE786434:UOO786436 UYA786434:UYK786436 VHW786434:VIG786436 VRS786434:VSC786436 WBO786434:WBY786436 WLK786434:WLU786436 WVG786434:WVQ786436 IU851970:JE851972 SQ851970:TA851972 ACM851970:ACW851972 AMI851970:AMS851972 AWE851970:AWO851972 BGA851970:BGK851972 BPW851970:BQG851972 BZS851970:CAC851972 CJO851970:CJY851972 CTK851970:CTU851972 DDG851970:DDQ851972 DNC851970:DNM851972 DWY851970:DXI851972 EGU851970:EHE851972 EQQ851970:ERA851972 FAM851970:FAW851972 FKI851970:FKS851972 FUE851970:FUO851972 GEA851970:GEK851972 GNW851970:GOG851972 GXS851970:GYC851972 HHO851970:HHY851972 HRK851970:HRU851972 IBG851970:IBQ851972 ILC851970:ILM851972 IUY851970:IVI851972 JEU851970:JFE851972 JOQ851970:JPA851972 JYM851970:JYW851972 KII851970:KIS851972 KSE851970:KSO851972 LCA851970:LCK851972 LLW851970:LMG851972 LVS851970:LWC851972 MFO851970:MFY851972 MPK851970:MPU851972 MZG851970:MZQ851972 NJC851970:NJM851972 NSY851970:NTI851972 OCU851970:ODE851972 OMQ851970:ONA851972 OWM851970:OWW851972 PGI851970:PGS851972 PQE851970:PQO851972 QAA851970:QAK851972 QJW851970:QKG851972 QTS851970:QUC851972 RDO851970:RDY851972 RNK851970:RNU851972 RXG851970:RXQ851972 SHC851970:SHM851972 SQY851970:SRI851972 TAU851970:TBE851972 TKQ851970:TLA851972 TUM851970:TUW851972 UEI851970:UES851972 UOE851970:UOO851972 UYA851970:UYK851972 VHW851970:VIG851972 VRS851970:VSC851972 WBO851970:WBY851972 WLK851970:WLU851972 WVG851970:WVQ851972 IU917506:JE917508 SQ917506:TA917508 ACM917506:ACW917508 AMI917506:AMS917508 AWE917506:AWO917508 BGA917506:BGK917508 BPW917506:BQG917508 BZS917506:CAC917508 CJO917506:CJY917508 CTK917506:CTU917508 DDG917506:DDQ917508 DNC917506:DNM917508 DWY917506:DXI917508 EGU917506:EHE917508 EQQ917506:ERA917508 FAM917506:FAW917508 FKI917506:FKS917508 FUE917506:FUO917508 GEA917506:GEK917508 GNW917506:GOG917508 GXS917506:GYC917508 HHO917506:HHY917508 HRK917506:HRU917508 IBG917506:IBQ917508 ILC917506:ILM917508 IUY917506:IVI917508 JEU917506:JFE917508 JOQ917506:JPA917508 JYM917506:JYW917508 KII917506:KIS917508 KSE917506:KSO917508 LCA917506:LCK917508 LLW917506:LMG917508 LVS917506:LWC917508 MFO917506:MFY917508 MPK917506:MPU917508 MZG917506:MZQ917508 NJC917506:NJM917508 NSY917506:NTI917508 OCU917506:ODE917508 OMQ917506:ONA917508 OWM917506:OWW917508 PGI917506:PGS917508 PQE917506:PQO917508 QAA917506:QAK917508 QJW917506:QKG917508 QTS917506:QUC917508 RDO917506:RDY917508 RNK917506:RNU917508 RXG917506:RXQ917508 SHC917506:SHM917508 SQY917506:SRI917508 TAU917506:TBE917508 TKQ917506:TLA917508 TUM917506:TUW917508 UEI917506:UES917508 UOE917506:UOO917508 UYA917506:UYK917508 VHW917506:VIG917508 VRS917506:VSC917508 WBO917506:WBY917508 WLK917506:WLU917508 WVG917506:WVQ917508 IU983042:JE983044 SQ983042:TA983044 ACM983042:ACW983044 AMI983042:AMS983044 AWE983042:AWO983044 BGA983042:BGK983044 BPW983042:BQG983044 BZS983042:CAC983044 CJO983042:CJY983044 CTK983042:CTU983044 DDG983042:DDQ983044 DNC983042:DNM983044 DWY983042:DXI983044 EGU983042:EHE983044 EQQ983042:ERA983044 FAM983042:FAW983044 FKI983042:FKS983044 FUE983042:FUO983044 GEA983042:GEK983044 GNW983042:GOG983044 GXS983042:GYC983044 HHO983042:HHY983044 HRK983042:HRU983044 IBG983042:IBQ983044 ILC983042:ILM983044 IUY983042:IVI983044 JEU983042:JFE983044 JOQ983042:JPA983044 JYM983042:JYW983044 KII983042:KIS983044 KSE983042:KSO983044 LCA983042:LCK983044 LLW983042:LMG983044 LVS983042:LWC983044 MFO983042:MFY983044 MPK983042:MPU983044 MZG983042:MZQ983044 NJC983042:NJM983044 NSY983042:NTI983044 OCU983042:ODE983044 OMQ983042:ONA983044 OWM983042:OWW983044 PGI983042:PGS983044 PQE983042:PQO983044 QAA983042:QAK983044 QJW983042:QKG983044 QTS983042:QUC983044 RDO983042:RDY983044 RNK983042:RNU983044 RXG983042:RXQ983044 SHC983042:SHM983044 SQY983042:SRI983044 TAU983042:TBE983044 TKQ983042:TLA983044 TUM983042:TUW983044 UEI983042:UES983044 UOE983042:UOO983044 UYA983042:UYK983044 VHW983042:VIG983044 VRS983042:VSC983044 WBO983042:WBY983044 WLK983042:WLU983044 WVG983042:WVQ983044 H65532:H65537 JD65532:JD65537 SZ65532:SZ65537 ACV65532:ACV65537 AMR65532:AMR65537 AWN65532:AWN65537 BGJ65532:BGJ65537 BQF65532:BQF65537 CAB65532:CAB65537 CJX65532:CJX65537 CTT65532:CTT65537 DDP65532:DDP65537 DNL65532:DNL65537 DXH65532:DXH65537 EHD65532:EHD65537 EQZ65532:EQZ65537 FAV65532:FAV65537 FKR65532:FKR65537 FUN65532:FUN65537 GEJ65532:GEJ65537 GOF65532:GOF65537 GYB65532:GYB65537 HHX65532:HHX65537 HRT65532:HRT65537 IBP65532:IBP65537 ILL65532:ILL65537 IVH65532:IVH65537 JFD65532:JFD65537 JOZ65532:JOZ65537 JYV65532:JYV65537 KIR65532:KIR65537 KSN65532:KSN65537 LCJ65532:LCJ65537 LMF65532:LMF65537 LWB65532:LWB65537 MFX65532:MFX65537 MPT65532:MPT65537 MZP65532:MZP65537 NJL65532:NJL65537 NTH65532:NTH65537 ODD65532:ODD65537 OMZ65532:OMZ65537 OWV65532:OWV65537 PGR65532:PGR65537 PQN65532:PQN65537 QAJ65532:QAJ65537 QKF65532:QKF65537 QUB65532:QUB65537 RDX65532:RDX65537 RNT65532:RNT65537 RXP65532:RXP65537 SHL65532:SHL65537 SRH65532:SRH65537 TBD65532:TBD65537 TKZ65532:TKZ65537 TUV65532:TUV65537 UER65532:UER65537 UON65532:UON65537 UYJ65532:UYJ65537 VIF65532:VIF65537 VSB65532:VSB65537 WBX65532:WBX65537 WLT65532:WLT65537 WVP65532:WVP65537 H131068:H131073 JD131068:JD131073 SZ131068:SZ131073 ACV131068:ACV131073 AMR131068:AMR131073 AWN131068:AWN131073 BGJ131068:BGJ131073 BQF131068:BQF131073 CAB131068:CAB131073 CJX131068:CJX131073 CTT131068:CTT131073 DDP131068:DDP131073 DNL131068:DNL131073 DXH131068:DXH131073 EHD131068:EHD131073 EQZ131068:EQZ131073 FAV131068:FAV131073 FKR131068:FKR131073 FUN131068:FUN131073 GEJ131068:GEJ131073 GOF131068:GOF131073 GYB131068:GYB131073 HHX131068:HHX131073 HRT131068:HRT131073 IBP131068:IBP131073 ILL131068:ILL131073 IVH131068:IVH131073 JFD131068:JFD131073 JOZ131068:JOZ131073 JYV131068:JYV131073 KIR131068:KIR131073 KSN131068:KSN131073 LCJ131068:LCJ131073 LMF131068:LMF131073 LWB131068:LWB131073 MFX131068:MFX131073 MPT131068:MPT131073 MZP131068:MZP131073 NJL131068:NJL131073 NTH131068:NTH131073 ODD131068:ODD131073 OMZ131068:OMZ131073 OWV131068:OWV131073 PGR131068:PGR131073 PQN131068:PQN131073 QAJ131068:QAJ131073 QKF131068:QKF131073 QUB131068:QUB131073 RDX131068:RDX131073 RNT131068:RNT131073 RXP131068:RXP131073 SHL131068:SHL131073 SRH131068:SRH131073 TBD131068:TBD131073 TKZ131068:TKZ131073 TUV131068:TUV131073 UER131068:UER131073 UON131068:UON131073 UYJ131068:UYJ131073 VIF131068:VIF131073 VSB131068:VSB131073 WBX131068:WBX131073 WLT131068:WLT131073 WVP131068:WVP131073 H196604:H196609 JD196604:JD196609 SZ196604:SZ196609 ACV196604:ACV196609 AMR196604:AMR196609 AWN196604:AWN196609 BGJ196604:BGJ196609 BQF196604:BQF196609 CAB196604:CAB196609 CJX196604:CJX196609 CTT196604:CTT196609 DDP196604:DDP196609 DNL196604:DNL196609 DXH196604:DXH196609 EHD196604:EHD196609 EQZ196604:EQZ196609 FAV196604:FAV196609 FKR196604:FKR196609 FUN196604:FUN196609 GEJ196604:GEJ196609 GOF196604:GOF196609 GYB196604:GYB196609 HHX196604:HHX196609 HRT196604:HRT196609 IBP196604:IBP196609 ILL196604:ILL196609 IVH196604:IVH196609 JFD196604:JFD196609 JOZ196604:JOZ196609 JYV196604:JYV196609 KIR196604:KIR196609 KSN196604:KSN196609 LCJ196604:LCJ196609 LMF196604:LMF196609 LWB196604:LWB196609 MFX196604:MFX196609 MPT196604:MPT196609 MZP196604:MZP196609 NJL196604:NJL196609 NTH196604:NTH196609 ODD196604:ODD196609 OMZ196604:OMZ196609 OWV196604:OWV196609 PGR196604:PGR196609 PQN196604:PQN196609 QAJ196604:QAJ196609 QKF196604:QKF196609 QUB196604:QUB196609 RDX196604:RDX196609 RNT196604:RNT196609 RXP196604:RXP196609 SHL196604:SHL196609 SRH196604:SRH196609 TBD196604:TBD196609 TKZ196604:TKZ196609 TUV196604:TUV196609 UER196604:UER196609 UON196604:UON196609 UYJ196604:UYJ196609 VIF196604:VIF196609 VSB196604:VSB196609 WBX196604:WBX196609 WLT196604:WLT196609 WVP196604:WVP196609 H262140:H262145 JD262140:JD262145 SZ262140:SZ262145 ACV262140:ACV262145 AMR262140:AMR262145 AWN262140:AWN262145 BGJ262140:BGJ262145 BQF262140:BQF262145 CAB262140:CAB262145 CJX262140:CJX262145 CTT262140:CTT262145 DDP262140:DDP262145 DNL262140:DNL262145 DXH262140:DXH262145 EHD262140:EHD262145 EQZ262140:EQZ262145 FAV262140:FAV262145 FKR262140:FKR262145 FUN262140:FUN262145 GEJ262140:GEJ262145 GOF262140:GOF262145 GYB262140:GYB262145 HHX262140:HHX262145 HRT262140:HRT262145 IBP262140:IBP262145 ILL262140:ILL262145 IVH262140:IVH262145 JFD262140:JFD262145 JOZ262140:JOZ262145 JYV262140:JYV262145 KIR262140:KIR262145 KSN262140:KSN262145 LCJ262140:LCJ262145 LMF262140:LMF262145 LWB262140:LWB262145 MFX262140:MFX262145 MPT262140:MPT262145 MZP262140:MZP262145 NJL262140:NJL262145 NTH262140:NTH262145 ODD262140:ODD262145 OMZ262140:OMZ262145 OWV262140:OWV262145 PGR262140:PGR262145 PQN262140:PQN262145 QAJ262140:QAJ262145 QKF262140:QKF262145 QUB262140:QUB262145 RDX262140:RDX262145 RNT262140:RNT262145 RXP262140:RXP262145 SHL262140:SHL262145 SRH262140:SRH262145 TBD262140:TBD262145 TKZ262140:TKZ262145 TUV262140:TUV262145 UER262140:UER262145 UON262140:UON262145 UYJ262140:UYJ262145 VIF262140:VIF262145 VSB262140:VSB262145 WBX262140:WBX262145 WLT262140:WLT262145 WVP262140:WVP262145 H327676:H327681 JD327676:JD327681 SZ327676:SZ327681 ACV327676:ACV327681 AMR327676:AMR327681 AWN327676:AWN327681 BGJ327676:BGJ327681 BQF327676:BQF327681 CAB327676:CAB327681 CJX327676:CJX327681 CTT327676:CTT327681 DDP327676:DDP327681 DNL327676:DNL327681 DXH327676:DXH327681 EHD327676:EHD327681 EQZ327676:EQZ327681 FAV327676:FAV327681 FKR327676:FKR327681 FUN327676:FUN327681 GEJ327676:GEJ327681 GOF327676:GOF327681 GYB327676:GYB327681 HHX327676:HHX327681 HRT327676:HRT327681 IBP327676:IBP327681 ILL327676:ILL327681 IVH327676:IVH327681 JFD327676:JFD327681 JOZ327676:JOZ327681 JYV327676:JYV327681 KIR327676:KIR327681 KSN327676:KSN327681 LCJ327676:LCJ327681 LMF327676:LMF327681 LWB327676:LWB327681 MFX327676:MFX327681 MPT327676:MPT327681 MZP327676:MZP327681 NJL327676:NJL327681 NTH327676:NTH327681 ODD327676:ODD327681 OMZ327676:OMZ327681 OWV327676:OWV327681 PGR327676:PGR327681 PQN327676:PQN327681 QAJ327676:QAJ327681 QKF327676:QKF327681 QUB327676:QUB327681 RDX327676:RDX327681 RNT327676:RNT327681 RXP327676:RXP327681 SHL327676:SHL327681 SRH327676:SRH327681 TBD327676:TBD327681 TKZ327676:TKZ327681 TUV327676:TUV327681 UER327676:UER327681 UON327676:UON327681 UYJ327676:UYJ327681 VIF327676:VIF327681 VSB327676:VSB327681 WBX327676:WBX327681 WLT327676:WLT327681 WVP327676:WVP327681 H393212:H393217 JD393212:JD393217 SZ393212:SZ393217 ACV393212:ACV393217 AMR393212:AMR393217 AWN393212:AWN393217 BGJ393212:BGJ393217 BQF393212:BQF393217 CAB393212:CAB393217 CJX393212:CJX393217 CTT393212:CTT393217 DDP393212:DDP393217 DNL393212:DNL393217 DXH393212:DXH393217 EHD393212:EHD393217 EQZ393212:EQZ393217 FAV393212:FAV393217 FKR393212:FKR393217 FUN393212:FUN393217 GEJ393212:GEJ393217 GOF393212:GOF393217 GYB393212:GYB393217 HHX393212:HHX393217 HRT393212:HRT393217 IBP393212:IBP393217 ILL393212:ILL393217 IVH393212:IVH393217 JFD393212:JFD393217 JOZ393212:JOZ393217 JYV393212:JYV393217 KIR393212:KIR393217 KSN393212:KSN393217 LCJ393212:LCJ393217 LMF393212:LMF393217 LWB393212:LWB393217 MFX393212:MFX393217 MPT393212:MPT393217 MZP393212:MZP393217 NJL393212:NJL393217 NTH393212:NTH393217 ODD393212:ODD393217 OMZ393212:OMZ393217 OWV393212:OWV393217 PGR393212:PGR393217 PQN393212:PQN393217 QAJ393212:QAJ393217 QKF393212:QKF393217 QUB393212:QUB393217 RDX393212:RDX393217 RNT393212:RNT393217 RXP393212:RXP393217 SHL393212:SHL393217 SRH393212:SRH393217 TBD393212:TBD393217 TKZ393212:TKZ393217 TUV393212:TUV393217 UER393212:UER393217 UON393212:UON393217 UYJ393212:UYJ393217 VIF393212:VIF393217 VSB393212:VSB393217 WBX393212:WBX393217 WLT393212:WLT393217 WVP393212:WVP393217 H458748:H458753 JD458748:JD458753 SZ458748:SZ458753 ACV458748:ACV458753 AMR458748:AMR458753 AWN458748:AWN458753 BGJ458748:BGJ458753 BQF458748:BQF458753 CAB458748:CAB458753 CJX458748:CJX458753 CTT458748:CTT458753 DDP458748:DDP458753 DNL458748:DNL458753 DXH458748:DXH458753 EHD458748:EHD458753 EQZ458748:EQZ458753 FAV458748:FAV458753 FKR458748:FKR458753 FUN458748:FUN458753 GEJ458748:GEJ458753 GOF458748:GOF458753 GYB458748:GYB458753 HHX458748:HHX458753 HRT458748:HRT458753 IBP458748:IBP458753 ILL458748:ILL458753 IVH458748:IVH458753 JFD458748:JFD458753 JOZ458748:JOZ458753 JYV458748:JYV458753 KIR458748:KIR458753 KSN458748:KSN458753 LCJ458748:LCJ458753 LMF458748:LMF458753 LWB458748:LWB458753 MFX458748:MFX458753 MPT458748:MPT458753 MZP458748:MZP458753 NJL458748:NJL458753 NTH458748:NTH458753 ODD458748:ODD458753 OMZ458748:OMZ458753 OWV458748:OWV458753 PGR458748:PGR458753 PQN458748:PQN458753 QAJ458748:QAJ458753 QKF458748:QKF458753 QUB458748:QUB458753 RDX458748:RDX458753 RNT458748:RNT458753 RXP458748:RXP458753 SHL458748:SHL458753 SRH458748:SRH458753 TBD458748:TBD458753 TKZ458748:TKZ458753 TUV458748:TUV458753 UER458748:UER458753 UON458748:UON458753 UYJ458748:UYJ458753 VIF458748:VIF458753 VSB458748:VSB458753 WBX458748:WBX458753 WLT458748:WLT458753 WVP458748:WVP458753 H524284:H524289 JD524284:JD524289 SZ524284:SZ524289 ACV524284:ACV524289 AMR524284:AMR524289 AWN524284:AWN524289 BGJ524284:BGJ524289 BQF524284:BQF524289 CAB524284:CAB524289 CJX524284:CJX524289 CTT524284:CTT524289 DDP524284:DDP524289 DNL524284:DNL524289 DXH524284:DXH524289 EHD524284:EHD524289 EQZ524284:EQZ524289 FAV524284:FAV524289 FKR524284:FKR524289 FUN524284:FUN524289 GEJ524284:GEJ524289 GOF524284:GOF524289 GYB524284:GYB524289 HHX524284:HHX524289 HRT524284:HRT524289 IBP524284:IBP524289 ILL524284:ILL524289 IVH524284:IVH524289 JFD524284:JFD524289 JOZ524284:JOZ524289 JYV524284:JYV524289 KIR524284:KIR524289 KSN524284:KSN524289 LCJ524284:LCJ524289 LMF524284:LMF524289 LWB524284:LWB524289 MFX524284:MFX524289 MPT524284:MPT524289 MZP524284:MZP524289 NJL524284:NJL524289 NTH524284:NTH524289 ODD524284:ODD524289 OMZ524284:OMZ524289 OWV524284:OWV524289 PGR524284:PGR524289 PQN524284:PQN524289 QAJ524284:QAJ524289 QKF524284:QKF524289 QUB524284:QUB524289 RDX524284:RDX524289 RNT524284:RNT524289 RXP524284:RXP524289 SHL524284:SHL524289 SRH524284:SRH524289 TBD524284:TBD524289 TKZ524284:TKZ524289 TUV524284:TUV524289 UER524284:UER524289 UON524284:UON524289 UYJ524284:UYJ524289 VIF524284:VIF524289 VSB524284:VSB524289 WBX524284:WBX524289 WLT524284:WLT524289 WVP524284:WVP524289 H589820:H589825 JD589820:JD589825 SZ589820:SZ589825 ACV589820:ACV589825 AMR589820:AMR589825 AWN589820:AWN589825 BGJ589820:BGJ589825 BQF589820:BQF589825 CAB589820:CAB589825 CJX589820:CJX589825 CTT589820:CTT589825 DDP589820:DDP589825 DNL589820:DNL589825 DXH589820:DXH589825 EHD589820:EHD589825 EQZ589820:EQZ589825 FAV589820:FAV589825 FKR589820:FKR589825 FUN589820:FUN589825 GEJ589820:GEJ589825 GOF589820:GOF589825 GYB589820:GYB589825 HHX589820:HHX589825 HRT589820:HRT589825 IBP589820:IBP589825 ILL589820:ILL589825 IVH589820:IVH589825 JFD589820:JFD589825 JOZ589820:JOZ589825 JYV589820:JYV589825 KIR589820:KIR589825 KSN589820:KSN589825 LCJ589820:LCJ589825 LMF589820:LMF589825 LWB589820:LWB589825 MFX589820:MFX589825 MPT589820:MPT589825 MZP589820:MZP589825 NJL589820:NJL589825 NTH589820:NTH589825 ODD589820:ODD589825 OMZ589820:OMZ589825 OWV589820:OWV589825 PGR589820:PGR589825 PQN589820:PQN589825 QAJ589820:QAJ589825 QKF589820:QKF589825 QUB589820:QUB589825 RDX589820:RDX589825 RNT589820:RNT589825 RXP589820:RXP589825 SHL589820:SHL589825 SRH589820:SRH589825 TBD589820:TBD589825 TKZ589820:TKZ589825 TUV589820:TUV589825 UER589820:UER589825 UON589820:UON589825 UYJ589820:UYJ589825 VIF589820:VIF589825 VSB589820:VSB589825 WBX589820:WBX589825 WLT589820:WLT589825 WVP589820:WVP589825 H655356:H655361 JD655356:JD655361 SZ655356:SZ655361 ACV655356:ACV655361 AMR655356:AMR655361 AWN655356:AWN655361 BGJ655356:BGJ655361 BQF655356:BQF655361 CAB655356:CAB655361 CJX655356:CJX655361 CTT655356:CTT655361 DDP655356:DDP655361 DNL655356:DNL655361 DXH655356:DXH655361 EHD655356:EHD655361 EQZ655356:EQZ655361 FAV655356:FAV655361 FKR655356:FKR655361 FUN655356:FUN655361 GEJ655356:GEJ655361 GOF655356:GOF655361 GYB655356:GYB655361 HHX655356:HHX655361 HRT655356:HRT655361 IBP655356:IBP655361 ILL655356:ILL655361 IVH655356:IVH655361 JFD655356:JFD655361 JOZ655356:JOZ655361 JYV655356:JYV655361 KIR655356:KIR655361 KSN655356:KSN655361 LCJ655356:LCJ655361 LMF655356:LMF655361 LWB655356:LWB655361 MFX655356:MFX655361 MPT655356:MPT655361 MZP655356:MZP655361 NJL655356:NJL655361 NTH655356:NTH655361 ODD655356:ODD655361 OMZ655356:OMZ655361 OWV655356:OWV655361 PGR655356:PGR655361 PQN655356:PQN655361 QAJ655356:QAJ655361 QKF655356:QKF655361 QUB655356:QUB655361 RDX655356:RDX655361 RNT655356:RNT655361 RXP655356:RXP655361 SHL655356:SHL655361 SRH655356:SRH655361 TBD655356:TBD655361 TKZ655356:TKZ655361 TUV655356:TUV655361 UER655356:UER655361 UON655356:UON655361 UYJ655356:UYJ655361 VIF655356:VIF655361 VSB655356:VSB655361 WBX655356:WBX655361 WLT655356:WLT655361 WVP655356:WVP655361 H720892:H720897 JD720892:JD720897 SZ720892:SZ720897 ACV720892:ACV720897 AMR720892:AMR720897 AWN720892:AWN720897 BGJ720892:BGJ720897 BQF720892:BQF720897 CAB720892:CAB720897 CJX720892:CJX720897 CTT720892:CTT720897 DDP720892:DDP720897 DNL720892:DNL720897 DXH720892:DXH720897 EHD720892:EHD720897 EQZ720892:EQZ720897 FAV720892:FAV720897 FKR720892:FKR720897 FUN720892:FUN720897 GEJ720892:GEJ720897 GOF720892:GOF720897 GYB720892:GYB720897 HHX720892:HHX720897 HRT720892:HRT720897 IBP720892:IBP720897 ILL720892:ILL720897 IVH720892:IVH720897 JFD720892:JFD720897 JOZ720892:JOZ720897 JYV720892:JYV720897 KIR720892:KIR720897 KSN720892:KSN720897 LCJ720892:LCJ720897 LMF720892:LMF720897 LWB720892:LWB720897 MFX720892:MFX720897 MPT720892:MPT720897 MZP720892:MZP720897 NJL720892:NJL720897 NTH720892:NTH720897 ODD720892:ODD720897 OMZ720892:OMZ720897 OWV720892:OWV720897 PGR720892:PGR720897 PQN720892:PQN720897 QAJ720892:QAJ720897 QKF720892:QKF720897 QUB720892:QUB720897 RDX720892:RDX720897 RNT720892:RNT720897 RXP720892:RXP720897 SHL720892:SHL720897 SRH720892:SRH720897 TBD720892:TBD720897 TKZ720892:TKZ720897 TUV720892:TUV720897 UER720892:UER720897 UON720892:UON720897 UYJ720892:UYJ720897 VIF720892:VIF720897 VSB720892:VSB720897 WBX720892:WBX720897 WLT720892:WLT720897 WVP720892:WVP720897 H786428:H786433 JD786428:JD786433 SZ786428:SZ786433 ACV786428:ACV786433 AMR786428:AMR786433 AWN786428:AWN786433 BGJ786428:BGJ786433 BQF786428:BQF786433 CAB786428:CAB786433 CJX786428:CJX786433 CTT786428:CTT786433 DDP786428:DDP786433 DNL786428:DNL786433 DXH786428:DXH786433 EHD786428:EHD786433 EQZ786428:EQZ786433 FAV786428:FAV786433 FKR786428:FKR786433 FUN786428:FUN786433 GEJ786428:GEJ786433 GOF786428:GOF786433 GYB786428:GYB786433 HHX786428:HHX786433 HRT786428:HRT786433 IBP786428:IBP786433 ILL786428:ILL786433 IVH786428:IVH786433 JFD786428:JFD786433 JOZ786428:JOZ786433 JYV786428:JYV786433 KIR786428:KIR786433 KSN786428:KSN786433 LCJ786428:LCJ786433 LMF786428:LMF786433 LWB786428:LWB786433 MFX786428:MFX786433 MPT786428:MPT786433 MZP786428:MZP786433 NJL786428:NJL786433 NTH786428:NTH786433 ODD786428:ODD786433 OMZ786428:OMZ786433 OWV786428:OWV786433 PGR786428:PGR786433 PQN786428:PQN786433 QAJ786428:QAJ786433 QKF786428:QKF786433 QUB786428:QUB786433 RDX786428:RDX786433 RNT786428:RNT786433 RXP786428:RXP786433 SHL786428:SHL786433 SRH786428:SRH786433 TBD786428:TBD786433 TKZ786428:TKZ786433 TUV786428:TUV786433 UER786428:UER786433 UON786428:UON786433 UYJ786428:UYJ786433 VIF786428:VIF786433 VSB786428:VSB786433 WBX786428:WBX786433 WLT786428:WLT786433 WVP786428:WVP786433 H851964:H851969 JD851964:JD851969 SZ851964:SZ851969 ACV851964:ACV851969 AMR851964:AMR851969 AWN851964:AWN851969 BGJ851964:BGJ851969 BQF851964:BQF851969 CAB851964:CAB851969 CJX851964:CJX851969 CTT851964:CTT851969 DDP851964:DDP851969 DNL851964:DNL851969 DXH851964:DXH851969 EHD851964:EHD851969 EQZ851964:EQZ851969 FAV851964:FAV851969 FKR851964:FKR851969 FUN851964:FUN851969 GEJ851964:GEJ851969 GOF851964:GOF851969 GYB851964:GYB851969 HHX851964:HHX851969 HRT851964:HRT851969 IBP851964:IBP851969 ILL851964:ILL851969 IVH851964:IVH851969 JFD851964:JFD851969 JOZ851964:JOZ851969 JYV851964:JYV851969 KIR851964:KIR851969 KSN851964:KSN851969 LCJ851964:LCJ851969 LMF851964:LMF851969 LWB851964:LWB851969 MFX851964:MFX851969 MPT851964:MPT851969 MZP851964:MZP851969 NJL851964:NJL851969 NTH851964:NTH851969 ODD851964:ODD851969 OMZ851964:OMZ851969 OWV851964:OWV851969 PGR851964:PGR851969 PQN851964:PQN851969 QAJ851964:QAJ851969 QKF851964:QKF851969 QUB851964:QUB851969 RDX851964:RDX851969 RNT851964:RNT851969 RXP851964:RXP851969 SHL851964:SHL851969 SRH851964:SRH851969 TBD851964:TBD851969 TKZ851964:TKZ851969 TUV851964:TUV851969 UER851964:UER851969 UON851964:UON851969 UYJ851964:UYJ851969 VIF851964:VIF851969 VSB851964:VSB851969 WBX851964:WBX851969 WLT851964:WLT851969 WVP851964:WVP851969 H917500:H917505 JD917500:JD917505 SZ917500:SZ917505 ACV917500:ACV917505 AMR917500:AMR917505 AWN917500:AWN917505 BGJ917500:BGJ917505 BQF917500:BQF917505 CAB917500:CAB917505 CJX917500:CJX917505 CTT917500:CTT917505 DDP917500:DDP917505 DNL917500:DNL917505 DXH917500:DXH917505 EHD917500:EHD917505 EQZ917500:EQZ917505 FAV917500:FAV917505 FKR917500:FKR917505 FUN917500:FUN917505 GEJ917500:GEJ917505 GOF917500:GOF917505 GYB917500:GYB917505 HHX917500:HHX917505 HRT917500:HRT917505 IBP917500:IBP917505 ILL917500:ILL917505 IVH917500:IVH917505 JFD917500:JFD917505 JOZ917500:JOZ917505 JYV917500:JYV917505 KIR917500:KIR917505 KSN917500:KSN917505 LCJ917500:LCJ917505 LMF917500:LMF917505 LWB917500:LWB917505 MFX917500:MFX917505 MPT917500:MPT917505 MZP917500:MZP917505 NJL917500:NJL917505 NTH917500:NTH917505 ODD917500:ODD917505 OMZ917500:OMZ917505 OWV917500:OWV917505 PGR917500:PGR917505 PQN917500:PQN917505 QAJ917500:QAJ917505 QKF917500:QKF917505 QUB917500:QUB917505 RDX917500:RDX917505 RNT917500:RNT917505 RXP917500:RXP917505 SHL917500:SHL917505 SRH917500:SRH917505 TBD917500:TBD917505 TKZ917500:TKZ917505 TUV917500:TUV917505 UER917500:UER917505 UON917500:UON917505 UYJ917500:UYJ917505 VIF917500:VIF917505 VSB917500:VSB917505 WBX917500:WBX917505 WLT917500:WLT917505 WVP917500:WVP917505 H983036:H983041 JD983036:JD983041 SZ983036:SZ983041 ACV983036:ACV983041 AMR983036:AMR983041 AWN983036:AWN983041 BGJ983036:BGJ983041 BQF983036:BQF983041 CAB983036:CAB983041 CJX983036:CJX983041 CTT983036:CTT983041 DDP983036:DDP983041 DNL983036:DNL983041 DXH983036:DXH983041 EHD983036:EHD983041 EQZ983036:EQZ983041 FAV983036:FAV983041 FKR983036:FKR983041 FUN983036:FUN983041 GEJ983036:GEJ983041 GOF983036:GOF983041 GYB983036:GYB983041 HHX983036:HHX983041 HRT983036:HRT983041 IBP983036:IBP983041 ILL983036:ILL983041 IVH983036:IVH983041 JFD983036:JFD983041 JOZ983036:JOZ983041 JYV983036:JYV983041 KIR983036:KIR983041 KSN983036:KSN983041 LCJ983036:LCJ983041 LMF983036:LMF983041 LWB983036:LWB983041 MFX983036:MFX983041 MPT983036:MPT983041 MZP983036:MZP983041 NJL983036:NJL983041 NTH983036:NTH983041 ODD983036:ODD983041 OMZ983036:OMZ983041 OWV983036:OWV983041 PGR983036:PGR983041 PQN983036:PQN983041 QAJ983036:QAJ983041 QKF983036:QKF983041 QUB983036:QUB983041 RDX983036:RDX983041 RNT983036:RNT983041 RXP983036:RXP983041 SHL983036:SHL983041 SRH983036:SRH983041 TBD983036:TBD983041 TKZ983036:TKZ983041 TUV983036:TUV983041 UER983036:UER983041 UON983036:UON983041 UYJ983036:UYJ983041 VIF983036:VIF983041 VSB983036:VSB983041 WBX983036:WBX983041 WLT983036:WLT983041 WVP983036:WVP983041 IV65532:IV65537 SR65532:SR65537 ACN65532:ACN65537 AMJ65532:AMJ65537 AWF65532:AWF65537 BGB65532:BGB65537 BPX65532:BPX65537 BZT65532:BZT65537 CJP65532:CJP65537 CTL65532:CTL65537 DDH65532:DDH65537 DND65532:DND65537 DWZ65532:DWZ65537 EGV65532:EGV65537 EQR65532:EQR65537 FAN65532:FAN65537 FKJ65532:FKJ65537 FUF65532:FUF65537 GEB65532:GEB65537 GNX65532:GNX65537 GXT65532:GXT65537 HHP65532:HHP65537 HRL65532:HRL65537 IBH65532:IBH65537 ILD65532:ILD65537 IUZ65532:IUZ65537 JEV65532:JEV65537 JOR65532:JOR65537 JYN65532:JYN65537 KIJ65532:KIJ65537 KSF65532:KSF65537 LCB65532:LCB65537 LLX65532:LLX65537 LVT65532:LVT65537 MFP65532:MFP65537 MPL65532:MPL65537 MZH65532:MZH65537 NJD65532:NJD65537 NSZ65532:NSZ65537 OCV65532:OCV65537 OMR65532:OMR65537 OWN65532:OWN65537 PGJ65532:PGJ65537 PQF65532:PQF65537 QAB65532:QAB65537 QJX65532:QJX65537 QTT65532:QTT65537 RDP65532:RDP65537 RNL65532:RNL65537 RXH65532:RXH65537 SHD65532:SHD65537 SQZ65532:SQZ65537 TAV65532:TAV65537 TKR65532:TKR65537 TUN65532:TUN65537 UEJ65532:UEJ65537 UOF65532:UOF65537 UYB65532:UYB65537 VHX65532:VHX65537 VRT65532:VRT65537 WBP65532:WBP65537 WLL65532:WLL65537 WVH65532:WVH65537 IV131068:IV131073 SR131068:SR131073 ACN131068:ACN131073 AMJ131068:AMJ131073 AWF131068:AWF131073 BGB131068:BGB131073 BPX131068:BPX131073 BZT131068:BZT131073 CJP131068:CJP131073 CTL131068:CTL131073 DDH131068:DDH131073 DND131068:DND131073 DWZ131068:DWZ131073 EGV131068:EGV131073 EQR131068:EQR131073 FAN131068:FAN131073 FKJ131068:FKJ131073 FUF131068:FUF131073 GEB131068:GEB131073 GNX131068:GNX131073 GXT131068:GXT131073 HHP131068:HHP131073 HRL131068:HRL131073 IBH131068:IBH131073 ILD131068:ILD131073 IUZ131068:IUZ131073 JEV131068:JEV131073 JOR131068:JOR131073 JYN131068:JYN131073 KIJ131068:KIJ131073 KSF131068:KSF131073 LCB131068:LCB131073 LLX131068:LLX131073 LVT131068:LVT131073 MFP131068:MFP131073 MPL131068:MPL131073 MZH131068:MZH131073 NJD131068:NJD131073 NSZ131068:NSZ131073 OCV131068:OCV131073 OMR131068:OMR131073 OWN131068:OWN131073 PGJ131068:PGJ131073 PQF131068:PQF131073 QAB131068:QAB131073 QJX131068:QJX131073 QTT131068:QTT131073 RDP131068:RDP131073 RNL131068:RNL131073 RXH131068:RXH131073 SHD131068:SHD131073 SQZ131068:SQZ131073 TAV131068:TAV131073 TKR131068:TKR131073 TUN131068:TUN131073 UEJ131068:UEJ131073 UOF131068:UOF131073 UYB131068:UYB131073 VHX131068:VHX131073 VRT131068:VRT131073 WBP131068:WBP131073 WLL131068:WLL131073 WVH131068:WVH131073 IV196604:IV196609 SR196604:SR196609 ACN196604:ACN196609 AMJ196604:AMJ196609 AWF196604:AWF196609 BGB196604:BGB196609 BPX196604:BPX196609 BZT196604:BZT196609 CJP196604:CJP196609 CTL196604:CTL196609 DDH196604:DDH196609 DND196604:DND196609 DWZ196604:DWZ196609 EGV196604:EGV196609 EQR196604:EQR196609 FAN196604:FAN196609 FKJ196604:FKJ196609 FUF196604:FUF196609 GEB196604:GEB196609 GNX196604:GNX196609 GXT196604:GXT196609 HHP196604:HHP196609 HRL196604:HRL196609 IBH196604:IBH196609 ILD196604:ILD196609 IUZ196604:IUZ196609 JEV196604:JEV196609 JOR196604:JOR196609 JYN196604:JYN196609 KIJ196604:KIJ196609 KSF196604:KSF196609 LCB196604:LCB196609 LLX196604:LLX196609 LVT196604:LVT196609 MFP196604:MFP196609 MPL196604:MPL196609 MZH196604:MZH196609 NJD196604:NJD196609 NSZ196604:NSZ196609 OCV196604:OCV196609 OMR196604:OMR196609 OWN196604:OWN196609 PGJ196604:PGJ196609 PQF196604:PQF196609 QAB196604:QAB196609 QJX196604:QJX196609 QTT196604:QTT196609 RDP196604:RDP196609 RNL196604:RNL196609 RXH196604:RXH196609 SHD196604:SHD196609 SQZ196604:SQZ196609 TAV196604:TAV196609 TKR196604:TKR196609 TUN196604:TUN196609 UEJ196604:UEJ196609 UOF196604:UOF196609 UYB196604:UYB196609 VHX196604:VHX196609 VRT196604:VRT196609 WBP196604:WBP196609 WLL196604:WLL196609 WVH196604:WVH196609 IV262140:IV262145 SR262140:SR262145 ACN262140:ACN262145 AMJ262140:AMJ262145 AWF262140:AWF262145 BGB262140:BGB262145 BPX262140:BPX262145 BZT262140:BZT262145 CJP262140:CJP262145 CTL262140:CTL262145 DDH262140:DDH262145 DND262140:DND262145 DWZ262140:DWZ262145 EGV262140:EGV262145 EQR262140:EQR262145 FAN262140:FAN262145 FKJ262140:FKJ262145 FUF262140:FUF262145 GEB262140:GEB262145 GNX262140:GNX262145 GXT262140:GXT262145 HHP262140:HHP262145 HRL262140:HRL262145 IBH262140:IBH262145 ILD262140:ILD262145 IUZ262140:IUZ262145 JEV262140:JEV262145 JOR262140:JOR262145 JYN262140:JYN262145 KIJ262140:KIJ262145 KSF262140:KSF262145 LCB262140:LCB262145 LLX262140:LLX262145 LVT262140:LVT262145 MFP262140:MFP262145 MPL262140:MPL262145 MZH262140:MZH262145 NJD262140:NJD262145 NSZ262140:NSZ262145 OCV262140:OCV262145 OMR262140:OMR262145 OWN262140:OWN262145 PGJ262140:PGJ262145 PQF262140:PQF262145 QAB262140:QAB262145 QJX262140:QJX262145 QTT262140:QTT262145 RDP262140:RDP262145 RNL262140:RNL262145 RXH262140:RXH262145 SHD262140:SHD262145 SQZ262140:SQZ262145 TAV262140:TAV262145 TKR262140:TKR262145 TUN262140:TUN262145 UEJ262140:UEJ262145 UOF262140:UOF262145 UYB262140:UYB262145 VHX262140:VHX262145 VRT262140:VRT262145 WBP262140:WBP262145 WLL262140:WLL262145 WVH262140:WVH262145 IV327676:IV327681 SR327676:SR327681 ACN327676:ACN327681 AMJ327676:AMJ327681 AWF327676:AWF327681 BGB327676:BGB327681 BPX327676:BPX327681 BZT327676:BZT327681 CJP327676:CJP327681 CTL327676:CTL327681 DDH327676:DDH327681 DND327676:DND327681 DWZ327676:DWZ327681 EGV327676:EGV327681 EQR327676:EQR327681 FAN327676:FAN327681 FKJ327676:FKJ327681 FUF327676:FUF327681 GEB327676:GEB327681 GNX327676:GNX327681 GXT327676:GXT327681 HHP327676:HHP327681 HRL327676:HRL327681 IBH327676:IBH327681 ILD327676:ILD327681 IUZ327676:IUZ327681 JEV327676:JEV327681 JOR327676:JOR327681 JYN327676:JYN327681 KIJ327676:KIJ327681 KSF327676:KSF327681 LCB327676:LCB327681 LLX327676:LLX327681 LVT327676:LVT327681 MFP327676:MFP327681 MPL327676:MPL327681 MZH327676:MZH327681 NJD327676:NJD327681 NSZ327676:NSZ327681 OCV327676:OCV327681 OMR327676:OMR327681 OWN327676:OWN327681 PGJ327676:PGJ327681 PQF327676:PQF327681 QAB327676:QAB327681 QJX327676:QJX327681 QTT327676:QTT327681 RDP327676:RDP327681 RNL327676:RNL327681 RXH327676:RXH327681 SHD327676:SHD327681 SQZ327676:SQZ327681 TAV327676:TAV327681 TKR327676:TKR327681 TUN327676:TUN327681 UEJ327676:UEJ327681 UOF327676:UOF327681 UYB327676:UYB327681 VHX327676:VHX327681 VRT327676:VRT327681 WBP327676:WBP327681 WLL327676:WLL327681 WVH327676:WVH327681 IV393212:IV393217 SR393212:SR393217 ACN393212:ACN393217 AMJ393212:AMJ393217 AWF393212:AWF393217 BGB393212:BGB393217 BPX393212:BPX393217 BZT393212:BZT393217 CJP393212:CJP393217 CTL393212:CTL393217 DDH393212:DDH393217 DND393212:DND393217 DWZ393212:DWZ393217 EGV393212:EGV393217 EQR393212:EQR393217 FAN393212:FAN393217 FKJ393212:FKJ393217 FUF393212:FUF393217 GEB393212:GEB393217 GNX393212:GNX393217 GXT393212:GXT393217 HHP393212:HHP393217 HRL393212:HRL393217 IBH393212:IBH393217 ILD393212:ILD393217 IUZ393212:IUZ393217 JEV393212:JEV393217 JOR393212:JOR393217 JYN393212:JYN393217 KIJ393212:KIJ393217 KSF393212:KSF393217 LCB393212:LCB393217 LLX393212:LLX393217 LVT393212:LVT393217 MFP393212:MFP393217 MPL393212:MPL393217 MZH393212:MZH393217 NJD393212:NJD393217 NSZ393212:NSZ393217 OCV393212:OCV393217 OMR393212:OMR393217 OWN393212:OWN393217 PGJ393212:PGJ393217 PQF393212:PQF393217 QAB393212:QAB393217 QJX393212:QJX393217 QTT393212:QTT393217 RDP393212:RDP393217 RNL393212:RNL393217 RXH393212:RXH393217 SHD393212:SHD393217 SQZ393212:SQZ393217 TAV393212:TAV393217 TKR393212:TKR393217 TUN393212:TUN393217 UEJ393212:UEJ393217 UOF393212:UOF393217 UYB393212:UYB393217 VHX393212:VHX393217 VRT393212:VRT393217 WBP393212:WBP393217 WLL393212:WLL393217 WVH393212:WVH393217 IV458748:IV458753 SR458748:SR458753 ACN458748:ACN458753 AMJ458748:AMJ458753 AWF458748:AWF458753 BGB458748:BGB458753 BPX458748:BPX458753 BZT458748:BZT458753 CJP458748:CJP458753 CTL458748:CTL458753 DDH458748:DDH458753 DND458748:DND458753 DWZ458748:DWZ458753 EGV458748:EGV458753 EQR458748:EQR458753 FAN458748:FAN458753 FKJ458748:FKJ458753 FUF458748:FUF458753 GEB458748:GEB458753 GNX458748:GNX458753 GXT458748:GXT458753 HHP458748:HHP458753 HRL458748:HRL458753 IBH458748:IBH458753 ILD458748:ILD458753 IUZ458748:IUZ458753 JEV458748:JEV458753 JOR458748:JOR458753 JYN458748:JYN458753 KIJ458748:KIJ458753 KSF458748:KSF458753 LCB458748:LCB458753 LLX458748:LLX458753 LVT458748:LVT458753 MFP458748:MFP458753 MPL458748:MPL458753 MZH458748:MZH458753 NJD458748:NJD458753 NSZ458748:NSZ458753 OCV458748:OCV458753 OMR458748:OMR458753 OWN458748:OWN458753 PGJ458748:PGJ458753 PQF458748:PQF458753 QAB458748:QAB458753 QJX458748:QJX458753 QTT458748:QTT458753 RDP458748:RDP458753 RNL458748:RNL458753 RXH458748:RXH458753 SHD458748:SHD458753 SQZ458748:SQZ458753 TAV458748:TAV458753 TKR458748:TKR458753 TUN458748:TUN458753 UEJ458748:UEJ458753 UOF458748:UOF458753 UYB458748:UYB458753 VHX458748:VHX458753 VRT458748:VRT458753 WBP458748:WBP458753 WLL458748:WLL458753 WVH458748:WVH458753 IV524284:IV524289 SR524284:SR524289 ACN524284:ACN524289 AMJ524284:AMJ524289 AWF524284:AWF524289 BGB524284:BGB524289 BPX524284:BPX524289 BZT524284:BZT524289 CJP524284:CJP524289 CTL524284:CTL524289 DDH524284:DDH524289 DND524284:DND524289 DWZ524284:DWZ524289 EGV524284:EGV524289 EQR524284:EQR524289 FAN524284:FAN524289 FKJ524284:FKJ524289 FUF524284:FUF524289 GEB524284:GEB524289 GNX524284:GNX524289 GXT524284:GXT524289 HHP524284:HHP524289 HRL524284:HRL524289 IBH524284:IBH524289 ILD524284:ILD524289 IUZ524284:IUZ524289 JEV524284:JEV524289 JOR524284:JOR524289 JYN524284:JYN524289 KIJ524284:KIJ524289 KSF524284:KSF524289 LCB524284:LCB524289 LLX524284:LLX524289 LVT524284:LVT524289 MFP524284:MFP524289 MPL524284:MPL524289 MZH524284:MZH524289 NJD524284:NJD524289 NSZ524284:NSZ524289 OCV524284:OCV524289 OMR524284:OMR524289 OWN524284:OWN524289 PGJ524284:PGJ524289 PQF524284:PQF524289 QAB524284:QAB524289 QJX524284:QJX524289 QTT524284:QTT524289 RDP524284:RDP524289 RNL524284:RNL524289 RXH524284:RXH524289 SHD524284:SHD524289 SQZ524284:SQZ524289 TAV524284:TAV524289 TKR524284:TKR524289 TUN524284:TUN524289 UEJ524284:UEJ524289 UOF524284:UOF524289 UYB524284:UYB524289 VHX524284:VHX524289 VRT524284:VRT524289 WBP524284:WBP524289 WLL524284:WLL524289 WVH524284:WVH524289 IV589820:IV589825 SR589820:SR589825 ACN589820:ACN589825 AMJ589820:AMJ589825 AWF589820:AWF589825 BGB589820:BGB589825 BPX589820:BPX589825 BZT589820:BZT589825 CJP589820:CJP589825 CTL589820:CTL589825 DDH589820:DDH589825 DND589820:DND589825 DWZ589820:DWZ589825 EGV589820:EGV589825 EQR589820:EQR589825 FAN589820:FAN589825 FKJ589820:FKJ589825 FUF589820:FUF589825 GEB589820:GEB589825 GNX589820:GNX589825 GXT589820:GXT589825 HHP589820:HHP589825 HRL589820:HRL589825 IBH589820:IBH589825 ILD589820:ILD589825 IUZ589820:IUZ589825 JEV589820:JEV589825 JOR589820:JOR589825 JYN589820:JYN589825 KIJ589820:KIJ589825 KSF589820:KSF589825 LCB589820:LCB589825 LLX589820:LLX589825 LVT589820:LVT589825 MFP589820:MFP589825 MPL589820:MPL589825 MZH589820:MZH589825 NJD589820:NJD589825 NSZ589820:NSZ589825 OCV589820:OCV589825 OMR589820:OMR589825 OWN589820:OWN589825 PGJ589820:PGJ589825 PQF589820:PQF589825 QAB589820:QAB589825 QJX589820:QJX589825 QTT589820:QTT589825 RDP589820:RDP589825 RNL589820:RNL589825 RXH589820:RXH589825 SHD589820:SHD589825 SQZ589820:SQZ589825 TAV589820:TAV589825 TKR589820:TKR589825 TUN589820:TUN589825 UEJ589820:UEJ589825 UOF589820:UOF589825 UYB589820:UYB589825 VHX589820:VHX589825 VRT589820:VRT589825 WBP589820:WBP589825 WLL589820:WLL589825 WVH589820:WVH589825 IV655356:IV655361 SR655356:SR655361 ACN655356:ACN655361 AMJ655356:AMJ655361 AWF655356:AWF655361 BGB655356:BGB655361 BPX655356:BPX655361 BZT655356:BZT655361 CJP655356:CJP655361 CTL655356:CTL655361 DDH655356:DDH655361 DND655356:DND655361 DWZ655356:DWZ655361 EGV655356:EGV655361 EQR655356:EQR655361 FAN655356:FAN655361 FKJ655356:FKJ655361 FUF655356:FUF655361 GEB655356:GEB655361 GNX655356:GNX655361 GXT655356:GXT655361 HHP655356:HHP655361 HRL655356:HRL655361 IBH655356:IBH655361 ILD655356:ILD655361 IUZ655356:IUZ655361 JEV655356:JEV655361 JOR655356:JOR655361 JYN655356:JYN655361 KIJ655356:KIJ655361 KSF655356:KSF655361 LCB655356:LCB655361 LLX655356:LLX655361 LVT655356:LVT655361 MFP655356:MFP655361 MPL655356:MPL655361 MZH655356:MZH655361 NJD655356:NJD655361 NSZ655356:NSZ655361 OCV655356:OCV655361 OMR655356:OMR655361 OWN655356:OWN655361 PGJ655356:PGJ655361 PQF655356:PQF655361 QAB655356:QAB655361 QJX655356:QJX655361 QTT655356:QTT655361 RDP655356:RDP655361 RNL655356:RNL655361 RXH655356:RXH655361 SHD655356:SHD655361 SQZ655356:SQZ655361 TAV655356:TAV655361 TKR655356:TKR655361 TUN655356:TUN655361 UEJ655356:UEJ655361 UOF655356:UOF655361 UYB655356:UYB655361 VHX655356:VHX655361 VRT655356:VRT655361 WBP655356:WBP655361 WLL655356:WLL655361 WVH655356:WVH655361 IV720892:IV720897 SR720892:SR720897 ACN720892:ACN720897 AMJ720892:AMJ720897 AWF720892:AWF720897 BGB720892:BGB720897 BPX720892:BPX720897 BZT720892:BZT720897 CJP720892:CJP720897 CTL720892:CTL720897 DDH720892:DDH720897 DND720892:DND720897 DWZ720892:DWZ720897 EGV720892:EGV720897 EQR720892:EQR720897 FAN720892:FAN720897 FKJ720892:FKJ720897 FUF720892:FUF720897 GEB720892:GEB720897 GNX720892:GNX720897 GXT720892:GXT720897 HHP720892:HHP720897 HRL720892:HRL720897 IBH720892:IBH720897 ILD720892:ILD720897 IUZ720892:IUZ720897 JEV720892:JEV720897 JOR720892:JOR720897 JYN720892:JYN720897 KIJ720892:KIJ720897 KSF720892:KSF720897 LCB720892:LCB720897 LLX720892:LLX720897 LVT720892:LVT720897 MFP720892:MFP720897 MPL720892:MPL720897 MZH720892:MZH720897 NJD720892:NJD720897 NSZ720892:NSZ720897 OCV720892:OCV720897 OMR720892:OMR720897 OWN720892:OWN720897 PGJ720892:PGJ720897 PQF720892:PQF720897 QAB720892:QAB720897 QJX720892:QJX720897 QTT720892:QTT720897 RDP720892:RDP720897 RNL720892:RNL720897 RXH720892:RXH720897 SHD720892:SHD720897 SQZ720892:SQZ720897 TAV720892:TAV720897 TKR720892:TKR720897 TUN720892:TUN720897 UEJ720892:UEJ720897 UOF720892:UOF720897 UYB720892:UYB720897 VHX720892:VHX720897 VRT720892:VRT720897 WBP720892:WBP720897 WLL720892:WLL720897 WVH720892:WVH720897 IV786428:IV786433 SR786428:SR786433 ACN786428:ACN786433 AMJ786428:AMJ786433 AWF786428:AWF786433 BGB786428:BGB786433 BPX786428:BPX786433 BZT786428:BZT786433 CJP786428:CJP786433 CTL786428:CTL786433 DDH786428:DDH786433 DND786428:DND786433 DWZ786428:DWZ786433 EGV786428:EGV786433 EQR786428:EQR786433 FAN786428:FAN786433 FKJ786428:FKJ786433 FUF786428:FUF786433 GEB786428:GEB786433 GNX786428:GNX786433 GXT786428:GXT786433 HHP786428:HHP786433 HRL786428:HRL786433 IBH786428:IBH786433 ILD786428:ILD786433 IUZ786428:IUZ786433 JEV786428:JEV786433 JOR786428:JOR786433 JYN786428:JYN786433 KIJ786428:KIJ786433 KSF786428:KSF786433 LCB786428:LCB786433 LLX786428:LLX786433 LVT786428:LVT786433 MFP786428:MFP786433 MPL786428:MPL786433 MZH786428:MZH786433 NJD786428:NJD786433 NSZ786428:NSZ786433 OCV786428:OCV786433 OMR786428:OMR786433 OWN786428:OWN786433 PGJ786428:PGJ786433 PQF786428:PQF786433 QAB786428:QAB786433 QJX786428:QJX786433 QTT786428:QTT786433 RDP786428:RDP786433 RNL786428:RNL786433 RXH786428:RXH786433 SHD786428:SHD786433 SQZ786428:SQZ786433 TAV786428:TAV786433 TKR786428:TKR786433 TUN786428:TUN786433 UEJ786428:UEJ786433 UOF786428:UOF786433 UYB786428:UYB786433 VHX786428:VHX786433 VRT786428:VRT786433 WBP786428:WBP786433 WLL786428:WLL786433 WVH786428:WVH786433 IV851964:IV851969 SR851964:SR851969 ACN851964:ACN851969 AMJ851964:AMJ851969 AWF851964:AWF851969 BGB851964:BGB851969 BPX851964:BPX851969 BZT851964:BZT851969 CJP851964:CJP851969 CTL851964:CTL851969 DDH851964:DDH851969 DND851964:DND851969 DWZ851964:DWZ851969 EGV851964:EGV851969 EQR851964:EQR851969 FAN851964:FAN851969 FKJ851964:FKJ851969 FUF851964:FUF851969 GEB851964:GEB851969 GNX851964:GNX851969 GXT851964:GXT851969 HHP851964:HHP851969 HRL851964:HRL851969 IBH851964:IBH851969 ILD851964:ILD851969 IUZ851964:IUZ851969 JEV851964:JEV851969 JOR851964:JOR851969 JYN851964:JYN851969 KIJ851964:KIJ851969 KSF851964:KSF851969 LCB851964:LCB851969 LLX851964:LLX851969 LVT851964:LVT851969 MFP851964:MFP851969 MPL851964:MPL851969 MZH851964:MZH851969 NJD851964:NJD851969 NSZ851964:NSZ851969 OCV851964:OCV851969 OMR851964:OMR851969 OWN851964:OWN851969 PGJ851964:PGJ851969 PQF851964:PQF851969 QAB851964:QAB851969 QJX851964:QJX851969 QTT851964:QTT851969 RDP851964:RDP851969 RNL851964:RNL851969 RXH851964:RXH851969 SHD851964:SHD851969 SQZ851964:SQZ851969 TAV851964:TAV851969 TKR851964:TKR851969 TUN851964:TUN851969 UEJ851964:UEJ851969 UOF851964:UOF851969 UYB851964:UYB851969 VHX851964:VHX851969 VRT851964:VRT851969 WBP851964:WBP851969 WLL851964:WLL851969 WVH851964:WVH851969 IV917500:IV917505 SR917500:SR917505 ACN917500:ACN917505 AMJ917500:AMJ917505 AWF917500:AWF917505 BGB917500:BGB917505 BPX917500:BPX917505 BZT917500:BZT917505 CJP917500:CJP917505 CTL917500:CTL917505 DDH917500:DDH917505 DND917500:DND917505 DWZ917500:DWZ917505 EGV917500:EGV917505 EQR917500:EQR917505 FAN917500:FAN917505 FKJ917500:FKJ917505 FUF917500:FUF917505 GEB917500:GEB917505 GNX917500:GNX917505 GXT917500:GXT917505 HHP917500:HHP917505 HRL917500:HRL917505 IBH917500:IBH917505 ILD917500:ILD917505 IUZ917500:IUZ917505 JEV917500:JEV917505 JOR917500:JOR917505 JYN917500:JYN917505 KIJ917500:KIJ917505 KSF917500:KSF917505 LCB917500:LCB917505 LLX917500:LLX917505 LVT917500:LVT917505 MFP917500:MFP917505 MPL917500:MPL917505 MZH917500:MZH917505 NJD917500:NJD917505 NSZ917500:NSZ917505 OCV917500:OCV917505 OMR917500:OMR917505 OWN917500:OWN917505 PGJ917500:PGJ917505 PQF917500:PQF917505 QAB917500:QAB917505 QJX917500:QJX917505 QTT917500:QTT917505 RDP917500:RDP917505 RNL917500:RNL917505 RXH917500:RXH917505 SHD917500:SHD917505 SQZ917500:SQZ917505 TAV917500:TAV917505 TKR917500:TKR917505 TUN917500:TUN917505 UEJ917500:UEJ917505 UOF917500:UOF917505 UYB917500:UYB917505 VHX917500:VHX917505 VRT917500:VRT917505 WBP917500:WBP917505 WLL917500:WLL917505 WVH917500:WVH917505 IV983036:IV983041 SR983036:SR983041 ACN983036:ACN983041 AMJ983036:AMJ983041 AWF983036:AWF983041 BGB983036:BGB983041 BPX983036:BPX983041 BZT983036:BZT983041 CJP983036:CJP983041 CTL983036:CTL983041 DDH983036:DDH983041 DND983036:DND983041 DWZ983036:DWZ983041 EGV983036:EGV983041 EQR983036:EQR983041 FAN983036:FAN983041 FKJ983036:FKJ983041 FUF983036:FUF983041 GEB983036:GEB983041 GNX983036:GNX983041 GXT983036:GXT983041 HHP983036:HHP983041 HRL983036:HRL983041 IBH983036:IBH983041 ILD983036:ILD983041 IUZ983036:IUZ983041 JEV983036:JEV983041 JOR983036:JOR983041 JYN983036:JYN983041 KIJ983036:KIJ983041 KSF983036:KSF983041 LCB983036:LCB983041 LLX983036:LLX983041 LVT983036:LVT983041 MFP983036:MFP983041 MPL983036:MPL983041 MZH983036:MZH983041 NJD983036:NJD983041 NSZ983036:NSZ983041 OCV983036:OCV983041 OMR983036:OMR983041 OWN983036:OWN983041 PGJ983036:PGJ983041 PQF983036:PQF983041 QAB983036:QAB983041 QJX983036:QJX983041 QTT983036:QTT983041 RDP983036:RDP983041 RNL983036:RNL983041 RXH983036:RXH983041 SHD983036:SHD983041 SQZ983036:SQZ983041 TAV983036:TAV983041 TKR983036:TKR983041 TUN983036:TUN983041 UEJ983036:UEJ983041 UOF983036:UOF983041 UYB983036:UYB983041 VHX983036:VHX983041 VRT983036:VRT983041 WBP983036:WBP983041 WLL983036:WLL983041 WVH983036:WVH983041 IQ65529:IS65534 SM65529:SO65534 ACI65529:ACK65534 AME65529:AMG65534 AWA65529:AWC65534 BFW65529:BFY65534 BPS65529:BPU65534 BZO65529:BZQ65534 CJK65529:CJM65534 CTG65529:CTI65534 DDC65529:DDE65534 DMY65529:DNA65534 DWU65529:DWW65534 EGQ65529:EGS65534 EQM65529:EQO65534 FAI65529:FAK65534 FKE65529:FKG65534 FUA65529:FUC65534 GDW65529:GDY65534 GNS65529:GNU65534 GXO65529:GXQ65534 HHK65529:HHM65534 HRG65529:HRI65534 IBC65529:IBE65534 IKY65529:ILA65534 IUU65529:IUW65534 JEQ65529:JES65534 JOM65529:JOO65534 JYI65529:JYK65534 KIE65529:KIG65534 KSA65529:KSC65534 LBW65529:LBY65534 LLS65529:LLU65534 LVO65529:LVQ65534 MFK65529:MFM65534 MPG65529:MPI65534 MZC65529:MZE65534 NIY65529:NJA65534 NSU65529:NSW65534 OCQ65529:OCS65534 OMM65529:OMO65534 OWI65529:OWK65534 PGE65529:PGG65534 PQA65529:PQC65534 PZW65529:PZY65534 QJS65529:QJU65534 QTO65529:QTQ65534 RDK65529:RDM65534 RNG65529:RNI65534 RXC65529:RXE65534 SGY65529:SHA65534 SQU65529:SQW65534 TAQ65529:TAS65534 TKM65529:TKO65534 TUI65529:TUK65534 UEE65529:UEG65534 UOA65529:UOC65534 UXW65529:UXY65534 VHS65529:VHU65534 VRO65529:VRQ65534 WBK65529:WBM65534 WLG65529:WLI65534 WVC65529:WVE65534 IQ131065:IS131070 SM131065:SO131070 ACI131065:ACK131070 AME131065:AMG131070 AWA131065:AWC131070 BFW131065:BFY131070 BPS131065:BPU131070 BZO131065:BZQ131070 CJK131065:CJM131070 CTG131065:CTI131070 DDC131065:DDE131070 DMY131065:DNA131070 DWU131065:DWW131070 EGQ131065:EGS131070 EQM131065:EQO131070 FAI131065:FAK131070 FKE131065:FKG131070 FUA131065:FUC131070 GDW131065:GDY131070 GNS131065:GNU131070 GXO131065:GXQ131070 HHK131065:HHM131070 HRG131065:HRI131070 IBC131065:IBE131070 IKY131065:ILA131070 IUU131065:IUW131070 JEQ131065:JES131070 JOM131065:JOO131070 JYI131065:JYK131070 KIE131065:KIG131070 KSA131065:KSC131070 LBW131065:LBY131070 LLS131065:LLU131070 LVO131065:LVQ131070 MFK131065:MFM131070 MPG131065:MPI131070 MZC131065:MZE131070 NIY131065:NJA131070 NSU131065:NSW131070 OCQ131065:OCS131070 OMM131065:OMO131070 OWI131065:OWK131070 PGE131065:PGG131070 PQA131065:PQC131070 PZW131065:PZY131070 QJS131065:QJU131070 QTO131065:QTQ131070 RDK131065:RDM131070 RNG131065:RNI131070 RXC131065:RXE131070 SGY131065:SHA131070 SQU131065:SQW131070 TAQ131065:TAS131070 TKM131065:TKO131070 TUI131065:TUK131070 UEE131065:UEG131070 UOA131065:UOC131070 UXW131065:UXY131070 VHS131065:VHU131070 VRO131065:VRQ131070 WBK131065:WBM131070 WLG131065:WLI131070 WVC131065:WVE131070 IQ196601:IS196606 SM196601:SO196606 ACI196601:ACK196606 AME196601:AMG196606 AWA196601:AWC196606 BFW196601:BFY196606 BPS196601:BPU196606 BZO196601:BZQ196606 CJK196601:CJM196606 CTG196601:CTI196606 DDC196601:DDE196606 DMY196601:DNA196606 DWU196601:DWW196606 EGQ196601:EGS196606 EQM196601:EQO196606 FAI196601:FAK196606 FKE196601:FKG196606 FUA196601:FUC196606 GDW196601:GDY196606 GNS196601:GNU196606 GXO196601:GXQ196606 HHK196601:HHM196606 HRG196601:HRI196606 IBC196601:IBE196606 IKY196601:ILA196606 IUU196601:IUW196606 JEQ196601:JES196606 JOM196601:JOO196606 JYI196601:JYK196606 KIE196601:KIG196606 KSA196601:KSC196606 LBW196601:LBY196606 LLS196601:LLU196606 LVO196601:LVQ196606 MFK196601:MFM196606 MPG196601:MPI196606 MZC196601:MZE196606 NIY196601:NJA196606 NSU196601:NSW196606 OCQ196601:OCS196606 OMM196601:OMO196606 OWI196601:OWK196606 PGE196601:PGG196606 PQA196601:PQC196606 PZW196601:PZY196606 QJS196601:QJU196606 QTO196601:QTQ196606 RDK196601:RDM196606 RNG196601:RNI196606 RXC196601:RXE196606 SGY196601:SHA196606 SQU196601:SQW196606 TAQ196601:TAS196606 TKM196601:TKO196606 TUI196601:TUK196606 UEE196601:UEG196606 UOA196601:UOC196606 UXW196601:UXY196606 VHS196601:VHU196606 VRO196601:VRQ196606 WBK196601:WBM196606 WLG196601:WLI196606 WVC196601:WVE196606 IQ262137:IS262142 SM262137:SO262142 ACI262137:ACK262142 AME262137:AMG262142 AWA262137:AWC262142 BFW262137:BFY262142 BPS262137:BPU262142 BZO262137:BZQ262142 CJK262137:CJM262142 CTG262137:CTI262142 DDC262137:DDE262142 DMY262137:DNA262142 DWU262137:DWW262142 EGQ262137:EGS262142 EQM262137:EQO262142 FAI262137:FAK262142 FKE262137:FKG262142 FUA262137:FUC262142 GDW262137:GDY262142 GNS262137:GNU262142 GXO262137:GXQ262142 HHK262137:HHM262142 HRG262137:HRI262142 IBC262137:IBE262142 IKY262137:ILA262142 IUU262137:IUW262142 JEQ262137:JES262142 JOM262137:JOO262142 JYI262137:JYK262142 KIE262137:KIG262142 KSA262137:KSC262142 LBW262137:LBY262142 LLS262137:LLU262142 LVO262137:LVQ262142 MFK262137:MFM262142 MPG262137:MPI262142 MZC262137:MZE262142 NIY262137:NJA262142 NSU262137:NSW262142 OCQ262137:OCS262142 OMM262137:OMO262142 OWI262137:OWK262142 PGE262137:PGG262142 PQA262137:PQC262142 PZW262137:PZY262142 QJS262137:QJU262142 QTO262137:QTQ262142 RDK262137:RDM262142 RNG262137:RNI262142 RXC262137:RXE262142 SGY262137:SHA262142 SQU262137:SQW262142 TAQ262137:TAS262142 TKM262137:TKO262142 TUI262137:TUK262142 UEE262137:UEG262142 UOA262137:UOC262142 UXW262137:UXY262142 VHS262137:VHU262142 VRO262137:VRQ262142 WBK262137:WBM262142 WLG262137:WLI262142 WVC262137:WVE262142 IQ327673:IS327678 SM327673:SO327678 ACI327673:ACK327678 AME327673:AMG327678 AWA327673:AWC327678 BFW327673:BFY327678 BPS327673:BPU327678 BZO327673:BZQ327678 CJK327673:CJM327678 CTG327673:CTI327678 DDC327673:DDE327678 DMY327673:DNA327678 DWU327673:DWW327678 EGQ327673:EGS327678 EQM327673:EQO327678 FAI327673:FAK327678 FKE327673:FKG327678 FUA327673:FUC327678 GDW327673:GDY327678 GNS327673:GNU327678 GXO327673:GXQ327678 HHK327673:HHM327678 HRG327673:HRI327678 IBC327673:IBE327678 IKY327673:ILA327678 IUU327673:IUW327678 JEQ327673:JES327678 JOM327673:JOO327678 JYI327673:JYK327678 KIE327673:KIG327678 KSA327673:KSC327678 LBW327673:LBY327678 LLS327673:LLU327678 LVO327673:LVQ327678 MFK327673:MFM327678 MPG327673:MPI327678 MZC327673:MZE327678 NIY327673:NJA327678 NSU327673:NSW327678 OCQ327673:OCS327678 OMM327673:OMO327678 OWI327673:OWK327678 PGE327673:PGG327678 PQA327673:PQC327678 PZW327673:PZY327678 QJS327673:QJU327678 QTO327673:QTQ327678 RDK327673:RDM327678 RNG327673:RNI327678 RXC327673:RXE327678 SGY327673:SHA327678 SQU327673:SQW327678 TAQ327673:TAS327678 TKM327673:TKO327678 TUI327673:TUK327678 UEE327673:UEG327678 UOA327673:UOC327678 UXW327673:UXY327678 VHS327673:VHU327678 VRO327673:VRQ327678 WBK327673:WBM327678 WLG327673:WLI327678 WVC327673:WVE327678 IQ393209:IS393214 SM393209:SO393214 ACI393209:ACK393214 AME393209:AMG393214 AWA393209:AWC393214 BFW393209:BFY393214 BPS393209:BPU393214 BZO393209:BZQ393214 CJK393209:CJM393214 CTG393209:CTI393214 DDC393209:DDE393214 DMY393209:DNA393214 DWU393209:DWW393214 EGQ393209:EGS393214 EQM393209:EQO393214 FAI393209:FAK393214 FKE393209:FKG393214 FUA393209:FUC393214 GDW393209:GDY393214 GNS393209:GNU393214 GXO393209:GXQ393214 HHK393209:HHM393214 HRG393209:HRI393214 IBC393209:IBE393214 IKY393209:ILA393214 IUU393209:IUW393214 JEQ393209:JES393214 JOM393209:JOO393214 JYI393209:JYK393214 KIE393209:KIG393214 KSA393209:KSC393214 LBW393209:LBY393214 LLS393209:LLU393214 LVO393209:LVQ393214 MFK393209:MFM393214 MPG393209:MPI393214 MZC393209:MZE393214 NIY393209:NJA393214 NSU393209:NSW393214 OCQ393209:OCS393214 OMM393209:OMO393214 OWI393209:OWK393214 PGE393209:PGG393214 PQA393209:PQC393214 PZW393209:PZY393214 QJS393209:QJU393214 QTO393209:QTQ393214 RDK393209:RDM393214 RNG393209:RNI393214 RXC393209:RXE393214 SGY393209:SHA393214 SQU393209:SQW393214 TAQ393209:TAS393214 TKM393209:TKO393214 TUI393209:TUK393214 UEE393209:UEG393214 UOA393209:UOC393214 UXW393209:UXY393214 VHS393209:VHU393214 VRO393209:VRQ393214 WBK393209:WBM393214 WLG393209:WLI393214 WVC393209:WVE393214 IQ458745:IS458750 SM458745:SO458750 ACI458745:ACK458750 AME458745:AMG458750 AWA458745:AWC458750 BFW458745:BFY458750 BPS458745:BPU458750 BZO458745:BZQ458750 CJK458745:CJM458750 CTG458745:CTI458750 DDC458745:DDE458750 DMY458745:DNA458750 DWU458745:DWW458750 EGQ458745:EGS458750 EQM458745:EQO458750 FAI458745:FAK458750 FKE458745:FKG458750 FUA458745:FUC458750 GDW458745:GDY458750 GNS458745:GNU458750 GXO458745:GXQ458750 HHK458745:HHM458750 HRG458745:HRI458750 IBC458745:IBE458750 IKY458745:ILA458750 IUU458745:IUW458750 JEQ458745:JES458750 JOM458745:JOO458750 JYI458745:JYK458750 KIE458745:KIG458750 KSA458745:KSC458750 LBW458745:LBY458750 LLS458745:LLU458750 LVO458745:LVQ458750 MFK458745:MFM458750 MPG458745:MPI458750 MZC458745:MZE458750 NIY458745:NJA458750 NSU458745:NSW458750 OCQ458745:OCS458750 OMM458745:OMO458750 OWI458745:OWK458750 PGE458745:PGG458750 PQA458745:PQC458750 PZW458745:PZY458750 QJS458745:QJU458750 QTO458745:QTQ458750 RDK458745:RDM458750 RNG458745:RNI458750 RXC458745:RXE458750 SGY458745:SHA458750 SQU458745:SQW458750 TAQ458745:TAS458750 TKM458745:TKO458750 TUI458745:TUK458750 UEE458745:UEG458750 UOA458745:UOC458750 UXW458745:UXY458750 VHS458745:VHU458750 VRO458745:VRQ458750 WBK458745:WBM458750 WLG458745:WLI458750 WVC458745:WVE458750 IQ524281:IS524286 SM524281:SO524286 ACI524281:ACK524286 AME524281:AMG524286 AWA524281:AWC524286 BFW524281:BFY524286 BPS524281:BPU524286 BZO524281:BZQ524286 CJK524281:CJM524286 CTG524281:CTI524286 DDC524281:DDE524286 DMY524281:DNA524286 DWU524281:DWW524286 EGQ524281:EGS524286 EQM524281:EQO524286 FAI524281:FAK524286 FKE524281:FKG524286 FUA524281:FUC524286 GDW524281:GDY524286 GNS524281:GNU524286 GXO524281:GXQ524286 HHK524281:HHM524286 HRG524281:HRI524286 IBC524281:IBE524286 IKY524281:ILA524286 IUU524281:IUW524286 JEQ524281:JES524286 JOM524281:JOO524286 JYI524281:JYK524286 KIE524281:KIG524286 KSA524281:KSC524286 LBW524281:LBY524286 LLS524281:LLU524286 LVO524281:LVQ524286 MFK524281:MFM524286 MPG524281:MPI524286 MZC524281:MZE524286 NIY524281:NJA524286 NSU524281:NSW524286 OCQ524281:OCS524286 OMM524281:OMO524286 OWI524281:OWK524286 PGE524281:PGG524286 PQA524281:PQC524286 PZW524281:PZY524286 QJS524281:QJU524286 QTO524281:QTQ524286 RDK524281:RDM524286 RNG524281:RNI524286 RXC524281:RXE524286 SGY524281:SHA524286 SQU524281:SQW524286 TAQ524281:TAS524286 TKM524281:TKO524286 TUI524281:TUK524286 UEE524281:UEG524286 UOA524281:UOC524286 UXW524281:UXY524286 VHS524281:VHU524286 VRO524281:VRQ524286 WBK524281:WBM524286 WLG524281:WLI524286 WVC524281:WVE524286 IQ589817:IS589822 SM589817:SO589822 ACI589817:ACK589822 AME589817:AMG589822 AWA589817:AWC589822 BFW589817:BFY589822 BPS589817:BPU589822 BZO589817:BZQ589822 CJK589817:CJM589822 CTG589817:CTI589822 DDC589817:DDE589822 DMY589817:DNA589822 DWU589817:DWW589822 EGQ589817:EGS589822 EQM589817:EQO589822 FAI589817:FAK589822 FKE589817:FKG589822 FUA589817:FUC589822 GDW589817:GDY589822 GNS589817:GNU589822 GXO589817:GXQ589822 HHK589817:HHM589822 HRG589817:HRI589822 IBC589817:IBE589822 IKY589817:ILA589822 IUU589817:IUW589822 JEQ589817:JES589822 JOM589817:JOO589822 JYI589817:JYK589822 KIE589817:KIG589822 KSA589817:KSC589822 LBW589817:LBY589822 LLS589817:LLU589822 LVO589817:LVQ589822 MFK589817:MFM589822 MPG589817:MPI589822 MZC589817:MZE589822 NIY589817:NJA589822 NSU589817:NSW589822 OCQ589817:OCS589822 OMM589817:OMO589822 OWI589817:OWK589822 PGE589817:PGG589822 PQA589817:PQC589822 PZW589817:PZY589822 QJS589817:QJU589822 QTO589817:QTQ589822 RDK589817:RDM589822 RNG589817:RNI589822 RXC589817:RXE589822 SGY589817:SHA589822 SQU589817:SQW589822 TAQ589817:TAS589822 TKM589817:TKO589822 TUI589817:TUK589822 UEE589817:UEG589822 UOA589817:UOC589822 UXW589817:UXY589822 VHS589817:VHU589822 VRO589817:VRQ589822 WBK589817:WBM589822 WLG589817:WLI589822 WVC589817:WVE589822 IQ655353:IS655358 SM655353:SO655358 ACI655353:ACK655358 AME655353:AMG655358 AWA655353:AWC655358 BFW655353:BFY655358 BPS655353:BPU655358 BZO655353:BZQ655358 CJK655353:CJM655358 CTG655353:CTI655358 DDC655353:DDE655358 DMY655353:DNA655358 DWU655353:DWW655358 EGQ655353:EGS655358 EQM655353:EQO655358 FAI655353:FAK655358 FKE655353:FKG655358 FUA655353:FUC655358 GDW655353:GDY655358 GNS655353:GNU655358 GXO655353:GXQ655358 HHK655353:HHM655358 HRG655353:HRI655358 IBC655353:IBE655358 IKY655353:ILA655358 IUU655353:IUW655358 JEQ655353:JES655358 JOM655353:JOO655358 JYI655353:JYK655358 KIE655353:KIG655358 KSA655353:KSC655358 LBW655353:LBY655358 LLS655353:LLU655358 LVO655353:LVQ655358 MFK655353:MFM655358 MPG655353:MPI655358 MZC655353:MZE655358 NIY655353:NJA655358 NSU655353:NSW655358 OCQ655353:OCS655358 OMM655353:OMO655358 OWI655353:OWK655358 PGE655353:PGG655358 PQA655353:PQC655358 PZW655353:PZY655358 QJS655353:QJU655358 QTO655353:QTQ655358 RDK655353:RDM655358 RNG655353:RNI655358 RXC655353:RXE655358 SGY655353:SHA655358 SQU655353:SQW655358 TAQ655353:TAS655358 TKM655353:TKO655358 TUI655353:TUK655358 UEE655353:UEG655358 UOA655353:UOC655358 UXW655353:UXY655358 VHS655353:VHU655358 VRO655353:VRQ655358 WBK655353:WBM655358 WLG655353:WLI655358 WVC655353:WVE655358 IQ720889:IS720894 SM720889:SO720894 ACI720889:ACK720894 AME720889:AMG720894 AWA720889:AWC720894 BFW720889:BFY720894 BPS720889:BPU720894 BZO720889:BZQ720894 CJK720889:CJM720894 CTG720889:CTI720894 DDC720889:DDE720894 DMY720889:DNA720894 DWU720889:DWW720894 EGQ720889:EGS720894 EQM720889:EQO720894 FAI720889:FAK720894 FKE720889:FKG720894 FUA720889:FUC720894 GDW720889:GDY720894 GNS720889:GNU720894 GXO720889:GXQ720894 HHK720889:HHM720894 HRG720889:HRI720894 IBC720889:IBE720894 IKY720889:ILA720894 IUU720889:IUW720894 JEQ720889:JES720894 JOM720889:JOO720894 JYI720889:JYK720894 KIE720889:KIG720894 KSA720889:KSC720894 LBW720889:LBY720894 LLS720889:LLU720894 LVO720889:LVQ720894 MFK720889:MFM720894 MPG720889:MPI720894 MZC720889:MZE720894 NIY720889:NJA720894 NSU720889:NSW720894 OCQ720889:OCS720894 OMM720889:OMO720894 OWI720889:OWK720894 PGE720889:PGG720894 PQA720889:PQC720894 PZW720889:PZY720894 QJS720889:QJU720894 QTO720889:QTQ720894 RDK720889:RDM720894 RNG720889:RNI720894 RXC720889:RXE720894 SGY720889:SHA720894 SQU720889:SQW720894 TAQ720889:TAS720894 TKM720889:TKO720894 TUI720889:TUK720894 UEE720889:UEG720894 UOA720889:UOC720894 UXW720889:UXY720894 VHS720889:VHU720894 VRO720889:VRQ720894 WBK720889:WBM720894 WLG720889:WLI720894 WVC720889:WVE720894 IQ786425:IS786430 SM786425:SO786430 ACI786425:ACK786430 AME786425:AMG786430 AWA786425:AWC786430 BFW786425:BFY786430 BPS786425:BPU786430 BZO786425:BZQ786430 CJK786425:CJM786430 CTG786425:CTI786430 DDC786425:DDE786430 DMY786425:DNA786430 DWU786425:DWW786430 EGQ786425:EGS786430 EQM786425:EQO786430 FAI786425:FAK786430 FKE786425:FKG786430 FUA786425:FUC786430 GDW786425:GDY786430 GNS786425:GNU786430 GXO786425:GXQ786430 HHK786425:HHM786430 HRG786425:HRI786430 IBC786425:IBE786430 IKY786425:ILA786430 IUU786425:IUW786430 JEQ786425:JES786430 JOM786425:JOO786430 JYI786425:JYK786430 KIE786425:KIG786430 KSA786425:KSC786430 LBW786425:LBY786430 LLS786425:LLU786430 LVO786425:LVQ786430 MFK786425:MFM786430 MPG786425:MPI786430 MZC786425:MZE786430 NIY786425:NJA786430 NSU786425:NSW786430 OCQ786425:OCS786430 OMM786425:OMO786430 OWI786425:OWK786430 PGE786425:PGG786430 PQA786425:PQC786430 PZW786425:PZY786430 QJS786425:QJU786430 QTO786425:QTQ786430 RDK786425:RDM786430 RNG786425:RNI786430 RXC786425:RXE786430 SGY786425:SHA786430 SQU786425:SQW786430 TAQ786425:TAS786430 TKM786425:TKO786430 TUI786425:TUK786430 UEE786425:UEG786430 UOA786425:UOC786430 UXW786425:UXY786430 VHS786425:VHU786430 VRO786425:VRQ786430 WBK786425:WBM786430 WLG786425:WLI786430 WVC786425:WVE786430 IQ851961:IS851966 SM851961:SO851966 ACI851961:ACK851966 AME851961:AMG851966 AWA851961:AWC851966 BFW851961:BFY851966 BPS851961:BPU851966 BZO851961:BZQ851966 CJK851961:CJM851966 CTG851961:CTI851966 DDC851961:DDE851966 DMY851961:DNA851966 DWU851961:DWW851966 EGQ851961:EGS851966 EQM851961:EQO851966 FAI851961:FAK851966 FKE851961:FKG851966 FUA851961:FUC851966 GDW851961:GDY851966 GNS851961:GNU851966 GXO851961:GXQ851966 HHK851961:HHM851966 HRG851961:HRI851966 IBC851961:IBE851966 IKY851961:ILA851966 IUU851961:IUW851966 JEQ851961:JES851966 JOM851961:JOO851966 JYI851961:JYK851966 KIE851961:KIG851966 KSA851961:KSC851966 LBW851961:LBY851966 LLS851961:LLU851966 LVO851961:LVQ851966 MFK851961:MFM851966 MPG851961:MPI851966 MZC851961:MZE851966 NIY851961:NJA851966 NSU851961:NSW851966 OCQ851961:OCS851966 OMM851961:OMO851966 OWI851961:OWK851966 PGE851961:PGG851966 PQA851961:PQC851966 PZW851961:PZY851966 QJS851961:QJU851966 QTO851961:QTQ851966 RDK851961:RDM851966 RNG851961:RNI851966 RXC851961:RXE851966 SGY851961:SHA851966 SQU851961:SQW851966 TAQ851961:TAS851966 TKM851961:TKO851966 TUI851961:TUK851966 UEE851961:UEG851966 UOA851961:UOC851966 UXW851961:UXY851966 VHS851961:VHU851966 VRO851961:VRQ851966 WBK851961:WBM851966 WLG851961:WLI851966 WVC851961:WVE851966 IQ917497:IS917502 SM917497:SO917502 ACI917497:ACK917502 AME917497:AMG917502 AWA917497:AWC917502 BFW917497:BFY917502 BPS917497:BPU917502 BZO917497:BZQ917502 CJK917497:CJM917502 CTG917497:CTI917502 DDC917497:DDE917502 DMY917497:DNA917502 DWU917497:DWW917502 EGQ917497:EGS917502 EQM917497:EQO917502 FAI917497:FAK917502 FKE917497:FKG917502 FUA917497:FUC917502 GDW917497:GDY917502 GNS917497:GNU917502 GXO917497:GXQ917502 HHK917497:HHM917502 HRG917497:HRI917502 IBC917497:IBE917502 IKY917497:ILA917502 IUU917497:IUW917502 JEQ917497:JES917502 JOM917497:JOO917502 JYI917497:JYK917502 KIE917497:KIG917502 KSA917497:KSC917502 LBW917497:LBY917502 LLS917497:LLU917502 LVO917497:LVQ917502 MFK917497:MFM917502 MPG917497:MPI917502 MZC917497:MZE917502 NIY917497:NJA917502 NSU917497:NSW917502 OCQ917497:OCS917502 OMM917497:OMO917502 OWI917497:OWK917502 PGE917497:PGG917502 PQA917497:PQC917502 PZW917497:PZY917502 QJS917497:QJU917502 QTO917497:QTQ917502 RDK917497:RDM917502 RNG917497:RNI917502 RXC917497:RXE917502 SGY917497:SHA917502 SQU917497:SQW917502 TAQ917497:TAS917502 TKM917497:TKO917502 TUI917497:TUK917502 UEE917497:UEG917502 UOA917497:UOC917502 UXW917497:UXY917502 VHS917497:VHU917502 VRO917497:VRQ917502 WBK917497:WBM917502 WLG917497:WLI917502 WVC917497:WVE917502 IQ983033:IS983038 SM983033:SO983038 ACI983033:ACK983038 AME983033:AMG983038 AWA983033:AWC983038 BFW983033:BFY983038 BPS983033:BPU983038 BZO983033:BZQ983038 CJK983033:CJM983038 CTG983033:CTI983038 DDC983033:DDE983038 DMY983033:DNA983038 DWU983033:DWW983038 EGQ983033:EGS983038 EQM983033:EQO983038 FAI983033:FAK983038 FKE983033:FKG983038 FUA983033:FUC983038 GDW983033:GDY983038 GNS983033:GNU983038 GXO983033:GXQ983038 HHK983033:HHM983038 HRG983033:HRI983038 IBC983033:IBE983038 IKY983033:ILA983038 IUU983033:IUW983038 JEQ983033:JES983038 JOM983033:JOO983038 JYI983033:JYK983038 KIE983033:KIG983038 KSA983033:KSC983038 LBW983033:LBY983038 LLS983033:LLU983038 LVO983033:LVQ983038 MFK983033:MFM983038 MPG983033:MPI983038 MZC983033:MZE983038 NIY983033:NJA983038 NSU983033:NSW983038 OCQ983033:OCS983038 OMM983033:OMO983038 OWI983033:OWK983038 PGE983033:PGG983038 PQA983033:PQC983038 PZW983033:PZY983038 QJS983033:QJU983038 QTO983033:QTQ983038 RDK983033:RDM983038 RNG983033:RNI983038 RXC983033:RXE983038 SGY983033:SHA983038 SQU983033:SQW983038 TAQ983033:TAS983038 TKM983033:TKO983038 TUI983033:TUK983038 UEE983033:UEG983038 UOA983033:UOC983038 UXW983033:UXY983038 VHS983033:VHU983038 VRO983033:VRQ983038 WBK983033:WBM983038 WLG983033:WLI983038 WVC983033:WVE983038 IS65525:IS65534 SO65525:SO65534 ACK65525:ACK65534 AMG65525:AMG65534 AWC65525:AWC65534 BFY65525:BFY65534 BPU65525:BPU65534 BZQ65525:BZQ65534 CJM65525:CJM65534 CTI65525:CTI65534 DDE65525:DDE65534 DNA65525:DNA65534 DWW65525:DWW65534 EGS65525:EGS65534 EQO65525:EQO65534 FAK65525:FAK65534 FKG65525:FKG65534 FUC65525:FUC65534 GDY65525:GDY65534 GNU65525:GNU65534 GXQ65525:GXQ65534 HHM65525:HHM65534 HRI65525:HRI65534 IBE65525:IBE65534 ILA65525:ILA65534 IUW65525:IUW65534 JES65525:JES65534 JOO65525:JOO65534 JYK65525:JYK65534 KIG65525:KIG65534 KSC65525:KSC65534 LBY65525:LBY65534 LLU65525:LLU65534 LVQ65525:LVQ65534 MFM65525:MFM65534 MPI65525:MPI65534 MZE65525:MZE65534 NJA65525:NJA65534 NSW65525:NSW65534 OCS65525:OCS65534 OMO65525:OMO65534 OWK65525:OWK65534 PGG65525:PGG65534 PQC65525:PQC65534 PZY65525:PZY65534 QJU65525:QJU65534 QTQ65525:QTQ65534 RDM65525:RDM65534 RNI65525:RNI65534 RXE65525:RXE65534 SHA65525:SHA65534 SQW65525:SQW65534 TAS65525:TAS65534 TKO65525:TKO65534 TUK65525:TUK65534 UEG65525:UEG65534 UOC65525:UOC65534 UXY65525:UXY65534 VHU65525:VHU65534 VRQ65525:VRQ65534 WBM65525:WBM65534 WLI65525:WLI65534 WVE65525:WVE65534 IS131061:IS131070 SO131061:SO131070 ACK131061:ACK131070 AMG131061:AMG131070 AWC131061:AWC131070 BFY131061:BFY131070 BPU131061:BPU131070 BZQ131061:BZQ131070 CJM131061:CJM131070 CTI131061:CTI131070 DDE131061:DDE131070 DNA131061:DNA131070 DWW131061:DWW131070 EGS131061:EGS131070 EQO131061:EQO131070 FAK131061:FAK131070 FKG131061:FKG131070 FUC131061:FUC131070 GDY131061:GDY131070 GNU131061:GNU131070 GXQ131061:GXQ131070 HHM131061:HHM131070 HRI131061:HRI131070 IBE131061:IBE131070 ILA131061:ILA131070 IUW131061:IUW131070 JES131061:JES131070 JOO131061:JOO131070 JYK131061:JYK131070 KIG131061:KIG131070 KSC131061:KSC131070 LBY131061:LBY131070 LLU131061:LLU131070 LVQ131061:LVQ131070 MFM131061:MFM131070 MPI131061:MPI131070 MZE131061:MZE131070 NJA131061:NJA131070 NSW131061:NSW131070 OCS131061:OCS131070 OMO131061:OMO131070 OWK131061:OWK131070 PGG131061:PGG131070 PQC131061:PQC131070 PZY131061:PZY131070 QJU131061:QJU131070 QTQ131061:QTQ131070 RDM131061:RDM131070 RNI131061:RNI131070 RXE131061:RXE131070 SHA131061:SHA131070 SQW131061:SQW131070 TAS131061:TAS131070 TKO131061:TKO131070 TUK131061:TUK131070 UEG131061:UEG131070 UOC131061:UOC131070 UXY131061:UXY131070 VHU131061:VHU131070 VRQ131061:VRQ131070 WBM131061:WBM131070 WLI131061:WLI131070 WVE131061:WVE131070 IS196597:IS196606 SO196597:SO196606 ACK196597:ACK196606 AMG196597:AMG196606 AWC196597:AWC196606 BFY196597:BFY196606 BPU196597:BPU196606 BZQ196597:BZQ196606 CJM196597:CJM196606 CTI196597:CTI196606 DDE196597:DDE196606 DNA196597:DNA196606 DWW196597:DWW196606 EGS196597:EGS196606 EQO196597:EQO196606 FAK196597:FAK196606 FKG196597:FKG196606 FUC196597:FUC196606 GDY196597:GDY196606 GNU196597:GNU196606 GXQ196597:GXQ196606 HHM196597:HHM196606 HRI196597:HRI196606 IBE196597:IBE196606 ILA196597:ILA196606 IUW196597:IUW196606 JES196597:JES196606 JOO196597:JOO196606 JYK196597:JYK196606 KIG196597:KIG196606 KSC196597:KSC196606 LBY196597:LBY196606 LLU196597:LLU196606 LVQ196597:LVQ196606 MFM196597:MFM196606 MPI196597:MPI196606 MZE196597:MZE196606 NJA196597:NJA196606 NSW196597:NSW196606 OCS196597:OCS196606 OMO196597:OMO196606 OWK196597:OWK196606 PGG196597:PGG196606 PQC196597:PQC196606 PZY196597:PZY196606 QJU196597:QJU196606 QTQ196597:QTQ196606 RDM196597:RDM196606 RNI196597:RNI196606 RXE196597:RXE196606 SHA196597:SHA196606 SQW196597:SQW196606 TAS196597:TAS196606 TKO196597:TKO196606 TUK196597:TUK196606 UEG196597:UEG196606 UOC196597:UOC196606 UXY196597:UXY196606 VHU196597:VHU196606 VRQ196597:VRQ196606 WBM196597:WBM196606 WLI196597:WLI196606 WVE196597:WVE196606 IS262133:IS262142 SO262133:SO262142 ACK262133:ACK262142 AMG262133:AMG262142 AWC262133:AWC262142 BFY262133:BFY262142 BPU262133:BPU262142 BZQ262133:BZQ262142 CJM262133:CJM262142 CTI262133:CTI262142 DDE262133:DDE262142 DNA262133:DNA262142 DWW262133:DWW262142 EGS262133:EGS262142 EQO262133:EQO262142 FAK262133:FAK262142 FKG262133:FKG262142 FUC262133:FUC262142 GDY262133:GDY262142 GNU262133:GNU262142 GXQ262133:GXQ262142 HHM262133:HHM262142 HRI262133:HRI262142 IBE262133:IBE262142 ILA262133:ILA262142 IUW262133:IUW262142 JES262133:JES262142 JOO262133:JOO262142 JYK262133:JYK262142 KIG262133:KIG262142 KSC262133:KSC262142 LBY262133:LBY262142 LLU262133:LLU262142 LVQ262133:LVQ262142 MFM262133:MFM262142 MPI262133:MPI262142 MZE262133:MZE262142 NJA262133:NJA262142 NSW262133:NSW262142 OCS262133:OCS262142 OMO262133:OMO262142 OWK262133:OWK262142 PGG262133:PGG262142 PQC262133:PQC262142 PZY262133:PZY262142 QJU262133:QJU262142 QTQ262133:QTQ262142 RDM262133:RDM262142 RNI262133:RNI262142 RXE262133:RXE262142 SHA262133:SHA262142 SQW262133:SQW262142 TAS262133:TAS262142 TKO262133:TKO262142 TUK262133:TUK262142 UEG262133:UEG262142 UOC262133:UOC262142 UXY262133:UXY262142 VHU262133:VHU262142 VRQ262133:VRQ262142 WBM262133:WBM262142 WLI262133:WLI262142 WVE262133:WVE262142 IS327669:IS327678 SO327669:SO327678 ACK327669:ACK327678 AMG327669:AMG327678 AWC327669:AWC327678 BFY327669:BFY327678 BPU327669:BPU327678 BZQ327669:BZQ327678 CJM327669:CJM327678 CTI327669:CTI327678 DDE327669:DDE327678 DNA327669:DNA327678 DWW327669:DWW327678 EGS327669:EGS327678 EQO327669:EQO327678 FAK327669:FAK327678 FKG327669:FKG327678 FUC327669:FUC327678 GDY327669:GDY327678 GNU327669:GNU327678 GXQ327669:GXQ327678 HHM327669:HHM327678 HRI327669:HRI327678 IBE327669:IBE327678 ILA327669:ILA327678 IUW327669:IUW327678 JES327669:JES327678 JOO327669:JOO327678 JYK327669:JYK327678 KIG327669:KIG327678 KSC327669:KSC327678 LBY327669:LBY327678 LLU327669:LLU327678 LVQ327669:LVQ327678 MFM327669:MFM327678 MPI327669:MPI327678 MZE327669:MZE327678 NJA327669:NJA327678 NSW327669:NSW327678 OCS327669:OCS327678 OMO327669:OMO327678 OWK327669:OWK327678 PGG327669:PGG327678 PQC327669:PQC327678 PZY327669:PZY327678 QJU327669:QJU327678 QTQ327669:QTQ327678 RDM327669:RDM327678 RNI327669:RNI327678 RXE327669:RXE327678 SHA327669:SHA327678 SQW327669:SQW327678 TAS327669:TAS327678 TKO327669:TKO327678 TUK327669:TUK327678 UEG327669:UEG327678 UOC327669:UOC327678 UXY327669:UXY327678 VHU327669:VHU327678 VRQ327669:VRQ327678 WBM327669:WBM327678 WLI327669:WLI327678 WVE327669:WVE327678 IS393205:IS393214 SO393205:SO393214 ACK393205:ACK393214 AMG393205:AMG393214 AWC393205:AWC393214 BFY393205:BFY393214 BPU393205:BPU393214 BZQ393205:BZQ393214 CJM393205:CJM393214 CTI393205:CTI393214 DDE393205:DDE393214 DNA393205:DNA393214 DWW393205:DWW393214 EGS393205:EGS393214 EQO393205:EQO393214 FAK393205:FAK393214 FKG393205:FKG393214 FUC393205:FUC393214 GDY393205:GDY393214 GNU393205:GNU393214 GXQ393205:GXQ393214 HHM393205:HHM393214 HRI393205:HRI393214 IBE393205:IBE393214 ILA393205:ILA393214 IUW393205:IUW393214 JES393205:JES393214 JOO393205:JOO393214 JYK393205:JYK393214 KIG393205:KIG393214 KSC393205:KSC393214 LBY393205:LBY393214 LLU393205:LLU393214 LVQ393205:LVQ393214 MFM393205:MFM393214 MPI393205:MPI393214 MZE393205:MZE393214 NJA393205:NJA393214 NSW393205:NSW393214 OCS393205:OCS393214 OMO393205:OMO393214 OWK393205:OWK393214 PGG393205:PGG393214 PQC393205:PQC393214 PZY393205:PZY393214 QJU393205:QJU393214 QTQ393205:QTQ393214 RDM393205:RDM393214 RNI393205:RNI393214 RXE393205:RXE393214 SHA393205:SHA393214 SQW393205:SQW393214 TAS393205:TAS393214 TKO393205:TKO393214 TUK393205:TUK393214 UEG393205:UEG393214 UOC393205:UOC393214 UXY393205:UXY393214 VHU393205:VHU393214 VRQ393205:VRQ393214 WBM393205:WBM393214 WLI393205:WLI393214 WVE393205:WVE393214 IS458741:IS458750 SO458741:SO458750 ACK458741:ACK458750 AMG458741:AMG458750 AWC458741:AWC458750 BFY458741:BFY458750 BPU458741:BPU458750 BZQ458741:BZQ458750 CJM458741:CJM458750 CTI458741:CTI458750 DDE458741:DDE458750 DNA458741:DNA458750 DWW458741:DWW458750 EGS458741:EGS458750 EQO458741:EQO458750 FAK458741:FAK458750 FKG458741:FKG458750 FUC458741:FUC458750 GDY458741:GDY458750 GNU458741:GNU458750 GXQ458741:GXQ458750 HHM458741:HHM458750 HRI458741:HRI458750 IBE458741:IBE458750 ILA458741:ILA458750 IUW458741:IUW458750 JES458741:JES458750 JOO458741:JOO458750 JYK458741:JYK458750 KIG458741:KIG458750 KSC458741:KSC458750 LBY458741:LBY458750 LLU458741:LLU458750 LVQ458741:LVQ458750 MFM458741:MFM458750 MPI458741:MPI458750 MZE458741:MZE458750 NJA458741:NJA458750 NSW458741:NSW458750 OCS458741:OCS458750 OMO458741:OMO458750 OWK458741:OWK458750 PGG458741:PGG458750 PQC458741:PQC458750 PZY458741:PZY458750 QJU458741:QJU458750 QTQ458741:QTQ458750 RDM458741:RDM458750 RNI458741:RNI458750 RXE458741:RXE458750 SHA458741:SHA458750 SQW458741:SQW458750 TAS458741:TAS458750 TKO458741:TKO458750 TUK458741:TUK458750 UEG458741:UEG458750 UOC458741:UOC458750 UXY458741:UXY458750 VHU458741:VHU458750 VRQ458741:VRQ458750 WBM458741:WBM458750 WLI458741:WLI458750 WVE458741:WVE458750 IS524277:IS524286 SO524277:SO524286 ACK524277:ACK524286 AMG524277:AMG524286 AWC524277:AWC524286 BFY524277:BFY524286 BPU524277:BPU524286 BZQ524277:BZQ524286 CJM524277:CJM524286 CTI524277:CTI524286 DDE524277:DDE524286 DNA524277:DNA524286 DWW524277:DWW524286 EGS524277:EGS524286 EQO524277:EQO524286 FAK524277:FAK524286 FKG524277:FKG524286 FUC524277:FUC524286 GDY524277:GDY524286 GNU524277:GNU524286 GXQ524277:GXQ524286 HHM524277:HHM524286 HRI524277:HRI524286 IBE524277:IBE524286 ILA524277:ILA524286 IUW524277:IUW524286 JES524277:JES524286 JOO524277:JOO524286 JYK524277:JYK524286 KIG524277:KIG524286 KSC524277:KSC524286 LBY524277:LBY524286 LLU524277:LLU524286 LVQ524277:LVQ524286 MFM524277:MFM524286 MPI524277:MPI524286 MZE524277:MZE524286 NJA524277:NJA524286 NSW524277:NSW524286 OCS524277:OCS524286 OMO524277:OMO524286 OWK524277:OWK524286 PGG524277:PGG524286 PQC524277:PQC524286 PZY524277:PZY524286 QJU524277:QJU524286 QTQ524277:QTQ524286 RDM524277:RDM524286 RNI524277:RNI524286 RXE524277:RXE524286 SHA524277:SHA524286 SQW524277:SQW524286 TAS524277:TAS524286 TKO524277:TKO524286 TUK524277:TUK524286 UEG524277:UEG524286 UOC524277:UOC524286 UXY524277:UXY524286 VHU524277:VHU524286 VRQ524277:VRQ524286 WBM524277:WBM524286 WLI524277:WLI524286 WVE524277:WVE524286 IS589813:IS589822 SO589813:SO589822 ACK589813:ACK589822 AMG589813:AMG589822 AWC589813:AWC589822 BFY589813:BFY589822 BPU589813:BPU589822 BZQ589813:BZQ589822 CJM589813:CJM589822 CTI589813:CTI589822 DDE589813:DDE589822 DNA589813:DNA589822 DWW589813:DWW589822 EGS589813:EGS589822 EQO589813:EQO589822 FAK589813:FAK589822 FKG589813:FKG589822 FUC589813:FUC589822 GDY589813:GDY589822 GNU589813:GNU589822 GXQ589813:GXQ589822 HHM589813:HHM589822 HRI589813:HRI589822 IBE589813:IBE589822 ILA589813:ILA589822 IUW589813:IUW589822 JES589813:JES589822 JOO589813:JOO589822 JYK589813:JYK589822 KIG589813:KIG589822 KSC589813:KSC589822 LBY589813:LBY589822 LLU589813:LLU589822 LVQ589813:LVQ589822 MFM589813:MFM589822 MPI589813:MPI589822 MZE589813:MZE589822 NJA589813:NJA589822 NSW589813:NSW589822 OCS589813:OCS589822 OMO589813:OMO589822 OWK589813:OWK589822 PGG589813:PGG589822 PQC589813:PQC589822 PZY589813:PZY589822 QJU589813:QJU589822 QTQ589813:QTQ589822 RDM589813:RDM589822 RNI589813:RNI589822 RXE589813:RXE589822 SHA589813:SHA589822 SQW589813:SQW589822 TAS589813:TAS589822 TKO589813:TKO589822 TUK589813:TUK589822 UEG589813:UEG589822 UOC589813:UOC589822 UXY589813:UXY589822 VHU589813:VHU589822 VRQ589813:VRQ589822 WBM589813:WBM589822 WLI589813:WLI589822 WVE589813:WVE589822 IS655349:IS655358 SO655349:SO655358 ACK655349:ACK655358 AMG655349:AMG655358 AWC655349:AWC655358 BFY655349:BFY655358 BPU655349:BPU655358 BZQ655349:BZQ655358 CJM655349:CJM655358 CTI655349:CTI655358 DDE655349:DDE655358 DNA655349:DNA655358 DWW655349:DWW655358 EGS655349:EGS655358 EQO655349:EQO655358 FAK655349:FAK655358 FKG655349:FKG655358 FUC655349:FUC655358 GDY655349:GDY655358 GNU655349:GNU655358 GXQ655349:GXQ655358 HHM655349:HHM655358 HRI655349:HRI655358 IBE655349:IBE655358 ILA655349:ILA655358 IUW655349:IUW655358 JES655349:JES655358 JOO655349:JOO655358 JYK655349:JYK655358 KIG655349:KIG655358 KSC655349:KSC655358 LBY655349:LBY655358 LLU655349:LLU655358 LVQ655349:LVQ655358 MFM655349:MFM655358 MPI655349:MPI655358 MZE655349:MZE655358 NJA655349:NJA655358 NSW655349:NSW655358 OCS655349:OCS655358 OMO655349:OMO655358 OWK655349:OWK655358 PGG655349:PGG655358 PQC655349:PQC655358 PZY655349:PZY655358 QJU655349:QJU655358 QTQ655349:QTQ655358 RDM655349:RDM655358 RNI655349:RNI655358 RXE655349:RXE655358 SHA655349:SHA655358 SQW655349:SQW655358 TAS655349:TAS655358 TKO655349:TKO655358 TUK655349:TUK655358 UEG655349:UEG655358 UOC655349:UOC655358 UXY655349:UXY655358 VHU655349:VHU655358 VRQ655349:VRQ655358 WBM655349:WBM655358 WLI655349:WLI655358 WVE655349:WVE655358 IS720885:IS720894 SO720885:SO720894 ACK720885:ACK720894 AMG720885:AMG720894 AWC720885:AWC720894 BFY720885:BFY720894 BPU720885:BPU720894 BZQ720885:BZQ720894 CJM720885:CJM720894 CTI720885:CTI720894 DDE720885:DDE720894 DNA720885:DNA720894 DWW720885:DWW720894 EGS720885:EGS720894 EQO720885:EQO720894 FAK720885:FAK720894 FKG720885:FKG720894 FUC720885:FUC720894 GDY720885:GDY720894 GNU720885:GNU720894 GXQ720885:GXQ720894 HHM720885:HHM720894 HRI720885:HRI720894 IBE720885:IBE720894 ILA720885:ILA720894 IUW720885:IUW720894 JES720885:JES720894 JOO720885:JOO720894 JYK720885:JYK720894 KIG720885:KIG720894 KSC720885:KSC720894 LBY720885:LBY720894 LLU720885:LLU720894 LVQ720885:LVQ720894 MFM720885:MFM720894 MPI720885:MPI720894 MZE720885:MZE720894 NJA720885:NJA720894 NSW720885:NSW720894 OCS720885:OCS720894 OMO720885:OMO720894 OWK720885:OWK720894 PGG720885:PGG720894 PQC720885:PQC720894 PZY720885:PZY720894 QJU720885:QJU720894 QTQ720885:QTQ720894 RDM720885:RDM720894 RNI720885:RNI720894 RXE720885:RXE720894 SHA720885:SHA720894 SQW720885:SQW720894 TAS720885:TAS720894 TKO720885:TKO720894 TUK720885:TUK720894 UEG720885:UEG720894 UOC720885:UOC720894 UXY720885:UXY720894 VHU720885:VHU720894 VRQ720885:VRQ720894 WBM720885:WBM720894 WLI720885:WLI720894 WVE720885:WVE720894 IS786421:IS786430 SO786421:SO786430 ACK786421:ACK786430 AMG786421:AMG786430 AWC786421:AWC786430 BFY786421:BFY786430 BPU786421:BPU786430 BZQ786421:BZQ786430 CJM786421:CJM786430 CTI786421:CTI786430 DDE786421:DDE786430 DNA786421:DNA786430 DWW786421:DWW786430 EGS786421:EGS786430 EQO786421:EQO786430 FAK786421:FAK786430 FKG786421:FKG786430 FUC786421:FUC786430 GDY786421:GDY786430 GNU786421:GNU786430 GXQ786421:GXQ786430 HHM786421:HHM786430 HRI786421:HRI786430 IBE786421:IBE786430 ILA786421:ILA786430 IUW786421:IUW786430 JES786421:JES786430 JOO786421:JOO786430 JYK786421:JYK786430 KIG786421:KIG786430 KSC786421:KSC786430 LBY786421:LBY786430 LLU786421:LLU786430 LVQ786421:LVQ786430 MFM786421:MFM786430 MPI786421:MPI786430 MZE786421:MZE786430 NJA786421:NJA786430 NSW786421:NSW786430 OCS786421:OCS786430 OMO786421:OMO786430 OWK786421:OWK786430 PGG786421:PGG786430 PQC786421:PQC786430 PZY786421:PZY786430 QJU786421:QJU786430 QTQ786421:QTQ786430 RDM786421:RDM786430 RNI786421:RNI786430 RXE786421:RXE786430 SHA786421:SHA786430 SQW786421:SQW786430 TAS786421:TAS786430 TKO786421:TKO786430 TUK786421:TUK786430 UEG786421:UEG786430 UOC786421:UOC786430 UXY786421:UXY786430 VHU786421:VHU786430 VRQ786421:VRQ786430 WBM786421:WBM786430 WLI786421:WLI786430 WVE786421:WVE786430 IS851957:IS851966 SO851957:SO851966 ACK851957:ACK851966 AMG851957:AMG851966 AWC851957:AWC851966 BFY851957:BFY851966 BPU851957:BPU851966 BZQ851957:BZQ851966 CJM851957:CJM851966 CTI851957:CTI851966 DDE851957:DDE851966 DNA851957:DNA851966 DWW851957:DWW851966 EGS851957:EGS851966 EQO851957:EQO851966 FAK851957:FAK851966 FKG851957:FKG851966 FUC851957:FUC851966 GDY851957:GDY851966 GNU851957:GNU851966 GXQ851957:GXQ851966 HHM851957:HHM851966 HRI851957:HRI851966 IBE851957:IBE851966 ILA851957:ILA851966 IUW851957:IUW851966 JES851957:JES851966 JOO851957:JOO851966 JYK851957:JYK851966 KIG851957:KIG851966 KSC851957:KSC851966 LBY851957:LBY851966 LLU851957:LLU851966 LVQ851957:LVQ851966 MFM851957:MFM851966 MPI851957:MPI851966 MZE851957:MZE851966 NJA851957:NJA851966 NSW851957:NSW851966 OCS851957:OCS851966 OMO851957:OMO851966 OWK851957:OWK851966 PGG851957:PGG851966 PQC851957:PQC851966 PZY851957:PZY851966 QJU851957:QJU851966 QTQ851957:QTQ851966 RDM851957:RDM851966 RNI851957:RNI851966 RXE851957:RXE851966 SHA851957:SHA851966 SQW851957:SQW851966 TAS851957:TAS851966 TKO851957:TKO851966 TUK851957:TUK851966 UEG851957:UEG851966 UOC851957:UOC851966 UXY851957:UXY851966 VHU851957:VHU851966 VRQ851957:VRQ851966 WBM851957:WBM851966 WLI851957:WLI851966 WVE851957:WVE851966 IS917493:IS917502 SO917493:SO917502 ACK917493:ACK917502 AMG917493:AMG917502 AWC917493:AWC917502 BFY917493:BFY917502 BPU917493:BPU917502 BZQ917493:BZQ917502 CJM917493:CJM917502 CTI917493:CTI917502 DDE917493:DDE917502 DNA917493:DNA917502 DWW917493:DWW917502 EGS917493:EGS917502 EQO917493:EQO917502 FAK917493:FAK917502 FKG917493:FKG917502 FUC917493:FUC917502 GDY917493:GDY917502 GNU917493:GNU917502 GXQ917493:GXQ917502 HHM917493:HHM917502 HRI917493:HRI917502 IBE917493:IBE917502 ILA917493:ILA917502 IUW917493:IUW917502 JES917493:JES917502 JOO917493:JOO917502 JYK917493:JYK917502 KIG917493:KIG917502 KSC917493:KSC917502 LBY917493:LBY917502 LLU917493:LLU917502 LVQ917493:LVQ917502 MFM917493:MFM917502 MPI917493:MPI917502 MZE917493:MZE917502 NJA917493:NJA917502 NSW917493:NSW917502 OCS917493:OCS917502 OMO917493:OMO917502 OWK917493:OWK917502 PGG917493:PGG917502 PQC917493:PQC917502 PZY917493:PZY917502 QJU917493:QJU917502 QTQ917493:QTQ917502 RDM917493:RDM917502 RNI917493:RNI917502 RXE917493:RXE917502 SHA917493:SHA917502 SQW917493:SQW917502 TAS917493:TAS917502 TKO917493:TKO917502 TUK917493:TUK917502 UEG917493:UEG917502 UOC917493:UOC917502 UXY917493:UXY917502 VHU917493:VHU917502 VRQ917493:VRQ917502 WBM917493:WBM917502 WLI917493:WLI917502 WVE917493:WVE917502 IS983029:IS983038 SO983029:SO983038 ACK983029:ACK983038 AMG983029:AMG983038 AWC983029:AWC983038 BFY983029:BFY983038 BPU983029:BPU983038 BZQ983029:BZQ983038 CJM983029:CJM983038 CTI983029:CTI983038 DDE983029:DDE983038 DNA983029:DNA983038 DWW983029:DWW983038 EGS983029:EGS983038 EQO983029:EQO983038 FAK983029:FAK983038 FKG983029:FKG983038 FUC983029:FUC983038 GDY983029:GDY983038 GNU983029:GNU983038 GXQ983029:GXQ983038 HHM983029:HHM983038 HRI983029:HRI983038 IBE983029:IBE983038 ILA983029:ILA983038 IUW983029:IUW983038 JES983029:JES983038 JOO983029:JOO983038 JYK983029:JYK983038 KIG983029:KIG983038 KSC983029:KSC983038 LBY983029:LBY983038 LLU983029:LLU983038 LVQ983029:LVQ983038 MFM983029:MFM983038 MPI983029:MPI983038 MZE983029:MZE983038 NJA983029:NJA983038 NSW983029:NSW983038 OCS983029:OCS983038 OMO983029:OMO983038 OWK983029:OWK983038 PGG983029:PGG983038 PQC983029:PQC983038 PZY983029:PZY983038 QJU983029:QJU983038 QTQ983029:QTQ983038 RDM983029:RDM983038 RNI983029:RNI983038 RXE983029:RXE983038 SHA983029:SHA983038 SQW983029:SQW983038 TAS983029:TAS983038 TKO983029:TKO983038 TUK983029:TUK983038 UEG983029:UEG983038 UOC983029:UOC983038 UXY983029:UXY983038 VHU983029:VHU983038 VRQ983029:VRQ983038 WBM983029:WBM983038 WLI983029:WLI983038 WVE983029:WVE983038 M65530:M65531 JI65530:JI65531 TE65530:TE65531 ADA65530:ADA65531 AMW65530:AMW65531 AWS65530:AWS65531 BGO65530:BGO65531 BQK65530:BQK65531 CAG65530:CAG65531 CKC65530:CKC65531 CTY65530:CTY65531 DDU65530:DDU65531 DNQ65530:DNQ65531 DXM65530:DXM65531 EHI65530:EHI65531 ERE65530:ERE65531 FBA65530:FBA65531 FKW65530:FKW65531 FUS65530:FUS65531 GEO65530:GEO65531 GOK65530:GOK65531 GYG65530:GYG65531 HIC65530:HIC65531 HRY65530:HRY65531 IBU65530:IBU65531 ILQ65530:ILQ65531 IVM65530:IVM65531 JFI65530:JFI65531 JPE65530:JPE65531 JZA65530:JZA65531 KIW65530:KIW65531 KSS65530:KSS65531 LCO65530:LCO65531 LMK65530:LMK65531 LWG65530:LWG65531 MGC65530:MGC65531 MPY65530:MPY65531 MZU65530:MZU65531 NJQ65530:NJQ65531 NTM65530:NTM65531 ODI65530:ODI65531 ONE65530:ONE65531 OXA65530:OXA65531 PGW65530:PGW65531 PQS65530:PQS65531 QAO65530:QAO65531 QKK65530:QKK65531 QUG65530:QUG65531 REC65530:REC65531 RNY65530:RNY65531 RXU65530:RXU65531 SHQ65530:SHQ65531 SRM65530:SRM65531 TBI65530:TBI65531 TLE65530:TLE65531 TVA65530:TVA65531 UEW65530:UEW65531 UOS65530:UOS65531 UYO65530:UYO65531 VIK65530:VIK65531 VSG65530:VSG65531 WCC65530:WCC65531 WLY65530:WLY65531 WVU65530:WVU65531 M131066:M131067 JI131066:JI131067 TE131066:TE131067 ADA131066:ADA131067 AMW131066:AMW131067 AWS131066:AWS131067 BGO131066:BGO131067 BQK131066:BQK131067 CAG131066:CAG131067 CKC131066:CKC131067 CTY131066:CTY131067 DDU131066:DDU131067 DNQ131066:DNQ131067 DXM131066:DXM131067 EHI131066:EHI131067 ERE131066:ERE131067 FBA131066:FBA131067 FKW131066:FKW131067 FUS131066:FUS131067 GEO131066:GEO131067 GOK131066:GOK131067 GYG131066:GYG131067 HIC131066:HIC131067 HRY131066:HRY131067 IBU131066:IBU131067 ILQ131066:ILQ131067 IVM131066:IVM131067 JFI131066:JFI131067 JPE131066:JPE131067 JZA131066:JZA131067 KIW131066:KIW131067 KSS131066:KSS131067 LCO131066:LCO131067 LMK131066:LMK131067 LWG131066:LWG131067 MGC131066:MGC131067 MPY131066:MPY131067 MZU131066:MZU131067 NJQ131066:NJQ131067 NTM131066:NTM131067 ODI131066:ODI131067 ONE131066:ONE131067 OXA131066:OXA131067 PGW131066:PGW131067 PQS131066:PQS131067 QAO131066:QAO131067 QKK131066:QKK131067 QUG131066:QUG131067 REC131066:REC131067 RNY131066:RNY131067 RXU131066:RXU131067 SHQ131066:SHQ131067 SRM131066:SRM131067 TBI131066:TBI131067 TLE131066:TLE131067 TVA131066:TVA131067 UEW131066:UEW131067 UOS131066:UOS131067 UYO131066:UYO131067 VIK131066:VIK131067 VSG131066:VSG131067 WCC131066:WCC131067 WLY131066:WLY131067 WVU131066:WVU131067 M196602:M196603 JI196602:JI196603 TE196602:TE196603 ADA196602:ADA196603 AMW196602:AMW196603 AWS196602:AWS196603 BGO196602:BGO196603 BQK196602:BQK196603 CAG196602:CAG196603 CKC196602:CKC196603 CTY196602:CTY196603 DDU196602:DDU196603 DNQ196602:DNQ196603 DXM196602:DXM196603 EHI196602:EHI196603 ERE196602:ERE196603 FBA196602:FBA196603 FKW196602:FKW196603 FUS196602:FUS196603 GEO196602:GEO196603 GOK196602:GOK196603 GYG196602:GYG196603 HIC196602:HIC196603 HRY196602:HRY196603 IBU196602:IBU196603 ILQ196602:ILQ196603 IVM196602:IVM196603 JFI196602:JFI196603 JPE196602:JPE196603 JZA196602:JZA196603 KIW196602:KIW196603 KSS196602:KSS196603 LCO196602:LCO196603 LMK196602:LMK196603 LWG196602:LWG196603 MGC196602:MGC196603 MPY196602:MPY196603 MZU196602:MZU196603 NJQ196602:NJQ196603 NTM196602:NTM196603 ODI196602:ODI196603 ONE196602:ONE196603 OXA196602:OXA196603 PGW196602:PGW196603 PQS196602:PQS196603 QAO196602:QAO196603 QKK196602:QKK196603 QUG196602:QUG196603 REC196602:REC196603 RNY196602:RNY196603 RXU196602:RXU196603 SHQ196602:SHQ196603 SRM196602:SRM196603 TBI196602:TBI196603 TLE196602:TLE196603 TVA196602:TVA196603 UEW196602:UEW196603 UOS196602:UOS196603 UYO196602:UYO196603 VIK196602:VIK196603 VSG196602:VSG196603 WCC196602:WCC196603 WLY196602:WLY196603 WVU196602:WVU196603 M262138:M262139 JI262138:JI262139 TE262138:TE262139 ADA262138:ADA262139 AMW262138:AMW262139 AWS262138:AWS262139 BGO262138:BGO262139 BQK262138:BQK262139 CAG262138:CAG262139 CKC262138:CKC262139 CTY262138:CTY262139 DDU262138:DDU262139 DNQ262138:DNQ262139 DXM262138:DXM262139 EHI262138:EHI262139 ERE262138:ERE262139 FBA262138:FBA262139 FKW262138:FKW262139 FUS262138:FUS262139 GEO262138:GEO262139 GOK262138:GOK262139 GYG262138:GYG262139 HIC262138:HIC262139 HRY262138:HRY262139 IBU262138:IBU262139 ILQ262138:ILQ262139 IVM262138:IVM262139 JFI262138:JFI262139 JPE262138:JPE262139 JZA262138:JZA262139 KIW262138:KIW262139 KSS262138:KSS262139 LCO262138:LCO262139 LMK262138:LMK262139 LWG262138:LWG262139 MGC262138:MGC262139 MPY262138:MPY262139 MZU262138:MZU262139 NJQ262138:NJQ262139 NTM262138:NTM262139 ODI262138:ODI262139 ONE262138:ONE262139 OXA262138:OXA262139 PGW262138:PGW262139 PQS262138:PQS262139 QAO262138:QAO262139 QKK262138:QKK262139 QUG262138:QUG262139 REC262138:REC262139 RNY262138:RNY262139 RXU262138:RXU262139 SHQ262138:SHQ262139 SRM262138:SRM262139 TBI262138:TBI262139 TLE262138:TLE262139 TVA262138:TVA262139 UEW262138:UEW262139 UOS262138:UOS262139 UYO262138:UYO262139 VIK262138:VIK262139 VSG262138:VSG262139 WCC262138:WCC262139 WLY262138:WLY262139 WVU262138:WVU262139 M327674:M327675 JI327674:JI327675 TE327674:TE327675 ADA327674:ADA327675 AMW327674:AMW327675 AWS327674:AWS327675 BGO327674:BGO327675 BQK327674:BQK327675 CAG327674:CAG327675 CKC327674:CKC327675 CTY327674:CTY327675 DDU327674:DDU327675 DNQ327674:DNQ327675 DXM327674:DXM327675 EHI327674:EHI327675 ERE327674:ERE327675 FBA327674:FBA327675 FKW327674:FKW327675 FUS327674:FUS327675 GEO327674:GEO327675 GOK327674:GOK327675 GYG327674:GYG327675 HIC327674:HIC327675 HRY327674:HRY327675 IBU327674:IBU327675 ILQ327674:ILQ327675 IVM327674:IVM327675 JFI327674:JFI327675 JPE327674:JPE327675 JZA327674:JZA327675 KIW327674:KIW327675 KSS327674:KSS327675 LCO327674:LCO327675 LMK327674:LMK327675 LWG327674:LWG327675 MGC327674:MGC327675 MPY327674:MPY327675 MZU327674:MZU327675 NJQ327674:NJQ327675 NTM327674:NTM327675 ODI327674:ODI327675 ONE327674:ONE327675 OXA327674:OXA327675 PGW327674:PGW327675 PQS327674:PQS327675 QAO327674:QAO327675 QKK327674:QKK327675 QUG327674:QUG327675 REC327674:REC327675 RNY327674:RNY327675 RXU327674:RXU327675 SHQ327674:SHQ327675 SRM327674:SRM327675 TBI327674:TBI327675 TLE327674:TLE327675 TVA327674:TVA327675 UEW327674:UEW327675 UOS327674:UOS327675 UYO327674:UYO327675 VIK327674:VIK327675 VSG327674:VSG327675 WCC327674:WCC327675 WLY327674:WLY327675 WVU327674:WVU327675 M393210:M393211 JI393210:JI393211 TE393210:TE393211 ADA393210:ADA393211 AMW393210:AMW393211 AWS393210:AWS393211 BGO393210:BGO393211 BQK393210:BQK393211 CAG393210:CAG393211 CKC393210:CKC393211 CTY393210:CTY393211 DDU393210:DDU393211 DNQ393210:DNQ393211 DXM393210:DXM393211 EHI393210:EHI393211 ERE393210:ERE393211 FBA393210:FBA393211 FKW393210:FKW393211 FUS393210:FUS393211 GEO393210:GEO393211 GOK393210:GOK393211 GYG393210:GYG393211 HIC393210:HIC393211 HRY393210:HRY393211 IBU393210:IBU393211 ILQ393210:ILQ393211 IVM393210:IVM393211 JFI393210:JFI393211 JPE393210:JPE393211 JZA393210:JZA393211 KIW393210:KIW393211 KSS393210:KSS393211 LCO393210:LCO393211 LMK393210:LMK393211 LWG393210:LWG393211 MGC393210:MGC393211 MPY393210:MPY393211 MZU393210:MZU393211 NJQ393210:NJQ393211 NTM393210:NTM393211 ODI393210:ODI393211 ONE393210:ONE393211 OXA393210:OXA393211 PGW393210:PGW393211 PQS393210:PQS393211 QAO393210:QAO393211 QKK393210:QKK393211 QUG393210:QUG393211 REC393210:REC393211 RNY393210:RNY393211 RXU393210:RXU393211 SHQ393210:SHQ393211 SRM393210:SRM393211 TBI393210:TBI393211 TLE393210:TLE393211 TVA393210:TVA393211 UEW393210:UEW393211 UOS393210:UOS393211 UYO393210:UYO393211 VIK393210:VIK393211 VSG393210:VSG393211 WCC393210:WCC393211 WLY393210:WLY393211 WVU393210:WVU393211 M458746:M458747 JI458746:JI458747 TE458746:TE458747 ADA458746:ADA458747 AMW458746:AMW458747 AWS458746:AWS458747 BGO458746:BGO458747 BQK458746:BQK458747 CAG458746:CAG458747 CKC458746:CKC458747 CTY458746:CTY458747 DDU458746:DDU458747 DNQ458746:DNQ458747 DXM458746:DXM458747 EHI458746:EHI458747 ERE458746:ERE458747 FBA458746:FBA458747 FKW458746:FKW458747 FUS458746:FUS458747 GEO458746:GEO458747 GOK458746:GOK458747 GYG458746:GYG458747 HIC458746:HIC458747 HRY458746:HRY458747 IBU458746:IBU458747 ILQ458746:ILQ458747 IVM458746:IVM458747 JFI458746:JFI458747 JPE458746:JPE458747 JZA458746:JZA458747 KIW458746:KIW458747 KSS458746:KSS458747 LCO458746:LCO458747 LMK458746:LMK458747 LWG458746:LWG458747 MGC458746:MGC458747 MPY458746:MPY458747 MZU458746:MZU458747 NJQ458746:NJQ458747 NTM458746:NTM458747 ODI458746:ODI458747 ONE458746:ONE458747 OXA458746:OXA458747 PGW458746:PGW458747 PQS458746:PQS458747 QAO458746:QAO458747 QKK458746:QKK458747 QUG458746:QUG458747 REC458746:REC458747 RNY458746:RNY458747 RXU458746:RXU458747 SHQ458746:SHQ458747 SRM458746:SRM458747 TBI458746:TBI458747 TLE458746:TLE458747 TVA458746:TVA458747 UEW458746:UEW458747 UOS458746:UOS458747 UYO458746:UYO458747 VIK458746:VIK458747 VSG458746:VSG458747 WCC458746:WCC458747 WLY458746:WLY458747 WVU458746:WVU458747 M524282:M524283 JI524282:JI524283 TE524282:TE524283 ADA524282:ADA524283 AMW524282:AMW524283 AWS524282:AWS524283 BGO524282:BGO524283 BQK524282:BQK524283 CAG524282:CAG524283 CKC524282:CKC524283 CTY524282:CTY524283 DDU524282:DDU524283 DNQ524282:DNQ524283 DXM524282:DXM524283 EHI524282:EHI524283 ERE524282:ERE524283 FBA524282:FBA524283 FKW524282:FKW524283 FUS524282:FUS524283 GEO524282:GEO524283 GOK524282:GOK524283 GYG524282:GYG524283 HIC524282:HIC524283 HRY524282:HRY524283 IBU524282:IBU524283 ILQ524282:ILQ524283 IVM524282:IVM524283 JFI524282:JFI524283 JPE524282:JPE524283 JZA524282:JZA524283 KIW524282:KIW524283 KSS524282:KSS524283 LCO524282:LCO524283 LMK524282:LMK524283 LWG524282:LWG524283 MGC524282:MGC524283 MPY524282:MPY524283 MZU524282:MZU524283 NJQ524282:NJQ524283 NTM524282:NTM524283 ODI524282:ODI524283 ONE524282:ONE524283 OXA524282:OXA524283 PGW524282:PGW524283 PQS524282:PQS524283 QAO524282:QAO524283 QKK524282:QKK524283 QUG524282:QUG524283 REC524282:REC524283 RNY524282:RNY524283 RXU524282:RXU524283 SHQ524282:SHQ524283 SRM524282:SRM524283 TBI524282:TBI524283 TLE524282:TLE524283 TVA524282:TVA524283 UEW524282:UEW524283 UOS524282:UOS524283 UYO524282:UYO524283 VIK524282:VIK524283 VSG524282:VSG524283 WCC524282:WCC524283 WLY524282:WLY524283 WVU524282:WVU524283 M589818:M589819 JI589818:JI589819 TE589818:TE589819 ADA589818:ADA589819 AMW589818:AMW589819 AWS589818:AWS589819 BGO589818:BGO589819 BQK589818:BQK589819 CAG589818:CAG589819 CKC589818:CKC589819 CTY589818:CTY589819 DDU589818:DDU589819 DNQ589818:DNQ589819 DXM589818:DXM589819 EHI589818:EHI589819 ERE589818:ERE589819 FBA589818:FBA589819 FKW589818:FKW589819 FUS589818:FUS589819 GEO589818:GEO589819 GOK589818:GOK589819 GYG589818:GYG589819 HIC589818:HIC589819 HRY589818:HRY589819 IBU589818:IBU589819 ILQ589818:ILQ589819 IVM589818:IVM589819 JFI589818:JFI589819 JPE589818:JPE589819 JZA589818:JZA589819 KIW589818:KIW589819 KSS589818:KSS589819 LCO589818:LCO589819 LMK589818:LMK589819 LWG589818:LWG589819 MGC589818:MGC589819 MPY589818:MPY589819 MZU589818:MZU589819 NJQ589818:NJQ589819 NTM589818:NTM589819 ODI589818:ODI589819 ONE589818:ONE589819 OXA589818:OXA589819 PGW589818:PGW589819 PQS589818:PQS589819 QAO589818:QAO589819 QKK589818:QKK589819 QUG589818:QUG589819 REC589818:REC589819 RNY589818:RNY589819 RXU589818:RXU589819 SHQ589818:SHQ589819 SRM589818:SRM589819 TBI589818:TBI589819 TLE589818:TLE589819 TVA589818:TVA589819 UEW589818:UEW589819 UOS589818:UOS589819 UYO589818:UYO589819 VIK589818:VIK589819 VSG589818:VSG589819 WCC589818:WCC589819 WLY589818:WLY589819 WVU589818:WVU589819 M655354:M655355 JI655354:JI655355 TE655354:TE655355 ADA655354:ADA655355 AMW655354:AMW655355 AWS655354:AWS655355 BGO655354:BGO655355 BQK655354:BQK655355 CAG655354:CAG655355 CKC655354:CKC655355 CTY655354:CTY655355 DDU655354:DDU655355 DNQ655354:DNQ655355 DXM655354:DXM655355 EHI655354:EHI655355 ERE655354:ERE655355 FBA655354:FBA655355 FKW655354:FKW655355 FUS655354:FUS655355 GEO655354:GEO655355 GOK655354:GOK655355 GYG655354:GYG655355 HIC655354:HIC655355 HRY655354:HRY655355 IBU655354:IBU655355 ILQ655354:ILQ655355 IVM655354:IVM655355 JFI655354:JFI655355 JPE655354:JPE655355 JZA655354:JZA655355 KIW655354:KIW655355 KSS655354:KSS655355 LCO655354:LCO655355 LMK655354:LMK655355 LWG655354:LWG655355 MGC655354:MGC655355 MPY655354:MPY655355 MZU655354:MZU655355 NJQ655354:NJQ655355 NTM655354:NTM655355 ODI655354:ODI655355 ONE655354:ONE655355 OXA655354:OXA655355 PGW655354:PGW655355 PQS655354:PQS655355 QAO655354:QAO655355 QKK655354:QKK655355 QUG655354:QUG655355 REC655354:REC655355 RNY655354:RNY655355 RXU655354:RXU655355 SHQ655354:SHQ655355 SRM655354:SRM655355 TBI655354:TBI655355 TLE655354:TLE655355 TVA655354:TVA655355 UEW655354:UEW655355 UOS655354:UOS655355 UYO655354:UYO655355 VIK655354:VIK655355 VSG655354:VSG655355 WCC655354:WCC655355 WLY655354:WLY655355 WVU655354:WVU655355 M720890:M720891 JI720890:JI720891 TE720890:TE720891 ADA720890:ADA720891 AMW720890:AMW720891 AWS720890:AWS720891 BGO720890:BGO720891 BQK720890:BQK720891 CAG720890:CAG720891 CKC720890:CKC720891 CTY720890:CTY720891 DDU720890:DDU720891 DNQ720890:DNQ720891 DXM720890:DXM720891 EHI720890:EHI720891 ERE720890:ERE720891 FBA720890:FBA720891 FKW720890:FKW720891 FUS720890:FUS720891 GEO720890:GEO720891 GOK720890:GOK720891 GYG720890:GYG720891 HIC720890:HIC720891 HRY720890:HRY720891 IBU720890:IBU720891 ILQ720890:ILQ720891 IVM720890:IVM720891 JFI720890:JFI720891 JPE720890:JPE720891 JZA720890:JZA720891 KIW720890:KIW720891 KSS720890:KSS720891 LCO720890:LCO720891 LMK720890:LMK720891 LWG720890:LWG720891 MGC720890:MGC720891 MPY720890:MPY720891 MZU720890:MZU720891 NJQ720890:NJQ720891 NTM720890:NTM720891 ODI720890:ODI720891 ONE720890:ONE720891 OXA720890:OXA720891 PGW720890:PGW720891 PQS720890:PQS720891 QAO720890:QAO720891 QKK720890:QKK720891 QUG720890:QUG720891 REC720890:REC720891 RNY720890:RNY720891 RXU720890:RXU720891 SHQ720890:SHQ720891 SRM720890:SRM720891 TBI720890:TBI720891 TLE720890:TLE720891 TVA720890:TVA720891 UEW720890:UEW720891 UOS720890:UOS720891 UYO720890:UYO720891 VIK720890:VIK720891 VSG720890:VSG720891 WCC720890:WCC720891 WLY720890:WLY720891 WVU720890:WVU720891 M786426:M786427 JI786426:JI786427 TE786426:TE786427 ADA786426:ADA786427 AMW786426:AMW786427 AWS786426:AWS786427 BGO786426:BGO786427 BQK786426:BQK786427 CAG786426:CAG786427 CKC786426:CKC786427 CTY786426:CTY786427 DDU786426:DDU786427 DNQ786426:DNQ786427 DXM786426:DXM786427 EHI786426:EHI786427 ERE786426:ERE786427 FBA786426:FBA786427 FKW786426:FKW786427 FUS786426:FUS786427 GEO786426:GEO786427 GOK786426:GOK786427 GYG786426:GYG786427 HIC786426:HIC786427 HRY786426:HRY786427 IBU786426:IBU786427 ILQ786426:ILQ786427 IVM786426:IVM786427 JFI786426:JFI786427 JPE786426:JPE786427 JZA786426:JZA786427 KIW786426:KIW786427 KSS786426:KSS786427 LCO786426:LCO786427 LMK786426:LMK786427 LWG786426:LWG786427 MGC786426:MGC786427 MPY786426:MPY786427 MZU786426:MZU786427 NJQ786426:NJQ786427 NTM786426:NTM786427 ODI786426:ODI786427 ONE786426:ONE786427 OXA786426:OXA786427 PGW786426:PGW786427 PQS786426:PQS786427 QAO786426:QAO786427 QKK786426:QKK786427 QUG786426:QUG786427 REC786426:REC786427 RNY786426:RNY786427 RXU786426:RXU786427 SHQ786426:SHQ786427 SRM786426:SRM786427 TBI786426:TBI786427 TLE786426:TLE786427 TVA786426:TVA786427 UEW786426:UEW786427 UOS786426:UOS786427 UYO786426:UYO786427 VIK786426:VIK786427 VSG786426:VSG786427 WCC786426:WCC786427 WLY786426:WLY786427 WVU786426:WVU786427 M851962:M851963 JI851962:JI851963 TE851962:TE851963 ADA851962:ADA851963 AMW851962:AMW851963 AWS851962:AWS851963 BGO851962:BGO851963 BQK851962:BQK851963 CAG851962:CAG851963 CKC851962:CKC851963 CTY851962:CTY851963 DDU851962:DDU851963 DNQ851962:DNQ851963 DXM851962:DXM851963 EHI851962:EHI851963 ERE851962:ERE851963 FBA851962:FBA851963 FKW851962:FKW851963 FUS851962:FUS851963 GEO851962:GEO851963 GOK851962:GOK851963 GYG851962:GYG851963 HIC851962:HIC851963 HRY851962:HRY851963 IBU851962:IBU851963 ILQ851962:ILQ851963 IVM851962:IVM851963 JFI851962:JFI851963 JPE851962:JPE851963 JZA851962:JZA851963 KIW851962:KIW851963 KSS851962:KSS851963 LCO851962:LCO851963 LMK851962:LMK851963 LWG851962:LWG851963 MGC851962:MGC851963 MPY851962:MPY851963 MZU851962:MZU851963 NJQ851962:NJQ851963 NTM851962:NTM851963 ODI851962:ODI851963 ONE851962:ONE851963 OXA851962:OXA851963 PGW851962:PGW851963 PQS851962:PQS851963 QAO851962:QAO851963 QKK851962:QKK851963 QUG851962:QUG851963 REC851962:REC851963 RNY851962:RNY851963 RXU851962:RXU851963 SHQ851962:SHQ851963 SRM851962:SRM851963 TBI851962:TBI851963 TLE851962:TLE851963 TVA851962:TVA851963 UEW851962:UEW851963 UOS851962:UOS851963 UYO851962:UYO851963 VIK851962:VIK851963 VSG851962:VSG851963 WCC851962:WCC851963 WLY851962:WLY851963 WVU851962:WVU851963 M917498:M917499 JI917498:JI917499 TE917498:TE917499 ADA917498:ADA917499 AMW917498:AMW917499 AWS917498:AWS917499 BGO917498:BGO917499 BQK917498:BQK917499 CAG917498:CAG917499 CKC917498:CKC917499 CTY917498:CTY917499 DDU917498:DDU917499 DNQ917498:DNQ917499 DXM917498:DXM917499 EHI917498:EHI917499 ERE917498:ERE917499 FBA917498:FBA917499 FKW917498:FKW917499 FUS917498:FUS917499 GEO917498:GEO917499 GOK917498:GOK917499 GYG917498:GYG917499 HIC917498:HIC917499 HRY917498:HRY917499 IBU917498:IBU917499 ILQ917498:ILQ917499 IVM917498:IVM917499 JFI917498:JFI917499 JPE917498:JPE917499 JZA917498:JZA917499 KIW917498:KIW917499 KSS917498:KSS917499 LCO917498:LCO917499 LMK917498:LMK917499 LWG917498:LWG917499 MGC917498:MGC917499 MPY917498:MPY917499 MZU917498:MZU917499 NJQ917498:NJQ917499 NTM917498:NTM917499 ODI917498:ODI917499 ONE917498:ONE917499 OXA917498:OXA917499 PGW917498:PGW917499 PQS917498:PQS917499 QAO917498:QAO917499 QKK917498:QKK917499 QUG917498:QUG917499 REC917498:REC917499 RNY917498:RNY917499 RXU917498:RXU917499 SHQ917498:SHQ917499 SRM917498:SRM917499 TBI917498:TBI917499 TLE917498:TLE917499 TVA917498:TVA917499 UEW917498:UEW917499 UOS917498:UOS917499 UYO917498:UYO917499 VIK917498:VIK917499 VSG917498:VSG917499 WCC917498:WCC917499 WLY917498:WLY917499 WVU917498:WVU917499 M983034:M983035 JI983034:JI983035 TE983034:TE983035 ADA983034:ADA983035 AMW983034:AMW983035 AWS983034:AWS983035 BGO983034:BGO983035 BQK983034:BQK983035 CAG983034:CAG983035 CKC983034:CKC983035 CTY983034:CTY983035 DDU983034:DDU983035 DNQ983034:DNQ983035 DXM983034:DXM983035 EHI983034:EHI983035 ERE983034:ERE983035 FBA983034:FBA983035 FKW983034:FKW983035 FUS983034:FUS983035 GEO983034:GEO983035 GOK983034:GOK983035 GYG983034:GYG983035 HIC983034:HIC983035 HRY983034:HRY983035 IBU983034:IBU983035 ILQ983034:ILQ983035 IVM983034:IVM983035 JFI983034:JFI983035 JPE983034:JPE983035 JZA983034:JZA983035 KIW983034:KIW983035 KSS983034:KSS983035 LCO983034:LCO983035 LMK983034:LMK983035 LWG983034:LWG983035 MGC983034:MGC983035 MPY983034:MPY983035 MZU983034:MZU983035 NJQ983034:NJQ983035 NTM983034:NTM983035 ODI983034:ODI983035 ONE983034:ONE983035 OXA983034:OXA983035 PGW983034:PGW983035 PQS983034:PQS983035 QAO983034:QAO983035 QKK983034:QKK983035 QUG983034:QUG983035 REC983034:REC983035 RNY983034:RNY983035 RXU983034:RXU983035 SHQ983034:SHQ983035 SRM983034:SRM983035 TBI983034:TBI983035 TLE983034:TLE983035 TVA983034:TVA983035 UEW983034:UEW983035 UOS983034:UOS983035 UYO983034:UYO983035 VIK983034:VIK983035 VSG983034:VSG983035 WCC983034:WCC983035 WLY983034:WLY983035 WVU983034:WVU983035 IW65532:IW65534 SS65532:SS65534 ACO65532:ACO65534 AMK65532:AMK65534 AWG65532:AWG65534 BGC65532:BGC65534 BPY65532:BPY65534 BZU65532:BZU65534 CJQ65532:CJQ65534 CTM65532:CTM65534 DDI65532:DDI65534 DNE65532:DNE65534 DXA65532:DXA65534 EGW65532:EGW65534 EQS65532:EQS65534 FAO65532:FAO65534 FKK65532:FKK65534 FUG65532:FUG65534 GEC65532:GEC65534 GNY65532:GNY65534 GXU65532:GXU65534 HHQ65532:HHQ65534 HRM65532:HRM65534 IBI65532:IBI65534 ILE65532:ILE65534 IVA65532:IVA65534 JEW65532:JEW65534 JOS65532:JOS65534 JYO65532:JYO65534 KIK65532:KIK65534 KSG65532:KSG65534 LCC65532:LCC65534 LLY65532:LLY65534 LVU65532:LVU65534 MFQ65532:MFQ65534 MPM65532:MPM65534 MZI65532:MZI65534 NJE65532:NJE65534 NTA65532:NTA65534 OCW65532:OCW65534 OMS65532:OMS65534 OWO65532:OWO65534 PGK65532:PGK65534 PQG65532:PQG65534 QAC65532:QAC65534 QJY65532:QJY65534 QTU65532:QTU65534 RDQ65532:RDQ65534 RNM65532:RNM65534 RXI65532:RXI65534 SHE65532:SHE65534 SRA65532:SRA65534 TAW65532:TAW65534 TKS65532:TKS65534 TUO65532:TUO65534 UEK65532:UEK65534 UOG65532:UOG65534 UYC65532:UYC65534 VHY65532:VHY65534 VRU65532:VRU65534 WBQ65532:WBQ65534 WLM65532:WLM65534 WVI65532:WVI65534 IW131068:IW131070 SS131068:SS131070 ACO131068:ACO131070 AMK131068:AMK131070 AWG131068:AWG131070 BGC131068:BGC131070 BPY131068:BPY131070 BZU131068:BZU131070 CJQ131068:CJQ131070 CTM131068:CTM131070 DDI131068:DDI131070 DNE131068:DNE131070 DXA131068:DXA131070 EGW131068:EGW131070 EQS131068:EQS131070 FAO131068:FAO131070 FKK131068:FKK131070 FUG131068:FUG131070 GEC131068:GEC131070 GNY131068:GNY131070 GXU131068:GXU131070 HHQ131068:HHQ131070 HRM131068:HRM131070 IBI131068:IBI131070 ILE131068:ILE131070 IVA131068:IVA131070 JEW131068:JEW131070 JOS131068:JOS131070 JYO131068:JYO131070 KIK131068:KIK131070 KSG131068:KSG131070 LCC131068:LCC131070 LLY131068:LLY131070 LVU131068:LVU131070 MFQ131068:MFQ131070 MPM131068:MPM131070 MZI131068:MZI131070 NJE131068:NJE131070 NTA131068:NTA131070 OCW131068:OCW131070 OMS131068:OMS131070 OWO131068:OWO131070 PGK131068:PGK131070 PQG131068:PQG131070 QAC131068:QAC131070 QJY131068:QJY131070 QTU131068:QTU131070 RDQ131068:RDQ131070 RNM131068:RNM131070 RXI131068:RXI131070 SHE131068:SHE131070 SRA131068:SRA131070 TAW131068:TAW131070 TKS131068:TKS131070 TUO131068:TUO131070 UEK131068:UEK131070 UOG131068:UOG131070 UYC131068:UYC131070 VHY131068:VHY131070 VRU131068:VRU131070 WBQ131068:WBQ131070 WLM131068:WLM131070 WVI131068:WVI131070 IW196604:IW196606 SS196604:SS196606 ACO196604:ACO196606 AMK196604:AMK196606 AWG196604:AWG196606 BGC196604:BGC196606 BPY196604:BPY196606 BZU196604:BZU196606 CJQ196604:CJQ196606 CTM196604:CTM196606 DDI196604:DDI196606 DNE196604:DNE196606 DXA196604:DXA196606 EGW196604:EGW196606 EQS196604:EQS196606 FAO196604:FAO196606 FKK196604:FKK196606 FUG196604:FUG196606 GEC196604:GEC196606 GNY196604:GNY196606 GXU196604:GXU196606 HHQ196604:HHQ196606 HRM196604:HRM196606 IBI196604:IBI196606 ILE196604:ILE196606 IVA196604:IVA196606 JEW196604:JEW196606 JOS196604:JOS196606 JYO196604:JYO196606 KIK196604:KIK196606 KSG196604:KSG196606 LCC196604:LCC196606 LLY196604:LLY196606 LVU196604:LVU196606 MFQ196604:MFQ196606 MPM196604:MPM196606 MZI196604:MZI196606 NJE196604:NJE196606 NTA196604:NTA196606 OCW196604:OCW196606 OMS196604:OMS196606 OWO196604:OWO196606 PGK196604:PGK196606 PQG196604:PQG196606 QAC196604:QAC196606 QJY196604:QJY196606 QTU196604:QTU196606 RDQ196604:RDQ196606 RNM196604:RNM196606 RXI196604:RXI196606 SHE196604:SHE196606 SRA196604:SRA196606 TAW196604:TAW196606 TKS196604:TKS196606 TUO196604:TUO196606 UEK196604:UEK196606 UOG196604:UOG196606 UYC196604:UYC196606 VHY196604:VHY196606 VRU196604:VRU196606 WBQ196604:WBQ196606 WLM196604:WLM196606 WVI196604:WVI196606 IW262140:IW262142 SS262140:SS262142 ACO262140:ACO262142 AMK262140:AMK262142 AWG262140:AWG262142 BGC262140:BGC262142 BPY262140:BPY262142 BZU262140:BZU262142 CJQ262140:CJQ262142 CTM262140:CTM262142 DDI262140:DDI262142 DNE262140:DNE262142 DXA262140:DXA262142 EGW262140:EGW262142 EQS262140:EQS262142 FAO262140:FAO262142 FKK262140:FKK262142 FUG262140:FUG262142 GEC262140:GEC262142 GNY262140:GNY262142 GXU262140:GXU262142 HHQ262140:HHQ262142 HRM262140:HRM262142 IBI262140:IBI262142 ILE262140:ILE262142 IVA262140:IVA262142 JEW262140:JEW262142 JOS262140:JOS262142 JYO262140:JYO262142 KIK262140:KIK262142 KSG262140:KSG262142 LCC262140:LCC262142 LLY262140:LLY262142 LVU262140:LVU262142 MFQ262140:MFQ262142 MPM262140:MPM262142 MZI262140:MZI262142 NJE262140:NJE262142 NTA262140:NTA262142 OCW262140:OCW262142 OMS262140:OMS262142 OWO262140:OWO262142 PGK262140:PGK262142 PQG262140:PQG262142 QAC262140:QAC262142 QJY262140:QJY262142 QTU262140:QTU262142 RDQ262140:RDQ262142 RNM262140:RNM262142 RXI262140:RXI262142 SHE262140:SHE262142 SRA262140:SRA262142 TAW262140:TAW262142 TKS262140:TKS262142 TUO262140:TUO262142 UEK262140:UEK262142 UOG262140:UOG262142 UYC262140:UYC262142 VHY262140:VHY262142 VRU262140:VRU262142 WBQ262140:WBQ262142 WLM262140:WLM262142 WVI262140:WVI262142 IW327676:IW327678 SS327676:SS327678 ACO327676:ACO327678 AMK327676:AMK327678 AWG327676:AWG327678 BGC327676:BGC327678 BPY327676:BPY327678 BZU327676:BZU327678 CJQ327676:CJQ327678 CTM327676:CTM327678 DDI327676:DDI327678 DNE327676:DNE327678 DXA327676:DXA327678 EGW327676:EGW327678 EQS327676:EQS327678 FAO327676:FAO327678 FKK327676:FKK327678 FUG327676:FUG327678 GEC327676:GEC327678 GNY327676:GNY327678 GXU327676:GXU327678 HHQ327676:HHQ327678 HRM327676:HRM327678 IBI327676:IBI327678 ILE327676:ILE327678 IVA327676:IVA327678 JEW327676:JEW327678 JOS327676:JOS327678 JYO327676:JYO327678 KIK327676:KIK327678 KSG327676:KSG327678 LCC327676:LCC327678 LLY327676:LLY327678 LVU327676:LVU327678 MFQ327676:MFQ327678 MPM327676:MPM327678 MZI327676:MZI327678 NJE327676:NJE327678 NTA327676:NTA327678 OCW327676:OCW327678 OMS327676:OMS327678 OWO327676:OWO327678 PGK327676:PGK327678 PQG327676:PQG327678 QAC327676:QAC327678 QJY327676:QJY327678 QTU327676:QTU327678 RDQ327676:RDQ327678 RNM327676:RNM327678 RXI327676:RXI327678 SHE327676:SHE327678 SRA327676:SRA327678 TAW327676:TAW327678 TKS327676:TKS327678 TUO327676:TUO327678 UEK327676:UEK327678 UOG327676:UOG327678 UYC327676:UYC327678 VHY327676:VHY327678 VRU327676:VRU327678 WBQ327676:WBQ327678 WLM327676:WLM327678 WVI327676:WVI327678 IW393212:IW393214 SS393212:SS393214 ACO393212:ACO393214 AMK393212:AMK393214 AWG393212:AWG393214 BGC393212:BGC393214 BPY393212:BPY393214 BZU393212:BZU393214 CJQ393212:CJQ393214 CTM393212:CTM393214 DDI393212:DDI393214 DNE393212:DNE393214 DXA393212:DXA393214 EGW393212:EGW393214 EQS393212:EQS393214 FAO393212:FAO393214 FKK393212:FKK393214 FUG393212:FUG393214 GEC393212:GEC393214 GNY393212:GNY393214 GXU393212:GXU393214 HHQ393212:HHQ393214 HRM393212:HRM393214 IBI393212:IBI393214 ILE393212:ILE393214 IVA393212:IVA393214 JEW393212:JEW393214 JOS393212:JOS393214 JYO393212:JYO393214 KIK393212:KIK393214 KSG393212:KSG393214 LCC393212:LCC393214 LLY393212:LLY393214 LVU393212:LVU393214 MFQ393212:MFQ393214 MPM393212:MPM393214 MZI393212:MZI393214 NJE393212:NJE393214 NTA393212:NTA393214 OCW393212:OCW393214 OMS393212:OMS393214 OWO393212:OWO393214 PGK393212:PGK393214 PQG393212:PQG393214 QAC393212:QAC393214 QJY393212:QJY393214 QTU393212:QTU393214 RDQ393212:RDQ393214 RNM393212:RNM393214 RXI393212:RXI393214 SHE393212:SHE393214 SRA393212:SRA393214 TAW393212:TAW393214 TKS393212:TKS393214 TUO393212:TUO393214 UEK393212:UEK393214 UOG393212:UOG393214 UYC393212:UYC393214 VHY393212:VHY393214 VRU393212:VRU393214 WBQ393212:WBQ393214 WLM393212:WLM393214 WVI393212:WVI393214 IW458748:IW458750 SS458748:SS458750 ACO458748:ACO458750 AMK458748:AMK458750 AWG458748:AWG458750 BGC458748:BGC458750 BPY458748:BPY458750 BZU458748:BZU458750 CJQ458748:CJQ458750 CTM458748:CTM458750 DDI458748:DDI458750 DNE458748:DNE458750 DXA458748:DXA458750 EGW458748:EGW458750 EQS458748:EQS458750 FAO458748:FAO458750 FKK458748:FKK458750 FUG458748:FUG458750 GEC458748:GEC458750 GNY458748:GNY458750 GXU458748:GXU458750 HHQ458748:HHQ458750 HRM458748:HRM458750 IBI458748:IBI458750 ILE458748:ILE458750 IVA458748:IVA458750 JEW458748:JEW458750 JOS458748:JOS458750 JYO458748:JYO458750 KIK458748:KIK458750 KSG458748:KSG458750 LCC458748:LCC458750 LLY458748:LLY458750 LVU458748:LVU458750 MFQ458748:MFQ458750 MPM458748:MPM458750 MZI458748:MZI458750 NJE458748:NJE458750 NTA458748:NTA458750 OCW458748:OCW458750 OMS458748:OMS458750 OWO458748:OWO458750 PGK458748:PGK458750 PQG458748:PQG458750 QAC458748:QAC458750 QJY458748:QJY458750 QTU458748:QTU458750 RDQ458748:RDQ458750 RNM458748:RNM458750 RXI458748:RXI458750 SHE458748:SHE458750 SRA458748:SRA458750 TAW458748:TAW458750 TKS458748:TKS458750 TUO458748:TUO458750 UEK458748:UEK458750 UOG458748:UOG458750 UYC458748:UYC458750 VHY458748:VHY458750 VRU458748:VRU458750 WBQ458748:WBQ458750 WLM458748:WLM458750 WVI458748:WVI458750 IW524284:IW524286 SS524284:SS524286 ACO524284:ACO524286 AMK524284:AMK524286 AWG524284:AWG524286 BGC524284:BGC524286 BPY524284:BPY524286 BZU524284:BZU524286 CJQ524284:CJQ524286 CTM524284:CTM524286 DDI524284:DDI524286 DNE524284:DNE524286 DXA524284:DXA524286 EGW524284:EGW524286 EQS524284:EQS524286 FAO524284:FAO524286 FKK524284:FKK524286 FUG524284:FUG524286 GEC524284:GEC524286 GNY524284:GNY524286 GXU524284:GXU524286 HHQ524284:HHQ524286 HRM524284:HRM524286 IBI524284:IBI524286 ILE524284:ILE524286 IVA524284:IVA524286 JEW524284:JEW524286 JOS524284:JOS524286 JYO524284:JYO524286 KIK524284:KIK524286 KSG524284:KSG524286 LCC524284:LCC524286 LLY524284:LLY524286 LVU524284:LVU524286 MFQ524284:MFQ524286 MPM524284:MPM524286 MZI524284:MZI524286 NJE524284:NJE524286 NTA524284:NTA524286 OCW524284:OCW524286 OMS524284:OMS524286 OWO524284:OWO524286 PGK524284:PGK524286 PQG524284:PQG524286 QAC524284:QAC524286 QJY524284:QJY524286 QTU524284:QTU524286 RDQ524284:RDQ524286 RNM524284:RNM524286 RXI524284:RXI524286 SHE524284:SHE524286 SRA524284:SRA524286 TAW524284:TAW524286 TKS524284:TKS524286 TUO524284:TUO524286 UEK524284:UEK524286 UOG524284:UOG524286 UYC524284:UYC524286 VHY524284:VHY524286 VRU524284:VRU524286 WBQ524284:WBQ524286 WLM524284:WLM524286 WVI524284:WVI524286 IW589820:IW589822 SS589820:SS589822 ACO589820:ACO589822 AMK589820:AMK589822 AWG589820:AWG589822 BGC589820:BGC589822 BPY589820:BPY589822 BZU589820:BZU589822 CJQ589820:CJQ589822 CTM589820:CTM589822 DDI589820:DDI589822 DNE589820:DNE589822 DXA589820:DXA589822 EGW589820:EGW589822 EQS589820:EQS589822 FAO589820:FAO589822 FKK589820:FKK589822 FUG589820:FUG589822 GEC589820:GEC589822 GNY589820:GNY589822 GXU589820:GXU589822 HHQ589820:HHQ589822 HRM589820:HRM589822 IBI589820:IBI589822 ILE589820:ILE589822 IVA589820:IVA589822 JEW589820:JEW589822 JOS589820:JOS589822 JYO589820:JYO589822 KIK589820:KIK589822 KSG589820:KSG589822 LCC589820:LCC589822 LLY589820:LLY589822 LVU589820:LVU589822 MFQ589820:MFQ589822 MPM589820:MPM589822 MZI589820:MZI589822 NJE589820:NJE589822 NTA589820:NTA589822 OCW589820:OCW589822 OMS589820:OMS589822 OWO589820:OWO589822 PGK589820:PGK589822 PQG589820:PQG589822 QAC589820:QAC589822 QJY589820:QJY589822 QTU589820:QTU589822 RDQ589820:RDQ589822 RNM589820:RNM589822 RXI589820:RXI589822 SHE589820:SHE589822 SRA589820:SRA589822 TAW589820:TAW589822 TKS589820:TKS589822 TUO589820:TUO589822 UEK589820:UEK589822 UOG589820:UOG589822 UYC589820:UYC589822 VHY589820:VHY589822 VRU589820:VRU589822 WBQ589820:WBQ589822 WLM589820:WLM589822 WVI589820:WVI589822 IW655356:IW655358 SS655356:SS655358 ACO655356:ACO655358 AMK655356:AMK655358 AWG655356:AWG655358 BGC655356:BGC655358 BPY655356:BPY655358 BZU655356:BZU655358 CJQ655356:CJQ655358 CTM655356:CTM655358 DDI655356:DDI655358 DNE655356:DNE655358 DXA655356:DXA655358 EGW655356:EGW655358 EQS655356:EQS655358 FAO655356:FAO655358 FKK655356:FKK655358 FUG655356:FUG655358 GEC655356:GEC655358 GNY655356:GNY655358 GXU655356:GXU655358 HHQ655356:HHQ655358 HRM655356:HRM655358 IBI655356:IBI655358 ILE655356:ILE655358 IVA655356:IVA655358 JEW655356:JEW655358 JOS655356:JOS655358 JYO655356:JYO655358 KIK655356:KIK655358 KSG655356:KSG655358 LCC655356:LCC655358 LLY655356:LLY655358 LVU655356:LVU655358 MFQ655356:MFQ655358 MPM655356:MPM655358 MZI655356:MZI655358 NJE655356:NJE655358 NTA655356:NTA655358 OCW655356:OCW655358 OMS655356:OMS655358 OWO655356:OWO655358 PGK655356:PGK655358 PQG655356:PQG655358 QAC655356:QAC655358 QJY655356:QJY655358 QTU655356:QTU655358 RDQ655356:RDQ655358 RNM655356:RNM655358 RXI655356:RXI655358 SHE655356:SHE655358 SRA655356:SRA655358 TAW655356:TAW655358 TKS655356:TKS655358 TUO655356:TUO655358 UEK655356:UEK655358 UOG655356:UOG655358 UYC655356:UYC655358 VHY655356:VHY655358 VRU655356:VRU655358 WBQ655356:WBQ655358 WLM655356:WLM655358 WVI655356:WVI655358 IW720892:IW720894 SS720892:SS720894 ACO720892:ACO720894 AMK720892:AMK720894 AWG720892:AWG720894 BGC720892:BGC720894 BPY720892:BPY720894 BZU720892:BZU720894 CJQ720892:CJQ720894 CTM720892:CTM720894 DDI720892:DDI720894 DNE720892:DNE720894 DXA720892:DXA720894 EGW720892:EGW720894 EQS720892:EQS720894 FAO720892:FAO720894 FKK720892:FKK720894 FUG720892:FUG720894 GEC720892:GEC720894 GNY720892:GNY720894 GXU720892:GXU720894 HHQ720892:HHQ720894 HRM720892:HRM720894 IBI720892:IBI720894 ILE720892:ILE720894 IVA720892:IVA720894 JEW720892:JEW720894 JOS720892:JOS720894 JYO720892:JYO720894 KIK720892:KIK720894 KSG720892:KSG720894 LCC720892:LCC720894 LLY720892:LLY720894 LVU720892:LVU720894 MFQ720892:MFQ720894 MPM720892:MPM720894 MZI720892:MZI720894 NJE720892:NJE720894 NTA720892:NTA720894 OCW720892:OCW720894 OMS720892:OMS720894 OWO720892:OWO720894 PGK720892:PGK720894 PQG720892:PQG720894 QAC720892:QAC720894 QJY720892:QJY720894 QTU720892:QTU720894 RDQ720892:RDQ720894 RNM720892:RNM720894 RXI720892:RXI720894 SHE720892:SHE720894 SRA720892:SRA720894 TAW720892:TAW720894 TKS720892:TKS720894 TUO720892:TUO720894 UEK720892:UEK720894 UOG720892:UOG720894 UYC720892:UYC720894 VHY720892:VHY720894 VRU720892:VRU720894 WBQ720892:WBQ720894 WLM720892:WLM720894 WVI720892:WVI720894 IW786428:IW786430 SS786428:SS786430 ACO786428:ACO786430 AMK786428:AMK786430 AWG786428:AWG786430 BGC786428:BGC786430 BPY786428:BPY786430 BZU786428:BZU786430 CJQ786428:CJQ786430 CTM786428:CTM786430 DDI786428:DDI786430 DNE786428:DNE786430 DXA786428:DXA786430 EGW786428:EGW786430 EQS786428:EQS786430 FAO786428:FAO786430 FKK786428:FKK786430 FUG786428:FUG786430 GEC786428:GEC786430 GNY786428:GNY786430 GXU786428:GXU786430 HHQ786428:HHQ786430 HRM786428:HRM786430 IBI786428:IBI786430 ILE786428:ILE786430 IVA786428:IVA786430 JEW786428:JEW786430 JOS786428:JOS786430 JYO786428:JYO786430 KIK786428:KIK786430 KSG786428:KSG786430 LCC786428:LCC786430 LLY786428:LLY786430 LVU786428:LVU786430 MFQ786428:MFQ786430 MPM786428:MPM786430 MZI786428:MZI786430 NJE786428:NJE786430 NTA786428:NTA786430 OCW786428:OCW786430 OMS786428:OMS786430 OWO786428:OWO786430 PGK786428:PGK786430 PQG786428:PQG786430 QAC786428:QAC786430 QJY786428:QJY786430 QTU786428:QTU786430 RDQ786428:RDQ786430 RNM786428:RNM786430 RXI786428:RXI786430 SHE786428:SHE786430 SRA786428:SRA786430 TAW786428:TAW786430 TKS786428:TKS786430 TUO786428:TUO786430 UEK786428:UEK786430 UOG786428:UOG786430 UYC786428:UYC786430 VHY786428:VHY786430 VRU786428:VRU786430 WBQ786428:WBQ786430 WLM786428:WLM786430 WVI786428:WVI786430 IW851964:IW851966 SS851964:SS851966 ACO851964:ACO851966 AMK851964:AMK851966 AWG851964:AWG851966 BGC851964:BGC851966 BPY851964:BPY851966 BZU851964:BZU851966 CJQ851964:CJQ851966 CTM851964:CTM851966 DDI851964:DDI851966 DNE851964:DNE851966 DXA851964:DXA851966 EGW851964:EGW851966 EQS851964:EQS851966 FAO851964:FAO851966 FKK851964:FKK851966 FUG851964:FUG851966 GEC851964:GEC851966 GNY851964:GNY851966 GXU851964:GXU851966 HHQ851964:HHQ851966 HRM851964:HRM851966 IBI851964:IBI851966 ILE851964:ILE851966 IVA851964:IVA851966 JEW851964:JEW851966 JOS851964:JOS851966 JYO851964:JYO851966 KIK851964:KIK851966 KSG851964:KSG851966 LCC851964:LCC851966 LLY851964:LLY851966 LVU851964:LVU851966 MFQ851964:MFQ851966 MPM851964:MPM851966 MZI851964:MZI851966 NJE851964:NJE851966 NTA851964:NTA851966 OCW851964:OCW851966 OMS851964:OMS851966 OWO851964:OWO851966 PGK851964:PGK851966 PQG851964:PQG851966 QAC851964:QAC851966 QJY851964:QJY851966 QTU851964:QTU851966 RDQ851964:RDQ851966 RNM851964:RNM851966 RXI851964:RXI851966 SHE851964:SHE851966 SRA851964:SRA851966 TAW851964:TAW851966 TKS851964:TKS851966 TUO851964:TUO851966 UEK851964:UEK851966 UOG851964:UOG851966 UYC851964:UYC851966 VHY851964:VHY851966 VRU851964:VRU851966 WBQ851964:WBQ851966 WLM851964:WLM851966 WVI851964:WVI851966 IW917500:IW917502 SS917500:SS917502 ACO917500:ACO917502 AMK917500:AMK917502 AWG917500:AWG917502 BGC917500:BGC917502 BPY917500:BPY917502 BZU917500:BZU917502 CJQ917500:CJQ917502 CTM917500:CTM917502 DDI917500:DDI917502 DNE917500:DNE917502 DXA917500:DXA917502 EGW917500:EGW917502 EQS917500:EQS917502 FAO917500:FAO917502 FKK917500:FKK917502 FUG917500:FUG917502 GEC917500:GEC917502 GNY917500:GNY917502 GXU917500:GXU917502 HHQ917500:HHQ917502 HRM917500:HRM917502 IBI917500:IBI917502 ILE917500:ILE917502 IVA917500:IVA917502 JEW917500:JEW917502 JOS917500:JOS917502 JYO917500:JYO917502 KIK917500:KIK917502 KSG917500:KSG917502 LCC917500:LCC917502 LLY917500:LLY917502 LVU917500:LVU917502 MFQ917500:MFQ917502 MPM917500:MPM917502 MZI917500:MZI917502 NJE917500:NJE917502 NTA917500:NTA917502 OCW917500:OCW917502 OMS917500:OMS917502 OWO917500:OWO917502 PGK917500:PGK917502 PQG917500:PQG917502 QAC917500:QAC917502 QJY917500:QJY917502 QTU917500:QTU917502 RDQ917500:RDQ917502 RNM917500:RNM917502 RXI917500:RXI917502 SHE917500:SHE917502 SRA917500:SRA917502 TAW917500:TAW917502 TKS917500:TKS917502 TUO917500:TUO917502 UEK917500:UEK917502 UOG917500:UOG917502 UYC917500:UYC917502 VHY917500:VHY917502 VRU917500:VRU917502 WBQ917500:WBQ917502 WLM917500:WLM917502 WVI917500:WVI917502 IW983036:IW983038 SS983036:SS983038 ACO983036:ACO983038 AMK983036:AMK983038 AWG983036:AWG983038 BGC983036:BGC983038 BPY983036:BPY983038 BZU983036:BZU983038 CJQ983036:CJQ983038 CTM983036:CTM983038 DDI983036:DDI983038 DNE983036:DNE983038 DXA983036:DXA983038 EGW983036:EGW983038 EQS983036:EQS983038 FAO983036:FAO983038 FKK983036:FKK983038 FUG983036:FUG983038 GEC983036:GEC983038 GNY983036:GNY983038 GXU983036:GXU983038 HHQ983036:HHQ983038 HRM983036:HRM983038 IBI983036:IBI983038 ILE983036:ILE983038 IVA983036:IVA983038 JEW983036:JEW983038 JOS983036:JOS983038 JYO983036:JYO983038 KIK983036:KIK983038 KSG983036:KSG983038 LCC983036:LCC983038 LLY983036:LLY983038 LVU983036:LVU983038 MFQ983036:MFQ983038 MPM983036:MPM983038 MZI983036:MZI983038 NJE983036:NJE983038 NTA983036:NTA983038 OCW983036:OCW983038 OMS983036:OMS983038 OWO983036:OWO983038 PGK983036:PGK983038 PQG983036:PQG983038 QAC983036:QAC983038 QJY983036:QJY983038 QTU983036:QTU983038 RDQ983036:RDQ983038 RNM983036:RNM983038 RXI983036:RXI983038 SHE983036:SHE983038 SRA983036:SRA983038 TAW983036:TAW983038 TKS983036:TKS983038 TUO983036:TUO983038 UEK983036:UEK983038 UOG983036:UOG983038 UYC983036:UYC983038 VHY983036:VHY983038 VRU983036:VRU983038 WBQ983036:WBQ983038 WLM983036:WLM983038 WVI983036:WVI983038 K65529:K65532 JG65529:JG65532 TC65529:TC65532 ACY65529:ACY65532 AMU65529:AMU65532 AWQ65529:AWQ65532 BGM65529:BGM65532 BQI65529:BQI65532 CAE65529:CAE65532 CKA65529:CKA65532 CTW65529:CTW65532 DDS65529:DDS65532 DNO65529:DNO65532 DXK65529:DXK65532 EHG65529:EHG65532 ERC65529:ERC65532 FAY65529:FAY65532 FKU65529:FKU65532 FUQ65529:FUQ65532 GEM65529:GEM65532 GOI65529:GOI65532 GYE65529:GYE65532 HIA65529:HIA65532 HRW65529:HRW65532 IBS65529:IBS65532 ILO65529:ILO65532 IVK65529:IVK65532 JFG65529:JFG65532 JPC65529:JPC65532 JYY65529:JYY65532 KIU65529:KIU65532 KSQ65529:KSQ65532 LCM65529:LCM65532 LMI65529:LMI65532 LWE65529:LWE65532 MGA65529:MGA65532 MPW65529:MPW65532 MZS65529:MZS65532 NJO65529:NJO65532 NTK65529:NTK65532 ODG65529:ODG65532 ONC65529:ONC65532 OWY65529:OWY65532 PGU65529:PGU65532 PQQ65529:PQQ65532 QAM65529:QAM65532 QKI65529:QKI65532 QUE65529:QUE65532 REA65529:REA65532 RNW65529:RNW65532 RXS65529:RXS65532 SHO65529:SHO65532 SRK65529:SRK65532 TBG65529:TBG65532 TLC65529:TLC65532 TUY65529:TUY65532 UEU65529:UEU65532 UOQ65529:UOQ65532 UYM65529:UYM65532 VII65529:VII65532 VSE65529:VSE65532 WCA65529:WCA65532 WLW65529:WLW65532 WVS65529:WVS65532 K131065:K131068 JG131065:JG131068 TC131065:TC131068 ACY131065:ACY131068 AMU131065:AMU131068 AWQ131065:AWQ131068 BGM131065:BGM131068 BQI131065:BQI131068 CAE131065:CAE131068 CKA131065:CKA131068 CTW131065:CTW131068 DDS131065:DDS131068 DNO131065:DNO131068 DXK131065:DXK131068 EHG131065:EHG131068 ERC131065:ERC131068 FAY131065:FAY131068 FKU131065:FKU131068 FUQ131065:FUQ131068 GEM131065:GEM131068 GOI131065:GOI131068 GYE131065:GYE131068 HIA131065:HIA131068 HRW131065:HRW131068 IBS131065:IBS131068 ILO131065:ILO131068 IVK131065:IVK131068 JFG131065:JFG131068 JPC131065:JPC131068 JYY131065:JYY131068 KIU131065:KIU131068 KSQ131065:KSQ131068 LCM131065:LCM131068 LMI131065:LMI131068 LWE131065:LWE131068 MGA131065:MGA131068 MPW131065:MPW131068 MZS131065:MZS131068 NJO131065:NJO131068 NTK131065:NTK131068 ODG131065:ODG131068 ONC131065:ONC131068 OWY131065:OWY131068 PGU131065:PGU131068 PQQ131065:PQQ131068 QAM131065:QAM131068 QKI131065:QKI131068 QUE131065:QUE131068 REA131065:REA131068 RNW131065:RNW131068 RXS131065:RXS131068 SHO131065:SHO131068 SRK131065:SRK131068 TBG131065:TBG131068 TLC131065:TLC131068 TUY131065:TUY131068 UEU131065:UEU131068 UOQ131065:UOQ131068 UYM131065:UYM131068 VII131065:VII131068 VSE131065:VSE131068 WCA131065:WCA131068 WLW131065:WLW131068 WVS131065:WVS131068 K196601:K196604 JG196601:JG196604 TC196601:TC196604 ACY196601:ACY196604 AMU196601:AMU196604 AWQ196601:AWQ196604 BGM196601:BGM196604 BQI196601:BQI196604 CAE196601:CAE196604 CKA196601:CKA196604 CTW196601:CTW196604 DDS196601:DDS196604 DNO196601:DNO196604 DXK196601:DXK196604 EHG196601:EHG196604 ERC196601:ERC196604 FAY196601:FAY196604 FKU196601:FKU196604 FUQ196601:FUQ196604 GEM196601:GEM196604 GOI196601:GOI196604 GYE196601:GYE196604 HIA196601:HIA196604 HRW196601:HRW196604 IBS196601:IBS196604 ILO196601:ILO196604 IVK196601:IVK196604 JFG196601:JFG196604 JPC196601:JPC196604 JYY196601:JYY196604 KIU196601:KIU196604 KSQ196601:KSQ196604 LCM196601:LCM196604 LMI196601:LMI196604 LWE196601:LWE196604 MGA196601:MGA196604 MPW196601:MPW196604 MZS196601:MZS196604 NJO196601:NJO196604 NTK196601:NTK196604 ODG196601:ODG196604 ONC196601:ONC196604 OWY196601:OWY196604 PGU196601:PGU196604 PQQ196601:PQQ196604 QAM196601:QAM196604 QKI196601:QKI196604 QUE196601:QUE196604 REA196601:REA196604 RNW196601:RNW196604 RXS196601:RXS196604 SHO196601:SHO196604 SRK196601:SRK196604 TBG196601:TBG196604 TLC196601:TLC196604 TUY196601:TUY196604 UEU196601:UEU196604 UOQ196601:UOQ196604 UYM196601:UYM196604 VII196601:VII196604 VSE196601:VSE196604 WCA196601:WCA196604 WLW196601:WLW196604 WVS196601:WVS196604 K262137:K262140 JG262137:JG262140 TC262137:TC262140 ACY262137:ACY262140 AMU262137:AMU262140 AWQ262137:AWQ262140 BGM262137:BGM262140 BQI262137:BQI262140 CAE262137:CAE262140 CKA262137:CKA262140 CTW262137:CTW262140 DDS262137:DDS262140 DNO262137:DNO262140 DXK262137:DXK262140 EHG262137:EHG262140 ERC262137:ERC262140 FAY262137:FAY262140 FKU262137:FKU262140 FUQ262137:FUQ262140 GEM262137:GEM262140 GOI262137:GOI262140 GYE262137:GYE262140 HIA262137:HIA262140 HRW262137:HRW262140 IBS262137:IBS262140 ILO262137:ILO262140 IVK262137:IVK262140 JFG262137:JFG262140 JPC262137:JPC262140 JYY262137:JYY262140 KIU262137:KIU262140 KSQ262137:KSQ262140 LCM262137:LCM262140 LMI262137:LMI262140 LWE262137:LWE262140 MGA262137:MGA262140 MPW262137:MPW262140 MZS262137:MZS262140 NJO262137:NJO262140 NTK262137:NTK262140 ODG262137:ODG262140 ONC262137:ONC262140 OWY262137:OWY262140 PGU262137:PGU262140 PQQ262137:PQQ262140 QAM262137:QAM262140 QKI262137:QKI262140 QUE262137:QUE262140 REA262137:REA262140 RNW262137:RNW262140 RXS262137:RXS262140 SHO262137:SHO262140 SRK262137:SRK262140 TBG262137:TBG262140 TLC262137:TLC262140 TUY262137:TUY262140 UEU262137:UEU262140 UOQ262137:UOQ262140 UYM262137:UYM262140 VII262137:VII262140 VSE262137:VSE262140 WCA262137:WCA262140 WLW262137:WLW262140 WVS262137:WVS262140 K327673:K327676 JG327673:JG327676 TC327673:TC327676 ACY327673:ACY327676 AMU327673:AMU327676 AWQ327673:AWQ327676 BGM327673:BGM327676 BQI327673:BQI327676 CAE327673:CAE327676 CKA327673:CKA327676 CTW327673:CTW327676 DDS327673:DDS327676 DNO327673:DNO327676 DXK327673:DXK327676 EHG327673:EHG327676 ERC327673:ERC327676 FAY327673:FAY327676 FKU327673:FKU327676 FUQ327673:FUQ327676 GEM327673:GEM327676 GOI327673:GOI327676 GYE327673:GYE327676 HIA327673:HIA327676 HRW327673:HRW327676 IBS327673:IBS327676 ILO327673:ILO327676 IVK327673:IVK327676 JFG327673:JFG327676 JPC327673:JPC327676 JYY327673:JYY327676 KIU327673:KIU327676 KSQ327673:KSQ327676 LCM327673:LCM327676 LMI327673:LMI327676 LWE327673:LWE327676 MGA327673:MGA327676 MPW327673:MPW327676 MZS327673:MZS327676 NJO327673:NJO327676 NTK327673:NTK327676 ODG327673:ODG327676 ONC327673:ONC327676 OWY327673:OWY327676 PGU327673:PGU327676 PQQ327673:PQQ327676 QAM327673:QAM327676 QKI327673:QKI327676 QUE327673:QUE327676 REA327673:REA327676 RNW327673:RNW327676 RXS327673:RXS327676 SHO327673:SHO327676 SRK327673:SRK327676 TBG327673:TBG327676 TLC327673:TLC327676 TUY327673:TUY327676 UEU327673:UEU327676 UOQ327673:UOQ327676 UYM327673:UYM327676 VII327673:VII327676 VSE327673:VSE327676 WCA327673:WCA327676 WLW327673:WLW327676 WVS327673:WVS327676 K393209:K393212 JG393209:JG393212 TC393209:TC393212 ACY393209:ACY393212 AMU393209:AMU393212 AWQ393209:AWQ393212 BGM393209:BGM393212 BQI393209:BQI393212 CAE393209:CAE393212 CKA393209:CKA393212 CTW393209:CTW393212 DDS393209:DDS393212 DNO393209:DNO393212 DXK393209:DXK393212 EHG393209:EHG393212 ERC393209:ERC393212 FAY393209:FAY393212 FKU393209:FKU393212 FUQ393209:FUQ393212 GEM393209:GEM393212 GOI393209:GOI393212 GYE393209:GYE393212 HIA393209:HIA393212 HRW393209:HRW393212 IBS393209:IBS393212 ILO393209:ILO393212 IVK393209:IVK393212 JFG393209:JFG393212 JPC393209:JPC393212 JYY393209:JYY393212 KIU393209:KIU393212 KSQ393209:KSQ393212 LCM393209:LCM393212 LMI393209:LMI393212 LWE393209:LWE393212 MGA393209:MGA393212 MPW393209:MPW393212 MZS393209:MZS393212 NJO393209:NJO393212 NTK393209:NTK393212 ODG393209:ODG393212 ONC393209:ONC393212 OWY393209:OWY393212 PGU393209:PGU393212 PQQ393209:PQQ393212 QAM393209:QAM393212 QKI393209:QKI393212 QUE393209:QUE393212 REA393209:REA393212 RNW393209:RNW393212 RXS393209:RXS393212 SHO393209:SHO393212 SRK393209:SRK393212 TBG393209:TBG393212 TLC393209:TLC393212 TUY393209:TUY393212 UEU393209:UEU393212 UOQ393209:UOQ393212 UYM393209:UYM393212 VII393209:VII393212 VSE393209:VSE393212 WCA393209:WCA393212 WLW393209:WLW393212 WVS393209:WVS393212 K458745:K458748 JG458745:JG458748 TC458745:TC458748 ACY458745:ACY458748 AMU458745:AMU458748 AWQ458745:AWQ458748 BGM458745:BGM458748 BQI458745:BQI458748 CAE458745:CAE458748 CKA458745:CKA458748 CTW458745:CTW458748 DDS458745:DDS458748 DNO458745:DNO458748 DXK458745:DXK458748 EHG458745:EHG458748 ERC458745:ERC458748 FAY458745:FAY458748 FKU458745:FKU458748 FUQ458745:FUQ458748 GEM458745:GEM458748 GOI458745:GOI458748 GYE458745:GYE458748 HIA458745:HIA458748 HRW458745:HRW458748 IBS458745:IBS458748 ILO458745:ILO458748 IVK458745:IVK458748 JFG458745:JFG458748 JPC458745:JPC458748 JYY458745:JYY458748 KIU458745:KIU458748 KSQ458745:KSQ458748 LCM458745:LCM458748 LMI458745:LMI458748 LWE458745:LWE458748 MGA458745:MGA458748 MPW458745:MPW458748 MZS458745:MZS458748 NJO458745:NJO458748 NTK458745:NTK458748 ODG458745:ODG458748 ONC458745:ONC458748 OWY458745:OWY458748 PGU458745:PGU458748 PQQ458745:PQQ458748 QAM458745:QAM458748 QKI458745:QKI458748 QUE458745:QUE458748 REA458745:REA458748 RNW458745:RNW458748 RXS458745:RXS458748 SHO458745:SHO458748 SRK458745:SRK458748 TBG458745:TBG458748 TLC458745:TLC458748 TUY458745:TUY458748 UEU458745:UEU458748 UOQ458745:UOQ458748 UYM458745:UYM458748 VII458745:VII458748 VSE458745:VSE458748 WCA458745:WCA458748 WLW458745:WLW458748 WVS458745:WVS458748 K524281:K524284 JG524281:JG524284 TC524281:TC524284 ACY524281:ACY524284 AMU524281:AMU524284 AWQ524281:AWQ524284 BGM524281:BGM524284 BQI524281:BQI524284 CAE524281:CAE524284 CKA524281:CKA524284 CTW524281:CTW524284 DDS524281:DDS524284 DNO524281:DNO524284 DXK524281:DXK524284 EHG524281:EHG524284 ERC524281:ERC524284 FAY524281:FAY524284 FKU524281:FKU524284 FUQ524281:FUQ524284 GEM524281:GEM524284 GOI524281:GOI524284 GYE524281:GYE524284 HIA524281:HIA524284 HRW524281:HRW524284 IBS524281:IBS524284 ILO524281:ILO524284 IVK524281:IVK524284 JFG524281:JFG524284 JPC524281:JPC524284 JYY524281:JYY524284 KIU524281:KIU524284 KSQ524281:KSQ524284 LCM524281:LCM524284 LMI524281:LMI524284 LWE524281:LWE524284 MGA524281:MGA524284 MPW524281:MPW524284 MZS524281:MZS524284 NJO524281:NJO524284 NTK524281:NTK524284 ODG524281:ODG524284 ONC524281:ONC524284 OWY524281:OWY524284 PGU524281:PGU524284 PQQ524281:PQQ524284 QAM524281:QAM524284 QKI524281:QKI524284 QUE524281:QUE524284 REA524281:REA524284 RNW524281:RNW524284 RXS524281:RXS524284 SHO524281:SHO524284 SRK524281:SRK524284 TBG524281:TBG524284 TLC524281:TLC524284 TUY524281:TUY524284 UEU524281:UEU524284 UOQ524281:UOQ524284 UYM524281:UYM524284 VII524281:VII524284 VSE524281:VSE524284 WCA524281:WCA524284 WLW524281:WLW524284 WVS524281:WVS524284 K589817:K589820 JG589817:JG589820 TC589817:TC589820 ACY589817:ACY589820 AMU589817:AMU589820 AWQ589817:AWQ589820 BGM589817:BGM589820 BQI589817:BQI589820 CAE589817:CAE589820 CKA589817:CKA589820 CTW589817:CTW589820 DDS589817:DDS589820 DNO589817:DNO589820 DXK589817:DXK589820 EHG589817:EHG589820 ERC589817:ERC589820 FAY589817:FAY589820 FKU589817:FKU589820 FUQ589817:FUQ589820 GEM589817:GEM589820 GOI589817:GOI589820 GYE589817:GYE589820 HIA589817:HIA589820 HRW589817:HRW589820 IBS589817:IBS589820 ILO589817:ILO589820 IVK589817:IVK589820 JFG589817:JFG589820 JPC589817:JPC589820 JYY589817:JYY589820 KIU589817:KIU589820 KSQ589817:KSQ589820 LCM589817:LCM589820 LMI589817:LMI589820 LWE589817:LWE589820 MGA589817:MGA589820 MPW589817:MPW589820 MZS589817:MZS589820 NJO589817:NJO589820 NTK589817:NTK589820 ODG589817:ODG589820 ONC589817:ONC589820 OWY589817:OWY589820 PGU589817:PGU589820 PQQ589817:PQQ589820 QAM589817:QAM589820 QKI589817:QKI589820 QUE589817:QUE589820 REA589817:REA589820 RNW589817:RNW589820 RXS589817:RXS589820 SHO589817:SHO589820 SRK589817:SRK589820 TBG589817:TBG589820 TLC589817:TLC589820 TUY589817:TUY589820 UEU589817:UEU589820 UOQ589817:UOQ589820 UYM589817:UYM589820 VII589817:VII589820 VSE589817:VSE589820 WCA589817:WCA589820 WLW589817:WLW589820 WVS589817:WVS589820 K655353:K655356 JG655353:JG655356 TC655353:TC655356 ACY655353:ACY655356 AMU655353:AMU655356 AWQ655353:AWQ655356 BGM655353:BGM655356 BQI655353:BQI655356 CAE655353:CAE655356 CKA655353:CKA655356 CTW655353:CTW655356 DDS655353:DDS655356 DNO655353:DNO655356 DXK655353:DXK655356 EHG655353:EHG655356 ERC655353:ERC655356 FAY655353:FAY655356 FKU655353:FKU655356 FUQ655353:FUQ655356 GEM655353:GEM655356 GOI655353:GOI655356 GYE655353:GYE655356 HIA655353:HIA655356 HRW655353:HRW655356 IBS655353:IBS655356 ILO655353:ILO655356 IVK655353:IVK655356 JFG655353:JFG655356 JPC655353:JPC655356 JYY655353:JYY655356 KIU655353:KIU655356 KSQ655353:KSQ655356 LCM655353:LCM655356 LMI655353:LMI655356 LWE655353:LWE655356 MGA655353:MGA655356 MPW655353:MPW655356 MZS655353:MZS655356 NJO655353:NJO655356 NTK655353:NTK655356 ODG655353:ODG655356 ONC655353:ONC655356 OWY655353:OWY655356 PGU655353:PGU655356 PQQ655353:PQQ655356 QAM655353:QAM655356 QKI655353:QKI655356 QUE655353:QUE655356 REA655353:REA655356 RNW655353:RNW655356 RXS655353:RXS655356 SHO655353:SHO655356 SRK655353:SRK655356 TBG655353:TBG655356 TLC655353:TLC655356 TUY655353:TUY655356 UEU655353:UEU655356 UOQ655353:UOQ655356 UYM655353:UYM655356 VII655353:VII655356 VSE655353:VSE655356 WCA655353:WCA655356 WLW655353:WLW655356 WVS655353:WVS655356 K720889:K720892 JG720889:JG720892 TC720889:TC720892 ACY720889:ACY720892 AMU720889:AMU720892 AWQ720889:AWQ720892 BGM720889:BGM720892 BQI720889:BQI720892 CAE720889:CAE720892 CKA720889:CKA720892 CTW720889:CTW720892 DDS720889:DDS720892 DNO720889:DNO720892 DXK720889:DXK720892 EHG720889:EHG720892 ERC720889:ERC720892 FAY720889:FAY720892 FKU720889:FKU720892 FUQ720889:FUQ720892 GEM720889:GEM720892 GOI720889:GOI720892 GYE720889:GYE720892 HIA720889:HIA720892 HRW720889:HRW720892 IBS720889:IBS720892 ILO720889:ILO720892 IVK720889:IVK720892 JFG720889:JFG720892 JPC720889:JPC720892 JYY720889:JYY720892 KIU720889:KIU720892 KSQ720889:KSQ720892 LCM720889:LCM720892 LMI720889:LMI720892 LWE720889:LWE720892 MGA720889:MGA720892 MPW720889:MPW720892 MZS720889:MZS720892 NJO720889:NJO720892 NTK720889:NTK720892 ODG720889:ODG720892 ONC720889:ONC720892 OWY720889:OWY720892 PGU720889:PGU720892 PQQ720889:PQQ720892 QAM720889:QAM720892 QKI720889:QKI720892 QUE720889:QUE720892 REA720889:REA720892 RNW720889:RNW720892 RXS720889:RXS720892 SHO720889:SHO720892 SRK720889:SRK720892 TBG720889:TBG720892 TLC720889:TLC720892 TUY720889:TUY720892 UEU720889:UEU720892 UOQ720889:UOQ720892 UYM720889:UYM720892 VII720889:VII720892 VSE720889:VSE720892 WCA720889:WCA720892 WLW720889:WLW720892 WVS720889:WVS720892 K786425:K786428 JG786425:JG786428 TC786425:TC786428 ACY786425:ACY786428 AMU786425:AMU786428 AWQ786425:AWQ786428 BGM786425:BGM786428 BQI786425:BQI786428 CAE786425:CAE786428 CKA786425:CKA786428 CTW786425:CTW786428 DDS786425:DDS786428 DNO786425:DNO786428 DXK786425:DXK786428 EHG786425:EHG786428 ERC786425:ERC786428 FAY786425:FAY786428 FKU786425:FKU786428 FUQ786425:FUQ786428 GEM786425:GEM786428 GOI786425:GOI786428 GYE786425:GYE786428 HIA786425:HIA786428 HRW786425:HRW786428 IBS786425:IBS786428 ILO786425:ILO786428 IVK786425:IVK786428 JFG786425:JFG786428 JPC786425:JPC786428 JYY786425:JYY786428 KIU786425:KIU786428 KSQ786425:KSQ786428 LCM786425:LCM786428 LMI786425:LMI786428 LWE786425:LWE786428 MGA786425:MGA786428 MPW786425:MPW786428 MZS786425:MZS786428 NJO786425:NJO786428 NTK786425:NTK786428 ODG786425:ODG786428 ONC786425:ONC786428 OWY786425:OWY786428 PGU786425:PGU786428 PQQ786425:PQQ786428 QAM786425:QAM786428 QKI786425:QKI786428 QUE786425:QUE786428 REA786425:REA786428 RNW786425:RNW786428 RXS786425:RXS786428 SHO786425:SHO786428 SRK786425:SRK786428 TBG786425:TBG786428 TLC786425:TLC786428 TUY786425:TUY786428 UEU786425:UEU786428 UOQ786425:UOQ786428 UYM786425:UYM786428 VII786425:VII786428 VSE786425:VSE786428 WCA786425:WCA786428 WLW786425:WLW786428 WVS786425:WVS786428 K851961:K851964 JG851961:JG851964 TC851961:TC851964 ACY851961:ACY851964 AMU851961:AMU851964 AWQ851961:AWQ851964 BGM851961:BGM851964 BQI851961:BQI851964 CAE851961:CAE851964 CKA851961:CKA851964 CTW851961:CTW851964 DDS851961:DDS851964 DNO851961:DNO851964 DXK851961:DXK851964 EHG851961:EHG851964 ERC851961:ERC851964 FAY851961:FAY851964 FKU851961:FKU851964 FUQ851961:FUQ851964 GEM851961:GEM851964 GOI851961:GOI851964 GYE851961:GYE851964 HIA851961:HIA851964 HRW851961:HRW851964 IBS851961:IBS851964 ILO851961:ILO851964 IVK851961:IVK851964 JFG851961:JFG851964 JPC851961:JPC851964 JYY851961:JYY851964 KIU851961:KIU851964 KSQ851961:KSQ851964 LCM851961:LCM851964 LMI851961:LMI851964 LWE851961:LWE851964 MGA851961:MGA851964 MPW851961:MPW851964 MZS851961:MZS851964 NJO851961:NJO851964 NTK851961:NTK851964 ODG851961:ODG851964 ONC851961:ONC851964 OWY851961:OWY851964 PGU851961:PGU851964 PQQ851961:PQQ851964 QAM851961:QAM851964 QKI851961:QKI851964 QUE851961:QUE851964 REA851961:REA851964 RNW851961:RNW851964 RXS851961:RXS851964 SHO851961:SHO851964 SRK851961:SRK851964 TBG851961:TBG851964 TLC851961:TLC851964 TUY851961:TUY851964 UEU851961:UEU851964 UOQ851961:UOQ851964 UYM851961:UYM851964 VII851961:VII851964 VSE851961:VSE851964 WCA851961:WCA851964 WLW851961:WLW851964 WVS851961:WVS851964 K917497:K917500 JG917497:JG917500 TC917497:TC917500 ACY917497:ACY917500 AMU917497:AMU917500 AWQ917497:AWQ917500 BGM917497:BGM917500 BQI917497:BQI917500 CAE917497:CAE917500 CKA917497:CKA917500 CTW917497:CTW917500 DDS917497:DDS917500 DNO917497:DNO917500 DXK917497:DXK917500 EHG917497:EHG917500 ERC917497:ERC917500 FAY917497:FAY917500 FKU917497:FKU917500 FUQ917497:FUQ917500 GEM917497:GEM917500 GOI917497:GOI917500 GYE917497:GYE917500 HIA917497:HIA917500 HRW917497:HRW917500 IBS917497:IBS917500 ILO917497:ILO917500 IVK917497:IVK917500 JFG917497:JFG917500 JPC917497:JPC917500 JYY917497:JYY917500 KIU917497:KIU917500 KSQ917497:KSQ917500 LCM917497:LCM917500 LMI917497:LMI917500 LWE917497:LWE917500 MGA917497:MGA917500 MPW917497:MPW917500 MZS917497:MZS917500 NJO917497:NJO917500 NTK917497:NTK917500 ODG917497:ODG917500 ONC917497:ONC917500 OWY917497:OWY917500 PGU917497:PGU917500 PQQ917497:PQQ917500 QAM917497:QAM917500 QKI917497:QKI917500 QUE917497:QUE917500 REA917497:REA917500 RNW917497:RNW917500 RXS917497:RXS917500 SHO917497:SHO917500 SRK917497:SRK917500 TBG917497:TBG917500 TLC917497:TLC917500 TUY917497:TUY917500 UEU917497:UEU917500 UOQ917497:UOQ917500 UYM917497:UYM917500 VII917497:VII917500 VSE917497:VSE917500 WCA917497:WCA917500 WLW917497:WLW917500 WVS917497:WVS917500 K983033:K983036 JG983033:JG983036 TC983033:TC983036 ACY983033:ACY983036 AMU983033:AMU983036 AWQ983033:AWQ983036 BGM983033:BGM983036 BQI983033:BQI983036 CAE983033:CAE983036 CKA983033:CKA983036 CTW983033:CTW983036 DDS983033:DDS983036 DNO983033:DNO983036 DXK983033:DXK983036 EHG983033:EHG983036 ERC983033:ERC983036 FAY983033:FAY983036 FKU983033:FKU983036 FUQ983033:FUQ983036 GEM983033:GEM983036 GOI983033:GOI983036 GYE983033:GYE983036 HIA983033:HIA983036 HRW983033:HRW983036 IBS983033:IBS983036 ILO983033:ILO983036 IVK983033:IVK983036 JFG983033:JFG983036 JPC983033:JPC983036 JYY983033:JYY983036 KIU983033:KIU983036 KSQ983033:KSQ983036 LCM983033:LCM983036 LMI983033:LMI983036 LWE983033:LWE983036 MGA983033:MGA983036 MPW983033:MPW983036 MZS983033:MZS983036 NJO983033:NJO983036 NTK983033:NTK983036 ODG983033:ODG983036 ONC983033:ONC983036 OWY983033:OWY983036 PGU983033:PGU983036 PQQ983033:PQQ983036 QAM983033:QAM983036 QKI983033:QKI983036 QUE983033:QUE983036 REA983033:REA983036 RNW983033:RNW983036 RXS983033:RXS983036 SHO983033:SHO983036 SRK983033:SRK983036 TBG983033:TBG983036 TLC983033:TLC983036 TUY983033:TUY983036 UEU983033:UEU983036 UOQ983033:UOQ983036 UYM983033:UYM983036 VII983033:VII983036 VSE983033:VSE983036 WCA983033:WCA983036 WLW983033:WLW983036 WVS983033:WVS983036 IV65541:IV65545 SR65541:SR65545 ACN65541:ACN65545 AMJ65541:AMJ65545 AWF65541:AWF65545 BGB65541:BGB65545 BPX65541:BPX65545 BZT65541:BZT65545 CJP65541:CJP65545 CTL65541:CTL65545 DDH65541:DDH65545 DND65541:DND65545 DWZ65541:DWZ65545 EGV65541:EGV65545 EQR65541:EQR65545 FAN65541:FAN65545 FKJ65541:FKJ65545 FUF65541:FUF65545 GEB65541:GEB65545 GNX65541:GNX65545 GXT65541:GXT65545 HHP65541:HHP65545 HRL65541:HRL65545 IBH65541:IBH65545 ILD65541:ILD65545 IUZ65541:IUZ65545 JEV65541:JEV65545 JOR65541:JOR65545 JYN65541:JYN65545 KIJ65541:KIJ65545 KSF65541:KSF65545 LCB65541:LCB65545 LLX65541:LLX65545 LVT65541:LVT65545 MFP65541:MFP65545 MPL65541:MPL65545 MZH65541:MZH65545 NJD65541:NJD65545 NSZ65541:NSZ65545 OCV65541:OCV65545 OMR65541:OMR65545 OWN65541:OWN65545 PGJ65541:PGJ65545 PQF65541:PQF65545 QAB65541:QAB65545 QJX65541:QJX65545 QTT65541:QTT65545 RDP65541:RDP65545 RNL65541:RNL65545 RXH65541:RXH65545 SHD65541:SHD65545 SQZ65541:SQZ65545 TAV65541:TAV65545 TKR65541:TKR65545 TUN65541:TUN65545 UEJ65541:UEJ65545 UOF65541:UOF65545 UYB65541:UYB65545 VHX65541:VHX65545 VRT65541:VRT65545 WBP65541:WBP65545 WLL65541:WLL65545 WVH65541:WVH65545 IV131077:IV131081 SR131077:SR131081 ACN131077:ACN131081 AMJ131077:AMJ131081 AWF131077:AWF131081 BGB131077:BGB131081 BPX131077:BPX131081 BZT131077:BZT131081 CJP131077:CJP131081 CTL131077:CTL131081 DDH131077:DDH131081 DND131077:DND131081 DWZ131077:DWZ131081 EGV131077:EGV131081 EQR131077:EQR131081 FAN131077:FAN131081 FKJ131077:FKJ131081 FUF131077:FUF131081 GEB131077:GEB131081 GNX131077:GNX131081 GXT131077:GXT131081 HHP131077:HHP131081 HRL131077:HRL131081 IBH131077:IBH131081 ILD131077:ILD131081 IUZ131077:IUZ131081 JEV131077:JEV131081 JOR131077:JOR131081 JYN131077:JYN131081 KIJ131077:KIJ131081 KSF131077:KSF131081 LCB131077:LCB131081 LLX131077:LLX131081 LVT131077:LVT131081 MFP131077:MFP131081 MPL131077:MPL131081 MZH131077:MZH131081 NJD131077:NJD131081 NSZ131077:NSZ131081 OCV131077:OCV131081 OMR131077:OMR131081 OWN131077:OWN131081 PGJ131077:PGJ131081 PQF131077:PQF131081 QAB131077:QAB131081 QJX131077:QJX131081 QTT131077:QTT131081 RDP131077:RDP131081 RNL131077:RNL131081 RXH131077:RXH131081 SHD131077:SHD131081 SQZ131077:SQZ131081 TAV131077:TAV131081 TKR131077:TKR131081 TUN131077:TUN131081 UEJ131077:UEJ131081 UOF131077:UOF131081 UYB131077:UYB131081 VHX131077:VHX131081 VRT131077:VRT131081 WBP131077:WBP131081 WLL131077:WLL131081 WVH131077:WVH131081 IV196613:IV196617 SR196613:SR196617 ACN196613:ACN196617 AMJ196613:AMJ196617 AWF196613:AWF196617 BGB196613:BGB196617 BPX196613:BPX196617 BZT196613:BZT196617 CJP196613:CJP196617 CTL196613:CTL196617 DDH196613:DDH196617 DND196613:DND196617 DWZ196613:DWZ196617 EGV196613:EGV196617 EQR196613:EQR196617 FAN196613:FAN196617 FKJ196613:FKJ196617 FUF196613:FUF196617 GEB196613:GEB196617 GNX196613:GNX196617 GXT196613:GXT196617 HHP196613:HHP196617 HRL196613:HRL196617 IBH196613:IBH196617 ILD196613:ILD196617 IUZ196613:IUZ196617 JEV196613:JEV196617 JOR196613:JOR196617 JYN196613:JYN196617 KIJ196613:KIJ196617 KSF196613:KSF196617 LCB196613:LCB196617 LLX196613:LLX196617 LVT196613:LVT196617 MFP196613:MFP196617 MPL196613:MPL196617 MZH196613:MZH196617 NJD196613:NJD196617 NSZ196613:NSZ196617 OCV196613:OCV196617 OMR196613:OMR196617 OWN196613:OWN196617 PGJ196613:PGJ196617 PQF196613:PQF196617 QAB196613:QAB196617 QJX196613:QJX196617 QTT196613:QTT196617 RDP196613:RDP196617 RNL196613:RNL196617 RXH196613:RXH196617 SHD196613:SHD196617 SQZ196613:SQZ196617 TAV196613:TAV196617 TKR196613:TKR196617 TUN196613:TUN196617 UEJ196613:UEJ196617 UOF196613:UOF196617 UYB196613:UYB196617 VHX196613:VHX196617 VRT196613:VRT196617 WBP196613:WBP196617 WLL196613:WLL196617 WVH196613:WVH196617 IV262149:IV262153 SR262149:SR262153 ACN262149:ACN262153 AMJ262149:AMJ262153 AWF262149:AWF262153 BGB262149:BGB262153 BPX262149:BPX262153 BZT262149:BZT262153 CJP262149:CJP262153 CTL262149:CTL262153 DDH262149:DDH262153 DND262149:DND262153 DWZ262149:DWZ262153 EGV262149:EGV262153 EQR262149:EQR262153 FAN262149:FAN262153 FKJ262149:FKJ262153 FUF262149:FUF262153 GEB262149:GEB262153 GNX262149:GNX262153 GXT262149:GXT262153 HHP262149:HHP262153 HRL262149:HRL262153 IBH262149:IBH262153 ILD262149:ILD262153 IUZ262149:IUZ262153 JEV262149:JEV262153 JOR262149:JOR262153 JYN262149:JYN262153 KIJ262149:KIJ262153 KSF262149:KSF262153 LCB262149:LCB262153 LLX262149:LLX262153 LVT262149:LVT262153 MFP262149:MFP262153 MPL262149:MPL262153 MZH262149:MZH262153 NJD262149:NJD262153 NSZ262149:NSZ262153 OCV262149:OCV262153 OMR262149:OMR262153 OWN262149:OWN262153 PGJ262149:PGJ262153 PQF262149:PQF262153 QAB262149:QAB262153 QJX262149:QJX262153 QTT262149:QTT262153 RDP262149:RDP262153 RNL262149:RNL262153 RXH262149:RXH262153 SHD262149:SHD262153 SQZ262149:SQZ262153 TAV262149:TAV262153 TKR262149:TKR262153 TUN262149:TUN262153 UEJ262149:UEJ262153 UOF262149:UOF262153 UYB262149:UYB262153 VHX262149:VHX262153 VRT262149:VRT262153 WBP262149:WBP262153 WLL262149:WLL262153 WVH262149:WVH262153 IV327685:IV327689 SR327685:SR327689 ACN327685:ACN327689 AMJ327685:AMJ327689 AWF327685:AWF327689 BGB327685:BGB327689 BPX327685:BPX327689 BZT327685:BZT327689 CJP327685:CJP327689 CTL327685:CTL327689 DDH327685:DDH327689 DND327685:DND327689 DWZ327685:DWZ327689 EGV327685:EGV327689 EQR327685:EQR327689 FAN327685:FAN327689 FKJ327685:FKJ327689 FUF327685:FUF327689 GEB327685:GEB327689 GNX327685:GNX327689 GXT327685:GXT327689 HHP327685:HHP327689 HRL327685:HRL327689 IBH327685:IBH327689 ILD327685:ILD327689 IUZ327685:IUZ327689 JEV327685:JEV327689 JOR327685:JOR327689 JYN327685:JYN327689 KIJ327685:KIJ327689 KSF327685:KSF327689 LCB327685:LCB327689 LLX327685:LLX327689 LVT327685:LVT327689 MFP327685:MFP327689 MPL327685:MPL327689 MZH327685:MZH327689 NJD327685:NJD327689 NSZ327685:NSZ327689 OCV327685:OCV327689 OMR327685:OMR327689 OWN327685:OWN327689 PGJ327685:PGJ327689 PQF327685:PQF327689 QAB327685:QAB327689 QJX327685:QJX327689 QTT327685:QTT327689 RDP327685:RDP327689 RNL327685:RNL327689 RXH327685:RXH327689 SHD327685:SHD327689 SQZ327685:SQZ327689 TAV327685:TAV327689 TKR327685:TKR327689 TUN327685:TUN327689 UEJ327685:UEJ327689 UOF327685:UOF327689 UYB327685:UYB327689 VHX327685:VHX327689 VRT327685:VRT327689 WBP327685:WBP327689 WLL327685:WLL327689 WVH327685:WVH327689 IV393221:IV393225 SR393221:SR393225 ACN393221:ACN393225 AMJ393221:AMJ393225 AWF393221:AWF393225 BGB393221:BGB393225 BPX393221:BPX393225 BZT393221:BZT393225 CJP393221:CJP393225 CTL393221:CTL393225 DDH393221:DDH393225 DND393221:DND393225 DWZ393221:DWZ393225 EGV393221:EGV393225 EQR393221:EQR393225 FAN393221:FAN393225 FKJ393221:FKJ393225 FUF393221:FUF393225 GEB393221:GEB393225 GNX393221:GNX393225 GXT393221:GXT393225 HHP393221:HHP393225 HRL393221:HRL393225 IBH393221:IBH393225 ILD393221:ILD393225 IUZ393221:IUZ393225 JEV393221:JEV393225 JOR393221:JOR393225 JYN393221:JYN393225 KIJ393221:KIJ393225 KSF393221:KSF393225 LCB393221:LCB393225 LLX393221:LLX393225 LVT393221:LVT393225 MFP393221:MFP393225 MPL393221:MPL393225 MZH393221:MZH393225 NJD393221:NJD393225 NSZ393221:NSZ393225 OCV393221:OCV393225 OMR393221:OMR393225 OWN393221:OWN393225 PGJ393221:PGJ393225 PQF393221:PQF393225 QAB393221:QAB393225 QJX393221:QJX393225 QTT393221:QTT393225 RDP393221:RDP393225 RNL393221:RNL393225 RXH393221:RXH393225 SHD393221:SHD393225 SQZ393221:SQZ393225 TAV393221:TAV393225 TKR393221:TKR393225 TUN393221:TUN393225 UEJ393221:UEJ393225 UOF393221:UOF393225 UYB393221:UYB393225 VHX393221:VHX393225 VRT393221:VRT393225 WBP393221:WBP393225 WLL393221:WLL393225 WVH393221:WVH393225 IV458757:IV458761 SR458757:SR458761 ACN458757:ACN458761 AMJ458757:AMJ458761 AWF458757:AWF458761 BGB458757:BGB458761 BPX458757:BPX458761 BZT458757:BZT458761 CJP458757:CJP458761 CTL458757:CTL458761 DDH458757:DDH458761 DND458757:DND458761 DWZ458757:DWZ458761 EGV458757:EGV458761 EQR458757:EQR458761 FAN458757:FAN458761 FKJ458757:FKJ458761 FUF458757:FUF458761 GEB458757:GEB458761 GNX458757:GNX458761 GXT458757:GXT458761 HHP458757:HHP458761 HRL458757:HRL458761 IBH458757:IBH458761 ILD458757:ILD458761 IUZ458757:IUZ458761 JEV458757:JEV458761 JOR458757:JOR458761 JYN458757:JYN458761 KIJ458757:KIJ458761 KSF458757:KSF458761 LCB458757:LCB458761 LLX458757:LLX458761 LVT458757:LVT458761 MFP458757:MFP458761 MPL458757:MPL458761 MZH458757:MZH458761 NJD458757:NJD458761 NSZ458757:NSZ458761 OCV458757:OCV458761 OMR458757:OMR458761 OWN458757:OWN458761 PGJ458757:PGJ458761 PQF458757:PQF458761 QAB458757:QAB458761 QJX458757:QJX458761 QTT458757:QTT458761 RDP458757:RDP458761 RNL458757:RNL458761 RXH458757:RXH458761 SHD458757:SHD458761 SQZ458757:SQZ458761 TAV458757:TAV458761 TKR458757:TKR458761 TUN458757:TUN458761 UEJ458757:UEJ458761 UOF458757:UOF458761 UYB458757:UYB458761 VHX458757:VHX458761 VRT458757:VRT458761 WBP458757:WBP458761 WLL458757:WLL458761 WVH458757:WVH458761 IV524293:IV524297 SR524293:SR524297 ACN524293:ACN524297 AMJ524293:AMJ524297 AWF524293:AWF524297 BGB524293:BGB524297 BPX524293:BPX524297 BZT524293:BZT524297 CJP524293:CJP524297 CTL524293:CTL524297 DDH524293:DDH524297 DND524293:DND524297 DWZ524293:DWZ524297 EGV524293:EGV524297 EQR524293:EQR524297 FAN524293:FAN524297 FKJ524293:FKJ524297 FUF524293:FUF524297 GEB524293:GEB524297 GNX524293:GNX524297 GXT524293:GXT524297 HHP524293:HHP524297 HRL524293:HRL524297 IBH524293:IBH524297 ILD524293:ILD524297 IUZ524293:IUZ524297 JEV524293:JEV524297 JOR524293:JOR524297 JYN524293:JYN524297 KIJ524293:KIJ524297 KSF524293:KSF524297 LCB524293:LCB524297 LLX524293:LLX524297 LVT524293:LVT524297 MFP524293:MFP524297 MPL524293:MPL524297 MZH524293:MZH524297 NJD524293:NJD524297 NSZ524293:NSZ524297 OCV524293:OCV524297 OMR524293:OMR524297 OWN524293:OWN524297 PGJ524293:PGJ524297 PQF524293:PQF524297 QAB524293:QAB524297 QJX524293:QJX524297 QTT524293:QTT524297 RDP524293:RDP524297 RNL524293:RNL524297 RXH524293:RXH524297 SHD524293:SHD524297 SQZ524293:SQZ524297 TAV524293:TAV524297 TKR524293:TKR524297 TUN524293:TUN524297 UEJ524293:UEJ524297 UOF524293:UOF524297 UYB524293:UYB524297 VHX524293:VHX524297 VRT524293:VRT524297 WBP524293:WBP524297 WLL524293:WLL524297 WVH524293:WVH524297 IV589829:IV589833 SR589829:SR589833 ACN589829:ACN589833 AMJ589829:AMJ589833 AWF589829:AWF589833 BGB589829:BGB589833 BPX589829:BPX589833 BZT589829:BZT589833 CJP589829:CJP589833 CTL589829:CTL589833 DDH589829:DDH589833 DND589829:DND589833 DWZ589829:DWZ589833 EGV589829:EGV589833 EQR589829:EQR589833 FAN589829:FAN589833 FKJ589829:FKJ589833 FUF589829:FUF589833 GEB589829:GEB589833 GNX589829:GNX589833 GXT589829:GXT589833 HHP589829:HHP589833 HRL589829:HRL589833 IBH589829:IBH589833 ILD589829:ILD589833 IUZ589829:IUZ589833 JEV589829:JEV589833 JOR589829:JOR589833 JYN589829:JYN589833 KIJ589829:KIJ589833 KSF589829:KSF589833 LCB589829:LCB589833 LLX589829:LLX589833 LVT589829:LVT589833 MFP589829:MFP589833 MPL589829:MPL589833 MZH589829:MZH589833 NJD589829:NJD589833 NSZ589829:NSZ589833 OCV589829:OCV589833 OMR589829:OMR589833 OWN589829:OWN589833 PGJ589829:PGJ589833 PQF589829:PQF589833 QAB589829:QAB589833 QJX589829:QJX589833 QTT589829:QTT589833 RDP589829:RDP589833 RNL589829:RNL589833 RXH589829:RXH589833 SHD589829:SHD589833 SQZ589829:SQZ589833 TAV589829:TAV589833 TKR589829:TKR589833 TUN589829:TUN589833 UEJ589829:UEJ589833 UOF589829:UOF589833 UYB589829:UYB589833 VHX589829:VHX589833 VRT589829:VRT589833 WBP589829:WBP589833 WLL589829:WLL589833 WVH589829:WVH589833 IV655365:IV655369 SR655365:SR655369 ACN655365:ACN655369 AMJ655365:AMJ655369 AWF655365:AWF655369 BGB655365:BGB655369 BPX655365:BPX655369 BZT655365:BZT655369 CJP655365:CJP655369 CTL655365:CTL655369 DDH655365:DDH655369 DND655365:DND655369 DWZ655365:DWZ655369 EGV655365:EGV655369 EQR655365:EQR655369 FAN655365:FAN655369 FKJ655365:FKJ655369 FUF655365:FUF655369 GEB655365:GEB655369 GNX655365:GNX655369 GXT655365:GXT655369 HHP655365:HHP655369 HRL655365:HRL655369 IBH655365:IBH655369 ILD655365:ILD655369 IUZ655365:IUZ655369 JEV655365:JEV655369 JOR655365:JOR655369 JYN655365:JYN655369 KIJ655365:KIJ655369 KSF655365:KSF655369 LCB655365:LCB655369 LLX655365:LLX655369 LVT655365:LVT655369 MFP655365:MFP655369 MPL655365:MPL655369 MZH655365:MZH655369 NJD655365:NJD655369 NSZ655365:NSZ655369 OCV655365:OCV655369 OMR655365:OMR655369 OWN655365:OWN655369 PGJ655365:PGJ655369 PQF655365:PQF655369 QAB655365:QAB655369 QJX655365:QJX655369 QTT655365:QTT655369 RDP655365:RDP655369 RNL655365:RNL655369 RXH655365:RXH655369 SHD655365:SHD655369 SQZ655365:SQZ655369 TAV655365:TAV655369 TKR655365:TKR655369 TUN655365:TUN655369 UEJ655365:UEJ655369 UOF655365:UOF655369 UYB655365:UYB655369 VHX655365:VHX655369 VRT655365:VRT655369 WBP655365:WBP655369 WLL655365:WLL655369 WVH655365:WVH655369 IV720901:IV720905 SR720901:SR720905 ACN720901:ACN720905 AMJ720901:AMJ720905 AWF720901:AWF720905 BGB720901:BGB720905 BPX720901:BPX720905 BZT720901:BZT720905 CJP720901:CJP720905 CTL720901:CTL720905 DDH720901:DDH720905 DND720901:DND720905 DWZ720901:DWZ720905 EGV720901:EGV720905 EQR720901:EQR720905 FAN720901:FAN720905 FKJ720901:FKJ720905 FUF720901:FUF720905 GEB720901:GEB720905 GNX720901:GNX720905 GXT720901:GXT720905 HHP720901:HHP720905 HRL720901:HRL720905 IBH720901:IBH720905 ILD720901:ILD720905 IUZ720901:IUZ720905 JEV720901:JEV720905 JOR720901:JOR720905 JYN720901:JYN720905 KIJ720901:KIJ720905 KSF720901:KSF720905 LCB720901:LCB720905 LLX720901:LLX720905 LVT720901:LVT720905 MFP720901:MFP720905 MPL720901:MPL720905 MZH720901:MZH720905 NJD720901:NJD720905 NSZ720901:NSZ720905 OCV720901:OCV720905 OMR720901:OMR720905 OWN720901:OWN720905 PGJ720901:PGJ720905 PQF720901:PQF720905 QAB720901:QAB720905 QJX720901:QJX720905 QTT720901:QTT720905 RDP720901:RDP720905 RNL720901:RNL720905 RXH720901:RXH720905 SHD720901:SHD720905 SQZ720901:SQZ720905 TAV720901:TAV720905 TKR720901:TKR720905 TUN720901:TUN720905 UEJ720901:UEJ720905 UOF720901:UOF720905 UYB720901:UYB720905 VHX720901:VHX720905 VRT720901:VRT720905 WBP720901:WBP720905 WLL720901:WLL720905 WVH720901:WVH720905 IV786437:IV786441 SR786437:SR786441 ACN786437:ACN786441 AMJ786437:AMJ786441 AWF786437:AWF786441 BGB786437:BGB786441 BPX786437:BPX786441 BZT786437:BZT786441 CJP786437:CJP786441 CTL786437:CTL786441 DDH786437:DDH786441 DND786437:DND786441 DWZ786437:DWZ786441 EGV786437:EGV786441 EQR786437:EQR786441 FAN786437:FAN786441 FKJ786437:FKJ786441 FUF786437:FUF786441 GEB786437:GEB786441 GNX786437:GNX786441 GXT786437:GXT786441 HHP786437:HHP786441 HRL786437:HRL786441 IBH786437:IBH786441 ILD786437:ILD786441 IUZ786437:IUZ786441 JEV786437:JEV786441 JOR786437:JOR786441 JYN786437:JYN786441 KIJ786437:KIJ786441 KSF786437:KSF786441 LCB786437:LCB786441 LLX786437:LLX786441 LVT786437:LVT786441 MFP786437:MFP786441 MPL786437:MPL786441 MZH786437:MZH786441 NJD786437:NJD786441 NSZ786437:NSZ786441 OCV786437:OCV786441 OMR786437:OMR786441 OWN786437:OWN786441 PGJ786437:PGJ786441 PQF786437:PQF786441 QAB786437:QAB786441 QJX786437:QJX786441 QTT786437:QTT786441 RDP786437:RDP786441 RNL786437:RNL786441 RXH786437:RXH786441 SHD786437:SHD786441 SQZ786437:SQZ786441 TAV786437:TAV786441 TKR786437:TKR786441 TUN786437:TUN786441 UEJ786437:UEJ786441 UOF786437:UOF786441 UYB786437:UYB786441 VHX786437:VHX786441 VRT786437:VRT786441 WBP786437:WBP786441 WLL786437:WLL786441 WVH786437:WVH786441 IV851973:IV851977 SR851973:SR851977 ACN851973:ACN851977 AMJ851973:AMJ851977 AWF851973:AWF851977 BGB851973:BGB851977 BPX851973:BPX851977 BZT851973:BZT851977 CJP851973:CJP851977 CTL851973:CTL851977 DDH851973:DDH851977 DND851973:DND851977 DWZ851973:DWZ851977 EGV851973:EGV851977 EQR851973:EQR851977 FAN851973:FAN851977 FKJ851973:FKJ851977 FUF851973:FUF851977 GEB851973:GEB851977 GNX851973:GNX851977 GXT851973:GXT851977 HHP851973:HHP851977 HRL851973:HRL851977 IBH851973:IBH851977 ILD851973:ILD851977 IUZ851973:IUZ851977 JEV851973:JEV851977 JOR851973:JOR851977 JYN851973:JYN851977 KIJ851973:KIJ851977 KSF851973:KSF851977 LCB851973:LCB851977 LLX851973:LLX851977 LVT851973:LVT851977 MFP851973:MFP851977 MPL851973:MPL851977 MZH851973:MZH851977 NJD851973:NJD851977 NSZ851973:NSZ851977 OCV851973:OCV851977 OMR851973:OMR851977 OWN851973:OWN851977 PGJ851973:PGJ851977 PQF851973:PQF851977 QAB851973:QAB851977 QJX851973:QJX851977 QTT851973:QTT851977 RDP851973:RDP851977 RNL851973:RNL851977 RXH851973:RXH851977 SHD851973:SHD851977 SQZ851973:SQZ851977 TAV851973:TAV851977 TKR851973:TKR851977 TUN851973:TUN851977 UEJ851973:UEJ851977 UOF851973:UOF851977 UYB851973:UYB851977 VHX851973:VHX851977 VRT851973:VRT851977 WBP851973:WBP851977 WLL851973:WLL851977 WVH851973:WVH851977 IV917509:IV917513 SR917509:SR917513 ACN917509:ACN917513 AMJ917509:AMJ917513 AWF917509:AWF917513 BGB917509:BGB917513 BPX917509:BPX917513 BZT917509:BZT917513 CJP917509:CJP917513 CTL917509:CTL917513 DDH917509:DDH917513 DND917509:DND917513 DWZ917509:DWZ917513 EGV917509:EGV917513 EQR917509:EQR917513 FAN917509:FAN917513 FKJ917509:FKJ917513 FUF917509:FUF917513 GEB917509:GEB917513 GNX917509:GNX917513 GXT917509:GXT917513 HHP917509:HHP917513 HRL917509:HRL917513 IBH917509:IBH917513 ILD917509:ILD917513 IUZ917509:IUZ917513 JEV917509:JEV917513 JOR917509:JOR917513 JYN917509:JYN917513 KIJ917509:KIJ917513 KSF917509:KSF917513 LCB917509:LCB917513 LLX917509:LLX917513 LVT917509:LVT917513 MFP917509:MFP917513 MPL917509:MPL917513 MZH917509:MZH917513 NJD917509:NJD917513 NSZ917509:NSZ917513 OCV917509:OCV917513 OMR917509:OMR917513 OWN917509:OWN917513 PGJ917509:PGJ917513 PQF917509:PQF917513 QAB917509:QAB917513 QJX917509:QJX917513 QTT917509:QTT917513 RDP917509:RDP917513 RNL917509:RNL917513 RXH917509:RXH917513 SHD917509:SHD917513 SQZ917509:SQZ917513 TAV917509:TAV917513 TKR917509:TKR917513 TUN917509:TUN917513 UEJ917509:UEJ917513 UOF917509:UOF917513 UYB917509:UYB917513 VHX917509:VHX917513 VRT917509:VRT917513 WBP917509:WBP917513 WLL917509:WLL917513 WVH917509:WVH917513 IV983045:IV983049 SR983045:SR983049 ACN983045:ACN983049 AMJ983045:AMJ983049 AWF983045:AWF983049 BGB983045:BGB983049 BPX983045:BPX983049 BZT983045:BZT983049 CJP983045:CJP983049 CTL983045:CTL983049 DDH983045:DDH983049 DND983045:DND983049 DWZ983045:DWZ983049 EGV983045:EGV983049 EQR983045:EQR983049 FAN983045:FAN983049 FKJ983045:FKJ983049 FUF983045:FUF983049 GEB983045:GEB983049 GNX983045:GNX983049 GXT983045:GXT983049 HHP983045:HHP983049 HRL983045:HRL983049 IBH983045:IBH983049 ILD983045:ILD983049 IUZ983045:IUZ983049 JEV983045:JEV983049 JOR983045:JOR983049 JYN983045:JYN983049 KIJ983045:KIJ983049 KSF983045:KSF983049 LCB983045:LCB983049 LLX983045:LLX983049 LVT983045:LVT983049 MFP983045:MFP983049 MPL983045:MPL983049 MZH983045:MZH983049 NJD983045:NJD983049 NSZ983045:NSZ983049 OCV983045:OCV983049 OMR983045:OMR983049 OWN983045:OWN983049 PGJ983045:PGJ983049 PQF983045:PQF983049 QAB983045:QAB983049 QJX983045:QJX983049 QTT983045:QTT983049 RDP983045:RDP983049 RNL983045:RNL983049 RXH983045:RXH983049 SHD983045:SHD983049 SQZ983045:SQZ983049 TAV983045:TAV983049 TKR983045:TKR983049 TUN983045:TUN983049 UEJ983045:UEJ983049 UOF983045:UOF983049 UYB983045:UYB983049 VHX983045:VHX983049 VRT983045:VRT983049 WBP983045:WBP983049 WLL983045:WLL983049 WVH983045:WVH983049 H65541:H65545 JD65541:JD65545 SZ65541:SZ65545 ACV65541:ACV65545 AMR65541:AMR65545 AWN65541:AWN65545 BGJ65541:BGJ65545 BQF65541:BQF65545 CAB65541:CAB65545 CJX65541:CJX65545 CTT65541:CTT65545 DDP65541:DDP65545 DNL65541:DNL65545 DXH65541:DXH65545 EHD65541:EHD65545 EQZ65541:EQZ65545 FAV65541:FAV65545 FKR65541:FKR65545 FUN65541:FUN65545 GEJ65541:GEJ65545 GOF65541:GOF65545 GYB65541:GYB65545 HHX65541:HHX65545 HRT65541:HRT65545 IBP65541:IBP65545 ILL65541:ILL65545 IVH65541:IVH65545 JFD65541:JFD65545 JOZ65541:JOZ65545 JYV65541:JYV65545 KIR65541:KIR65545 KSN65541:KSN65545 LCJ65541:LCJ65545 LMF65541:LMF65545 LWB65541:LWB65545 MFX65541:MFX65545 MPT65541:MPT65545 MZP65541:MZP65545 NJL65541:NJL65545 NTH65541:NTH65545 ODD65541:ODD65545 OMZ65541:OMZ65545 OWV65541:OWV65545 PGR65541:PGR65545 PQN65541:PQN65545 QAJ65541:QAJ65545 QKF65541:QKF65545 QUB65541:QUB65545 RDX65541:RDX65545 RNT65541:RNT65545 RXP65541:RXP65545 SHL65541:SHL65545 SRH65541:SRH65545 TBD65541:TBD65545 TKZ65541:TKZ65545 TUV65541:TUV65545 UER65541:UER65545 UON65541:UON65545 UYJ65541:UYJ65545 VIF65541:VIF65545 VSB65541:VSB65545 WBX65541:WBX65545 WLT65541:WLT65545 WVP65541:WVP65545 H131077:H131081 JD131077:JD131081 SZ131077:SZ131081 ACV131077:ACV131081 AMR131077:AMR131081 AWN131077:AWN131081 BGJ131077:BGJ131081 BQF131077:BQF131081 CAB131077:CAB131081 CJX131077:CJX131081 CTT131077:CTT131081 DDP131077:DDP131081 DNL131077:DNL131081 DXH131077:DXH131081 EHD131077:EHD131081 EQZ131077:EQZ131081 FAV131077:FAV131081 FKR131077:FKR131081 FUN131077:FUN131081 GEJ131077:GEJ131081 GOF131077:GOF131081 GYB131077:GYB131081 HHX131077:HHX131081 HRT131077:HRT131081 IBP131077:IBP131081 ILL131077:ILL131081 IVH131077:IVH131081 JFD131077:JFD131081 JOZ131077:JOZ131081 JYV131077:JYV131081 KIR131077:KIR131081 KSN131077:KSN131081 LCJ131077:LCJ131081 LMF131077:LMF131081 LWB131077:LWB131081 MFX131077:MFX131081 MPT131077:MPT131081 MZP131077:MZP131081 NJL131077:NJL131081 NTH131077:NTH131081 ODD131077:ODD131081 OMZ131077:OMZ131081 OWV131077:OWV131081 PGR131077:PGR131081 PQN131077:PQN131081 QAJ131077:QAJ131081 QKF131077:QKF131081 QUB131077:QUB131081 RDX131077:RDX131081 RNT131077:RNT131081 RXP131077:RXP131081 SHL131077:SHL131081 SRH131077:SRH131081 TBD131077:TBD131081 TKZ131077:TKZ131081 TUV131077:TUV131081 UER131077:UER131081 UON131077:UON131081 UYJ131077:UYJ131081 VIF131077:VIF131081 VSB131077:VSB131081 WBX131077:WBX131081 WLT131077:WLT131081 WVP131077:WVP131081 H196613:H196617 JD196613:JD196617 SZ196613:SZ196617 ACV196613:ACV196617 AMR196613:AMR196617 AWN196613:AWN196617 BGJ196613:BGJ196617 BQF196613:BQF196617 CAB196613:CAB196617 CJX196613:CJX196617 CTT196613:CTT196617 DDP196613:DDP196617 DNL196613:DNL196617 DXH196613:DXH196617 EHD196613:EHD196617 EQZ196613:EQZ196617 FAV196613:FAV196617 FKR196613:FKR196617 FUN196613:FUN196617 GEJ196613:GEJ196617 GOF196613:GOF196617 GYB196613:GYB196617 HHX196613:HHX196617 HRT196613:HRT196617 IBP196613:IBP196617 ILL196613:ILL196617 IVH196613:IVH196617 JFD196613:JFD196617 JOZ196613:JOZ196617 JYV196613:JYV196617 KIR196613:KIR196617 KSN196613:KSN196617 LCJ196613:LCJ196617 LMF196613:LMF196617 LWB196613:LWB196617 MFX196613:MFX196617 MPT196613:MPT196617 MZP196613:MZP196617 NJL196613:NJL196617 NTH196613:NTH196617 ODD196613:ODD196617 OMZ196613:OMZ196617 OWV196613:OWV196617 PGR196613:PGR196617 PQN196613:PQN196617 QAJ196613:QAJ196617 QKF196613:QKF196617 QUB196613:QUB196617 RDX196613:RDX196617 RNT196613:RNT196617 RXP196613:RXP196617 SHL196613:SHL196617 SRH196613:SRH196617 TBD196613:TBD196617 TKZ196613:TKZ196617 TUV196613:TUV196617 UER196613:UER196617 UON196613:UON196617 UYJ196613:UYJ196617 VIF196613:VIF196617 VSB196613:VSB196617 WBX196613:WBX196617 WLT196613:WLT196617 WVP196613:WVP196617 H262149:H262153 JD262149:JD262153 SZ262149:SZ262153 ACV262149:ACV262153 AMR262149:AMR262153 AWN262149:AWN262153 BGJ262149:BGJ262153 BQF262149:BQF262153 CAB262149:CAB262153 CJX262149:CJX262153 CTT262149:CTT262153 DDP262149:DDP262153 DNL262149:DNL262153 DXH262149:DXH262153 EHD262149:EHD262153 EQZ262149:EQZ262153 FAV262149:FAV262153 FKR262149:FKR262153 FUN262149:FUN262153 GEJ262149:GEJ262153 GOF262149:GOF262153 GYB262149:GYB262153 HHX262149:HHX262153 HRT262149:HRT262153 IBP262149:IBP262153 ILL262149:ILL262153 IVH262149:IVH262153 JFD262149:JFD262153 JOZ262149:JOZ262153 JYV262149:JYV262153 KIR262149:KIR262153 KSN262149:KSN262153 LCJ262149:LCJ262153 LMF262149:LMF262153 LWB262149:LWB262153 MFX262149:MFX262153 MPT262149:MPT262153 MZP262149:MZP262153 NJL262149:NJL262153 NTH262149:NTH262153 ODD262149:ODD262153 OMZ262149:OMZ262153 OWV262149:OWV262153 PGR262149:PGR262153 PQN262149:PQN262153 QAJ262149:QAJ262153 QKF262149:QKF262153 QUB262149:QUB262153 RDX262149:RDX262153 RNT262149:RNT262153 RXP262149:RXP262153 SHL262149:SHL262153 SRH262149:SRH262153 TBD262149:TBD262153 TKZ262149:TKZ262153 TUV262149:TUV262153 UER262149:UER262153 UON262149:UON262153 UYJ262149:UYJ262153 VIF262149:VIF262153 VSB262149:VSB262153 WBX262149:WBX262153 WLT262149:WLT262153 WVP262149:WVP262153 H327685:H327689 JD327685:JD327689 SZ327685:SZ327689 ACV327685:ACV327689 AMR327685:AMR327689 AWN327685:AWN327689 BGJ327685:BGJ327689 BQF327685:BQF327689 CAB327685:CAB327689 CJX327685:CJX327689 CTT327685:CTT327689 DDP327685:DDP327689 DNL327685:DNL327689 DXH327685:DXH327689 EHD327685:EHD327689 EQZ327685:EQZ327689 FAV327685:FAV327689 FKR327685:FKR327689 FUN327685:FUN327689 GEJ327685:GEJ327689 GOF327685:GOF327689 GYB327685:GYB327689 HHX327685:HHX327689 HRT327685:HRT327689 IBP327685:IBP327689 ILL327685:ILL327689 IVH327685:IVH327689 JFD327685:JFD327689 JOZ327685:JOZ327689 JYV327685:JYV327689 KIR327685:KIR327689 KSN327685:KSN327689 LCJ327685:LCJ327689 LMF327685:LMF327689 LWB327685:LWB327689 MFX327685:MFX327689 MPT327685:MPT327689 MZP327685:MZP327689 NJL327685:NJL327689 NTH327685:NTH327689 ODD327685:ODD327689 OMZ327685:OMZ327689 OWV327685:OWV327689 PGR327685:PGR327689 PQN327685:PQN327689 QAJ327685:QAJ327689 QKF327685:QKF327689 QUB327685:QUB327689 RDX327685:RDX327689 RNT327685:RNT327689 RXP327685:RXP327689 SHL327685:SHL327689 SRH327685:SRH327689 TBD327685:TBD327689 TKZ327685:TKZ327689 TUV327685:TUV327689 UER327685:UER327689 UON327685:UON327689 UYJ327685:UYJ327689 VIF327685:VIF327689 VSB327685:VSB327689 WBX327685:WBX327689 WLT327685:WLT327689 WVP327685:WVP327689 H393221:H393225 JD393221:JD393225 SZ393221:SZ393225 ACV393221:ACV393225 AMR393221:AMR393225 AWN393221:AWN393225 BGJ393221:BGJ393225 BQF393221:BQF393225 CAB393221:CAB393225 CJX393221:CJX393225 CTT393221:CTT393225 DDP393221:DDP393225 DNL393221:DNL393225 DXH393221:DXH393225 EHD393221:EHD393225 EQZ393221:EQZ393225 FAV393221:FAV393225 FKR393221:FKR393225 FUN393221:FUN393225 GEJ393221:GEJ393225 GOF393221:GOF393225 GYB393221:GYB393225 HHX393221:HHX393225 HRT393221:HRT393225 IBP393221:IBP393225 ILL393221:ILL393225 IVH393221:IVH393225 JFD393221:JFD393225 JOZ393221:JOZ393225 JYV393221:JYV393225 KIR393221:KIR393225 KSN393221:KSN393225 LCJ393221:LCJ393225 LMF393221:LMF393225 LWB393221:LWB393225 MFX393221:MFX393225 MPT393221:MPT393225 MZP393221:MZP393225 NJL393221:NJL393225 NTH393221:NTH393225 ODD393221:ODD393225 OMZ393221:OMZ393225 OWV393221:OWV393225 PGR393221:PGR393225 PQN393221:PQN393225 QAJ393221:QAJ393225 QKF393221:QKF393225 QUB393221:QUB393225 RDX393221:RDX393225 RNT393221:RNT393225 RXP393221:RXP393225 SHL393221:SHL393225 SRH393221:SRH393225 TBD393221:TBD393225 TKZ393221:TKZ393225 TUV393221:TUV393225 UER393221:UER393225 UON393221:UON393225 UYJ393221:UYJ393225 VIF393221:VIF393225 VSB393221:VSB393225 WBX393221:WBX393225 WLT393221:WLT393225 WVP393221:WVP393225 H458757:H458761 JD458757:JD458761 SZ458757:SZ458761 ACV458757:ACV458761 AMR458757:AMR458761 AWN458757:AWN458761 BGJ458757:BGJ458761 BQF458757:BQF458761 CAB458757:CAB458761 CJX458757:CJX458761 CTT458757:CTT458761 DDP458757:DDP458761 DNL458757:DNL458761 DXH458757:DXH458761 EHD458757:EHD458761 EQZ458757:EQZ458761 FAV458757:FAV458761 FKR458757:FKR458761 FUN458757:FUN458761 GEJ458757:GEJ458761 GOF458757:GOF458761 GYB458757:GYB458761 HHX458757:HHX458761 HRT458757:HRT458761 IBP458757:IBP458761 ILL458757:ILL458761 IVH458757:IVH458761 JFD458757:JFD458761 JOZ458757:JOZ458761 JYV458757:JYV458761 KIR458757:KIR458761 KSN458757:KSN458761 LCJ458757:LCJ458761 LMF458757:LMF458761 LWB458757:LWB458761 MFX458757:MFX458761 MPT458757:MPT458761 MZP458757:MZP458761 NJL458757:NJL458761 NTH458757:NTH458761 ODD458757:ODD458761 OMZ458757:OMZ458761 OWV458757:OWV458761 PGR458757:PGR458761 PQN458757:PQN458761 QAJ458757:QAJ458761 QKF458757:QKF458761 QUB458757:QUB458761 RDX458757:RDX458761 RNT458757:RNT458761 RXP458757:RXP458761 SHL458757:SHL458761 SRH458757:SRH458761 TBD458757:TBD458761 TKZ458757:TKZ458761 TUV458757:TUV458761 UER458757:UER458761 UON458757:UON458761 UYJ458757:UYJ458761 VIF458757:VIF458761 VSB458757:VSB458761 WBX458757:WBX458761 WLT458757:WLT458761 WVP458757:WVP458761 H524293:H524297 JD524293:JD524297 SZ524293:SZ524297 ACV524293:ACV524297 AMR524293:AMR524297 AWN524293:AWN524297 BGJ524293:BGJ524297 BQF524293:BQF524297 CAB524293:CAB524297 CJX524293:CJX524297 CTT524293:CTT524297 DDP524293:DDP524297 DNL524293:DNL524297 DXH524293:DXH524297 EHD524293:EHD524297 EQZ524293:EQZ524297 FAV524293:FAV524297 FKR524293:FKR524297 FUN524293:FUN524297 GEJ524293:GEJ524297 GOF524293:GOF524297 GYB524293:GYB524297 HHX524293:HHX524297 HRT524293:HRT524297 IBP524293:IBP524297 ILL524293:ILL524297 IVH524293:IVH524297 JFD524293:JFD524297 JOZ524293:JOZ524297 JYV524293:JYV524297 KIR524293:KIR524297 KSN524293:KSN524297 LCJ524293:LCJ524297 LMF524293:LMF524297 LWB524293:LWB524297 MFX524293:MFX524297 MPT524293:MPT524297 MZP524293:MZP524297 NJL524293:NJL524297 NTH524293:NTH524297 ODD524293:ODD524297 OMZ524293:OMZ524297 OWV524293:OWV524297 PGR524293:PGR524297 PQN524293:PQN524297 QAJ524293:QAJ524297 QKF524293:QKF524297 QUB524293:QUB524297 RDX524293:RDX524297 RNT524293:RNT524297 RXP524293:RXP524297 SHL524293:SHL524297 SRH524293:SRH524297 TBD524293:TBD524297 TKZ524293:TKZ524297 TUV524293:TUV524297 UER524293:UER524297 UON524293:UON524297 UYJ524293:UYJ524297 VIF524293:VIF524297 VSB524293:VSB524297 WBX524293:WBX524297 WLT524293:WLT524297 WVP524293:WVP524297 H589829:H589833 JD589829:JD589833 SZ589829:SZ589833 ACV589829:ACV589833 AMR589829:AMR589833 AWN589829:AWN589833 BGJ589829:BGJ589833 BQF589829:BQF589833 CAB589829:CAB589833 CJX589829:CJX589833 CTT589829:CTT589833 DDP589829:DDP589833 DNL589829:DNL589833 DXH589829:DXH589833 EHD589829:EHD589833 EQZ589829:EQZ589833 FAV589829:FAV589833 FKR589829:FKR589833 FUN589829:FUN589833 GEJ589829:GEJ589833 GOF589829:GOF589833 GYB589829:GYB589833 HHX589829:HHX589833 HRT589829:HRT589833 IBP589829:IBP589833 ILL589829:ILL589833 IVH589829:IVH589833 JFD589829:JFD589833 JOZ589829:JOZ589833 JYV589829:JYV589833 KIR589829:KIR589833 KSN589829:KSN589833 LCJ589829:LCJ589833 LMF589829:LMF589833 LWB589829:LWB589833 MFX589829:MFX589833 MPT589829:MPT589833 MZP589829:MZP589833 NJL589829:NJL589833 NTH589829:NTH589833 ODD589829:ODD589833 OMZ589829:OMZ589833 OWV589829:OWV589833 PGR589829:PGR589833 PQN589829:PQN589833 QAJ589829:QAJ589833 QKF589829:QKF589833 QUB589829:QUB589833 RDX589829:RDX589833 RNT589829:RNT589833 RXP589829:RXP589833 SHL589829:SHL589833 SRH589829:SRH589833 TBD589829:TBD589833 TKZ589829:TKZ589833 TUV589829:TUV589833 UER589829:UER589833 UON589829:UON589833 UYJ589829:UYJ589833 VIF589829:VIF589833 VSB589829:VSB589833 WBX589829:WBX589833 WLT589829:WLT589833 WVP589829:WVP589833 H655365:H655369 JD655365:JD655369 SZ655365:SZ655369 ACV655365:ACV655369 AMR655365:AMR655369 AWN655365:AWN655369 BGJ655365:BGJ655369 BQF655365:BQF655369 CAB655365:CAB655369 CJX655365:CJX655369 CTT655365:CTT655369 DDP655365:DDP655369 DNL655365:DNL655369 DXH655365:DXH655369 EHD655365:EHD655369 EQZ655365:EQZ655369 FAV655365:FAV655369 FKR655365:FKR655369 FUN655365:FUN655369 GEJ655365:GEJ655369 GOF655365:GOF655369 GYB655365:GYB655369 HHX655365:HHX655369 HRT655365:HRT655369 IBP655365:IBP655369 ILL655365:ILL655369 IVH655365:IVH655369 JFD655365:JFD655369 JOZ655365:JOZ655369 JYV655365:JYV655369 KIR655365:KIR655369 KSN655365:KSN655369 LCJ655365:LCJ655369 LMF655365:LMF655369 LWB655365:LWB655369 MFX655365:MFX655369 MPT655365:MPT655369 MZP655365:MZP655369 NJL655365:NJL655369 NTH655365:NTH655369 ODD655365:ODD655369 OMZ655365:OMZ655369 OWV655365:OWV655369 PGR655365:PGR655369 PQN655365:PQN655369 QAJ655365:QAJ655369 QKF655365:QKF655369 QUB655365:QUB655369 RDX655365:RDX655369 RNT655365:RNT655369 RXP655365:RXP655369 SHL655365:SHL655369 SRH655365:SRH655369 TBD655365:TBD655369 TKZ655365:TKZ655369 TUV655365:TUV655369 UER655365:UER655369 UON655365:UON655369 UYJ655365:UYJ655369 VIF655365:VIF655369 VSB655365:VSB655369 WBX655365:WBX655369 WLT655365:WLT655369 WVP655365:WVP655369 H720901:H720905 JD720901:JD720905 SZ720901:SZ720905 ACV720901:ACV720905 AMR720901:AMR720905 AWN720901:AWN720905 BGJ720901:BGJ720905 BQF720901:BQF720905 CAB720901:CAB720905 CJX720901:CJX720905 CTT720901:CTT720905 DDP720901:DDP720905 DNL720901:DNL720905 DXH720901:DXH720905 EHD720901:EHD720905 EQZ720901:EQZ720905 FAV720901:FAV720905 FKR720901:FKR720905 FUN720901:FUN720905 GEJ720901:GEJ720905 GOF720901:GOF720905 GYB720901:GYB720905 HHX720901:HHX720905 HRT720901:HRT720905 IBP720901:IBP720905 ILL720901:ILL720905 IVH720901:IVH720905 JFD720901:JFD720905 JOZ720901:JOZ720905 JYV720901:JYV720905 KIR720901:KIR720905 KSN720901:KSN720905 LCJ720901:LCJ720905 LMF720901:LMF720905 LWB720901:LWB720905 MFX720901:MFX720905 MPT720901:MPT720905 MZP720901:MZP720905 NJL720901:NJL720905 NTH720901:NTH720905 ODD720901:ODD720905 OMZ720901:OMZ720905 OWV720901:OWV720905 PGR720901:PGR720905 PQN720901:PQN720905 QAJ720901:QAJ720905 QKF720901:QKF720905 QUB720901:QUB720905 RDX720901:RDX720905 RNT720901:RNT720905 RXP720901:RXP720905 SHL720901:SHL720905 SRH720901:SRH720905 TBD720901:TBD720905 TKZ720901:TKZ720905 TUV720901:TUV720905 UER720901:UER720905 UON720901:UON720905 UYJ720901:UYJ720905 VIF720901:VIF720905 VSB720901:VSB720905 WBX720901:WBX720905 WLT720901:WLT720905 WVP720901:WVP720905 H786437:H786441 JD786437:JD786441 SZ786437:SZ786441 ACV786437:ACV786441 AMR786437:AMR786441 AWN786437:AWN786441 BGJ786437:BGJ786441 BQF786437:BQF786441 CAB786437:CAB786441 CJX786437:CJX786441 CTT786437:CTT786441 DDP786437:DDP786441 DNL786437:DNL786441 DXH786437:DXH786441 EHD786437:EHD786441 EQZ786437:EQZ786441 FAV786437:FAV786441 FKR786437:FKR786441 FUN786437:FUN786441 GEJ786437:GEJ786441 GOF786437:GOF786441 GYB786437:GYB786441 HHX786437:HHX786441 HRT786437:HRT786441 IBP786437:IBP786441 ILL786437:ILL786441 IVH786437:IVH786441 JFD786437:JFD786441 JOZ786437:JOZ786441 JYV786437:JYV786441 KIR786437:KIR786441 KSN786437:KSN786441 LCJ786437:LCJ786441 LMF786437:LMF786441 LWB786437:LWB786441 MFX786437:MFX786441 MPT786437:MPT786441 MZP786437:MZP786441 NJL786437:NJL786441 NTH786437:NTH786441 ODD786437:ODD786441 OMZ786437:OMZ786441 OWV786437:OWV786441 PGR786437:PGR786441 PQN786437:PQN786441 QAJ786437:QAJ786441 QKF786437:QKF786441 QUB786437:QUB786441 RDX786437:RDX786441 RNT786437:RNT786441 RXP786437:RXP786441 SHL786437:SHL786441 SRH786437:SRH786441 TBD786437:TBD786441 TKZ786437:TKZ786441 TUV786437:TUV786441 UER786437:UER786441 UON786437:UON786441 UYJ786437:UYJ786441 VIF786437:VIF786441 VSB786437:VSB786441 WBX786437:WBX786441 WLT786437:WLT786441 WVP786437:WVP786441 H851973:H851977 JD851973:JD851977 SZ851973:SZ851977 ACV851973:ACV851977 AMR851973:AMR851977 AWN851973:AWN851977 BGJ851973:BGJ851977 BQF851973:BQF851977 CAB851973:CAB851977 CJX851973:CJX851977 CTT851973:CTT851977 DDP851973:DDP851977 DNL851973:DNL851977 DXH851973:DXH851977 EHD851973:EHD851977 EQZ851973:EQZ851977 FAV851973:FAV851977 FKR851973:FKR851977 FUN851973:FUN851977 GEJ851973:GEJ851977 GOF851973:GOF851977 GYB851973:GYB851977 HHX851973:HHX851977 HRT851973:HRT851977 IBP851973:IBP851977 ILL851973:ILL851977 IVH851973:IVH851977 JFD851973:JFD851977 JOZ851973:JOZ851977 JYV851973:JYV851977 KIR851973:KIR851977 KSN851973:KSN851977 LCJ851973:LCJ851977 LMF851973:LMF851977 LWB851973:LWB851977 MFX851973:MFX851977 MPT851973:MPT851977 MZP851973:MZP851977 NJL851973:NJL851977 NTH851973:NTH851977 ODD851973:ODD851977 OMZ851973:OMZ851977 OWV851973:OWV851977 PGR851973:PGR851977 PQN851973:PQN851977 QAJ851973:QAJ851977 QKF851973:QKF851977 QUB851973:QUB851977 RDX851973:RDX851977 RNT851973:RNT851977 RXP851973:RXP851977 SHL851973:SHL851977 SRH851973:SRH851977 TBD851973:TBD851977 TKZ851973:TKZ851977 TUV851973:TUV851977 UER851973:UER851977 UON851973:UON851977 UYJ851973:UYJ851977 VIF851973:VIF851977 VSB851973:VSB851977 WBX851973:WBX851977 WLT851973:WLT851977 WVP851973:WVP851977 H917509:H917513 JD917509:JD917513 SZ917509:SZ917513 ACV917509:ACV917513 AMR917509:AMR917513 AWN917509:AWN917513 BGJ917509:BGJ917513 BQF917509:BQF917513 CAB917509:CAB917513 CJX917509:CJX917513 CTT917509:CTT917513 DDP917509:DDP917513 DNL917509:DNL917513 DXH917509:DXH917513 EHD917509:EHD917513 EQZ917509:EQZ917513 FAV917509:FAV917513 FKR917509:FKR917513 FUN917509:FUN917513 GEJ917509:GEJ917513 GOF917509:GOF917513 GYB917509:GYB917513 HHX917509:HHX917513 HRT917509:HRT917513 IBP917509:IBP917513 ILL917509:ILL917513 IVH917509:IVH917513 JFD917509:JFD917513 JOZ917509:JOZ917513 JYV917509:JYV917513 KIR917509:KIR917513 KSN917509:KSN917513 LCJ917509:LCJ917513 LMF917509:LMF917513 LWB917509:LWB917513 MFX917509:MFX917513 MPT917509:MPT917513 MZP917509:MZP917513 NJL917509:NJL917513 NTH917509:NTH917513 ODD917509:ODD917513 OMZ917509:OMZ917513 OWV917509:OWV917513 PGR917509:PGR917513 PQN917509:PQN917513 QAJ917509:QAJ917513 QKF917509:QKF917513 QUB917509:QUB917513 RDX917509:RDX917513 RNT917509:RNT917513 RXP917509:RXP917513 SHL917509:SHL917513 SRH917509:SRH917513 TBD917509:TBD917513 TKZ917509:TKZ917513 TUV917509:TUV917513 UER917509:UER917513 UON917509:UON917513 UYJ917509:UYJ917513 VIF917509:VIF917513 VSB917509:VSB917513 WBX917509:WBX917513 WLT917509:WLT917513 WVP917509:WVP917513 H983045:H983049 JD983045:JD983049 SZ983045:SZ983049 ACV983045:ACV983049 AMR983045:AMR983049 AWN983045:AWN983049 BGJ983045:BGJ983049 BQF983045:BQF983049 CAB983045:CAB983049 CJX983045:CJX983049 CTT983045:CTT983049 DDP983045:DDP983049 DNL983045:DNL983049 DXH983045:DXH983049 EHD983045:EHD983049 EQZ983045:EQZ983049 FAV983045:FAV983049 FKR983045:FKR983049 FUN983045:FUN983049 GEJ983045:GEJ983049 GOF983045:GOF983049 GYB983045:GYB983049 HHX983045:HHX983049 HRT983045:HRT983049 IBP983045:IBP983049 ILL983045:ILL983049 IVH983045:IVH983049 JFD983045:JFD983049 JOZ983045:JOZ983049 JYV983045:JYV983049 KIR983045:KIR983049 KSN983045:KSN983049 LCJ983045:LCJ983049 LMF983045:LMF983049 LWB983045:LWB983049 MFX983045:MFX983049 MPT983045:MPT983049 MZP983045:MZP983049 NJL983045:NJL983049 NTH983045:NTH983049 ODD983045:ODD983049 OMZ983045:OMZ983049 OWV983045:OWV983049 PGR983045:PGR983049 PQN983045:PQN983049 QAJ983045:QAJ983049 QKF983045:QKF983049 QUB983045:QUB983049 RDX983045:RDX983049 RNT983045:RNT983049 RXP983045:RXP983049 SHL983045:SHL983049 SRH983045:SRH983049 TBD983045:TBD983049 TKZ983045:TKZ983049 TUV983045:TUV983049 UER983045:UER983049 UON983045:UON983049 UYJ983045:UYJ983049 VIF983045:VIF983049 VSB983045:VSB983049 WBX983045:WBX983049 WLT983045:WLT983049 WVP983045:WVP983049 IQ65542:IS65543 SM65542:SO65543 ACI65542:ACK65543 AME65542:AMG65543 AWA65542:AWC65543 BFW65542:BFY65543 BPS65542:BPU65543 BZO65542:BZQ65543 CJK65542:CJM65543 CTG65542:CTI65543 DDC65542:DDE65543 DMY65542:DNA65543 DWU65542:DWW65543 EGQ65542:EGS65543 EQM65542:EQO65543 FAI65542:FAK65543 FKE65542:FKG65543 FUA65542:FUC65543 GDW65542:GDY65543 GNS65542:GNU65543 GXO65542:GXQ65543 HHK65542:HHM65543 HRG65542:HRI65543 IBC65542:IBE65543 IKY65542:ILA65543 IUU65542:IUW65543 JEQ65542:JES65543 JOM65542:JOO65543 JYI65542:JYK65543 KIE65542:KIG65543 KSA65542:KSC65543 LBW65542:LBY65543 LLS65542:LLU65543 LVO65542:LVQ65543 MFK65542:MFM65543 MPG65542:MPI65543 MZC65542:MZE65543 NIY65542:NJA65543 NSU65542:NSW65543 OCQ65542:OCS65543 OMM65542:OMO65543 OWI65542:OWK65543 PGE65542:PGG65543 PQA65542:PQC65543 PZW65542:PZY65543 QJS65542:QJU65543 QTO65542:QTQ65543 RDK65542:RDM65543 RNG65542:RNI65543 RXC65542:RXE65543 SGY65542:SHA65543 SQU65542:SQW65543 TAQ65542:TAS65543 TKM65542:TKO65543 TUI65542:TUK65543 UEE65542:UEG65543 UOA65542:UOC65543 UXW65542:UXY65543 VHS65542:VHU65543 VRO65542:VRQ65543 WBK65542:WBM65543 WLG65542:WLI65543 WVC65542:WVE65543 IQ131078:IS131079 SM131078:SO131079 ACI131078:ACK131079 AME131078:AMG131079 AWA131078:AWC131079 BFW131078:BFY131079 BPS131078:BPU131079 BZO131078:BZQ131079 CJK131078:CJM131079 CTG131078:CTI131079 DDC131078:DDE131079 DMY131078:DNA131079 DWU131078:DWW131079 EGQ131078:EGS131079 EQM131078:EQO131079 FAI131078:FAK131079 FKE131078:FKG131079 FUA131078:FUC131079 GDW131078:GDY131079 GNS131078:GNU131079 GXO131078:GXQ131079 HHK131078:HHM131079 HRG131078:HRI131079 IBC131078:IBE131079 IKY131078:ILA131079 IUU131078:IUW131079 JEQ131078:JES131079 JOM131078:JOO131079 JYI131078:JYK131079 KIE131078:KIG131079 KSA131078:KSC131079 LBW131078:LBY131079 LLS131078:LLU131079 LVO131078:LVQ131079 MFK131078:MFM131079 MPG131078:MPI131079 MZC131078:MZE131079 NIY131078:NJA131079 NSU131078:NSW131079 OCQ131078:OCS131079 OMM131078:OMO131079 OWI131078:OWK131079 PGE131078:PGG131079 PQA131078:PQC131079 PZW131078:PZY131079 QJS131078:QJU131079 QTO131078:QTQ131079 RDK131078:RDM131079 RNG131078:RNI131079 RXC131078:RXE131079 SGY131078:SHA131079 SQU131078:SQW131079 TAQ131078:TAS131079 TKM131078:TKO131079 TUI131078:TUK131079 UEE131078:UEG131079 UOA131078:UOC131079 UXW131078:UXY131079 VHS131078:VHU131079 VRO131078:VRQ131079 WBK131078:WBM131079 WLG131078:WLI131079 WVC131078:WVE131079 IQ196614:IS196615 SM196614:SO196615 ACI196614:ACK196615 AME196614:AMG196615 AWA196614:AWC196615 BFW196614:BFY196615 BPS196614:BPU196615 BZO196614:BZQ196615 CJK196614:CJM196615 CTG196614:CTI196615 DDC196614:DDE196615 DMY196614:DNA196615 DWU196614:DWW196615 EGQ196614:EGS196615 EQM196614:EQO196615 FAI196614:FAK196615 FKE196614:FKG196615 FUA196614:FUC196615 GDW196614:GDY196615 GNS196614:GNU196615 GXO196614:GXQ196615 HHK196614:HHM196615 HRG196614:HRI196615 IBC196614:IBE196615 IKY196614:ILA196615 IUU196614:IUW196615 JEQ196614:JES196615 JOM196614:JOO196615 JYI196614:JYK196615 KIE196614:KIG196615 KSA196614:KSC196615 LBW196614:LBY196615 LLS196614:LLU196615 LVO196614:LVQ196615 MFK196614:MFM196615 MPG196614:MPI196615 MZC196614:MZE196615 NIY196614:NJA196615 NSU196614:NSW196615 OCQ196614:OCS196615 OMM196614:OMO196615 OWI196614:OWK196615 PGE196614:PGG196615 PQA196614:PQC196615 PZW196614:PZY196615 QJS196614:QJU196615 QTO196614:QTQ196615 RDK196614:RDM196615 RNG196614:RNI196615 RXC196614:RXE196615 SGY196614:SHA196615 SQU196614:SQW196615 TAQ196614:TAS196615 TKM196614:TKO196615 TUI196614:TUK196615 UEE196614:UEG196615 UOA196614:UOC196615 UXW196614:UXY196615 VHS196614:VHU196615 VRO196614:VRQ196615 WBK196614:WBM196615 WLG196614:WLI196615 WVC196614:WVE196615 IQ262150:IS262151 SM262150:SO262151 ACI262150:ACK262151 AME262150:AMG262151 AWA262150:AWC262151 BFW262150:BFY262151 BPS262150:BPU262151 BZO262150:BZQ262151 CJK262150:CJM262151 CTG262150:CTI262151 DDC262150:DDE262151 DMY262150:DNA262151 DWU262150:DWW262151 EGQ262150:EGS262151 EQM262150:EQO262151 FAI262150:FAK262151 FKE262150:FKG262151 FUA262150:FUC262151 GDW262150:GDY262151 GNS262150:GNU262151 GXO262150:GXQ262151 HHK262150:HHM262151 HRG262150:HRI262151 IBC262150:IBE262151 IKY262150:ILA262151 IUU262150:IUW262151 JEQ262150:JES262151 JOM262150:JOO262151 JYI262150:JYK262151 KIE262150:KIG262151 KSA262150:KSC262151 LBW262150:LBY262151 LLS262150:LLU262151 LVO262150:LVQ262151 MFK262150:MFM262151 MPG262150:MPI262151 MZC262150:MZE262151 NIY262150:NJA262151 NSU262150:NSW262151 OCQ262150:OCS262151 OMM262150:OMO262151 OWI262150:OWK262151 PGE262150:PGG262151 PQA262150:PQC262151 PZW262150:PZY262151 QJS262150:QJU262151 QTO262150:QTQ262151 RDK262150:RDM262151 RNG262150:RNI262151 RXC262150:RXE262151 SGY262150:SHA262151 SQU262150:SQW262151 TAQ262150:TAS262151 TKM262150:TKO262151 TUI262150:TUK262151 UEE262150:UEG262151 UOA262150:UOC262151 UXW262150:UXY262151 VHS262150:VHU262151 VRO262150:VRQ262151 WBK262150:WBM262151 WLG262150:WLI262151 WVC262150:WVE262151 IQ327686:IS327687 SM327686:SO327687 ACI327686:ACK327687 AME327686:AMG327687 AWA327686:AWC327687 BFW327686:BFY327687 BPS327686:BPU327687 BZO327686:BZQ327687 CJK327686:CJM327687 CTG327686:CTI327687 DDC327686:DDE327687 DMY327686:DNA327687 DWU327686:DWW327687 EGQ327686:EGS327687 EQM327686:EQO327687 FAI327686:FAK327687 FKE327686:FKG327687 FUA327686:FUC327687 GDW327686:GDY327687 GNS327686:GNU327687 GXO327686:GXQ327687 HHK327686:HHM327687 HRG327686:HRI327687 IBC327686:IBE327687 IKY327686:ILA327687 IUU327686:IUW327687 JEQ327686:JES327687 JOM327686:JOO327687 JYI327686:JYK327687 KIE327686:KIG327687 KSA327686:KSC327687 LBW327686:LBY327687 LLS327686:LLU327687 LVO327686:LVQ327687 MFK327686:MFM327687 MPG327686:MPI327687 MZC327686:MZE327687 NIY327686:NJA327687 NSU327686:NSW327687 OCQ327686:OCS327687 OMM327686:OMO327687 OWI327686:OWK327687 PGE327686:PGG327687 PQA327686:PQC327687 PZW327686:PZY327687 QJS327686:QJU327687 QTO327686:QTQ327687 RDK327686:RDM327687 RNG327686:RNI327687 RXC327686:RXE327687 SGY327686:SHA327687 SQU327686:SQW327687 TAQ327686:TAS327687 TKM327686:TKO327687 TUI327686:TUK327687 UEE327686:UEG327687 UOA327686:UOC327687 UXW327686:UXY327687 VHS327686:VHU327687 VRO327686:VRQ327687 WBK327686:WBM327687 WLG327686:WLI327687 WVC327686:WVE327687 IQ393222:IS393223 SM393222:SO393223 ACI393222:ACK393223 AME393222:AMG393223 AWA393222:AWC393223 BFW393222:BFY393223 BPS393222:BPU393223 BZO393222:BZQ393223 CJK393222:CJM393223 CTG393222:CTI393223 DDC393222:DDE393223 DMY393222:DNA393223 DWU393222:DWW393223 EGQ393222:EGS393223 EQM393222:EQO393223 FAI393222:FAK393223 FKE393222:FKG393223 FUA393222:FUC393223 GDW393222:GDY393223 GNS393222:GNU393223 GXO393222:GXQ393223 HHK393222:HHM393223 HRG393222:HRI393223 IBC393222:IBE393223 IKY393222:ILA393223 IUU393222:IUW393223 JEQ393222:JES393223 JOM393222:JOO393223 JYI393222:JYK393223 KIE393222:KIG393223 KSA393222:KSC393223 LBW393222:LBY393223 LLS393222:LLU393223 LVO393222:LVQ393223 MFK393222:MFM393223 MPG393222:MPI393223 MZC393222:MZE393223 NIY393222:NJA393223 NSU393222:NSW393223 OCQ393222:OCS393223 OMM393222:OMO393223 OWI393222:OWK393223 PGE393222:PGG393223 PQA393222:PQC393223 PZW393222:PZY393223 QJS393222:QJU393223 QTO393222:QTQ393223 RDK393222:RDM393223 RNG393222:RNI393223 RXC393222:RXE393223 SGY393222:SHA393223 SQU393222:SQW393223 TAQ393222:TAS393223 TKM393222:TKO393223 TUI393222:TUK393223 UEE393222:UEG393223 UOA393222:UOC393223 UXW393222:UXY393223 VHS393222:VHU393223 VRO393222:VRQ393223 WBK393222:WBM393223 WLG393222:WLI393223 WVC393222:WVE393223 IQ458758:IS458759 SM458758:SO458759 ACI458758:ACK458759 AME458758:AMG458759 AWA458758:AWC458759 BFW458758:BFY458759 BPS458758:BPU458759 BZO458758:BZQ458759 CJK458758:CJM458759 CTG458758:CTI458759 DDC458758:DDE458759 DMY458758:DNA458759 DWU458758:DWW458759 EGQ458758:EGS458759 EQM458758:EQO458759 FAI458758:FAK458759 FKE458758:FKG458759 FUA458758:FUC458759 GDW458758:GDY458759 GNS458758:GNU458759 GXO458758:GXQ458759 HHK458758:HHM458759 HRG458758:HRI458759 IBC458758:IBE458759 IKY458758:ILA458759 IUU458758:IUW458759 JEQ458758:JES458759 JOM458758:JOO458759 JYI458758:JYK458759 KIE458758:KIG458759 KSA458758:KSC458759 LBW458758:LBY458759 LLS458758:LLU458759 LVO458758:LVQ458759 MFK458758:MFM458759 MPG458758:MPI458759 MZC458758:MZE458759 NIY458758:NJA458759 NSU458758:NSW458759 OCQ458758:OCS458759 OMM458758:OMO458759 OWI458758:OWK458759 PGE458758:PGG458759 PQA458758:PQC458759 PZW458758:PZY458759 QJS458758:QJU458759 QTO458758:QTQ458759 RDK458758:RDM458759 RNG458758:RNI458759 RXC458758:RXE458759 SGY458758:SHA458759 SQU458758:SQW458759 TAQ458758:TAS458759 TKM458758:TKO458759 TUI458758:TUK458759 UEE458758:UEG458759 UOA458758:UOC458759 UXW458758:UXY458759 VHS458758:VHU458759 VRO458758:VRQ458759 WBK458758:WBM458759 WLG458758:WLI458759 WVC458758:WVE458759 IQ524294:IS524295 SM524294:SO524295 ACI524294:ACK524295 AME524294:AMG524295 AWA524294:AWC524295 BFW524294:BFY524295 BPS524294:BPU524295 BZO524294:BZQ524295 CJK524294:CJM524295 CTG524294:CTI524295 DDC524294:DDE524295 DMY524294:DNA524295 DWU524294:DWW524295 EGQ524294:EGS524295 EQM524294:EQO524295 FAI524294:FAK524295 FKE524294:FKG524295 FUA524294:FUC524295 GDW524294:GDY524295 GNS524294:GNU524295 GXO524294:GXQ524295 HHK524294:HHM524295 HRG524294:HRI524295 IBC524294:IBE524295 IKY524294:ILA524295 IUU524294:IUW524295 JEQ524294:JES524295 JOM524294:JOO524295 JYI524294:JYK524295 KIE524294:KIG524295 KSA524294:KSC524295 LBW524294:LBY524295 LLS524294:LLU524295 LVO524294:LVQ524295 MFK524294:MFM524295 MPG524294:MPI524295 MZC524294:MZE524295 NIY524294:NJA524295 NSU524294:NSW524295 OCQ524294:OCS524295 OMM524294:OMO524295 OWI524294:OWK524295 PGE524294:PGG524295 PQA524294:PQC524295 PZW524294:PZY524295 QJS524294:QJU524295 QTO524294:QTQ524295 RDK524294:RDM524295 RNG524294:RNI524295 RXC524294:RXE524295 SGY524294:SHA524295 SQU524294:SQW524295 TAQ524294:TAS524295 TKM524294:TKO524295 TUI524294:TUK524295 UEE524294:UEG524295 UOA524294:UOC524295 UXW524294:UXY524295 VHS524294:VHU524295 VRO524294:VRQ524295 WBK524294:WBM524295 WLG524294:WLI524295 WVC524294:WVE524295 IQ589830:IS589831 SM589830:SO589831 ACI589830:ACK589831 AME589830:AMG589831 AWA589830:AWC589831 BFW589830:BFY589831 BPS589830:BPU589831 BZO589830:BZQ589831 CJK589830:CJM589831 CTG589830:CTI589831 DDC589830:DDE589831 DMY589830:DNA589831 DWU589830:DWW589831 EGQ589830:EGS589831 EQM589830:EQO589831 FAI589830:FAK589831 FKE589830:FKG589831 FUA589830:FUC589831 GDW589830:GDY589831 GNS589830:GNU589831 GXO589830:GXQ589831 HHK589830:HHM589831 HRG589830:HRI589831 IBC589830:IBE589831 IKY589830:ILA589831 IUU589830:IUW589831 JEQ589830:JES589831 JOM589830:JOO589831 JYI589830:JYK589831 KIE589830:KIG589831 KSA589830:KSC589831 LBW589830:LBY589831 LLS589830:LLU589831 LVO589830:LVQ589831 MFK589830:MFM589831 MPG589830:MPI589831 MZC589830:MZE589831 NIY589830:NJA589831 NSU589830:NSW589831 OCQ589830:OCS589831 OMM589830:OMO589831 OWI589830:OWK589831 PGE589830:PGG589831 PQA589830:PQC589831 PZW589830:PZY589831 QJS589830:QJU589831 QTO589830:QTQ589831 RDK589830:RDM589831 RNG589830:RNI589831 RXC589830:RXE589831 SGY589830:SHA589831 SQU589830:SQW589831 TAQ589830:TAS589831 TKM589830:TKO589831 TUI589830:TUK589831 UEE589830:UEG589831 UOA589830:UOC589831 UXW589830:UXY589831 VHS589830:VHU589831 VRO589830:VRQ589831 WBK589830:WBM589831 WLG589830:WLI589831 WVC589830:WVE589831 IQ655366:IS655367 SM655366:SO655367 ACI655366:ACK655367 AME655366:AMG655367 AWA655366:AWC655367 BFW655366:BFY655367 BPS655366:BPU655367 BZO655366:BZQ655367 CJK655366:CJM655367 CTG655366:CTI655367 DDC655366:DDE655367 DMY655366:DNA655367 DWU655366:DWW655367 EGQ655366:EGS655367 EQM655366:EQO655367 FAI655366:FAK655367 FKE655366:FKG655367 FUA655366:FUC655367 GDW655366:GDY655367 GNS655366:GNU655367 GXO655366:GXQ655367 HHK655366:HHM655367 HRG655366:HRI655367 IBC655366:IBE655367 IKY655366:ILA655367 IUU655366:IUW655367 JEQ655366:JES655367 JOM655366:JOO655367 JYI655366:JYK655367 KIE655366:KIG655367 KSA655366:KSC655367 LBW655366:LBY655367 LLS655366:LLU655367 LVO655366:LVQ655367 MFK655366:MFM655367 MPG655366:MPI655367 MZC655366:MZE655367 NIY655366:NJA655367 NSU655366:NSW655367 OCQ655366:OCS655367 OMM655366:OMO655367 OWI655366:OWK655367 PGE655366:PGG655367 PQA655366:PQC655367 PZW655366:PZY655367 QJS655366:QJU655367 QTO655366:QTQ655367 RDK655366:RDM655367 RNG655366:RNI655367 RXC655366:RXE655367 SGY655366:SHA655367 SQU655366:SQW655367 TAQ655366:TAS655367 TKM655366:TKO655367 TUI655366:TUK655367 UEE655366:UEG655367 UOA655366:UOC655367 UXW655366:UXY655367 VHS655366:VHU655367 VRO655366:VRQ655367 WBK655366:WBM655367 WLG655366:WLI655367 WVC655366:WVE655367 IQ720902:IS720903 SM720902:SO720903 ACI720902:ACK720903 AME720902:AMG720903 AWA720902:AWC720903 BFW720902:BFY720903 BPS720902:BPU720903 BZO720902:BZQ720903 CJK720902:CJM720903 CTG720902:CTI720903 DDC720902:DDE720903 DMY720902:DNA720903 DWU720902:DWW720903 EGQ720902:EGS720903 EQM720902:EQO720903 FAI720902:FAK720903 FKE720902:FKG720903 FUA720902:FUC720903 GDW720902:GDY720903 GNS720902:GNU720903 GXO720902:GXQ720903 HHK720902:HHM720903 HRG720902:HRI720903 IBC720902:IBE720903 IKY720902:ILA720903 IUU720902:IUW720903 JEQ720902:JES720903 JOM720902:JOO720903 JYI720902:JYK720903 KIE720902:KIG720903 KSA720902:KSC720903 LBW720902:LBY720903 LLS720902:LLU720903 LVO720902:LVQ720903 MFK720902:MFM720903 MPG720902:MPI720903 MZC720902:MZE720903 NIY720902:NJA720903 NSU720902:NSW720903 OCQ720902:OCS720903 OMM720902:OMO720903 OWI720902:OWK720903 PGE720902:PGG720903 PQA720902:PQC720903 PZW720902:PZY720903 QJS720902:QJU720903 QTO720902:QTQ720903 RDK720902:RDM720903 RNG720902:RNI720903 RXC720902:RXE720903 SGY720902:SHA720903 SQU720902:SQW720903 TAQ720902:TAS720903 TKM720902:TKO720903 TUI720902:TUK720903 UEE720902:UEG720903 UOA720902:UOC720903 UXW720902:UXY720903 VHS720902:VHU720903 VRO720902:VRQ720903 WBK720902:WBM720903 WLG720902:WLI720903 WVC720902:WVE720903 IQ786438:IS786439 SM786438:SO786439 ACI786438:ACK786439 AME786438:AMG786439 AWA786438:AWC786439 BFW786438:BFY786439 BPS786438:BPU786439 BZO786438:BZQ786439 CJK786438:CJM786439 CTG786438:CTI786439 DDC786438:DDE786439 DMY786438:DNA786439 DWU786438:DWW786439 EGQ786438:EGS786439 EQM786438:EQO786439 FAI786438:FAK786439 FKE786438:FKG786439 FUA786438:FUC786439 GDW786438:GDY786439 GNS786438:GNU786439 GXO786438:GXQ786439 HHK786438:HHM786439 HRG786438:HRI786439 IBC786438:IBE786439 IKY786438:ILA786439 IUU786438:IUW786439 JEQ786438:JES786439 JOM786438:JOO786439 JYI786438:JYK786439 KIE786438:KIG786439 KSA786438:KSC786439 LBW786438:LBY786439 LLS786438:LLU786439 LVO786438:LVQ786439 MFK786438:MFM786439 MPG786438:MPI786439 MZC786438:MZE786439 NIY786438:NJA786439 NSU786438:NSW786439 OCQ786438:OCS786439 OMM786438:OMO786439 OWI786438:OWK786439 PGE786438:PGG786439 PQA786438:PQC786439 PZW786438:PZY786439 QJS786438:QJU786439 QTO786438:QTQ786439 RDK786438:RDM786439 RNG786438:RNI786439 RXC786438:RXE786439 SGY786438:SHA786439 SQU786438:SQW786439 TAQ786438:TAS786439 TKM786438:TKO786439 TUI786438:TUK786439 UEE786438:UEG786439 UOA786438:UOC786439 UXW786438:UXY786439 VHS786438:VHU786439 VRO786438:VRQ786439 WBK786438:WBM786439 WLG786438:WLI786439 WVC786438:WVE786439 IQ851974:IS851975 SM851974:SO851975 ACI851974:ACK851975 AME851974:AMG851975 AWA851974:AWC851975 BFW851974:BFY851975 BPS851974:BPU851975 BZO851974:BZQ851975 CJK851974:CJM851975 CTG851974:CTI851975 DDC851974:DDE851975 DMY851974:DNA851975 DWU851974:DWW851975 EGQ851974:EGS851975 EQM851974:EQO851975 FAI851974:FAK851975 FKE851974:FKG851975 FUA851974:FUC851975 GDW851974:GDY851975 GNS851974:GNU851975 GXO851974:GXQ851975 HHK851974:HHM851975 HRG851974:HRI851975 IBC851974:IBE851975 IKY851974:ILA851975 IUU851974:IUW851975 JEQ851974:JES851975 JOM851974:JOO851975 JYI851974:JYK851975 KIE851974:KIG851975 KSA851974:KSC851975 LBW851974:LBY851975 LLS851974:LLU851975 LVO851974:LVQ851975 MFK851974:MFM851975 MPG851974:MPI851975 MZC851974:MZE851975 NIY851974:NJA851975 NSU851974:NSW851975 OCQ851974:OCS851975 OMM851974:OMO851975 OWI851974:OWK851975 PGE851974:PGG851975 PQA851974:PQC851975 PZW851974:PZY851975 QJS851974:QJU851975 QTO851974:QTQ851975 RDK851974:RDM851975 RNG851974:RNI851975 RXC851974:RXE851975 SGY851974:SHA851975 SQU851974:SQW851975 TAQ851974:TAS851975 TKM851974:TKO851975 TUI851974:TUK851975 UEE851974:UEG851975 UOA851974:UOC851975 UXW851974:UXY851975 VHS851974:VHU851975 VRO851974:VRQ851975 WBK851974:WBM851975 WLG851974:WLI851975 WVC851974:WVE851975 IQ917510:IS917511 SM917510:SO917511 ACI917510:ACK917511 AME917510:AMG917511 AWA917510:AWC917511 BFW917510:BFY917511 BPS917510:BPU917511 BZO917510:BZQ917511 CJK917510:CJM917511 CTG917510:CTI917511 DDC917510:DDE917511 DMY917510:DNA917511 DWU917510:DWW917511 EGQ917510:EGS917511 EQM917510:EQO917511 FAI917510:FAK917511 FKE917510:FKG917511 FUA917510:FUC917511 GDW917510:GDY917511 GNS917510:GNU917511 GXO917510:GXQ917511 HHK917510:HHM917511 HRG917510:HRI917511 IBC917510:IBE917511 IKY917510:ILA917511 IUU917510:IUW917511 JEQ917510:JES917511 JOM917510:JOO917511 JYI917510:JYK917511 KIE917510:KIG917511 KSA917510:KSC917511 LBW917510:LBY917511 LLS917510:LLU917511 LVO917510:LVQ917511 MFK917510:MFM917511 MPG917510:MPI917511 MZC917510:MZE917511 NIY917510:NJA917511 NSU917510:NSW917511 OCQ917510:OCS917511 OMM917510:OMO917511 OWI917510:OWK917511 PGE917510:PGG917511 PQA917510:PQC917511 PZW917510:PZY917511 QJS917510:QJU917511 QTO917510:QTQ917511 RDK917510:RDM917511 RNG917510:RNI917511 RXC917510:RXE917511 SGY917510:SHA917511 SQU917510:SQW917511 TAQ917510:TAS917511 TKM917510:TKO917511 TUI917510:TUK917511 UEE917510:UEG917511 UOA917510:UOC917511 UXW917510:UXY917511 VHS917510:VHU917511 VRO917510:VRQ917511 WBK917510:WBM917511 WLG917510:WLI917511 WVC917510:WVE917511 IQ983046:IS983047 SM983046:SO983047 ACI983046:ACK983047 AME983046:AMG983047 AWA983046:AWC983047 BFW983046:BFY983047 BPS983046:BPU983047 BZO983046:BZQ983047 CJK983046:CJM983047 CTG983046:CTI983047 DDC983046:DDE983047 DMY983046:DNA983047 DWU983046:DWW983047 EGQ983046:EGS983047 EQM983046:EQO983047 FAI983046:FAK983047 FKE983046:FKG983047 FUA983046:FUC983047 GDW983046:GDY983047 GNS983046:GNU983047 GXO983046:GXQ983047 HHK983046:HHM983047 HRG983046:HRI983047 IBC983046:IBE983047 IKY983046:ILA983047 IUU983046:IUW983047 JEQ983046:JES983047 JOM983046:JOO983047 JYI983046:JYK983047 KIE983046:KIG983047 KSA983046:KSC983047 LBW983046:LBY983047 LLS983046:LLU983047 LVO983046:LVQ983047 MFK983046:MFM983047 MPG983046:MPI983047 MZC983046:MZE983047 NIY983046:NJA983047 NSU983046:NSW983047 OCQ983046:OCS983047 OMM983046:OMO983047 OWI983046:OWK983047 PGE983046:PGG983047 PQA983046:PQC983047 PZW983046:PZY983047 QJS983046:QJU983047 QTO983046:QTQ983047 RDK983046:RDM983047 RNG983046:RNI983047 RXC983046:RXE983047 SGY983046:SHA983047 SQU983046:SQW983047 TAQ983046:TAS983047 TKM983046:TKO983047 TUI983046:TUK983047 UEE983046:UEG983047 UOA983046:UOC983047 UXW983046:UXY983047 VHS983046:VHU983047 VRO983046:VRQ983047 WBK983046:WBM983047 WLG983046:WLI983047 WVC983046:WVE983047 IZ65542:IZ65545 SV65542:SV65545 ACR65542:ACR65545 AMN65542:AMN65545 AWJ65542:AWJ65545 BGF65542:BGF65545 BQB65542:BQB65545 BZX65542:BZX65545 CJT65542:CJT65545 CTP65542:CTP65545 DDL65542:DDL65545 DNH65542:DNH65545 DXD65542:DXD65545 EGZ65542:EGZ65545 EQV65542:EQV65545 FAR65542:FAR65545 FKN65542:FKN65545 FUJ65542:FUJ65545 GEF65542:GEF65545 GOB65542:GOB65545 GXX65542:GXX65545 HHT65542:HHT65545 HRP65542:HRP65545 IBL65542:IBL65545 ILH65542:ILH65545 IVD65542:IVD65545 JEZ65542:JEZ65545 JOV65542:JOV65545 JYR65542:JYR65545 KIN65542:KIN65545 KSJ65542:KSJ65545 LCF65542:LCF65545 LMB65542:LMB65545 LVX65542:LVX65545 MFT65542:MFT65545 MPP65542:MPP65545 MZL65542:MZL65545 NJH65542:NJH65545 NTD65542:NTD65545 OCZ65542:OCZ65545 OMV65542:OMV65545 OWR65542:OWR65545 PGN65542:PGN65545 PQJ65542:PQJ65545 QAF65542:QAF65545 QKB65542:QKB65545 QTX65542:QTX65545 RDT65542:RDT65545 RNP65542:RNP65545 RXL65542:RXL65545 SHH65542:SHH65545 SRD65542:SRD65545 TAZ65542:TAZ65545 TKV65542:TKV65545 TUR65542:TUR65545 UEN65542:UEN65545 UOJ65542:UOJ65545 UYF65542:UYF65545 VIB65542:VIB65545 VRX65542:VRX65545 WBT65542:WBT65545 WLP65542:WLP65545 WVL65542:WVL65545 IZ131078:IZ131081 SV131078:SV131081 ACR131078:ACR131081 AMN131078:AMN131081 AWJ131078:AWJ131081 BGF131078:BGF131081 BQB131078:BQB131081 BZX131078:BZX131081 CJT131078:CJT131081 CTP131078:CTP131081 DDL131078:DDL131081 DNH131078:DNH131081 DXD131078:DXD131081 EGZ131078:EGZ131081 EQV131078:EQV131081 FAR131078:FAR131081 FKN131078:FKN131081 FUJ131078:FUJ131081 GEF131078:GEF131081 GOB131078:GOB131081 GXX131078:GXX131081 HHT131078:HHT131081 HRP131078:HRP131081 IBL131078:IBL131081 ILH131078:ILH131081 IVD131078:IVD131081 JEZ131078:JEZ131081 JOV131078:JOV131081 JYR131078:JYR131081 KIN131078:KIN131081 KSJ131078:KSJ131081 LCF131078:LCF131081 LMB131078:LMB131081 LVX131078:LVX131081 MFT131078:MFT131081 MPP131078:MPP131081 MZL131078:MZL131081 NJH131078:NJH131081 NTD131078:NTD131081 OCZ131078:OCZ131081 OMV131078:OMV131081 OWR131078:OWR131081 PGN131078:PGN131081 PQJ131078:PQJ131081 QAF131078:QAF131081 QKB131078:QKB131081 QTX131078:QTX131081 RDT131078:RDT131081 RNP131078:RNP131081 RXL131078:RXL131081 SHH131078:SHH131081 SRD131078:SRD131081 TAZ131078:TAZ131081 TKV131078:TKV131081 TUR131078:TUR131081 UEN131078:UEN131081 UOJ131078:UOJ131081 UYF131078:UYF131081 VIB131078:VIB131081 VRX131078:VRX131081 WBT131078:WBT131081 WLP131078:WLP131081 WVL131078:WVL131081 IZ196614:IZ196617 SV196614:SV196617 ACR196614:ACR196617 AMN196614:AMN196617 AWJ196614:AWJ196617 BGF196614:BGF196617 BQB196614:BQB196617 BZX196614:BZX196617 CJT196614:CJT196617 CTP196614:CTP196617 DDL196614:DDL196617 DNH196614:DNH196617 DXD196614:DXD196617 EGZ196614:EGZ196617 EQV196614:EQV196617 FAR196614:FAR196617 FKN196614:FKN196617 FUJ196614:FUJ196617 GEF196614:GEF196617 GOB196614:GOB196617 GXX196614:GXX196617 HHT196614:HHT196617 HRP196614:HRP196617 IBL196614:IBL196617 ILH196614:ILH196617 IVD196614:IVD196617 JEZ196614:JEZ196617 JOV196614:JOV196617 JYR196614:JYR196617 KIN196614:KIN196617 KSJ196614:KSJ196617 LCF196614:LCF196617 LMB196614:LMB196617 LVX196614:LVX196617 MFT196614:MFT196617 MPP196614:MPP196617 MZL196614:MZL196617 NJH196614:NJH196617 NTD196614:NTD196617 OCZ196614:OCZ196617 OMV196614:OMV196617 OWR196614:OWR196617 PGN196614:PGN196617 PQJ196614:PQJ196617 QAF196614:QAF196617 QKB196614:QKB196617 QTX196614:QTX196617 RDT196614:RDT196617 RNP196614:RNP196617 RXL196614:RXL196617 SHH196614:SHH196617 SRD196614:SRD196617 TAZ196614:TAZ196617 TKV196614:TKV196617 TUR196614:TUR196617 UEN196614:UEN196617 UOJ196614:UOJ196617 UYF196614:UYF196617 VIB196614:VIB196617 VRX196614:VRX196617 WBT196614:WBT196617 WLP196614:WLP196617 WVL196614:WVL196617 IZ262150:IZ262153 SV262150:SV262153 ACR262150:ACR262153 AMN262150:AMN262153 AWJ262150:AWJ262153 BGF262150:BGF262153 BQB262150:BQB262153 BZX262150:BZX262153 CJT262150:CJT262153 CTP262150:CTP262153 DDL262150:DDL262153 DNH262150:DNH262153 DXD262150:DXD262153 EGZ262150:EGZ262153 EQV262150:EQV262153 FAR262150:FAR262153 FKN262150:FKN262153 FUJ262150:FUJ262153 GEF262150:GEF262153 GOB262150:GOB262153 GXX262150:GXX262153 HHT262150:HHT262153 HRP262150:HRP262153 IBL262150:IBL262153 ILH262150:ILH262153 IVD262150:IVD262153 JEZ262150:JEZ262153 JOV262150:JOV262153 JYR262150:JYR262153 KIN262150:KIN262153 KSJ262150:KSJ262153 LCF262150:LCF262153 LMB262150:LMB262153 LVX262150:LVX262153 MFT262150:MFT262153 MPP262150:MPP262153 MZL262150:MZL262153 NJH262150:NJH262153 NTD262150:NTD262153 OCZ262150:OCZ262153 OMV262150:OMV262153 OWR262150:OWR262153 PGN262150:PGN262153 PQJ262150:PQJ262153 QAF262150:QAF262153 QKB262150:QKB262153 QTX262150:QTX262153 RDT262150:RDT262153 RNP262150:RNP262153 RXL262150:RXL262153 SHH262150:SHH262153 SRD262150:SRD262153 TAZ262150:TAZ262153 TKV262150:TKV262153 TUR262150:TUR262153 UEN262150:UEN262153 UOJ262150:UOJ262153 UYF262150:UYF262153 VIB262150:VIB262153 VRX262150:VRX262153 WBT262150:WBT262153 WLP262150:WLP262153 WVL262150:WVL262153 IZ327686:IZ327689 SV327686:SV327689 ACR327686:ACR327689 AMN327686:AMN327689 AWJ327686:AWJ327689 BGF327686:BGF327689 BQB327686:BQB327689 BZX327686:BZX327689 CJT327686:CJT327689 CTP327686:CTP327689 DDL327686:DDL327689 DNH327686:DNH327689 DXD327686:DXD327689 EGZ327686:EGZ327689 EQV327686:EQV327689 FAR327686:FAR327689 FKN327686:FKN327689 FUJ327686:FUJ327689 GEF327686:GEF327689 GOB327686:GOB327689 GXX327686:GXX327689 HHT327686:HHT327689 HRP327686:HRP327689 IBL327686:IBL327689 ILH327686:ILH327689 IVD327686:IVD327689 JEZ327686:JEZ327689 JOV327686:JOV327689 JYR327686:JYR327689 KIN327686:KIN327689 KSJ327686:KSJ327689 LCF327686:LCF327689 LMB327686:LMB327689 LVX327686:LVX327689 MFT327686:MFT327689 MPP327686:MPP327689 MZL327686:MZL327689 NJH327686:NJH327689 NTD327686:NTD327689 OCZ327686:OCZ327689 OMV327686:OMV327689 OWR327686:OWR327689 PGN327686:PGN327689 PQJ327686:PQJ327689 QAF327686:QAF327689 QKB327686:QKB327689 QTX327686:QTX327689 RDT327686:RDT327689 RNP327686:RNP327689 RXL327686:RXL327689 SHH327686:SHH327689 SRD327686:SRD327689 TAZ327686:TAZ327689 TKV327686:TKV327689 TUR327686:TUR327689 UEN327686:UEN327689 UOJ327686:UOJ327689 UYF327686:UYF327689 VIB327686:VIB327689 VRX327686:VRX327689 WBT327686:WBT327689 WLP327686:WLP327689 WVL327686:WVL327689 IZ393222:IZ393225 SV393222:SV393225 ACR393222:ACR393225 AMN393222:AMN393225 AWJ393222:AWJ393225 BGF393222:BGF393225 BQB393222:BQB393225 BZX393222:BZX393225 CJT393222:CJT393225 CTP393222:CTP393225 DDL393222:DDL393225 DNH393222:DNH393225 DXD393222:DXD393225 EGZ393222:EGZ393225 EQV393222:EQV393225 FAR393222:FAR393225 FKN393222:FKN393225 FUJ393222:FUJ393225 GEF393222:GEF393225 GOB393222:GOB393225 GXX393222:GXX393225 HHT393222:HHT393225 HRP393222:HRP393225 IBL393222:IBL393225 ILH393222:ILH393225 IVD393222:IVD393225 JEZ393222:JEZ393225 JOV393222:JOV393225 JYR393222:JYR393225 KIN393222:KIN393225 KSJ393222:KSJ393225 LCF393222:LCF393225 LMB393222:LMB393225 LVX393222:LVX393225 MFT393222:MFT393225 MPP393222:MPP393225 MZL393222:MZL393225 NJH393222:NJH393225 NTD393222:NTD393225 OCZ393222:OCZ393225 OMV393222:OMV393225 OWR393222:OWR393225 PGN393222:PGN393225 PQJ393222:PQJ393225 QAF393222:QAF393225 QKB393222:QKB393225 QTX393222:QTX393225 RDT393222:RDT393225 RNP393222:RNP393225 RXL393222:RXL393225 SHH393222:SHH393225 SRD393222:SRD393225 TAZ393222:TAZ393225 TKV393222:TKV393225 TUR393222:TUR393225 UEN393222:UEN393225 UOJ393222:UOJ393225 UYF393222:UYF393225 VIB393222:VIB393225 VRX393222:VRX393225 WBT393222:WBT393225 WLP393222:WLP393225 WVL393222:WVL393225 IZ458758:IZ458761 SV458758:SV458761 ACR458758:ACR458761 AMN458758:AMN458761 AWJ458758:AWJ458761 BGF458758:BGF458761 BQB458758:BQB458761 BZX458758:BZX458761 CJT458758:CJT458761 CTP458758:CTP458761 DDL458758:DDL458761 DNH458758:DNH458761 DXD458758:DXD458761 EGZ458758:EGZ458761 EQV458758:EQV458761 FAR458758:FAR458761 FKN458758:FKN458761 FUJ458758:FUJ458761 GEF458758:GEF458761 GOB458758:GOB458761 GXX458758:GXX458761 HHT458758:HHT458761 HRP458758:HRP458761 IBL458758:IBL458761 ILH458758:ILH458761 IVD458758:IVD458761 JEZ458758:JEZ458761 JOV458758:JOV458761 JYR458758:JYR458761 KIN458758:KIN458761 KSJ458758:KSJ458761 LCF458758:LCF458761 LMB458758:LMB458761 LVX458758:LVX458761 MFT458758:MFT458761 MPP458758:MPP458761 MZL458758:MZL458761 NJH458758:NJH458761 NTD458758:NTD458761 OCZ458758:OCZ458761 OMV458758:OMV458761 OWR458758:OWR458761 PGN458758:PGN458761 PQJ458758:PQJ458761 QAF458758:QAF458761 QKB458758:QKB458761 QTX458758:QTX458761 RDT458758:RDT458761 RNP458758:RNP458761 RXL458758:RXL458761 SHH458758:SHH458761 SRD458758:SRD458761 TAZ458758:TAZ458761 TKV458758:TKV458761 TUR458758:TUR458761 UEN458758:UEN458761 UOJ458758:UOJ458761 UYF458758:UYF458761 VIB458758:VIB458761 VRX458758:VRX458761 WBT458758:WBT458761 WLP458758:WLP458761 WVL458758:WVL458761 IZ524294:IZ524297 SV524294:SV524297 ACR524294:ACR524297 AMN524294:AMN524297 AWJ524294:AWJ524297 BGF524294:BGF524297 BQB524294:BQB524297 BZX524294:BZX524297 CJT524294:CJT524297 CTP524294:CTP524297 DDL524294:DDL524297 DNH524294:DNH524297 DXD524294:DXD524297 EGZ524294:EGZ524297 EQV524294:EQV524297 FAR524294:FAR524297 FKN524294:FKN524297 FUJ524294:FUJ524297 GEF524294:GEF524297 GOB524294:GOB524297 GXX524294:GXX524297 HHT524294:HHT524297 HRP524294:HRP524297 IBL524294:IBL524297 ILH524294:ILH524297 IVD524294:IVD524297 JEZ524294:JEZ524297 JOV524294:JOV524297 JYR524294:JYR524297 KIN524294:KIN524297 KSJ524294:KSJ524297 LCF524294:LCF524297 LMB524294:LMB524297 LVX524294:LVX524297 MFT524294:MFT524297 MPP524294:MPP524297 MZL524294:MZL524297 NJH524294:NJH524297 NTD524294:NTD524297 OCZ524294:OCZ524297 OMV524294:OMV524297 OWR524294:OWR524297 PGN524294:PGN524297 PQJ524294:PQJ524297 QAF524294:QAF524297 QKB524294:QKB524297 QTX524294:QTX524297 RDT524294:RDT524297 RNP524294:RNP524297 RXL524294:RXL524297 SHH524294:SHH524297 SRD524294:SRD524297 TAZ524294:TAZ524297 TKV524294:TKV524297 TUR524294:TUR524297 UEN524294:UEN524297 UOJ524294:UOJ524297 UYF524294:UYF524297 VIB524294:VIB524297 VRX524294:VRX524297 WBT524294:WBT524297 WLP524294:WLP524297 WVL524294:WVL524297 IZ589830:IZ589833 SV589830:SV589833 ACR589830:ACR589833 AMN589830:AMN589833 AWJ589830:AWJ589833 BGF589830:BGF589833 BQB589830:BQB589833 BZX589830:BZX589833 CJT589830:CJT589833 CTP589830:CTP589833 DDL589830:DDL589833 DNH589830:DNH589833 DXD589830:DXD589833 EGZ589830:EGZ589833 EQV589830:EQV589833 FAR589830:FAR589833 FKN589830:FKN589833 FUJ589830:FUJ589833 GEF589830:GEF589833 GOB589830:GOB589833 GXX589830:GXX589833 HHT589830:HHT589833 HRP589830:HRP589833 IBL589830:IBL589833 ILH589830:ILH589833 IVD589830:IVD589833 JEZ589830:JEZ589833 JOV589830:JOV589833 JYR589830:JYR589833 KIN589830:KIN589833 KSJ589830:KSJ589833 LCF589830:LCF589833 LMB589830:LMB589833 LVX589830:LVX589833 MFT589830:MFT589833 MPP589830:MPP589833 MZL589830:MZL589833 NJH589830:NJH589833 NTD589830:NTD589833 OCZ589830:OCZ589833 OMV589830:OMV589833 OWR589830:OWR589833 PGN589830:PGN589833 PQJ589830:PQJ589833 QAF589830:QAF589833 QKB589830:QKB589833 QTX589830:QTX589833 RDT589830:RDT589833 RNP589830:RNP589833 RXL589830:RXL589833 SHH589830:SHH589833 SRD589830:SRD589833 TAZ589830:TAZ589833 TKV589830:TKV589833 TUR589830:TUR589833 UEN589830:UEN589833 UOJ589830:UOJ589833 UYF589830:UYF589833 VIB589830:VIB589833 VRX589830:VRX589833 WBT589830:WBT589833 WLP589830:WLP589833 WVL589830:WVL589833 IZ655366:IZ655369 SV655366:SV655369 ACR655366:ACR655369 AMN655366:AMN655369 AWJ655366:AWJ655369 BGF655366:BGF655369 BQB655366:BQB655369 BZX655366:BZX655369 CJT655366:CJT655369 CTP655366:CTP655369 DDL655366:DDL655369 DNH655366:DNH655369 DXD655366:DXD655369 EGZ655366:EGZ655369 EQV655366:EQV655369 FAR655366:FAR655369 FKN655366:FKN655369 FUJ655366:FUJ655369 GEF655366:GEF655369 GOB655366:GOB655369 GXX655366:GXX655369 HHT655366:HHT655369 HRP655366:HRP655369 IBL655366:IBL655369 ILH655366:ILH655369 IVD655366:IVD655369 JEZ655366:JEZ655369 JOV655366:JOV655369 JYR655366:JYR655369 KIN655366:KIN655369 KSJ655366:KSJ655369 LCF655366:LCF655369 LMB655366:LMB655369 LVX655366:LVX655369 MFT655366:MFT655369 MPP655366:MPP655369 MZL655366:MZL655369 NJH655366:NJH655369 NTD655366:NTD655369 OCZ655366:OCZ655369 OMV655366:OMV655369 OWR655366:OWR655369 PGN655366:PGN655369 PQJ655366:PQJ655369 QAF655366:QAF655369 QKB655366:QKB655369 QTX655366:QTX655369 RDT655366:RDT655369 RNP655366:RNP655369 RXL655366:RXL655369 SHH655366:SHH655369 SRD655366:SRD655369 TAZ655366:TAZ655369 TKV655366:TKV655369 TUR655366:TUR655369 UEN655366:UEN655369 UOJ655366:UOJ655369 UYF655366:UYF655369 VIB655366:VIB655369 VRX655366:VRX655369 WBT655366:WBT655369 WLP655366:WLP655369 WVL655366:WVL655369 IZ720902:IZ720905 SV720902:SV720905 ACR720902:ACR720905 AMN720902:AMN720905 AWJ720902:AWJ720905 BGF720902:BGF720905 BQB720902:BQB720905 BZX720902:BZX720905 CJT720902:CJT720905 CTP720902:CTP720905 DDL720902:DDL720905 DNH720902:DNH720905 DXD720902:DXD720905 EGZ720902:EGZ720905 EQV720902:EQV720905 FAR720902:FAR720905 FKN720902:FKN720905 FUJ720902:FUJ720905 GEF720902:GEF720905 GOB720902:GOB720905 GXX720902:GXX720905 HHT720902:HHT720905 HRP720902:HRP720905 IBL720902:IBL720905 ILH720902:ILH720905 IVD720902:IVD720905 JEZ720902:JEZ720905 JOV720902:JOV720905 JYR720902:JYR720905 KIN720902:KIN720905 KSJ720902:KSJ720905 LCF720902:LCF720905 LMB720902:LMB720905 LVX720902:LVX720905 MFT720902:MFT720905 MPP720902:MPP720905 MZL720902:MZL720905 NJH720902:NJH720905 NTD720902:NTD720905 OCZ720902:OCZ720905 OMV720902:OMV720905 OWR720902:OWR720905 PGN720902:PGN720905 PQJ720902:PQJ720905 QAF720902:QAF720905 QKB720902:QKB720905 QTX720902:QTX720905 RDT720902:RDT720905 RNP720902:RNP720905 RXL720902:RXL720905 SHH720902:SHH720905 SRD720902:SRD720905 TAZ720902:TAZ720905 TKV720902:TKV720905 TUR720902:TUR720905 UEN720902:UEN720905 UOJ720902:UOJ720905 UYF720902:UYF720905 VIB720902:VIB720905 VRX720902:VRX720905 WBT720902:WBT720905 WLP720902:WLP720905 WVL720902:WVL720905 IZ786438:IZ786441 SV786438:SV786441 ACR786438:ACR786441 AMN786438:AMN786441 AWJ786438:AWJ786441 BGF786438:BGF786441 BQB786438:BQB786441 BZX786438:BZX786441 CJT786438:CJT786441 CTP786438:CTP786441 DDL786438:DDL786441 DNH786438:DNH786441 DXD786438:DXD786441 EGZ786438:EGZ786441 EQV786438:EQV786441 FAR786438:FAR786441 FKN786438:FKN786441 FUJ786438:FUJ786441 GEF786438:GEF786441 GOB786438:GOB786441 GXX786438:GXX786441 HHT786438:HHT786441 HRP786438:HRP786441 IBL786438:IBL786441 ILH786438:ILH786441 IVD786438:IVD786441 JEZ786438:JEZ786441 JOV786438:JOV786441 JYR786438:JYR786441 KIN786438:KIN786441 KSJ786438:KSJ786441 LCF786438:LCF786441 LMB786438:LMB786441 LVX786438:LVX786441 MFT786438:MFT786441 MPP786438:MPP786441 MZL786438:MZL786441 NJH786438:NJH786441 NTD786438:NTD786441 OCZ786438:OCZ786441 OMV786438:OMV786441 OWR786438:OWR786441 PGN786438:PGN786441 PQJ786438:PQJ786441 QAF786438:QAF786441 QKB786438:QKB786441 QTX786438:QTX786441 RDT786438:RDT786441 RNP786438:RNP786441 RXL786438:RXL786441 SHH786438:SHH786441 SRD786438:SRD786441 TAZ786438:TAZ786441 TKV786438:TKV786441 TUR786438:TUR786441 UEN786438:UEN786441 UOJ786438:UOJ786441 UYF786438:UYF786441 VIB786438:VIB786441 VRX786438:VRX786441 WBT786438:WBT786441 WLP786438:WLP786441 WVL786438:WVL786441 IZ851974:IZ851977 SV851974:SV851977 ACR851974:ACR851977 AMN851974:AMN851977 AWJ851974:AWJ851977 BGF851974:BGF851977 BQB851974:BQB851977 BZX851974:BZX851977 CJT851974:CJT851977 CTP851974:CTP851977 DDL851974:DDL851977 DNH851974:DNH851977 DXD851974:DXD851977 EGZ851974:EGZ851977 EQV851974:EQV851977 FAR851974:FAR851977 FKN851974:FKN851977 FUJ851974:FUJ851977 GEF851974:GEF851977 GOB851974:GOB851977 GXX851974:GXX851977 HHT851974:HHT851977 HRP851974:HRP851977 IBL851974:IBL851977 ILH851974:ILH851977 IVD851974:IVD851977 JEZ851974:JEZ851977 JOV851974:JOV851977 JYR851974:JYR851977 KIN851974:KIN851977 KSJ851974:KSJ851977 LCF851974:LCF851977 LMB851974:LMB851977 LVX851974:LVX851977 MFT851974:MFT851977 MPP851974:MPP851977 MZL851974:MZL851977 NJH851974:NJH851977 NTD851974:NTD851977 OCZ851974:OCZ851977 OMV851974:OMV851977 OWR851974:OWR851977 PGN851974:PGN851977 PQJ851974:PQJ851977 QAF851974:QAF851977 QKB851974:QKB851977 QTX851974:QTX851977 RDT851974:RDT851977 RNP851974:RNP851977 RXL851974:RXL851977 SHH851974:SHH851977 SRD851974:SRD851977 TAZ851974:TAZ851977 TKV851974:TKV851977 TUR851974:TUR851977 UEN851974:UEN851977 UOJ851974:UOJ851977 UYF851974:UYF851977 VIB851974:VIB851977 VRX851974:VRX851977 WBT851974:WBT851977 WLP851974:WLP851977 WVL851974:WVL851977 IZ917510:IZ917513 SV917510:SV917513 ACR917510:ACR917513 AMN917510:AMN917513 AWJ917510:AWJ917513 BGF917510:BGF917513 BQB917510:BQB917513 BZX917510:BZX917513 CJT917510:CJT917513 CTP917510:CTP917513 DDL917510:DDL917513 DNH917510:DNH917513 DXD917510:DXD917513 EGZ917510:EGZ917513 EQV917510:EQV917513 FAR917510:FAR917513 FKN917510:FKN917513 FUJ917510:FUJ917513 GEF917510:GEF917513 GOB917510:GOB917513 GXX917510:GXX917513 HHT917510:HHT917513 HRP917510:HRP917513 IBL917510:IBL917513 ILH917510:ILH917513 IVD917510:IVD917513 JEZ917510:JEZ917513 JOV917510:JOV917513 JYR917510:JYR917513 KIN917510:KIN917513 KSJ917510:KSJ917513 LCF917510:LCF917513 LMB917510:LMB917513 LVX917510:LVX917513 MFT917510:MFT917513 MPP917510:MPP917513 MZL917510:MZL917513 NJH917510:NJH917513 NTD917510:NTD917513 OCZ917510:OCZ917513 OMV917510:OMV917513 OWR917510:OWR917513 PGN917510:PGN917513 PQJ917510:PQJ917513 QAF917510:QAF917513 QKB917510:QKB917513 QTX917510:QTX917513 RDT917510:RDT917513 RNP917510:RNP917513 RXL917510:RXL917513 SHH917510:SHH917513 SRD917510:SRD917513 TAZ917510:TAZ917513 TKV917510:TKV917513 TUR917510:TUR917513 UEN917510:UEN917513 UOJ917510:UOJ917513 UYF917510:UYF917513 VIB917510:VIB917513 VRX917510:VRX917513 WBT917510:WBT917513 WLP917510:WLP917513 WVL917510:WVL917513 IZ983046:IZ983049 SV983046:SV983049 ACR983046:ACR983049 AMN983046:AMN983049 AWJ983046:AWJ983049 BGF983046:BGF983049 BQB983046:BQB983049 BZX983046:BZX983049 CJT983046:CJT983049 CTP983046:CTP983049 DDL983046:DDL983049 DNH983046:DNH983049 DXD983046:DXD983049 EGZ983046:EGZ983049 EQV983046:EQV983049 FAR983046:FAR983049 FKN983046:FKN983049 FUJ983046:FUJ983049 GEF983046:GEF983049 GOB983046:GOB983049 GXX983046:GXX983049 HHT983046:HHT983049 HRP983046:HRP983049 IBL983046:IBL983049 ILH983046:ILH983049 IVD983046:IVD983049 JEZ983046:JEZ983049 JOV983046:JOV983049 JYR983046:JYR983049 KIN983046:KIN983049 KSJ983046:KSJ983049 LCF983046:LCF983049 LMB983046:LMB983049 LVX983046:LVX983049 MFT983046:MFT983049 MPP983046:MPP983049 MZL983046:MZL983049 NJH983046:NJH983049 NTD983046:NTD983049 OCZ983046:OCZ983049 OMV983046:OMV983049 OWR983046:OWR983049 PGN983046:PGN983049 PQJ983046:PQJ983049 QAF983046:QAF983049 QKB983046:QKB983049 QTX983046:QTX983049 RDT983046:RDT983049 RNP983046:RNP983049 RXL983046:RXL983049 SHH983046:SHH983049 SRD983046:SRD983049 TAZ983046:TAZ983049 TKV983046:TKV983049 TUR983046:TUR983049 UEN983046:UEN983049 UOJ983046:UOJ983049 UYF983046:UYF983049 VIB983046:VIB983049 VRX983046:VRX983049 WBT983046:WBT983049 WLP983046:WLP983049 WVL983046:WVL983049 I65541:I65543 JE65541:JE65543 TA65541:TA65543 ACW65541:ACW65543 AMS65541:AMS65543 AWO65541:AWO65543 BGK65541:BGK65543 BQG65541:BQG65543 CAC65541:CAC65543 CJY65541:CJY65543 CTU65541:CTU65543 DDQ65541:DDQ65543 DNM65541:DNM65543 DXI65541:DXI65543 EHE65541:EHE65543 ERA65541:ERA65543 FAW65541:FAW65543 FKS65541:FKS65543 FUO65541:FUO65543 GEK65541:GEK65543 GOG65541:GOG65543 GYC65541:GYC65543 HHY65541:HHY65543 HRU65541:HRU65543 IBQ65541:IBQ65543 ILM65541:ILM65543 IVI65541:IVI65543 JFE65541:JFE65543 JPA65541:JPA65543 JYW65541:JYW65543 KIS65541:KIS65543 KSO65541:KSO65543 LCK65541:LCK65543 LMG65541:LMG65543 LWC65541:LWC65543 MFY65541:MFY65543 MPU65541:MPU65543 MZQ65541:MZQ65543 NJM65541:NJM65543 NTI65541:NTI65543 ODE65541:ODE65543 ONA65541:ONA65543 OWW65541:OWW65543 PGS65541:PGS65543 PQO65541:PQO65543 QAK65541:QAK65543 QKG65541:QKG65543 QUC65541:QUC65543 RDY65541:RDY65543 RNU65541:RNU65543 RXQ65541:RXQ65543 SHM65541:SHM65543 SRI65541:SRI65543 TBE65541:TBE65543 TLA65541:TLA65543 TUW65541:TUW65543 UES65541:UES65543 UOO65541:UOO65543 UYK65541:UYK65543 VIG65541:VIG65543 VSC65541:VSC65543 WBY65541:WBY65543 WLU65541:WLU65543 WVQ65541:WVQ65543 I131077:I131079 JE131077:JE131079 TA131077:TA131079 ACW131077:ACW131079 AMS131077:AMS131079 AWO131077:AWO131079 BGK131077:BGK131079 BQG131077:BQG131079 CAC131077:CAC131079 CJY131077:CJY131079 CTU131077:CTU131079 DDQ131077:DDQ131079 DNM131077:DNM131079 DXI131077:DXI131079 EHE131077:EHE131079 ERA131077:ERA131079 FAW131077:FAW131079 FKS131077:FKS131079 FUO131077:FUO131079 GEK131077:GEK131079 GOG131077:GOG131079 GYC131077:GYC131079 HHY131077:HHY131079 HRU131077:HRU131079 IBQ131077:IBQ131079 ILM131077:ILM131079 IVI131077:IVI131079 JFE131077:JFE131079 JPA131077:JPA131079 JYW131077:JYW131079 KIS131077:KIS131079 KSO131077:KSO131079 LCK131077:LCK131079 LMG131077:LMG131079 LWC131077:LWC131079 MFY131077:MFY131079 MPU131077:MPU131079 MZQ131077:MZQ131079 NJM131077:NJM131079 NTI131077:NTI131079 ODE131077:ODE131079 ONA131077:ONA131079 OWW131077:OWW131079 PGS131077:PGS131079 PQO131077:PQO131079 QAK131077:QAK131079 QKG131077:QKG131079 QUC131077:QUC131079 RDY131077:RDY131079 RNU131077:RNU131079 RXQ131077:RXQ131079 SHM131077:SHM131079 SRI131077:SRI131079 TBE131077:TBE131079 TLA131077:TLA131079 TUW131077:TUW131079 UES131077:UES131079 UOO131077:UOO131079 UYK131077:UYK131079 VIG131077:VIG131079 VSC131077:VSC131079 WBY131077:WBY131079 WLU131077:WLU131079 WVQ131077:WVQ131079 I196613:I196615 JE196613:JE196615 TA196613:TA196615 ACW196613:ACW196615 AMS196613:AMS196615 AWO196613:AWO196615 BGK196613:BGK196615 BQG196613:BQG196615 CAC196613:CAC196615 CJY196613:CJY196615 CTU196613:CTU196615 DDQ196613:DDQ196615 DNM196613:DNM196615 DXI196613:DXI196615 EHE196613:EHE196615 ERA196613:ERA196615 FAW196613:FAW196615 FKS196613:FKS196615 FUO196613:FUO196615 GEK196613:GEK196615 GOG196613:GOG196615 GYC196613:GYC196615 HHY196613:HHY196615 HRU196613:HRU196615 IBQ196613:IBQ196615 ILM196613:ILM196615 IVI196613:IVI196615 JFE196613:JFE196615 JPA196613:JPA196615 JYW196613:JYW196615 KIS196613:KIS196615 KSO196613:KSO196615 LCK196613:LCK196615 LMG196613:LMG196615 LWC196613:LWC196615 MFY196613:MFY196615 MPU196613:MPU196615 MZQ196613:MZQ196615 NJM196613:NJM196615 NTI196613:NTI196615 ODE196613:ODE196615 ONA196613:ONA196615 OWW196613:OWW196615 PGS196613:PGS196615 PQO196613:PQO196615 QAK196613:QAK196615 QKG196613:QKG196615 QUC196613:QUC196615 RDY196613:RDY196615 RNU196613:RNU196615 RXQ196613:RXQ196615 SHM196613:SHM196615 SRI196613:SRI196615 TBE196613:TBE196615 TLA196613:TLA196615 TUW196613:TUW196615 UES196613:UES196615 UOO196613:UOO196615 UYK196613:UYK196615 VIG196613:VIG196615 VSC196613:VSC196615 WBY196613:WBY196615 WLU196613:WLU196615 WVQ196613:WVQ196615 I262149:I262151 JE262149:JE262151 TA262149:TA262151 ACW262149:ACW262151 AMS262149:AMS262151 AWO262149:AWO262151 BGK262149:BGK262151 BQG262149:BQG262151 CAC262149:CAC262151 CJY262149:CJY262151 CTU262149:CTU262151 DDQ262149:DDQ262151 DNM262149:DNM262151 DXI262149:DXI262151 EHE262149:EHE262151 ERA262149:ERA262151 FAW262149:FAW262151 FKS262149:FKS262151 FUO262149:FUO262151 GEK262149:GEK262151 GOG262149:GOG262151 GYC262149:GYC262151 HHY262149:HHY262151 HRU262149:HRU262151 IBQ262149:IBQ262151 ILM262149:ILM262151 IVI262149:IVI262151 JFE262149:JFE262151 JPA262149:JPA262151 JYW262149:JYW262151 KIS262149:KIS262151 KSO262149:KSO262151 LCK262149:LCK262151 LMG262149:LMG262151 LWC262149:LWC262151 MFY262149:MFY262151 MPU262149:MPU262151 MZQ262149:MZQ262151 NJM262149:NJM262151 NTI262149:NTI262151 ODE262149:ODE262151 ONA262149:ONA262151 OWW262149:OWW262151 PGS262149:PGS262151 PQO262149:PQO262151 QAK262149:QAK262151 QKG262149:QKG262151 QUC262149:QUC262151 RDY262149:RDY262151 RNU262149:RNU262151 RXQ262149:RXQ262151 SHM262149:SHM262151 SRI262149:SRI262151 TBE262149:TBE262151 TLA262149:TLA262151 TUW262149:TUW262151 UES262149:UES262151 UOO262149:UOO262151 UYK262149:UYK262151 VIG262149:VIG262151 VSC262149:VSC262151 WBY262149:WBY262151 WLU262149:WLU262151 WVQ262149:WVQ262151 I327685:I327687 JE327685:JE327687 TA327685:TA327687 ACW327685:ACW327687 AMS327685:AMS327687 AWO327685:AWO327687 BGK327685:BGK327687 BQG327685:BQG327687 CAC327685:CAC327687 CJY327685:CJY327687 CTU327685:CTU327687 DDQ327685:DDQ327687 DNM327685:DNM327687 DXI327685:DXI327687 EHE327685:EHE327687 ERA327685:ERA327687 FAW327685:FAW327687 FKS327685:FKS327687 FUO327685:FUO327687 GEK327685:GEK327687 GOG327685:GOG327687 GYC327685:GYC327687 HHY327685:HHY327687 HRU327685:HRU327687 IBQ327685:IBQ327687 ILM327685:ILM327687 IVI327685:IVI327687 JFE327685:JFE327687 JPA327685:JPA327687 JYW327685:JYW327687 KIS327685:KIS327687 KSO327685:KSO327687 LCK327685:LCK327687 LMG327685:LMG327687 LWC327685:LWC327687 MFY327685:MFY327687 MPU327685:MPU327687 MZQ327685:MZQ327687 NJM327685:NJM327687 NTI327685:NTI327687 ODE327685:ODE327687 ONA327685:ONA327687 OWW327685:OWW327687 PGS327685:PGS327687 PQO327685:PQO327687 QAK327685:QAK327687 QKG327685:QKG327687 QUC327685:QUC327687 RDY327685:RDY327687 RNU327685:RNU327687 RXQ327685:RXQ327687 SHM327685:SHM327687 SRI327685:SRI327687 TBE327685:TBE327687 TLA327685:TLA327687 TUW327685:TUW327687 UES327685:UES327687 UOO327685:UOO327687 UYK327685:UYK327687 VIG327685:VIG327687 VSC327685:VSC327687 WBY327685:WBY327687 WLU327685:WLU327687 WVQ327685:WVQ327687 I393221:I393223 JE393221:JE393223 TA393221:TA393223 ACW393221:ACW393223 AMS393221:AMS393223 AWO393221:AWO393223 BGK393221:BGK393223 BQG393221:BQG393223 CAC393221:CAC393223 CJY393221:CJY393223 CTU393221:CTU393223 DDQ393221:DDQ393223 DNM393221:DNM393223 DXI393221:DXI393223 EHE393221:EHE393223 ERA393221:ERA393223 FAW393221:FAW393223 FKS393221:FKS393223 FUO393221:FUO393223 GEK393221:GEK393223 GOG393221:GOG393223 GYC393221:GYC393223 HHY393221:HHY393223 HRU393221:HRU393223 IBQ393221:IBQ393223 ILM393221:ILM393223 IVI393221:IVI393223 JFE393221:JFE393223 JPA393221:JPA393223 JYW393221:JYW393223 KIS393221:KIS393223 KSO393221:KSO393223 LCK393221:LCK393223 LMG393221:LMG393223 LWC393221:LWC393223 MFY393221:MFY393223 MPU393221:MPU393223 MZQ393221:MZQ393223 NJM393221:NJM393223 NTI393221:NTI393223 ODE393221:ODE393223 ONA393221:ONA393223 OWW393221:OWW393223 PGS393221:PGS393223 PQO393221:PQO393223 QAK393221:QAK393223 QKG393221:QKG393223 QUC393221:QUC393223 RDY393221:RDY393223 RNU393221:RNU393223 RXQ393221:RXQ393223 SHM393221:SHM393223 SRI393221:SRI393223 TBE393221:TBE393223 TLA393221:TLA393223 TUW393221:TUW393223 UES393221:UES393223 UOO393221:UOO393223 UYK393221:UYK393223 VIG393221:VIG393223 VSC393221:VSC393223 WBY393221:WBY393223 WLU393221:WLU393223 WVQ393221:WVQ393223 I458757:I458759 JE458757:JE458759 TA458757:TA458759 ACW458757:ACW458759 AMS458757:AMS458759 AWO458757:AWO458759 BGK458757:BGK458759 BQG458757:BQG458759 CAC458757:CAC458759 CJY458757:CJY458759 CTU458757:CTU458759 DDQ458757:DDQ458759 DNM458757:DNM458759 DXI458757:DXI458759 EHE458757:EHE458759 ERA458757:ERA458759 FAW458757:FAW458759 FKS458757:FKS458759 FUO458757:FUO458759 GEK458757:GEK458759 GOG458757:GOG458759 GYC458757:GYC458759 HHY458757:HHY458759 HRU458757:HRU458759 IBQ458757:IBQ458759 ILM458757:ILM458759 IVI458757:IVI458759 JFE458757:JFE458759 JPA458757:JPA458759 JYW458757:JYW458759 KIS458757:KIS458759 KSO458757:KSO458759 LCK458757:LCK458759 LMG458757:LMG458759 LWC458757:LWC458759 MFY458757:MFY458759 MPU458757:MPU458759 MZQ458757:MZQ458759 NJM458757:NJM458759 NTI458757:NTI458759 ODE458757:ODE458759 ONA458757:ONA458759 OWW458757:OWW458759 PGS458757:PGS458759 PQO458757:PQO458759 QAK458757:QAK458759 QKG458757:QKG458759 QUC458757:QUC458759 RDY458757:RDY458759 RNU458757:RNU458759 RXQ458757:RXQ458759 SHM458757:SHM458759 SRI458757:SRI458759 TBE458757:TBE458759 TLA458757:TLA458759 TUW458757:TUW458759 UES458757:UES458759 UOO458757:UOO458759 UYK458757:UYK458759 VIG458757:VIG458759 VSC458757:VSC458759 WBY458757:WBY458759 WLU458757:WLU458759 WVQ458757:WVQ458759 I524293:I524295 JE524293:JE524295 TA524293:TA524295 ACW524293:ACW524295 AMS524293:AMS524295 AWO524293:AWO524295 BGK524293:BGK524295 BQG524293:BQG524295 CAC524293:CAC524295 CJY524293:CJY524295 CTU524293:CTU524295 DDQ524293:DDQ524295 DNM524293:DNM524295 DXI524293:DXI524295 EHE524293:EHE524295 ERA524293:ERA524295 FAW524293:FAW524295 FKS524293:FKS524295 FUO524293:FUO524295 GEK524293:GEK524295 GOG524293:GOG524295 GYC524293:GYC524295 HHY524293:HHY524295 HRU524293:HRU524295 IBQ524293:IBQ524295 ILM524293:ILM524295 IVI524293:IVI524295 JFE524293:JFE524295 JPA524293:JPA524295 JYW524293:JYW524295 KIS524293:KIS524295 KSO524293:KSO524295 LCK524293:LCK524295 LMG524293:LMG524295 LWC524293:LWC524295 MFY524293:MFY524295 MPU524293:MPU524295 MZQ524293:MZQ524295 NJM524293:NJM524295 NTI524293:NTI524295 ODE524293:ODE524295 ONA524293:ONA524295 OWW524293:OWW524295 PGS524293:PGS524295 PQO524293:PQO524295 QAK524293:QAK524295 QKG524293:QKG524295 QUC524293:QUC524295 RDY524293:RDY524295 RNU524293:RNU524295 RXQ524293:RXQ524295 SHM524293:SHM524295 SRI524293:SRI524295 TBE524293:TBE524295 TLA524293:TLA524295 TUW524293:TUW524295 UES524293:UES524295 UOO524293:UOO524295 UYK524293:UYK524295 VIG524293:VIG524295 VSC524293:VSC524295 WBY524293:WBY524295 WLU524293:WLU524295 WVQ524293:WVQ524295 I589829:I589831 JE589829:JE589831 TA589829:TA589831 ACW589829:ACW589831 AMS589829:AMS589831 AWO589829:AWO589831 BGK589829:BGK589831 BQG589829:BQG589831 CAC589829:CAC589831 CJY589829:CJY589831 CTU589829:CTU589831 DDQ589829:DDQ589831 DNM589829:DNM589831 DXI589829:DXI589831 EHE589829:EHE589831 ERA589829:ERA589831 FAW589829:FAW589831 FKS589829:FKS589831 FUO589829:FUO589831 GEK589829:GEK589831 GOG589829:GOG589831 GYC589829:GYC589831 HHY589829:HHY589831 HRU589829:HRU589831 IBQ589829:IBQ589831 ILM589829:ILM589831 IVI589829:IVI589831 JFE589829:JFE589831 JPA589829:JPA589831 JYW589829:JYW589831 KIS589829:KIS589831 KSO589829:KSO589831 LCK589829:LCK589831 LMG589829:LMG589831 LWC589829:LWC589831 MFY589829:MFY589831 MPU589829:MPU589831 MZQ589829:MZQ589831 NJM589829:NJM589831 NTI589829:NTI589831 ODE589829:ODE589831 ONA589829:ONA589831 OWW589829:OWW589831 PGS589829:PGS589831 PQO589829:PQO589831 QAK589829:QAK589831 QKG589829:QKG589831 QUC589829:QUC589831 RDY589829:RDY589831 RNU589829:RNU589831 RXQ589829:RXQ589831 SHM589829:SHM589831 SRI589829:SRI589831 TBE589829:TBE589831 TLA589829:TLA589831 TUW589829:TUW589831 UES589829:UES589831 UOO589829:UOO589831 UYK589829:UYK589831 VIG589829:VIG589831 VSC589829:VSC589831 WBY589829:WBY589831 WLU589829:WLU589831 WVQ589829:WVQ589831 I655365:I655367 JE655365:JE655367 TA655365:TA655367 ACW655365:ACW655367 AMS655365:AMS655367 AWO655365:AWO655367 BGK655365:BGK655367 BQG655365:BQG655367 CAC655365:CAC655367 CJY655365:CJY655367 CTU655365:CTU655367 DDQ655365:DDQ655367 DNM655365:DNM655367 DXI655365:DXI655367 EHE655365:EHE655367 ERA655365:ERA655367 FAW655365:FAW655367 FKS655365:FKS655367 FUO655365:FUO655367 GEK655365:GEK655367 GOG655365:GOG655367 GYC655365:GYC655367 HHY655365:HHY655367 HRU655365:HRU655367 IBQ655365:IBQ655367 ILM655365:ILM655367 IVI655365:IVI655367 JFE655365:JFE655367 JPA655365:JPA655367 JYW655365:JYW655367 KIS655365:KIS655367 KSO655365:KSO655367 LCK655365:LCK655367 LMG655365:LMG655367 LWC655365:LWC655367 MFY655365:MFY655367 MPU655365:MPU655367 MZQ655365:MZQ655367 NJM655365:NJM655367 NTI655365:NTI655367 ODE655365:ODE655367 ONA655365:ONA655367 OWW655365:OWW655367 PGS655365:PGS655367 PQO655365:PQO655367 QAK655365:QAK655367 QKG655365:QKG655367 QUC655365:QUC655367 RDY655365:RDY655367 RNU655365:RNU655367 RXQ655365:RXQ655367 SHM655365:SHM655367 SRI655365:SRI655367 TBE655365:TBE655367 TLA655365:TLA655367 TUW655365:TUW655367 UES655365:UES655367 UOO655365:UOO655367 UYK655365:UYK655367 VIG655365:VIG655367 VSC655365:VSC655367 WBY655365:WBY655367 WLU655365:WLU655367 WVQ655365:WVQ655367 I720901:I720903 JE720901:JE720903 TA720901:TA720903 ACW720901:ACW720903 AMS720901:AMS720903 AWO720901:AWO720903 BGK720901:BGK720903 BQG720901:BQG720903 CAC720901:CAC720903 CJY720901:CJY720903 CTU720901:CTU720903 DDQ720901:DDQ720903 DNM720901:DNM720903 DXI720901:DXI720903 EHE720901:EHE720903 ERA720901:ERA720903 FAW720901:FAW720903 FKS720901:FKS720903 FUO720901:FUO720903 GEK720901:GEK720903 GOG720901:GOG720903 GYC720901:GYC720903 HHY720901:HHY720903 HRU720901:HRU720903 IBQ720901:IBQ720903 ILM720901:ILM720903 IVI720901:IVI720903 JFE720901:JFE720903 JPA720901:JPA720903 JYW720901:JYW720903 KIS720901:KIS720903 KSO720901:KSO720903 LCK720901:LCK720903 LMG720901:LMG720903 LWC720901:LWC720903 MFY720901:MFY720903 MPU720901:MPU720903 MZQ720901:MZQ720903 NJM720901:NJM720903 NTI720901:NTI720903 ODE720901:ODE720903 ONA720901:ONA720903 OWW720901:OWW720903 PGS720901:PGS720903 PQO720901:PQO720903 QAK720901:QAK720903 QKG720901:QKG720903 QUC720901:QUC720903 RDY720901:RDY720903 RNU720901:RNU720903 RXQ720901:RXQ720903 SHM720901:SHM720903 SRI720901:SRI720903 TBE720901:TBE720903 TLA720901:TLA720903 TUW720901:TUW720903 UES720901:UES720903 UOO720901:UOO720903 UYK720901:UYK720903 VIG720901:VIG720903 VSC720901:VSC720903 WBY720901:WBY720903 WLU720901:WLU720903 WVQ720901:WVQ720903 I786437:I786439 JE786437:JE786439 TA786437:TA786439 ACW786437:ACW786439 AMS786437:AMS786439 AWO786437:AWO786439 BGK786437:BGK786439 BQG786437:BQG786439 CAC786437:CAC786439 CJY786437:CJY786439 CTU786437:CTU786439 DDQ786437:DDQ786439 DNM786437:DNM786439 DXI786437:DXI786439 EHE786437:EHE786439 ERA786437:ERA786439 FAW786437:FAW786439 FKS786437:FKS786439 FUO786437:FUO786439 GEK786437:GEK786439 GOG786437:GOG786439 GYC786437:GYC786439 HHY786437:HHY786439 HRU786437:HRU786439 IBQ786437:IBQ786439 ILM786437:ILM786439 IVI786437:IVI786439 JFE786437:JFE786439 JPA786437:JPA786439 JYW786437:JYW786439 KIS786437:KIS786439 KSO786437:KSO786439 LCK786437:LCK786439 LMG786437:LMG786439 LWC786437:LWC786439 MFY786437:MFY786439 MPU786437:MPU786439 MZQ786437:MZQ786439 NJM786437:NJM786439 NTI786437:NTI786439 ODE786437:ODE786439 ONA786437:ONA786439 OWW786437:OWW786439 PGS786437:PGS786439 PQO786437:PQO786439 QAK786437:QAK786439 QKG786437:QKG786439 QUC786437:QUC786439 RDY786437:RDY786439 RNU786437:RNU786439 RXQ786437:RXQ786439 SHM786437:SHM786439 SRI786437:SRI786439 TBE786437:TBE786439 TLA786437:TLA786439 TUW786437:TUW786439 UES786437:UES786439 UOO786437:UOO786439 UYK786437:UYK786439 VIG786437:VIG786439 VSC786437:VSC786439 WBY786437:WBY786439 WLU786437:WLU786439 WVQ786437:WVQ786439 I851973:I851975 JE851973:JE851975 TA851973:TA851975 ACW851973:ACW851975 AMS851973:AMS851975 AWO851973:AWO851975 BGK851973:BGK851975 BQG851973:BQG851975 CAC851973:CAC851975 CJY851973:CJY851975 CTU851973:CTU851975 DDQ851973:DDQ851975 DNM851973:DNM851975 DXI851973:DXI851975 EHE851973:EHE851975 ERA851973:ERA851975 FAW851973:FAW851975 FKS851973:FKS851975 FUO851973:FUO851975 GEK851973:GEK851975 GOG851973:GOG851975 GYC851973:GYC851975 HHY851973:HHY851975 HRU851973:HRU851975 IBQ851973:IBQ851975 ILM851973:ILM851975 IVI851973:IVI851975 JFE851973:JFE851975 JPA851973:JPA851975 JYW851973:JYW851975 KIS851973:KIS851975 KSO851973:KSO851975 LCK851973:LCK851975 LMG851973:LMG851975 LWC851973:LWC851975 MFY851973:MFY851975 MPU851973:MPU851975 MZQ851973:MZQ851975 NJM851973:NJM851975 NTI851973:NTI851975 ODE851973:ODE851975 ONA851973:ONA851975 OWW851973:OWW851975 PGS851973:PGS851975 PQO851973:PQO851975 QAK851973:QAK851975 QKG851973:QKG851975 QUC851973:QUC851975 RDY851973:RDY851975 RNU851973:RNU851975 RXQ851973:RXQ851975 SHM851973:SHM851975 SRI851973:SRI851975 TBE851973:TBE851975 TLA851973:TLA851975 TUW851973:TUW851975 UES851973:UES851975 UOO851973:UOO851975 UYK851973:UYK851975 VIG851973:VIG851975 VSC851973:VSC851975 WBY851973:WBY851975 WLU851973:WLU851975 WVQ851973:WVQ851975 I917509:I917511 JE917509:JE917511 TA917509:TA917511 ACW917509:ACW917511 AMS917509:AMS917511 AWO917509:AWO917511 BGK917509:BGK917511 BQG917509:BQG917511 CAC917509:CAC917511 CJY917509:CJY917511 CTU917509:CTU917511 DDQ917509:DDQ917511 DNM917509:DNM917511 DXI917509:DXI917511 EHE917509:EHE917511 ERA917509:ERA917511 FAW917509:FAW917511 FKS917509:FKS917511 FUO917509:FUO917511 GEK917509:GEK917511 GOG917509:GOG917511 GYC917509:GYC917511 HHY917509:HHY917511 HRU917509:HRU917511 IBQ917509:IBQ917511 ILM917509:ILM917511 IVI917509:IVI917511 JFE917509:JFE917511 JPA917509:JPA917511 JYW917509:JYW917511 KIS917509:KIS917511 KSO917509:KSO917511 LCK917509:LCK917511 LMG917509:LMG917511 LWC917509:LWC917511 MFY917509:MFY917511 MPU917509:MPU917511 MZQ917509:MZQ917511 NJM917509:NJM917511 NTI917509:NTI917511 ODE917509:ODE917511 ONA917509:ONA917511 OWW917509:OWW917511 PGS917509:PGS917511 PQO917509:PQO917511 QAK917509:QAK917511 QKG917509:QKG917511 QUC917509:QUC917511 RDY917509:RDY917511 RNU917509:RNU917511 RXQ917509:RXQ917511 SHM917509:SHM917511 SRI917509:SRI917511 TBE917509:TBE917511 TLA917509:TLA917511 TUW917509:TUW917511 UES917509:UES917511 UOO917509:UOO917511 UYK917509:UYK917511 VIG917509:VIG917511 VSC917509:VSC917511 WBY917509:WBY917511 WLU917509:WLU917511 WVQ917509:WVQ917511 I983045:I983047 JE983045:JE983047 TA983045:TA983047 ACW983045:ACW983047 AMS983045:AMS983047 AWO983045:AWO983047 BGK983045:BGK983047 BQG983045:BQG983047 CAC983045:CAC983047 CJY983045:CJY983047 CTU983045:CTU983047 DDQ983045:DDQ983047 DNM983045:DNM983047 DXI983045:DXI983047 EHE983045:EHE983047 ERA983045:ERA983047 FAW983045:FAW983047 FKS983045:FKS983047 FUO983045:FUO983047 GEK983045:GEK983047 GOG983045:GOG983047 GYC983045:GYC983047 HHY983045:HHY983047 HRU983045:HRU983047 IBQ983045:IBQ983047 ILM983045:ILM983047 IVI983045:IVI983047 JFE983045:JFE983047 JPA983045:JPA983047 JYW983045:JYW983047 KIS983045:KIS983047 KSO983045:KSO983047 LCK983045:LCK983047 LMG983045:LMG983047 LWC983045:LWC983047 MFY983045:MFY983047 MPU983045:MPU983047 MZQ983045:MZQ983047 NJM983045:NJM983047 NTI983045:NTI983047 ODE983045:ODE983047 ONA983045:ONA983047 OWW983045:OWW983047 PGS983045:PGS983047 PQO983045:PQO983047 QAK983045:QAK983047 QKG983045:QKG983047 QUC983045:QUC983047 RDY983045:RDY983047 RNU983045:RNU983047 RXQ983045:RXQ983047 SHM983045:SHM983047 SRI983045:SRI983047 TBE983045:TBE983047 TLA983045:TLA983047 TUW983045:TUW983047 UES983045:UES983047 UOO983045:UOO983047 UYK983045:UYK983047 VIG983045:VIG983047 VSC983045:VSC983047 WBY983045:WBY983047 WLU983045:WLU983047 WVQ983045:WVQ983047 IX65542:IX65545 ST65542:ST65545 ACP65542:ACP65545 AML65542:AML65545 AWH65542:AWH65545 BGD65542:BGD65545 BPZ65542:BPZ65545 BZV65542:BZV65545 CJR65542:CJR65545 CTN65542:CTN65545 DDJ65542:DDJ65545 DNF65542:DNF65545 DXB65542:DXB65545 EGX65542:EGX65545 EQT65542:EQT65545 FAP65542:FAP65545 FKL65542:FKL65545 FUH65542:FUH65545 GED65542:GED65545 GNZ65542:GNZ65545 GXV65542:GXV65545 HHR65542:HHR65545 HRN65542:HRN65545 IBJ65542:IBJ65545 ILF65542:ILF65545 IVB65542:IVB65545 JEX65542:JEX65545 JOT65542:JOT65545 JYP65542:JYP65545 KIL65542:KIL65545 KSH65542:KSH65545 LCD65542:LCD65545 LLZ65542:LLZ65545 LVV65542:LVV65545 MFR65542:MFR65545 MPN65542:MPN65545 MZJ65542:MZJ65545 NJF65542:NJF65545 NTB65542:NTB65545 OCX65542:OCX65545 OMT65542:OMT65545 OWP65542:OWP65545 PGL65542:PGL65545 PQH65542:PQH65545 QAD65542:QAD65545 QJZ65542:QJZ65545 QTV65542:QTV65545 RDR65542:RDR65545 RNN65542:RNN65545 RXJ65542:RXJ65545 SHF65542:SHF65545 SRB65542:SRB65545 TAX65542:TAX65545 TKT65542:TKT65545 TUP65542:TUP65545 UEL65542:UEL65545 UOH65542:UOH65545 UYD65542:UYD65545 VHZ65542:VHZ65545 VRV65542:VRV65545 WBR65542:WBR65545 WLN65542:WLN65545 WVJ65542:WVJ65545 IX131078:IX131081 ST131078:ST131081 ACP131078:ACP131081 AML131078:AML131081 AWH131078:AWH131081 BGD131078:BGD131081 BPZ131078:BPZ131081 BZV131078:BZV131081 CJR131078:CJR131081 CTN131078:CTN131081 DDJ131078:DDJ131081 DNF131078:DNF131081 DXB131078:DXB131081 EGX131078:EGX131081 EQT131078:EQT131081 FAP131078:FAP131081 FKL131078:FKL131081 FUH131078:FUH131081 GED131078:GED131081 GNZ131078:GNZ131081 GXV131078:GXV131081 HHR131078:HHR131081 HRN131078:HRN131081 IBJ131078:IBJ131081 ILF131078:ILF131081 IVB131078:IVB131081 JEX131078:JEX131081 JOT131078:JOT131081 JYP131078:JYP131081 KIL131078:KIL131081 KSH131078:KSH131081 LCD131078:LCD131081 LLZ131078:LLZ131081 LVV131078:LVV131081 MFR131078:MFR131081 MPN131078:MPN131081 MZJ131078:MZJ131081 NJF131078:NJF131081 NTB131078:NTB131081 OCX131078:OCX131081 OMT131078:OMT131081 OWP131078:OWP131081 PGL131078:PGL131081 PQH131078:PQH131081 QAD131078:QAD131081 QJZ131078:QJZ131081 QTV131078:QTV131081 RDR131078:RDR131081 RNN131078:RNN131081 RXJ131078:RXJ131081 SHF131078:SHF131081 SRB131078:SRB131081 TAX131078:TAX131081 TKT131078:TKT131081 TUP131078:TUP131081 UEL131078:UEL131081 UOH131078:UOH131081 UYD131078:UYD131081 VHZ131078:VHZ131081 VRV131078:VRV131081 WBR131078:WBR131081 WLN131078:WLN131081 WVJ131078:WVJ131081 IX196614:IX196617 ST196614:ST196617 ACP196614:ACP196617 AML196614:AML196617 AWH196614:AWH196617 BGD196614:BGD196617 BPZ196614:BPZ196617 BZV196614:BZV196617 CJR196614:CJR196617 CTN196614:CTN196617 DDJ196614:DDJ196617 DNF196614:DNF196617 DXB196614:DXB196617 EGX196614:EGX196617 EQT196614:EQT196617 FAP196614:FAP196617 FKL196614:FKL196617 FUH196614:FUH196617 GED196614:GED196617 GNZ196614:GNZ196617 GXV196614:GXV196617 HHR196614:HHR196617 HRN196614:HRN196617 IBJ196614:IBJ196617 ILF196614:ILF196617 IVB196614:IVB196617 JEX196614:JEX196617 JOT196614:JOT196617 JYP196614:JYP196617 KIL196614:KIL196617 KSH196614:KSH196617 LCD196614:LCD196617 LLZ196614:LLZ196617 LVV196614:LVV196617 MFR196614:MFR196617 MPN196614:MPN196617 MZJ196614:MZJ196617 NJF196614:NJF196617 NTB196614:NTB196617 OCX196614:OCX196617 OMT196614:OMT196617 OWP196614:OWP196617 PGL196614:PGL196617 PQH196614:PQH196617 QAD196614:QAD196617 QJZ196614:QJZ196617 QTV196614:QTV196617 RDR196614:RDR196617 RNN196614:RNN196617 RXJ196614:RXJ196617 SHF196614:SHF196617 SRB196614:SRB196617 TAX196614:TAX196617 TKT196614:TKT196617 TUP196614:TUP196617 UEL196614:UEL196617 UOH196614:UOH196617 UYD196614:UYD196617 VHZ196614:VHZ196617 VRV196614:VRV196617 WBR196614:WBR196617 WLN196614:WLN196617 WVJ196614:WVJ196617 IX262150:IX262153 ST262150:ST262153 ACP262150:ACP262153 AML262150:AML262153 AWH262150:AWH262153 BGD262150:BGD262153 BPZ262150:BPZ262153 BZV262150:BZV262153 CJR262150:CJR262153 CTN262150:CTN262153 DDJ262150:DDJ262153 DNF262150:DNF262153 DXB262150:DXB262153 EGX262150:EGX262153 EQT262150:EQT262153 FAP262150:FAP262153 FKL262150:FKL262153 FUH262150:FUH262153 GED262150:GED262153 GNZ262150:GNZ262153 GXV262150:GXV262153 HHR262150:HHR262153 HRN262150:HRN262153 IBJ262150:IBJ262153 ILF262150:ILF262153 IVB262150:IVB262153 JEX262150:JEX262153 JOT262150:JOT262153 JYP262150:JYP262153 KIL262150:KIL262153 KSH262150:KSH262153 LCD262150:LCD262153 LLZ262150:LLZ262153 LVV262150:LVV262153 MFR262150:MFR262153 MPN262150:MPN262153 MZJ262150:MZJ262153 NJF262150:NJF262153 NTB262150:NTB262153 OCX262150:OCX262153 OMT262150:OMT262153 OWP262150:OWP262153 PGL262150:PGL262153 PQH262150:PQH262153 QAD262150:QAD262153 QJZ262150:QJZ262153 QTV262150:QTV262153 RDR262150:RDR262153 RNN262150:RNN262153 RXJ262150:RXJ262153 SHF262150:SHF262153 SRB262150:SRB262153 TAX262150:TAX262153 TKT262150:TKT262153 TUP262150:TUP262153 UEL262150:UEL262153 UOH262150:UOH262153 UYD262150:UYD262153 VHZ262150:VHZ262153 VRV262150:VRV262153 WBR262150:WBR262153 WLN262150:WLN262153 WVJ262150:WVJ262153 IX327686:IX327689 ST327686:ST327689 ACP327686:ACP327689 AML327686:AML327689 AWH327686:AWH327689 BGD327686:BGD327689 BPZ327686:BPZ327689 BZV327686:BZV327689 CJR327686:CJR327689 CTN327686:CTN327689 DDJ327686:DDJ327689 DNF327686:DNF327689 DXB327686:DXB327689 EGX327686:EGX327689 EQT327686:EQT327689 FAP327686:FAP327689 FKL327686:FKL327689 FUH327686:FUH327689 GED327686:GED327689 GNZ327686:GNZ327689 GXV327686:GXV327689 HHR327686:HHR327689 HRN327686:HRN327689 IBJ327686:IBJ327689 ILF327686:ILF327689 IVB327686:IVB327689 JEX327686:JEX327689 JOT327686:JOT327689 JYP327686:JYP327689 KIL327686:KIL327689 KSH327686:KSH327689 LCD327686:LCD327689 LLZ327686:LLZ327689 LVV327686:LVV327689 MFR327686:MFR327689 MPN327686:MPN327689 MZJ327686:MZJ327689 NJF327686:NJF327689 NTB327686:NTB327689 OCX327686:OCX327689 OMT327686:OMT327689 OWP327686:OWP327689 PGL327686:PGL327689 PQH327686:PQH327689 QAD327686:QAD327689 QJZ327686:QJZ327689 QTV327686:QTV327689 RDR327686:RDR327689 RNN327686:RNN327689 RXJ327686:RXJ327689 SHF327686:SHF327689 SRB327686:SRB327689 TAX327686:TAX327689 TKT327686:TKT327689 TUP327686:TUP327689 UEL327686:UEL327689 UOH327686:UOH327689 UYD327686:UYD327689 VHZ327686:VHZ327689 VRV327686:VRV327689 WBR327686:WBR327689 WLN327686:WLN327689 WVJ327686:WVJ327689 IX393222:IX393225 ST393222:ST393225 ACP393222:ACP393225 AML393222:AML393225 AWH393222:AWH393225 BGD393222:BGD393225 BPZ393222:BPZ393225 BZV393222:BZV393225 CJR393222:CJR393225 CTN393222:CTN393225 DDJ393222:DDJ393225 DNF393222:DNF393225 DXB393222:DXB393225 EGX393222:EGX393225 EQT393222:EQT393225 FAP393222:FAP393225 FKL393222:FKL393225 FUH393222:FUH393225 GED393222:GED393225 GNZ393222:GNZ393225 GXV393222:GXV393225 HHR393222:HHR393225 HRN393222:HRN393225 IBJ393222:IBJ393225 ILF393222:ILF393225 IVB393222:IVB393225 JEX393222:JEX393225 JOT393222:JOT393225 JYP393222:JYP393225 KIL393222:KIL393225 KSH393222:KSH393225 LCD393222:LCD393225 LLZ393222:LLZ393225 LVV393222:LVV393225 MFR393222:MFR393225 MPN393222:MPN393225 MZJ393222:MZJ393225 NJF393222:NJF393225 NTB393222:NTB393225 OCX393222:OCX393225 OMT393222:OMT393225 OWP393222:OWP393225 PGL393222:PGL393225 PQH393222:PQH393225 QAD393222:QAD393225 QJZ393222:QJZ393225 QTV393222:QTV393225 RDR393222:RDR393225 RNN393222:RNN393225 RXJ393222:RXJ393225 SHF393222:SHF393225 SRB393222:SRB393225 TAX393222:TAX393225 TKT393222:TKT393225 TUP393222:TUP393225 UEL393222:UEL393225 UOH393222:UOH393225 UYD393222:UYD393225 VHZ393222:VHZ393225 VRV393222:VRV393225 WBR393222:WBR393225 WLN393222:WLN393225 WVJ393222:WVJ393225 IX458758:IX458761 ST458758:ST458761 ACP458758:ACP458761 AML458758:AML458761 AWH458758:AWH458761 BGD458758:BGD458761 BPZ458758:BPZ458761 BZV458758:BZV458761 CJR458758:CJR458761 CTN458758:CTN458761 DDJ458758:DDJ458761 DNF458758:DNF458761 DXB458758:DXB458761 EGX458758:EGX458761 EQT458758:EQT458761 FAP458758:FAP458761 FKL458758:FKL458761 FUH458758:FUH458761 GED458758:GED458761 GNZ458758:GNZ458761 GXV458758:GXV458761 HHR458758:HHR458761 HRN458758:HRN458761 IBJ458758:IBJ458761 ILF458758:ILF458761 IVB458758:IVB458761 JEX458758:JEX458761 JOT458758:JOT458761 JYP458758:JYP458761 KIL458758:KIL458761 KSH458758:KSH458761 LCD458758:LCD458761 LLZ458758:LLZ458761 LVV458758:LVV458761 MFR458758:MFR458761 MPN458758:MPN458761 MZJ458758:MZJ458761 NJF458758:NJF458761 NTB458758:NTB458761 OCX458758:OCX458761 OMT458758:OMT458761 OWP458758:OWP458761 PGL458758:PGL458761 PQH458758:PQH458761 QAD458758:QAD458761 QJZ458758:QJZ458761 QTV458758:QTV458761 RDR458758:RDR458761 RNN458758:RNN458761 RXJ458758:RXJ458761 SHF458758:SHF458761 SRB458758:SRB458761 TAX458758:TAX458761 TKT458758:TKT458761 TUP458758:TUP458761 UEL458758:UEL458761 UOH458758:UOH458761 UYD458758:UYD458761 VHZ458758:VHZ458761 VRV458758:VRV458761 WBR458758:WBR458761 WLN458758:WLN458761 WVJ458758:WVJ458761 IX524294:IX524297 ST524294:ST524297 ACP524294:ACP524297 AML524294:AML524297 AWH524294:AWH524297 BGD524294:BGD524297 BPZ524294:BPZ524297 BZV524294:BZV524297 CJR524294:CJR524297 CTN524294:CTN524297 DDJ524294:DDJ524297 DNF524294:DNF524297 DXB524294:DXB524297 EGX524294:EGX524297 EQT524294:EQT524297 FAP524294:FAP524297 FKL524294:FKL524297 FUH524294:FUH524297 GED524294:GED524297 GNZ524294:GNZ524297 GXV524294:GXV524297 HHR524294:HHR524297 HRN524294:HRN524297 IBJ524294:IBJ524297 ILF524294:ILF524297 IVB524294:IVB524297 JEX524294:JEX524297 JOT524294:JOT524297 JYP524294:JYP524297 KIL524294:KIL524297 KSH524294:KSH524297 LCD524294:LCD524297 LLZ524294:LLZ524297 LVV524294:LVV524297 MFR524294:MFR524297 MPN524294:MPN524297 MZJ524294:MZJ524297 NJF524294:NJF524297 NTB524294:NTB524297 OCX524294:OCX524297 OMT524294:OMT524297 OWP524294:OWP524297 PGL524294:PGL524297 PQH524294:PQH524297 QAD524294:QAD524297 QJZ524294:QJZ524297 QTV524294:QTV524297 RDR524294:RDR524297 RNN524294:RNN524297 RXJ524294:RXJ524297 SHF524294:SHF524297 SRB524294:SRB524297 TAX524294:TAX524297 TKT524294:TKT524297 TUP524294:TUP524297 UEL524294:UEL524297 UOH524294:UOH524297 UYD524294:UYD524297 VHZ524294:VHZ524297 VRV524294:VRV524297 WBR524294:WBR524297 WLN524294:WLN524297 WVJ524294:WVJ524297 IX589830:IX589833 ST589830:ST589833 ACP589830:ACP589833 AML589830:AML589833 AWH589830:AWH589833 BGD589830:BGD589833 BPZ589830:BPZ589833 BZV589830:BZV589833 CJR589830:CJR589833 CTN589830:CTN589833 DDJ589830:DDJ589833 DNF589830:DNF589833 DXB589830:DXB589833 EGX589830:EGX589833 EQT589830:EQT589833 FAP589830:FAP589833 FKL589830:FKL589833 FUH589830:FUH589833 GED589830:GED589833 GNZ589830:GNZ589833 GXV589830:GXV589833 HHR589830:HHR589833 HRN589830:HRN589833 IBJ589830:IBJ589833 ILF589830:ILF589833 IVB589830:IVB589833 JEX589830:JEX589833 JOT589830:JOT589833 JYP589830:JYP589833 KIL589830:KIL589833 KSH589830:KSH589833 LCD589830:LCD589833 LLZ589830:LLZ589833 LVV589830:LVV589833 MFR589830:MFR589833 MPN589830:MPN589833 MZJ589830:MZJ589833 NJF589830:NJF589833 NTB589830:NTB589833 OCX589830:OCX589833 OMT589830:OMT589833 OWP589830:OWP589833 PGL589830:PGL589833 PQH589830:PQH589833 QAD589830:QAD589833 QJZ589830:QJZ589833 QTV589830:QTV589833 RDR589830:RDR589833 RNN589830:RNN589833 RXJ589830:RXJ589833 SHF589830:SHF589833 SRB589830:SRB589833 TAX589830:TAX589833 TKT589830:TKT589833 TUP589830:TUP589833 UEL589830:UEL589833 UOH589830:UOH589833 UYD589830:UYD589833 VHZ589830:VHZ589833 VRV589830:VRV589833 WBR589830:WBR589833 WLN589830:WLN589833 WVJ589830:WVJ589833 IX655366:IX655369 ST655366:ST655369 ACP655366:ACP655369 AML655366:AML655369 AWH655366:AWH655369 BGD655366:BGD655369 BPZ655366:BPZ655369 BZV655366:BZV655369 CJR655366:CJR655369 CTN655366:CTN655369 DDJ655366:DDJ655369 DNF655366:DNF655369 DXB655366:DXB655369 EGX655366:EGX655369 EQT655366:EQT655369 FAP655366:FAP655369 FKL655366:FKL655369 FUH655366:FUH655369 GED655366:GED655369 GNZ655366:GNZ655369 GXV655366:GXV655369 HHR655366:HHR655369 HRN655366:HRN655369 IBJ655366:IBJ655369 ILF655366:ILF655369 IVB655366:IVB655369 JEX655366:JEX655369 JOT655366:JOT655369 JYP655366:JYP655369 KIL655366:KIL655369 KSH655366:KSH655369 LCD655366:LCD655369 LLZ655366:LLZ655369 LVV655366:LVV655369 MFR655366:MFR655369 MPN655366:MPN655369 MZJ655366:MZJ655369 NJF655366:NJF655369 NTB655366:NTB655369 OCX655366:OCX655369 OMT655366:OMT655369 OWP655366:OWP655369 PGL655366:PGL655369 PQH655366:PQH655369 QAD655366:QAD655369 QJZ655366:QJZ655369 QTV655366:QTV655369 RDR655366:RDR655369 RNN655366:RNN655369 RXJ655366:RXJ655369 SHF655366:SHF655369 SRB655366:SRB655369 TAX655366:TAX655369 TKT655366:TKT655369 TUP655366:TUP655369 UEL655366:UEL655369 UOH655366:UOH655369 UYD655366:UYD655369 VHZ655366:VHZ655369 VRV655366:VRV655369 WBR655366:WBR655369 WLN655366:WLN655369 WVJ655366:WVJ655369 IX720902:IX720905 ST720902:ST720905 ACP720902:ACP720905 AML720902:AML720905 AWH720902:AWH720905 BGD720902:BGD720905 BPZ720902:BPZ720905 BZV720902:BZV720905 CJR720902:CJR720905 CTN720902:CTN720905 DDJ720902:DDJ720905 DNF720902:DNF720905 DXB720902:DXB720905 EGX720902:EGX720905 EQT720902:EQT720905 FAP720902:FAP720905 FKL720902:FKL720905 FUH720902:FUH720905 GED720902:GED720905 GNZ720902:GNZ720905 GXV720902:GXV720905 HHR720902:HHR720905 HRN720902:HRN720905 IBJ720902:IBJ720905 ILF720902:ILF720905 IVB720902:IVB720905 JEX720902:JEX720905 JOT720902:JOT720905 JYP720902:JYP720905 KIL720902:KIL720905 KSH720902:KSH720905 LCD720902:LCD720905 LLZ720902:LLZ720905 LVV720902:LVV720905 MFR720902:MFR720905 MPN720902:MPN720905 MZJ720902:MZJ720905 NJF720902:NJF720905 NTB720902:NTB720905 OCX720902:OCX720905 OMT720902:OMT720905 OWP720902:OWP720905 PGL720902:PGL720905 PQH720902:PQH720905 QAD720902:QAD720905 QJZ720902:QJZ720905 QTV720902:QTV720905 RDR720902:RDR720905 RNN720902:RNN720905 RXJ720902:RXJ720905 SHF720902:SHF720905 SRB720902:SRB720905 TAX720902:TAX720905 TKT720902:TKT720905 TUP720902:TUP720905 UEL720902:UEL720905 UOH720902:UOH720905 UYD720902:UYD720905 VHZ720902:VHZ720905 VRV720902:VRV720905 WBR720902:WBR720905 WLN720902:WLN720905 WVJ720902:WVJ720905 IX786438:IX786441 ST786438:ST786441 ACP786438:ACP786441 AML786438:AML786441 AWH786438:AWH786441 BGD786438:BGD786441 BPZ786438:BPZ786441 BZV786438:BZV786441 CJR786438:CJR786441 CTN786438:CTN786441 DDJ786438:DDJ786441 DNF786438:DNF786441 DXB786438:DXB786441 EGX786438:EGX786441 EQT786438:EQT786441 FAP786438:FAP786441 FKL786438:FKL786441 FUH786438:FUH786441 GED786438:GED786441 GNZ786438:GNZ786441 GXV786438:GXV786441 HHR786438:HHR786441 HRN786438:HRN786441 IBJ786438:IBJ786441 ILF786438:ILF786441 IVB786438:IVB786441 JEX786438:JEX786441 JOT786438:JOT786441 JYP786438:JYP786441 KIL786438:KIL786441 KSH786438:KSH786441 LCD786438:LCD786441 LLZ786438:LLZ786441 LVV786438:LVV786441 MFR786438:MFR786441 MPN786438:MPN786441 MZJ786438:MZJ786441 NJF786438:NJF786441 NTB786438:NTB786441 OCX786438:OCX786441 OMT786438:OMT786441 OWP786438:OWP786441 PGL786438:PGL786441 PQH786438:PQH786441 QAD786438:QAD786441 QJZ786438:QJZ786441 QTV786438:QTV786441 RDR786438:RDR786441 RNN786438:RNN786441 RXJ786438:RXJ786441 SHF786438:SHF786441 SRB786438:SRB786441 TAX786438:TAX786441 TKT786438:TKT786441 TUP786438:TUP786441 UEL786438:UEL786441 UOH786438:UOH786441 UYD786438:UYD786441 VHZ786438:VHZ786441 VRV786438:VRV786441 WBR786438:WBR786441 WLN786438:WLN786441 WVJ786438:WVJ786441 IX851974:IX851977 ST851974:ST851977 ACP851974:ACP851977 AML851974:AML851977 AWH851974:AWH851977 BGD851974:BGD851977 BPZ851974:BPZ851977 BZV851974:BZV851977 CJR851974:CJR851977 CTN851974:CTN851977 DDJ851974:DDJ851977 DNF851974:DNF851977 DXB851974:DXB851977 EGX851974:EGX851977 EQT851974:EQT851977 FAP851974:FAP851977 FKL851974:FKL851977 FUH851974:FUH851977 GED851974:GED851977 GNZ851974:GNZ851977 GXV851974:GXV851977 HHR851974:HHR851977 HRN851974:HRN851977 IBJ851974:IBJ851977 ILF851974:ILF851977 IVB851974:IVB851977 JEX851974:JEX851977 JOT851974:JOT851977 JYP851974:JYP851977 KIL851974:KIL851977 KSH851974:KSH851977 LCD851974:LCD851977 LLZ851974:LLZ851977 LVV851974:LVV851977 MFR851974:MFR851977 MPN851974:MPN851977 MZJ851974:MZJ851977 NJF851974:NJF851977 NTB851974:NTB851977 OCX851974:OCX851977 OMT851974:OMT851977 OWP851974:OWP851977 PGL851974:PGL851977 PQH851974:PQH851977 QAD851974:QAD851977 QJZ851974:QJZ851977 QTV851974:QTV851977 RDR851974:RDR851977 RNN851974:RNN851977 RXJ851974:RXJ851977 SHF851974:SHF851977 SRB851974:SRB851977 TAX851974:TAX851977 TKT851974:TKT851977 TUP851974:TUP851977 UEL851974:UEL851977 UOH851974:UOH851977 UYD851974:UYD851977 VHZ851974:VHZ851977 VRV851974:VRV851977 WBR851974:WBR851977 WLN851974:WLN851977 WVJ851974:WVJ851977 IX917510:IX917513 ST917510:ST917513 ACP917510:ACP917513 AML917510:AML917513 AWH917510:AWH917513 BGD917510:BGD917513 BPZ917510:BPZ917513 BZV917510:BZV917513 CJR917510:CJR917513 CTN917510:CTN917513 DDJ917510:DDJ917513 DNF917510:DNF917513 DXB917510:DXB917513 EGX917510:EGX917513 EQT917510:EQT917513 FAP917510:FAP917513 FKL917510:FKL917513 FUH917510:FUH917513 GED917510:GED917513 GNZ917510:GNZ917513 GXV917510:GXV917513 HHR917510:HHR917513 HRN917510:HRN917513 IBJ917510:IBJ917513 ILF917510:ILF917513 IVB917510:IVB917513 JEX917510:JEX917513 JOT917510:JOT917513 JYP917510:JYP917513 KIL917510:KIL917513 KSH917510:KSH917513 LCD917510:LCD917513 LLZ917510:LLZ917513 LVV917510:LVV917513 MFR917510:MFR917513 MPN917510:MPN917513 MZJ917510:MZJ917513 NJF917510:NJF917513 NTB917510:NTB917513 OCX917510:OCX917513 OMT917510:OMT917513 OWP917510:OWP917513 PGL917510:PGL917513 PQH917510:PQH917513 QAD917510:QAD917513 QJZ917510:QJZ917513 QTV917510:QTV917513 RDR917510:RDR917513 RNN917510:RNN917513 RXJ917510:RXJ917513 SHF917510:SHF917513 SRB917510:SRB917513 TAX917510:TAX917513 TKT917510:TKT917513 TUP917510:TUP917513 UEL917510:UEL917513 UOH917510:UOH917513 UYD917510:UYD917513 VHZ917510:VHZ917513 VRV917510:VRV917513 WBR917510:WBR917513 WLN917510:WLN917513 WVJ917510:WVJ917513 IX983046:IX983049 ST983046:ST983049 ACP983046:ACP983049 AML983046:AML983049 AWH983046:AWH983049 BGD983046:BGD983049 BPZ983046:BPZ983049 BZV983046:BZV983049 CJR983046:CJR983049 CTN983046:CTN983049 DDJ983046:DDJ983049 DNF983046:DNF983049 DXB983046:DXB983049 EGX983046:EGX983049 EQT983046:EQT983049 FAP983046:FAP983049 FKL983046:FKL983049 FUH983046:FUH983049 GED983046:GED983049 GNZ983046:GNZ983049 GXV983046:GXV983049 HHR983046:HHR983049 HRN983046:HRN983049 IBJ983046:IBJ983049 ILF983046:ILF983049 IVB983046:IVB983049 JEX983046:JEX983049 JOT983046:JOT983049 JYP983046:JYP983049 KIL983046:KIL983049 KSH983046:KSH983049 LCD983046:LCD983049 LLZ983046:LLZ983049 LVV983046:LVV983049 MFR983046:MFR983049 MPN983046:MPN983049 MZJ983046:MZJ983049 NJF983046:NJF983049 NTB983046:NTB983049 OCX983046:OCX983049 OMT983046:OMT983049 OWP983046:OWP983049 PGL983046:PGL983049 PQH983046:PQH983049 QAD983046:QAD983049 QJZ983046:QJZ983049 QTV983046:QTV983049 RDR983046:RDR983049 RNN983046:RNN983049 RXJ983046:RXJ983049 SHF983046:SHF983049 SRB983046:SRB983049 TAX983046:TAX983049 TKT983046:TKT983049 TUP983046:TUP983049 UEL983046:UEL983049 UOH983046:UOH983049 UYD983046:UYD983049 VHZ983046:VHZ983049 VRV983046:VRV983049 WBR983046:WBR983049 WLN983046:WLN983049 WVJ983046:WVJ983049 JA65541:JA65543 SW65541:SW65543 ACS65541:ACS65543 AMO65541:AMO65543 AWK65541:AWK65543 BGG65541:BGG65543 BQC65541:BQC65543 BZY65541:BZY65543 CJU65541:CJU65543 CTQ65541:CTQ65543 DDM65541:DDM65543 DNI65541:DNI65543 DXE65541:DXE65543 EHA65541:EHA65543 EQW65541:EQW65543 FAS65541:FAS65543 FKO65541:FKO65543 FUK65541:FUK65543 GEG65541:GEG65543 GOC65541:GOC65543 GXY65541:GXY65543 HHU65541:HHU65543 HRQ65541:HRQ65543 IBM65541:IBM65543 ILI65541:ILI65543 IVE65541:IVE65543 JFA65541:JFA65543 JOW65541:JOW65543 JYS65541:JYS65543 KIO65541:KIO65543 KSK65541:KSK65543 LCG65541:LCG65543 LMC65541:LMC65543 LVY65541:LVY65543 MFU65541:MFU65543 MPQ65541:MPQ65543 MZM65541:MZM65543 NJI65541:NJI65543 NTE65541:NTE65543 ODA65541:ODA65543 OMW65541:OMW65543 OWS65541:OWS65543 PGO65541:PGO65543 PQK65541:PQK65543 QAG65541:QAG65543 QKC65541:QKC65543 QTY65541:QTY65543 RDU65541:RDU65543 RNQ65541:RNQ65543 RXM65541:RXM65543 SHI65541:SHI65543 SRE65541:SRE65543 TBA65541:TBA65543 TKW65541:TKW65543 TUS65541:TUS65543 UEO65541:UEO65543 UOK65541:UOK65543 UYG65541:UYG65543 VIC65541:VIC65543 VRY65541:VRY65543 WBU65541:WBU65543 WLQ65541:WLQ65543 WVM65541:WVM65543 JA131077:JA131079 SW131077:SW131079 ACS131077:ACS131079 AMO131077:AMO131079 AWK131077:AWK131079 BGG131077:BGG131079 BQC131077:BQC131079 BZY131077:BZY131079 CJU131077:CJU131079 CTQ131077:CTQ131079 DDM131077:DDM131079 DNI131077:DNI131079 DXE131077:DXE131079 EHA131077:EHA131079 EQW131077:EQW131079 FAS131077:FAS131079 FKO131077:FKO131079 FUK131077:FUK131079 GEG131077:GEG131079 GOC131077:GOC131079 GXY131077:GXY131079 HHU131077:HHU131079 HRQ131077:HRQ131079 IBM131077:IBM131079 ILI131077:ILI131079 IVE131077:IVE131079 JFA131077:JFA131079 JOW131077:JOW131079 JYS131077:JYS131079 KIO131077:KIO131079 KSK131077:KSK131079 LCG131077:LCG131079 LMC131077:LMC131079 LVY131077:LVY131079 MFU131077:MFU131079 MPQ131077:MPQ131079 MZM131077:MZM131079 NJI131077:NJI131079 NTE131077:NTE131079 ODA131077:ODA131079 OMW131077:OMW131079 OWS131077:OWS131079 PGO131077:PGO131079 PQK131077:PQK131079 QAG131077:QAG131079 QKC131077:QKC131079 QTY131077:QTY131079 RDU131077:RDU131079 RNQ131077:RNQ131079 RXM131077:RXM131079 SHI131077:SHI131079 SRE131077:SRE131079 TBA131077:TBA131079 TKW131077:TKW131079 TUS131077:TUS131079 UEO131077:UEO131079 UOK131077:UOK131079 UYG131077:UYG131079 VIC131077:VIC131079 VRY131077:VRY131079 WBU131077:WBU131079 WLQ131077:WLQ131079 WVM131077:WVM131079 JA196613:JA196615 SW196613:SW196615 ACS196613:ACS196615 AMO196613:AMO196615 AWK196613:AWK196615 BGG196613:BGG196615 BQC196613:BQC196615 BZY196613:BZY196615 CJU196613:CJU196615 CTQ196613:CTQ196615 DDM196613:DDM196615 DNI196613:DNI196615 DXE196613:DXE196615 EHA196613:EHA196615 EQW196613:EQW196615 FAS196613:FAS196615 FKO196613:FKO196615 FUK196613:FUK196615 GEG196613:GEG196615 GOC196613:GOC196615 GXY196613:GXY196615 HHU196613:HHU196615 HRQ196613:HRQ196615 IBM196613:IBM196615 ILI196613:ILI196615 IVE196613:IVE196615 JFA196613:JFA196615 JOW196613:JOW196615 JYS196613:JYS196615 KIO196613:KIO196615 KSK196613:KSK196615 LCG196613:LCG196615 LMC196613:LMC196615 LVY196613:LVY196615 MFU196613:MFU196615 MPQ196613:MPQ196615 MZM196613:MZM196615 NJI196613:NJI196615 NTE196613:NTE196615 ODA196613:ODA196615 OMW196613:OMW196615 OWS196613:OWS196615 PGO196613:PGO196615 PQK196613:PQK196615 QAG196613:QAG196615 QKC196613:QKC196615 QTY196613:QTY196615 RDU196613:RDU196615 RNQ196613:RNQ196615 RXM196613:RXM196615 SHI196613:SHI196615 SRE196613:SRE196615 TBA196613:TBA196615 TKW196613:TKW196615 TUS196613:TUS196615 UEO196613:UEO196615 UOK196613:UOK196615 UYG196613:UYG196615 VIC196613:VIC196615 VRY196613:VRY196615 WBU196613:WBU196615 WLQ196613:WLQ196615 WVM196613:WVM196615 JA262149:JA262151 SW262149:SW262151 ACS262149:ACS262151 AMO262149:AMO262151 AWK262149:AWK262151 BGG262149:BGG262151 BQC262149:BQC262151 BZY262149:BZY262151 CJU262149:CJU262151 CTQ262149:CTQ262151 DDM262149:DDM262151 DNI262149:DNI262151 DXE262149:DXE262151 EHA262149:EHA262151 EQW262149:EQW262151 FAS262149:FAS262151 FKO262149:FKO262151 FUK262149:FUK262151 GEG262149:GEG262151 GOC262149:GOC262151 GXY262149:GXY262151 HHU262149:HHU262151 HRQ262149:HRQ262151 IBM262149:IBM262151 ILI262149:ILI262151 IVE262149:IVE262151 JFA262149:JFA262151 JOW262149:JOW262151 JYS262149:JYS262151 KIO262149:KIO262151 KSK262149:KSK262151 LCG262149:LCG262151 LMC262149:LMC262151 LVY262149:LVY262151 MFU262149:MFU262151 MPQ262149:MPQ262151 MZM262149:MZM262151 NJI262149:NJI262151 NTE262149:NTE262151 ODA262149:ODA262151 OMW262149:OMW262151 OWS262149:OWS262151 PGO262149:PGO262151 PQK262149:PQK262151 QAG262149:QAG262151 QKC262149:QKC262151 QTY262149:QTY262151 RDU262149:RDU262151 RNQ262149:RNQ262151 RXM262149:RXM262151 SHI262149:SHI262151 SRE262149:SRE262151 TBA262149:TBA262151 TKW262149:TKW262151 TUS262149:TUS262151 UEO262149:UEO262151 UOK262149:UOK262151 UYG262149:UYG262151 VIC262149:VIC262151 VRY262149:VRY262151 WBU262149:WBU262151 WLQ262149:WLQ262151 WVM262149:WVM262151 JA327685:JA327687 SW327685:SW327687 ACS327685:ACS327687 AMO327685:AMO327687 AWK327685:AWK327687 BGG327685:BGG327687 BQC327685:BQC327687 BZY327685:BZY327687 CJU327685:CJU327687 CTQ327685:CTQ327687 DDM327685:DDM327687 DNI327685:DNI327687 DXE327685:DXE327687 EHA327685:EHA327687 EQW327685:EQW327687 FAS327685:FAS327687 FKO327685:FKO327687 FUK327685:FUK327687 GEG327685:GEG327687 GOC327685:GOC327687 GXY327685:GXY327687 HHU327685:HHU327687 HRQ327685:HRQ327687 IBM327685:IBM327687 ILI327685:ILI327687 IVE327685:IVE327687 JFA327685:JFA327687 JOW327685:JOW327687 JYS327685:JYS327687 KIO327685:KIO327687 KSK327685:KSK327687 LCG327685:LCG327687 LMC327685:LMC327687 LVY327685:LVY327687 MFU327685:MFU327687 MPQ327685:MPQ327687 MZM327685:MZM327687 NJI327685:NJI327687 NTE327685:NTE327687 ODA327685:ODA327687 OMW327685:OMW327687 OWS327685:OWS327687 PGO327685:PGO327687 PQK327685:PQK327687 QAG327685:QAG327687 QKC327685:QKC327687 QTY327685:QTY327687 RDU327685:RDU327687 RNQ327685:RNQ327687 RXM327685:RXM327687 SHI327685:SHI327687 SRE327685:SRE327687 TBA327685:TBA327687 TKW327685:TKW327687 TUS327685:TUS327687 UEO327685:UEO327687 UOK327685:UOK327687 UYG327685:UYG327687 VIC327685:VIC327687 VRY327685:VRY327687 WBU327685:WBU327687 WLQ327685:WLQ327687 WVM327685:WVM327687 JA393221:JA393223 SW393221:SW393223 ACS393221:ACS393223 AMO393221:AMO393223 AWK393221:AWK393223 BGG393221:BGG393223 BQC393221:BQC393223 BZY393221:BZY393223 CJU393221:CJU393223 CTQ393221:CTQ393223 DDM393221:DDM393223 DNI393221:DNI393223 DXE393221:DXE393223 EHA393221:EHA393223 EQW393221:EQW393223 FAS393221:FAS393223 FKO393221:FKO393223 FUK393221:FUK393223 GEG393221:GEG393223 GOC393221:GOC393223 GXY393221:GXY393223 HHU393221:HHU393223 HRQ393221:HRQ393223 IBM393221:IBM393223 ILI393221:ILI393223 IVE393221:IVE393223 JFA393221:JFA393223 JOW393221:JOW393223 JYS393221:JYS393223 KIO393221:KIO393223 KSK393221:KSK393223 LCG393221:LCG393223 LMC393221:LMC393223 LVY393221:LVY393223 MFU393221:MFU393223 MPQ393221:MPQ393223 MZM393221:MZM393223 NJI393221:NJI393223 NTE393221:NTE393223 ODA393221:ODA393223 OMW393221:OMW393223 OWS393221:OWS393223 PGO393221:PGO393223 PQK393221:PQK393223 QAG393221:QAG393223 QKC393221:QKC393223 QTY393221:QTY393223 RDU393221:RDU393223 RNQ393221:RNQ393223 RXM393221:RXM393223 SHI393221:SHI393223 SRE393221:SRE393223 TBA393221:TBA393223 TKW393221:TKW393223 TUS393221:TUS393223 UEO393221:UEO393223 UOK393221:UOK393223 UYG393221:UYG393223 VIC393221:VIC393223 VRY393221:VRY393223 WBU393221:WBU393223 WLQ393221:WLQ393223 WVM393221:WVM393223 JA458757:JA458759 SW458757:SW458759 ACS458757:ACS458759 AMO458757:AMO458759 AWK458757:AWK458759 BGG458757:BGG458759 BQC458757:BQC458759 BZY458757:BZY458759 CJU458757:CJU458759 CTQ458757:CTQ458759 DDM458757:DDM458759 DNI458757:DNI458759 DXE458757:DXE458759 EHA458757:EHA458759 EQW458757:EQW458759 FAS458757:FAS458759 FKO458757:FKO458759 FUK458757:FUK458759 GEG458757:GEG458759 GOC458757:GOC458759 GXY458757:GXY458759 HHU458757:HHU458759 HRQ458757:HRQ458759 IBM458757:IBM458759 ILI458757:ILI458759 IVE458757:IVE458759 JFA458757:JFA458759 JOW458757:JOW458759 JYS458757:JYS458759 KIO458757:KIO458759 KSK458757:KSK458759 LCG458757:LCG458759 LMC458757:LMC458759 LVY458757:LVY458759 MFU458757:MFU458759 MPQ458757:MPQ458759 MZM458757:MZM458759 NJI458757:NJI458759 NTE458757:NTE458759 ODA458757:ODA458759 OMW458757:OMW458759 OWS458757:OWS458759 PGO458757:PGO458759 PQK458757:PQK458759 QAG458757:QAG458759 QKC458757:QKC458759 QTY458757:QTY458759 RDU458757:RDU458759 RNQ458757:RNQ458759 RXM458757:RXM458759 SHI458757:SHI458759 SRE458757:SRE458759 TBA458757:TBA458759 TKW458757:TKW458759 TUS458757:TUS458759 UEO458757:UEO458759 UOK458757:UOK458759 UYG458757:UYG458759 VIC458757:VIC458759 VRY458757:VRY458759 WBU458757:WBU458759 WLQ458757:WLQ458759 WVM458757:WVM458759 JA524293:JA524295 SW524293:SW524295 ACS524293:ACS524295 AMO524293:AMO524295 AWK524293:AWK524295 BGG524293:BGG524295 BQC524293:BQC524295 BZY524293:BZY524295 CJU524293:CJU524295 CTQ524293:CTQ524295 DDM524293:DDM524295 DNI524293:DNI524295 DXE524293:DXE524295 EHA524293:EHA524295 EQW524293:EQW524295 FAS524293:FAS524295 FKO524293:FKO524295 FUK524293:FUK524295 GEG524293:GEG524295 GOC524293:GOC524295 GXY524293:GXY524295 HHU524293:HHU524295 HRQ524293:HRQ524295 IBM524293:IBM524295 ILI524293:ILI524295 IVE524293:IVE524295 JFA524293:JFA524295 JOW524293:JOW524295 JYS524293:JYS524295 KIO524293:KIO524295 KSK524293:KSK524295 LCG524293:LCG524295 LMC524293:LMC524295 LVY524293:LVY524295 MFU524293:MFU524295 MPQ524293:MPQ524295 MZM524293:MZM524295 NJI524293:NJI524295 NTE524293:NTE524295 ODA524293:ODA524295 OMW524293:OMW524295 OWS524293:OWS524295 PGO524293:PGO524295 PQK524293:PQK524295 QAG524293:QAG524295 QKC524293:QKC524295 QTY524293:QTY524295 RDU524293:RDU524295 RNQ524293:RNQ524295 RXM524293:RXM524295 SHI524293:SHI524295 SRE524293:SRE524295 TBA524293:TBA524295 TKW524293:TKW524295 TUS524293:TUS524295 UEO524293:UEO524295 UOK524293:UOK524295 UYG524293:UYG524295 VIC524293:VIC524295 VRY524293:VRY524295 WBU524293:WBU524295 WLQ524293:WLQ524295 WVM524293:WVM524295 JA589829:JA589831 SW589829:SW589831 ACS589829:ACS589831 AMO589829:AMO589831 AWK589829:AWK589831 BGG589829:BGG589831 BQC589829:BQC589831 BZY589829:BZY589831 CJU589829:CJU589831 CTQ589829:CTQ589831 DDM589829:DDM589831 DNI589829:DNI589831 DXE589829:DXE589831 EHA589829:EHA589831 EQW589829:EQW589831 FAS589829:FAS589831 FKO589829:FKO589831 FUK589829:FUK589831 GEG589829:GEG589831 GOC589829:GOC589831 GXY589829:GXY589831 HHU589829:HHU589831 HRQ589829:HRQ589831 IBM589829:IBM589831 ILI589829:ILI589831 IVE589829:IVE589831 JFA589829:JFA589831 JOW589829:JOW589831 JYS589829:JYS589831 KIO589829:KIO589831 KSK589829:KSK589831 LCG589829:LCG589831 LMC589829:LMC589831 LVY589829:LVY589831 MFU589829:MFU589831 MPQ589829:MPQ589831 MZM589829:MZM589831 NJI589829:NJI589831 NTE589829:NTE589831 ODA589829:ODA589831 OMW589829:OMW589831 OWS589829:OWS589831 PGO589829:PGO589831 PQK589829:PQK589831 QAG589829:QAG589831 QKC589829:QKC589831 QTY589829:QTY589831 RDU589829:RDU589831 RNQ589829:RNQ589831 RXM589829:RXM589831 SHI589829:SHI589831 SRE589829:SRE589831 TBA589829:TBA589831 TKW589829:TKW589831 TUS589829:TUS589831 UEO589829:UEO589831 UOK589829:UOK589831 UYG589829:UYG589831 VIC589829:VIC589831 VRY589829:VRY589831 WBU589829:WBU589831 WLQ589829:WLQ589831 WVM589829:WVM589831 JA655365:JA655367 SW655365:SW655367 ACS655365:ACS655367 AMO655365:AMO655367 AWK655365:AWK655367 BGG655365:BGG655367 BQC655365:BQC655367 BZY655365:BZY655367 CJU655365:CJU655367 CTQ655365:CTQ655367 DDM655365:DDM655367 DNI655365:DNI655367 DXE655365:DXE655367 EHA655365:EHA655367 EQW655365:EQW655367 FAS655365:FAS655367 FKO655365:FKO655367 FUK655365:FUK655367 GEG655365:GEG655367 GOC655365:GOC655367 GXY655365:GXY655367 HHU655365:HHU655367 HRQ655365:HRQ655367 IBM655365:IBM655367 ILI655365:ILI655367 IVE655365:IVE655367 JFA655365:JFA655367 JOW655365:JOW655367 JYS655365:JYS655367 KIO655365:KIO655367 KSK655365:KSK655367 LCG655365:LCG655367 LMC655365:LMC655367 LVY655365:LVY655367 MFU655365:MFU655367 MPQ655365:MPQ655367 MZM655365:MZM655367 NJI655365:NJI655367 NTE655365:NTE655367 ODA655365:ODA655367 OMW655365:OMW655367 OWS655365:OWS655367 PGO655365:PGO655367 PQK655365:PQK655367 QAG655365:QAG655367 QKC655365:QKC655367 QTY655365:QTY655367 RDU655365:RDU655367 RNQ655365:RNQ655367 RXM655365:RXM655367 SHI655365:SHI655367 SRE655365:SRE655367 TBA655365:TBA655367 TKW655365:TKW655367 TUS655365:TUS655367 UEO655365:UEO655367 UOK655365:UOK655367 UYG655365:UYG655367 VIC655365:VIC655367 VRY655365:VRY655367 WBU655365:WBU655367 WLQ655365:WLQ655367 WVM655365:WVM655367 JA720901:JA720903 SW720901:SW720903 ACS720901:ACS720903 AMO720901:AMO720903 AWK720901:AWK720903 BGG720901:BGG720903 BQC720901:BQC720903 BZY720901:BZY720903 CJU720901:CJU720903 CTQ720901:CTQ720903 DDM720901:DDM720903 DNI720901:DNI720903 DXE720901:DXE720903 EHA720901:EHA720903 EQW720901:EQW720903 FAS720901:FAS720903 FKO720901:FKO720903 FUK720901:FUK720903 GEG720901:GEG720903 GOC720901:GOC720903 GXY720901:GXY720903 HHU720901:HHU720903 HRQ720901:HRQ720903 IBM720901:IBM720903 ILI720901:ILI720903 IVE720901:IVE720903 JFA720901:JFA720903 JOW720901:JOW720903 JYS720901:JYS720903 KIO720901:KIO720903 KSK720901:KSK720903 LCG720901:LCG720903 LMC720901:LMC720903 LVY720901:LVY720903 MFU720901:MFU720903 MPQ720901:MPQ720903 MZM720901:MZM720903 NJI720901:NJI720903 NTE720901:NTE720903 ODA720901:ODA720903 OMW720901:OMW720903 OWS720901:OWS720903 PGO720901:PGO720903 PQK720901:PQK720903 QAG720901:QAG720903 QKC720901:QKC720903 QTY720901:QTY720903 RDU720901:RDU720903 RNQ720901:RNQ720903 RXM720901:RXM720903 SHI720901:SHI720903 SRE720901:SRE720903 TBA720901:TBA720903 TKW720901:TKW720903 TUS720901:TUS720903 UEO720901:UEO720903 UOK720901:UOK720903 UYG720901:UYG720903 VIC720901:VIC720903 VRY720901:VRY720903 WBU720901:WBU720903 WLQ720901:WLQ720903 WVM720901:WVM720903 JA786437:JA786439 SW786437:SW786439 ACS786437:ACS786439 AMO786437:AMO786439 AWK786437:AWK786439 BGG786437:BGG786439 BQC786437:BQC786439 BZY786437:BZY786439 CJU786437:CJU786439 CTQ786437:CTQ786439 DDM786437:DDM786439 DNI786437:DNI786439 DXE786437:DXE786439 EHA786437:EHA786439 EQW786437:EQW786439 FAS786437:FAS786439 FKO786437:FKO786439 FUK786437:FUK786439 GEG786437:GEG786439 GOC786437:GOC786439 GXY786437:GXY786439 HHU786437:HHU786439 HRQ786437:HRQ786439 IBM786437:IBM786439 ILI786437:ILI786439 IVE786437:IVE786439 JFA786437:JFA786439 JOW786437:JOW786439 JYS786437:JYS786439 KIO786437:KIO786439 KSK786437:KSK786439 LCG786437:LCG786439 LMC786437:LMC786439 LVY786437:LVY786439 MFU786437:MFU786439 MPQ786437:MPQ786439 MZM786437:MZM786439 NJI786437:NJI786439 NTE786437:NTE786439 ODA786437:ODA786439 OMW786437:OMW786439 OWS786437:OWS786439 PGO786437:PGO786439 PQK786437:PQK786439 QAG786437:QAG786439 QKC786437:QKC786439 QTY786437:QTY786439 RDU786437:RDU786439 RNQ786437:RNQ786439 RXM786437:RXM786439 SHI786437:SHI786439 SRE786437:SRE786439 TBA786437:TBA786439 TKW786437:TKW786439 TUS786437:TUS786439 UEO786437:UEO786439 UOK786437:UOK786439 UYG786437:UYG786439 VIC786437:VIC786439 VRY786437:VRY786439 WBU786437:WBU786439 WLQ786437:WLQ786439 WVM786437:WVM786439 JA851973:JA851975 SW851973:SW851975 ACS851973:ACS851975 AMO851973:AMO851975 AWK851973:AWK851975 BGG851973:BGG851975 BQC851973:BQC851975 BZY851973:BZY851975 CJU851973:CJU851975 CTQ851973:CTQ851975 DDM851973:DDM851975 DNI851973:DNI851975 DXE851973:DXE851975 EHA851973:EHA851975 EQW851973:EQW851975 FAS851973:FAS851975 FKO851973:FKO851975 FUK851973:FUK851975 GEG851973:GEG851975 GOC851973:GOC851975 GXY851973:GXY851975 HHU851973:HHU851975 HRQ851973:HRQ851975 IBM851973:IBM851975 ILI851973:ILI851975 IVE851973:IVE851975 JFA851973:JFA851975 JOW851973:JOW851975 JYS851973:JYS851975 KIO851973:KIO851975 KSK851973:KSK851975 LCG851973:LCG851975 LMC851973:LMC851975 LVY851973:LVY851975 MFU851973:MFU851975 MPQ851973:MPQ851975 MZM851973:MZM851975 NJI851973:NJI851975 NTE851973:NTE851975 ODA851973:ODA851975 OMW851973:OMW851975 OWS851973:OWS851975 PGO851973:PGO851975 PQK851973:PQK851975 QAG851973:QAG851975 QKC851973:QKC851975 QTY851973:QTY851975 RDU851973:RDU851975 RNQ851973:RNQ851975 RXM851973:RXM851975 SHI851973:SHI851975 SRE851973:SRE851975 TBA851973:TBA851975 TKW851973:TKW851975 TUS851973:TUS851975 UEO851973:UEO851975 UOK851973:UOK851975 UYG851973:UYG851975 VIC851973:VIC851975 VRY851973:VRY851975 WBU851973:WBU851975 WLQ851973:WLQ851975 WVM851973:WVM851975 JA917509:JA917511 SW917509:SW917511 ACS917509:ACS917511 AMO917509:AMO917511 AWK917509:AWK917511 BGG917509:BGG917511 BQC917509:BQC917511 BZY917509:BZY917511 CJU917509:CJU917511 CTQ917509:CTQ917511 DDM917509:DDM917511 DNI917509:DNI917511 DXE917509:DXE917511 EHA917509:EHA917511 EQW917509:EQW917511 FAS917509:FAS917511 FKO917509:FKO917511 FUK917509:FUK917511 GEG917509:GEG917511 GOC917509:GOC917511 GXY917509:GXY917511 HHU917509:HHU917511 HRQ917509:HRQ917511 IBM917509:IBM917511 ILI917509:ILI917511 IVE917509:IVE917511 JFA917509:JFA917511 JOW917509:JOW917511 JYS917509:JYS917511 KIO917509:KIO917511 KSK917509:KSK917511 LCG917509:LCG917511 LMC917509:LMC917511 LVY917509:LVY917511 MFU917509:MFU917511 MPQ917509:MPQ917511 MZM917509:MZM917511 NJI917509:NJI917511 NTE917509:NTE917511 ODA917509:ODA917511 OMW917509:OMW917511 OWS917509:OWS917511 PGO917509:PGO917511 PQK917509:PQK917511 QAG917509:QAG917511 QKC917509:QKC917511 QTY917509:QTY917511 RDU917509:RDU917511 RNQ917509:RNQ917511 RXM917509:RXM917511 SHI917509:SHI917511 SRE917509:SRE917511 TBA917509:TBA917511 TKW917509:TKW917511 TUS917509:TUS917511 UEO917509:UEO917511 UOK917509:UOK917511 UYG917509:UYG917511 VIC917509:VIC917511 VRY917509:VRY917511 WBU917509:WBU917511 WLQ917509:WLQ917511 WVM917509:WVM917511 JA983045:JA983047 SW983045:SW983047 ACS983045:ACS983047 AMO983045:AMO983047 AWK983045:AWK983047 BGG983045:BGG983047 BQC983045:BQC983047 BZY983045:BZY983047 CJU983045:CJU983047 CTQ983045:CTQ983047 DDM983045:DDM983047 DNI983045:DNI983047 DXE983045:DXE983047 EHA983045:EHA983047 EQW983045:EQW983047 FAS983045:FAS983047 FKO983045:FKO983047 FUK983045:FUK983047 GEG983045:GEG983047 GOC983045:GOC983047 GXY983045:GXY983047 HHU983045:HHU983047 HRQ983045:HRQ983047 IBM983045:IBM983047 ILI983045:ILI983047 IVE983045:IVE983047 JFA983045:JFA983047 JOW983045:JOW983047 JYS983045:JYS983047 KIO983045:KIO983047 KSK983045:KSK983047 LCG983045:LCG983047 LMC983045:LMC983047 LVY983045:LVY983047 MFU983045:MFU983047 MPQ983045:MPQ983047 MZM983045:MZM983047 NJI983045:NJI983047 NTE983045:NTE983047 ODA983045:ODA983047 OMW983045:OMW983047 OWS983045:OWS983047 PGO983045:PGO983047 PQK983045:PQK983047 QAG983045:QAG983047 QKC983045:QKC983047 QTY983045:QTY983047 RDU983045:RDU983047 RNQ983045:RNQ983047 RXM983045:RXM983047 SHI983045:SHI983047 SRE983045:SRE983047 TBA983045:TBA983047 TKW983045:TKW983047 TUS983045:TUS983047 UEO983045:UEO983047 UOK983045:UOK983047 UYG983045:UYG983047 VIC983045:VIC983047 VRY983045:VRY983047 WBU983045:WBU983047 WLQ983045:WLQ983047 WVM983045:WVM983047 IV65528:JE65531 SR65528:TA65531 ACN65528:ACW65531 AMJ65528:AMS65531 AWF65528:AWO65531 BGB65528:BGK65531 BPX65528:BQG65531 BZT65528:CAC65531 CJP65528:CJY65531 CTL65528:CTU65531 DDH65528:DDQ65531 DND65528:DNM65531 DWZ65528:DXI65531 EGV65528:EHE65531 EQR65528:ERA65531 FAN65528:FAW65531 FKJ65528:FKS65531 FUF65528:FUO65531 GEB65528:GEK65531 GNX65528:GOG65531 GXT65528:GYC65531 HHP65528:HHY65531 HRL65528:HRU65531 IBH65528:IBQ65531 ILD65528:ILM65531 IUZ65528:IVI65531 JEV65528:JFE65531 JOR65528:JPA65531 JYN65528:JYW65531 KIJ65528:KIS65531 KSF65528:KSO65531 LCB65528:LCK65531 LLX65528:LMG65531 LVT65528:LWC65531 MFP65528:MFY65531 MPL65528:MPU65531 MZH65528:MZQ65531 NJD65528:NJM65531 NSZ65528:NTI65531 OCV65528:ODE65531 OMR65528:ONA65531 OWN65528:OWW65531 PGJ65528:PGS65531 PQF65528:PQO65531 QAB65528:QAK65531 QJX65528:QKG65531 QTT65528:QUC65531 RDP65528:RDY65531 RNL65528:RNU65531 RXH65528:RXQ65531 SHD65528:SHM65531 SQZ65528:SRI65531 TAV65528:TBE65531 TKR65528:TLA65531 TUN65528:TUW65531 UEJ65528:UES65531 UOF65528:UOO65531 UYB65528:UYK65531 VHX65528:VIG65531 VRT65528:VSC65531 WBP65528:WBY65531 WLL65528:WLU65531 WVH65528:WVQ65531 IV131064:JE131067 SR131064:TA131067 ACN131064:ACW131067 AMJ131064:AMS131067 AWF131064:AWO131067 BGB131064:BGK131067 BPX131064:BQG131067 BZT131064:CAC131067 CJP131064:CJY131067 CTL131064:CTU131067 DDH131064:DDQ131067 DND131064:DNM131067 DWZ131064:DXI131067 EGV131064:EHE131067 EQR131064:ERA131067 FAN131064:FAW131067 FKJ131064:FKS131067 FUF131064:FUO131067 GEB131064:GEK131067 GNX131064:GOG131067 GXT131064:GYC131067 HHP131064:HHY131067 HRL131064:HRU131067 IBH131064:IBQ131067 ILD131064:ILM131067 IUZ131064:IVI131067 JEV131064:JFE131067 JOR131064:JPA131067 JYN131064:JYW131067 KIJ131064:KIS131067 KSF131064:KSO131067 LCB131064:LCK131067 LLX131064:LMG131067 LVT131064:LWC131067 MFP131064:MFY131067 MPL131064:MPU131067 MZH131064:MZQ131067 NJD131064:NJM131067 NSZ131064:NTI131067 OCV131064:ODE131067 OMR131064:ONA131067 OWN131064:OWW131067 PGJ131064:PGS131067 PQF131064:PQO131067 QAB131064:QAK131067 QJX131064:QKG131067 QTT131064:QUC131067 RDP131064:RDY131067 RNL131064:RNU131067 RXH131064:RXQ131067 SHD131064:SHM131067 SQZ131064:SRI131067 TAV131064:TBE131067 TKR131064:TLA131067 TUN131064:TUW131067 UEJ131064:UES131067 UOF131064:UOO131067 UYB131064:UYK131067 VHX131064:VIG131067 VRT131064:VSC131067 WBP131064:WBY131067 WLL131064:WLU131067 WVH131064:WVQ131067 IV196600:JE196603 SR196600:TA196603 ACN196600:ACW196603 AMJ196600:AMS196603 AWF196600:AWO196603 BGB196600:BGK196603 BPX196600:BQG196603 BZT196600:CAC196603 CJP196600:CJY196603 CTL196600:CTU196603 DDH196600:DDQ196603 DND196600:DNM196603 DWZ196600:DXI196603 EGV196600:EHE196603 EQR196600:ERA196603 FAN196600:FAW196603 FKJ196600:FKS196603 FUF196600:FUO196603 GEB196600:GEK196603 GNX196600:GOG196603 GXT196600:GYC196603 HHP196600:HHY196603 HRL196600:HRU196603 IBH196600:IBQ196603 ILD196600:ILM196603 IUZ196600:IVI196603 JEV196600:JFE196603 JOR196600:JPA196603 JYN196600:JYW196603 KIJ196600:KIS196603 KSF196600:KSO196603 LCB196600:LCK196603 LLX196600:LMG196603 LVT196600:LWC196603 MFP196600:MFY196603 MPL196600:MPU196603 MZH196600:MZQ196603 NJD196600:NJM196603 NSZ196600:NTI196603 OCV196600:ODE196603 OMR196600:ONA196603 OWN196600:OWW196603 PGJ196600:PGS196603 PQF196600:PQO196603 QAB196600:QAK196603 QJX196600:QKG196603 QTT196600:QUC196603 RDP196600:RDY196603 RNL196600:RNU196603 RXH196600:RXQ196603 SHD196600:SHM196603 SQZ196600:SRI196603 TAV196600:TBE196603 TKR196600:TLA196603 TUN196600:TUW196603 UEJ196600:UES196603 UOF196600:UOO196603 UYB196600:UYK196603 VHX196600:VIG196603 VRT196600:VSC196603 WBP196600:WBY196603 WLL196600:WLU196603 WVH196600:WVQ196603 IV262136:JE262139 SR262136:TA262139 ACN262136:ACW262139 AMJ262136:AMS262139 AWF262136:AWO262139 BGB262136:BGK262139 BPX262136:BQG262139 BZT262136:CAC262139 CJP262136:CJY262139 CTL262136:CTU262139 DDH262136:DDQ262139 DND262136:DNM262139 DWZ262136:DXI262139 EGV262136:EHE262139 EQR262136:ERA262139 FAN262136:FAW262139 FKJ262136:FKS262139 FUF262136:FUO262139 GEB262136:GEK262139 GNX262136:GOG262139 GXT262136:GYC262139 HHP262136:HHY262139 HRL262136:HRU262139 IBH262136:IBQ262139 ILD262136:ILM262139 IUZ262136:IVI262139 JEV262136:JFE262139 JOR262136:JPA262139 JYN262136:JYW262139 KIJ262136:KIS262139 KSF262136:KSO262139 LCB262136:LCK262139 LLX262136:LMG262139 LVT262136:LWC262139 MFP262136:MFY262139 MPL262136:MPU262139 MZH262136:MZQ262139 NJD262136:NJM262139 NSZ262136:NTI262139 OCV262136:ODE262139 OMR262136:ONA262139 OWN262136:OWW262139 PGJ262136:PGS262139 PQF262136:PQO262139 QAB262136:QAK262139 QJX262136:QKG262139 QTT262136:QUC262139 RDP262136:RDY262139 RNL262136:RNU262139 RXH262136:RXQ262139 SHD262136:SHM262139 SQZ262136:SRI262139 TAV262136:TBE262139 TKR262136:TLA262139 TUN262136:TUW262139 UEJ262136:UES262139 UOF262136:UOO262139 UYB262136:UYK262139 VHX262136:VIG262139 VRT262136:VSC262139 WBP262136:WBY262139 WLL262136:WLU262139 WVH262136:WVQ262139 IV327672:JE327675 SR327672:TA327675 ACN327672:ACW327675 AMJ327672:AMS327675 AWF327672:AWO327675 BGB327672:BGK327675 BPX327672:BQG327675 BZT327672:CAC327675 CJP327672:CJY327675 CTL327672:CTU327675 DDH327672:DDQ327675 DND327672:DNM327675 DWZ327672:DXI327675 EGV327672:EHE327675 EQR327672:ERA327675 FAN327672:FAW327675 FKJ327672:FKS327675 FUF327672:FUO327675 GEB327672:GEK327675 GNX327672:GOG327675 GXT327672:GYC327675 HHP327672:HHY327675 HRL327672:HRU327675 IBH327672:IBQ327675 ILD327672:ILM327675 IUZ327672:IVI327675 JEV327672:JFE327675 JOR327672:JPA327675 JYN327672:JYW327675 KIJ327672:KIS327675 KSF327672:KSO327675 LCB327672:LCK327675 LLX327672:LMG327675 LVT327672:LWC327675 MFP327672:MFY327675 MPL327672:MPU327675 MZH327672:MZQ327675 NJD327672:NJM327675 NSZ327672:NTI327675 OCV327672:ODE327675 OMR327672:ONA327675 OWN327672:OWW327675 PGJ327672:PGS327675 PQF327672:PQO327675 QAB327672:QAK327675 QJX327672:QKG327675 QTT327672:QUC327675 RDP327672:RDY327675 RNL327672:RNU327675 RXH327672:RXQ327675 SHD327672:SHM327675 SQZ327672:SRI327675 TAV327672:TBE327675 TKR327672:TLA327675 TUN327672:TUW327675 UEJ327672:UES327675 UOF327672:UOO327675 UYB327672:UYK327675 VHX327672:VIG327675 VRT327672:VSC327675 WBP327672:WBY327675 WLL327672:WLU327675 WVH327672:WVQ327675 IV393208:JE393211 SR393208:TA393211 ACN393208:ACW393211 AMJ393208:AMS393211 AWF393208:AWO393211 BGB393208:BGK393211 BPX393208:BQG393211 BZT393208:CAC393211 CJP393208:CJY393211 CTL393208:CTU393211 DDH393208:DDQ393211 DND393208:DNM393211 DWZ393208:DXI393211 EGV393208:EHE393211 EQR393208:ERA393211 FAN393208:FAW393211 FKJ393208:FKS393211 FUF393208:FUO393211 GEB393208:GEK393211 GNX393208:GOG393211 GXT393208:GYC393211 HHP393208:HHY393211 HRL393208:HRU393211 IBH393208:IBQ393211 ILD393208:ILM393211 IUZ393208:IVI393211 JEV393208:JFE393211 JOR393208:JPA393211 JYN393208:JYW393211 KIJ393208:KIS393211 KSF393208:KSO393211 LCB393208:LCK393211 LLX393208:LMG393211 LVT393208:LWC393211 MFP393208:MFY393211 MPL393208:MPU393211 MZH393208:MZQ393211 NJD393208:NJM393211 NSZ393208:NTI393211 OCV393208:ODE393211 OMR393208:ONA393211 OWN393208:OWW393211 PGJ393208:PGS393211 PQF393208:PQO393211 QAB393208:QAK393211 QJX393208:QKG393211 QTT393208:QUC393211 RDP393208:RDY393211 RNL393208:RNU393211 RXH393208:RXQ393211 SHD393208:SHM393211 SQZ393208:SRI393211 TAV393208:TBE393211 TKR393208:TLA393211 TUN393208:TUW393211 UEJ393208:UES393211 UOF393208:UOO393211 UYB393208:UYK393211 VHX393208:VIG393211 VRT393208:VSC393211 WBP393208:WBY393211 WLL393208:WLU393211 WVH393208:WVQ393211 IV458744:JE458747 SR458744:TA458747 ACN458744:ACW458747 AMJ458744:AMS458747 AWF458744:AWO458747 BGB458744:BGK458747 BPX458744:BQG458747 BZT458744:CAC458747 CJP458744:CJY458747 CTL458744:CTU458747 DDH458744:DDQ458747 DND458744:DNM458747 DWZ458744:DXI458747 EGV458744:EHE458747 EQR458744:ERA458747 FAN458744:FAW458747 FKJ458744:FKS458747 FUF458744:FUO458747 GEB458744:GEK458747 GNX458744:GOG458747 GXT458744:GYC458747 HHP458744:HHY458747 HRL458744:HRU458747 IBH458744:IBQ458747 ILD458744:ILM458747 IUZ458744:IVI458747 JEV458744:JFE458747 JOR458744:JPA458747 JYN458744:JYW458747 KIJ458744:KIS458747 KSF458744:KSO458747 LCB458744:LCK458747 LLX458744:LMG458747 LVT458744:LWC458747 MFP458744:MFY458747 MPL458744:MPU458747 MZH458744:MZQ458747 NJD458744:NJM458747 NSZ458744:NTI458747 OCV458744:ODE458747 OMR458744:ONA458747 OWN458744:OWW458747 PGJ458744:PGS458747 PQF458744:PQO458747 QAB458744:QAK458747 QJX458744:QKG458747 QTT458744:QUC458747 RDP458744:RDY458747 RNL458744:RNU458747 RXH458744:RXQ458747 SHD458744:SHM458747 SQZ458744:SRI458747 TAV458744:TBE458747 TKR458744:TLA458747 TUN458744:TUW458747 UEJ458744:UES458747 UOF458744:UOO458747 UYB458744:UYK458747 VHX458744:VIG458747 VRT458744:VSC458747 WBP458744:WBY458747 WLL458744:WLU458747 WVH458744:WVQ458747 IV524280:JE524283 SR524280:TA524283 ACN524280:ACW524283 AMJ524280:AMS524283 AWF524280:AWO524283 BGB524280:BGK524283 BPX524280:BQG524283 BZT524280:CAC524283 CJP524280:CJY524283 CTL524280:CTU524283 DDH524280:DDQ524283 DND524280:DNM524283 DWZ524280:DXI524283 EGV524280:EHE524283 EQR524280:ERA524283 FAN524280:FAW524283 FKJ524280:FKS524283 FUF524280:FUO524283 GEB524280:GEK524283 GNX524280:GOG524283 GXT524280:GYC524283 HHP524280:HHY524283 HRL524280:HRU524283 IBH524280:IBQ524283 ILD524280:ILM524283 IUZ524280:IVI524283 JEV524280:JFE524283 JOR524280:JPA524283 JYN524280:JYW524283 KIJ524280:KIS524283 KSF524280:KSO524283 LCB524280:LCK524283 LLX524280:LMG524283 LVT524280:LWC524283 MFP524280:MFY524283 MPL524280:MPU524283 MZH524280:MZQ524283 NJD524280:NJM524283 NSZ524280:NTI524283 OCV524280:ODE524283 OMR524280:ONA524283 OWN524280:OWW524283 PGJ524280:PGS524283 PQF524280:PQO524283 QAB524280:QAK524283 QJX524280:QKG524283 QTT524280:QUC524283 RDP524280:RDY524283 RNL524280:RNU524283 RXH524280:RXQ524283 SHD524280:SHM524283 SQZ524280:SRI524283 TAV524280:TBE524283 TKR524280:TLA524283 TUN524280:TUW524283 UEJ524280:UES524283 UOF524280:UOO524283 UYB524280:UYK524283 VHX524280:VIG524283 VRT524280:VSC524283 WBP524280:WBY524283 WLL524280:WLU524283 WVH524280:WVQ524283 IV589816:JE589819 SR589816:TA589819 ACN589816:ACW589819 AMJ589816:AMS589819 AWF589816:AWO589819 BGB589816:BGK589819 BPX589816:BQG589819 BZT589816:CAC589819 CJP589816:CJY589819 CTL589816:CTU589819 DDH589816:DDQ589819 DND589816:DNM589819 DWZ589816:DXI589819 EGV589816:EHE589819 EQR589816:ERA589819 FAN589816:FAW589819 FKJ589816:FKS589819 FUF589816:FUO589819 GEB589816:GEK589819 GNX589816:GOG589819 GXT589816:GYC589819 HHP589816:HHY589819 HRL589816:HRU589819 IBH589816:IBQ589819 ILD589816:ILM589819 IUZ589816:IVI589819 JEV589816:JFE589819 JOR589816:JPA589819 JYN589816:JYW589819 KIJ589816:KIS589819 KSF589816:KSO589819 LCB589816:LCK589819 LLX589816:LMG589819 LVT589816:LWC589819 MFP589816:MFY589819 MPL589816:MPU589819 MZH589816:MZQ589819 NJD589816:NJM589819 NSZ589816:NTI589819 OCV589816:ODE589819 OMR589816:ONA589819 OWN589816:OWW589819 PGJ589816:PGS589819 PQF589816:PQO589819 QAB589816:QAK589819 QJX589816:QKG589819 QTT589816:QUC589819 RDP589816:RDY589819 RNL589816:RNU589819 RXH589816:RXQ589819 SHD589816:SHM589819 SQZ589816:SRI589819 TAV589816:TBE589819 TKR589816:TLA589819 TUN589816:TUW589819 UEJ589816:UES589819 UOF589816:UOO589819 UYB589816:UYK589819 VHX589816:VIG589819 VRT589816:VSC589819 WBP589816:WBY589819 WLL589816:WLU589819 WVH589816:WVQ589819 IV655352:JE655355 SR655352:TA655355 ACN655352:ACW655355 AMJ655352:AMS655355 AWF655352:AWO655355 BGB655352:BGK655355 BPX655352:BQG655355 BZT655352:CAC655355 CJP655352:CJY655355 CTL655352:CTU655355 DDH655352:DDQ655355 DND655352:DNM655355 DWZ655352:DXI655355 EGV655352:EHE655355 EQR655352:ERA655355 FAN655352:FAW655355 FKJ655352:FKS655355 FUF655352:FUO655355 GEB655352:GEK655355 GNX655352:GOG655355 GXT655352:GYC655355 HHP655352:HHY655355 HRL655352:HRU655355 IBH655352:IBQ655355 ILD655352:ILM655355 IUZ655352:IVI655355 JEV655352:JFE655355 JOR655352:JPA655355 JYN655352:JYW655355 KIJ655352:KIS655355 KSF655352:KSO655355 LCB655352:LCK655355 LLX655352:LMG655355 LVT655352:LWC655355 MFP655352:MFY655355 MPL655352:MPU655355 MZH655352:MZQ655355 NJD655352:NJM655355 NSZ655352:NTI655355 OCV655352:ODE655355 OMR655352:ONA655355 OWN655352:OWW655355 PGJ655352:PGS655355 PQF655352:PQO655355 QAB655352:QAK655355 QJX655352:QKG655355 QTT655352:QUC655355 RDP655352:RDY655355 RNL655352:RNU655355 RXH655352:RXQ655355 SHD655352:SHM655355 SQZ655352:SRI655355 TAV655352:TBE655355 TKR655352:TLA655355 TUN655352:TUW655355 UEJ655352:UES655355 UOF655352:UOO655355 UYB655352:UYK655355 VHX655352:VIG655355 VRT655352:VSC655355 WBP655352:WBY655355 WLL655352:WLU655355 WVH655352:WVQ655355 IV720888:JE720891 SR720888:TA720891 ACN720888:ACW720891 AMJ720888:AMS720891 AWF720888:AWO720891 BGB720888:BGK720891 BPX720888:BQG720891 BZT720888:CAC720891 CJP720888:CJY720891 CTL720888:CTU720891 DDH720888:DDQ720891 DND720888:DNM720891 DWZ720888:DXI720891 EGV720888:EHE720891 EQR720888:ERA720891 FAN720888:FAW720891 FKJ720888:FKS720891 FUF720888:FUO720891 GEB720888:GEK720891 GNX720888:GOG720891 GXT720888:GYC720891 HHP720888:HHY720891 HRL720888:HRU720891 IBH720888:IBQ720891 ILD720888:ILM720891 IUZ720888:IVI720891 JEV720888:JFE720891 JOR720888:JPA720891 JYN720888:JYW720891 KIJ720888:KIS720891 KSF720888:KSO720891 LCB720888:LCK720891 LLX720888:LMG720891 LVT720888:LWC720891 MFP720888:MFY720891 MPL720888:MPU720891 MZH720888:MZQ720891 NJD720888:NJM720891 NSZ720888:NTI720891 OCV720888:ODE720891 OMR720888:ONA720891 OWN720888:OWW720891 PGJ720888:PGS720891 PQF720888:PQO720891 QAB720888:QAK720891 QJX720888:QKG720891 QTT720888:QUC720891 RDP720888:RDY720891 RNL720888:RNU720891 RXH720888:RXQ720891 SHD720888:SHM720891 SQZ720888:SRI720891 TAV720888:TBE720891 TKR720888:TLA720891 TUN720888:TUW720891 UEJ720888:UES720891 UOF720888:UOO720891 UYB720888:UYK720891 VHX720888:VIG720891 VRT720888:VSC720891 WBP720888:WBY720891 WLL720888:WLU720891 WVH720888:WVQ720891 IV786424:JE786427 SR786424:TA786427 ACN786424:ACW786427 AMJ786424:AMS786427 AWF786424:AWO786427 BGB786424:BGK786427 BPX786424:BQG786427 BZT786424:CAC786427 CJP786424:CJY786427 CTL786424:CTU786427 DDH786424:DDQ786427 DND786424:DNM786427 DWZ786424:DXI786427 EGV786424:EHE786427 EQR786424:ERA786427 FAN786424:FAW786427 FKJ786424:FKS786427 FUF786424:FUO786427 GEB786424:GEK786427 GNX786424:GOG786427 GXT786424:GYC786427 HHP786424:HHY786427 HRL786424:HRU786427 IBH786424:IBQ786427 ILD786424:ILM786427 IUZ786424:IVI786427 JEV786424:JFE786427 JOR786424:JPA786427 JYN786424:JYW786427 KIJ786424:KIS786427 KSF786424:KSO786427 LCB786424:LCK786427 LLX786424:LMG786427 LVT786424:LWC786427 MFP786424:MFY786427 MPL786424:MPU786427 MZH786424:MZQ786427 NJD786424:NJM786427 NSZ786424:NTI786427 OCV786424:ODE786427 OMR786424:ONA786427 OWN786424:OWW786427 PGJ786424:PGS786427 PQF786424:PQO786427 QAB786424:QAK786427 QJX786424:QKG786427 QTT786424:QUC786427 RDP786424:RDY786427 RNL786424:RNU786427 RXH786424:RXQ786427 SHD786424:SHM786427 SQZ786424:SRI786427 TAV786424:TBE786427 TKR786424:TLA786427 TUN786424:TUW786427 UEJ786424:UES786427 UOF786424:UOO786427 UYB786424:UYK786427 VHX786424:VIG786427 VRT786424:VSC786427 WBP786424:WBY786427 WLL786424:WLU786427 WVH786424:WVQ786427 IV851960:JE851963 SR851960:TA851963 ACN851960:ACW851963 AMJ851960:AMS851963 AWF851960:AWO851963 BGB851960:BGK851963 BPX851960:BQG851963 BZT851960:CAC851963 CJP851960:CJY851963 CTL851960:CTU851963 DDH851960:DDQ851963 DND851960:DNM851963 DWZ851960:DXI851963 EGV851960:EHE851963 EQR851960:ERA851963 FAN851960:FAW851963 FKJ851960:FKS851963 FUF851960:FUO851963 GEB851960:GEK851963 GNX851960:GOG851963 GXT851960:GYC851963 HHP851960:HHY851963 HRL851960:HRU851963 IBH851960:IBQ851963 ILD851960:ILM851963 IUZ851960:IVI851963 JEV851960:JFE851963 JOR851960:JPA851963 JYN851960:JYW851963 KIJ851960:KIS851963 KSF851960:KSO851963 LCB851960:LCK851963 LLX851960:LMG851963 LVT851960:LWC851963 MFP851960:MFY851963 MPL851960:MPU851963 MZH851960:MZQ851963 NJD851960:NJM851963 NSZ851960:NTI851963 OCV851960:ODE851963 OMR851960:ONA851963 OWN851960:OWW851963 PGJ851960:PGS851963 PQF851960:PQO851963 QAB851960:QAK851963 QJX851960:QKG851963 QTT851960:QUC851963 RDP851960:RDY851963 RNL851960:RNU851963 RXH851960:RXQ851963 SHD851960:SHM851963 SQZ851960:SRI851963 TAV851960:TBE851963 TKR851960:TLA851963 TUN851960:TUW851963 UEJ851960:UES851963 UOF851960:UOO851963 UYB851960:UYK851963 VHX851960:VIG851963 VRT851960:VSC851963 WBP851960:WBY851963 WLL851960:WLU851963 WVH851960:WVQ851963 IV917496:JE917499 SR917496:TA917499 ACN917496:ACW917499 AMJ917496:AMS917499 AWF917496:AWO917499 BGB917496:BGK917499 BPX917496:BQG917499 BZT917496:CAC917499 CJP917496:CJY917499 CTL917496:CTU917499 DDH917496:DDQ917499 DND917496:DNM917499 DWZ917496:DXI917499 EGV917496:EHE917499 EQR917496:ERA917499 FAN917496:FAW917499 FKJ917496:FKS917499 FUF917496:FUO917499 GEB917496:GEK917499 GNX917496:GOG917499 GXT917496:GYC917499 HHP917496:HHY917499 HRL917496:HRU917499 IBH917496:IBQ917499 ILD917496:ILM917499 IUZ917496:IVI917499 JEV917496:JFE917499 JOR917496:JPA917499 JYN917496:JYW917499 KIJ917496:KIS917499 KSF917496:KSO917499 LCB917496:LCK917499 LLX917496:LMG917499 LVT917496:LWC917499 MFP917496:MFY917499 MPL917496:MPU917499 MZH917496:MZQ917499 NJD917496:NJM917499 NSZ917496:NTI917499 OCV917496:ODE917499 OMR917496:ONA917499 OWN917496:OWW917499 PGJ917496:PGS917499 PQF917496:PQO917499 QAB917496:QAK917499 QJX917496:QKG917499 QTT917496:QUC917499 RDP917496:RDY917499 RNL917496:RNU917499 RXH917496:RXQ917499 SHD917496:SHM917499 SQZ917496:SRI917499 TAV917496:TBE917499 TKR917496:TLA917499 TUN917496:TUW917499 UEJ917496:UES917499 UOF917496:UOO917499 UYB917496:UYK917499 VHX917496:VIG917499 VRT917496:VSC917499 WBP917496:WBY917499 WLL917496:WLU917499 WVH917496:WVQ917499 IV983032:JE983035 SR983032:TA983035 ACN983032:ACW983035 AMJ983032:AMS983035 AWF983032:AWO983035 BGB983032:BGK983035 BPX983032:BQG983035 BZT983032:CAC983035 CJP983032:CJY983035 CTL983032:CTU983035 DDH983032:DDQ983035 DND983032:DNM983035 DWZ983032:DXI983035 EGV983032:EHE983035 EQR983032:ERA983035 FAN983032:FAW983035 FKJ983032:FKS983035 FUF983032:FUO983035 GEB983032:GEK983035 GNX983032:GOG983035 GXT983032:GYC983035 HHP983032:HHY983035 HRL983032:HRU983035 IBH983032:IBQ983035 ILD983032:ILM983035 IUZ983032:IVI983035 JEV983032:JFE983035 JOR983032:JPA983035 JYN983032:JYW983035 KIJ983032:KIS983035 KSF983032:KSO983035 LCB983032:LCK983035 LLX983032:LMG983035 LVT983032:LWC983035 MFP983032:MFY983035 MPL983032:MPU983035 MZH983032:MZQ983035 NJD983032:NJM983035 NSZ983032:NTI983035 OCV983032:ODE983035 OMR983032:ONA983035 OWN983032:OWW983035 PGJ983032:PGS983035 PQF983032:PQO983035 QAB983032:QAK983035 QJX983032:QKG983035 QTT983032:QUC983035 RDP983032:RDY983035 RNL983032:RNU983035 RXH983032:RXQ983035 SHD983032:SHM983035 SQZ983032:SRI983035 TAV983032:TBE983035 TKR983032:TLA983035 TUN983032:TUW983035 UEJ983032:UES983035 UOF983032:UOO983035 UYB983032:UYK983035 VHX983032:VIG983035 VRT983032:VSC983035 WBP983032:WBY983035 WLL983032:WLU983035 WVH983032:WVQ983035 L65523:L65527 JH65523:JH65527 TD65523:TD65527 ACZ65523:ACZ65527 AMV65523:AMV65527 AWR65523:AWR65527 BGN65523:BGN65527 BQJ65523:BQJ65527 CAF65523:CAF65527 CKB65523:CKB65527 CTX65523:CTX65527 DDT65523:DDT65527 DNP65523:DNP65527 DXL65523:DXL65527 EHH65523:EHH65527 ERD65523:ERD65527 FAZ65523:FAZ65527 FKV65523:FKV65527 FUR65523:FUR65527 GEN65523:GEN65527 GOJ65523:GOJ65527 GYF65523:GYF65527 HIB65523:HIB65527 HRX65523:HRX65527 IBT65523:IBT65527 ILP65523:ILP65527 IVL65523:IVL65527 JFH65523:JFH65527 JPD65523:JPD65527 JYZ65523:JYZ65527 KIV65523:KIV65527 KSR65523:KSR65527 LCN65523:LCN65527 LMJ65523:LMJ65527 LWF65523:LWF65527 MGB65523:MGB65527 MPX65523:MPX65527 MZT65523:MZT65527 NJP65523:NJP65527 NTL65523:NTL65527 ODH65523:ODH65527 OND65523:OND65527 OWZ65523:OWZ65527 PGV65523:PGV65527 PQR65523:PQR65527 QAN65523:QAN65527 QKJ65523:QKJ65527 QUF65523:QUF65527 REB65523:REB65527 RNX65523:RNX65527 RXT65523:RXT65527 SHP65523:SHP65527 SRL65523:SRL65527 TBH65523:TBH65527 TLD65523:TLD65527 TUZ65523:TUZ65527 UEV65523:UEV65527 UOR65523:UOR65527 UYN65523:UYN65527 VIJ65523:VIJ65527 VSF65523:VSF65527 WCB65523:WCB65527 WLX65523:WLX65527 WVT65523:WVT65527 L131059:L131063 JH131059:JH131063 TD131059:TD131063 ACZ131059:ACZ131063 AMV131059:AMV131063 AWR131059:AWR131063 BGN131059:BGN131063 BQJ131059:BQJ131063 CAF131059:CAF131063 CKB131059:CKB131063 CTX131059:CTX131063 DDT131059:DDT131063 DNP131059:DNP131063 DXL131059:DXL131063 EHH131059:EHH131063 ERD131059:ERD131063 FAZ131059:FAZ131063 FKV131059:FKV131063 FUR131059:FUR131063 GEN131059:GEN131063 GOJ131059:GOJ131063 GYF131059:GYF131063 HIB131059:HIB131063 HRX131059:HRX131063 IBT131059:IBT131063 ILP131059:ILP131063 IVL131059:IVL131063 JFH131059:JFH131063 JPD131059:JPD131063 JYZ131059:JYZ131063 KIV131059:KIV131063 KSR131059:KSR131063 LCN131059:LCN131063 LMJ131059:LMJ131063 LWF131059:LWF131063 MGB131059:MGB131063 MPX131059:MPX131063 MZT131059:MZT131063 NJP131059:NJP131063 NTL131059:NTL131063 ODH131059:ODH131063 OND131059:OND131063 OWZ131059:OWZ131063 PGV131059:PGV131063 PQR131059:PQR131063 QAN131059:QAN131063 QKJ131059:QKJ131063 QUF131059:QUF131063 REB131059:REB131063 RNX131059:RNX131063 RXT131059:RXT131063 SHP131059:SHP131063 SRL131059:SRL131063 TBH131059:TBH131063 TLD131059:TLD131063 TUZ131059:TUZ131063 UEV131059:UEV131063 UOR131059:UOR131063 UYN131059:UYN131063 VIJ131059:VIJ131063 VSF131059:VSF131063 WCB131059:WCB131063 WLX131059:WLX131063 WVT131059:WVT131063 L196595:L196599 JH196595:JH196599 TD196595:TD196599 ACZ196595:ACZ196599 AMV196595:AMV196599 AWR196595:AWR196599 BGN196595:BGN196599 BQJ196595:BQJ196599 CAF196595:CAF196599 CKB196595:CKB196599 CTX196595:CTX196599 DDT196595:DDT196599 DNP196595:DNP196599 DXL196595:DXL196599 EHH196595:EHH196599 ERD196595:ERD196599 FAZ196595:FAZ196599 FKV196595:FKV196599 FUR196595:FUR196599 GEN196595:GEN196599 GOJ196595:GOJ196599 GYF196595:GYF196599 HIB196595:HIB196599 HRX196595:HRX196599 IBT196595:IBT196599 ILP196595:ILP196599 IVL196595:IVL196599 JFH196595:JFH196599 JPD196595:JPD196599 JYZ196595:JYZ196599 KIV196595:KIV196599 KSR196595:KSR196599 LCN196595:LCN196599 LMJ196595:LMJ196599 LWF196595:LWF196599 MGB196595:MGB196599 MPX196595:MPX196599 MZT196595:MZT196599 NJP196595:NJP196599 NTL196595:NTL196599 ODH196595:ODH196599 OND196595:OND196599 OWZ196595:OWZ196599 PGV196595:PGV196599 PQR196595:PQR196599 QAN196595:QAN196599 QKJ196595:QKJ196599 QUF196595:QUF196599 REB196595:REB196599 RNX196595:RNX196599 RXT196595:RXT196599 SHP196595:SHP196599 SRL196595:SRL196599 TBH196595:TBH196599 TLD196595:TLD196599 TUZ196595:TUZ196599 UEV196595:UEV196599 UOR196595:UOR196599 UYN196595:UYN196599 VIJ196595:VIJ196599 VSF196595:VSF196599 WCB196595:WCB196599 WLX196595:WLX196599 WVT196595:WVT196599 L262131:L262135 JH262131:JH262135 TD262131:TD262135 ACZ262131:ACZ262135 AMV262131:AMV262135 AWR262131:AWR262135 BGN262131:BGN262135 BQJ262131:BQJ262135 CAF262131:CAF262135 CKB262131:CKB262135 CTX262131:CTX262135 DDT262131:DDT262135 DNP262131:DNP262135 DXL262131:DXL262135 EHH262131:EHH262135 ERD262131:ERD262135 FAZ262131:FAZ262135 FKV262131:FKV262135 FUR262131:FUR262135 GEN262131:GEN262135 GOJ262131:GOJ262135 GYF262131:GYF262135 HIB262131:HIB262135 HRX262131:HRX262135 IBT262131:IBT262135 ILP262131:ILP262135 IVL262131:IVL262135 JFH262131:JFH262135 JPD262131:JPD262135 JYZ262131:JYZ262135 KIV262131:KIV262135 KSR262131:KSR262135 LCN262131:LCN262135 LMJ262131:LMJ262135 LWF262131:LWF262135 MGB262131:MGB262135 MPX262131:MPX262135 MZT262131:MZT262135 NJP262131:NJP262135 NTL262131:NTL262135 ODH262131:ODH262135 OND262131:OND262135 OWZ262131:OWZ262135 PGV262131:PGV262135 PQR262131:PQR262135 QAN262131:QAN262135 QKJ262131:QKJ262135 QUF262131:QUF262135 REB262131:REB262135 RNX262131:RNX262135 RXT262131:RXT262135 SHP262131:SHP262135 SRL262131:SRL262135 TBH262131:TBH262135 TLD262131:TLD262135 TUZ262131:TUZ262135 UEV262131:UEV262135 UOR262131:UOR262135 UYN262131:UYN262135 VIJ262131:VIJ262135 VSF262131:VSF262135 WCB262131:WCB262135 WLX262131:WLX262135 WVT262131:WVT262135 L327667:L327671 JH327667:JH327671 TD327667:TD327671 ACZ327667:ACZ327671 AMV327667:AMV327671 AWR327667:AWR327671 BGN327667:BGN327671 BQJ327667:BQJ327671 CAF327667:CAF327671 CKB327667:CKB327671 CTX327667:CTX327671 DDT327667:DDT327671 DNP327667:DNP327671 DXL327667:DXL327671 EHH327667:EHH327671 ERD327667:ERD327671 FAZ327667:FAZ327671 FKV327667:FKV327671 FUR327667:FUR327671 GEN327667:GEN327671 GOJ327667:GOJ327671 GYF327667:GYF327671 HIB327667:HIB327671 HRX327667:HRX327671 IBT327667:IBT327671 ILP327667:ILP327671 IVL327667:IVL327671 JFH327667:JFH327671 JPD327667:JPD327671 JYZ327667:JYZ327671 KIV327667:KIV327671 KSR327667:KSR327671 LCN327667:LCN327671 LMJ327667:LMJ327671 LWF327667:LWF327671 MGB327667:MGB327671 MPX327667:MPX327671 MZT327667:MZT327671 NJP327667:NJP327671 NTL327667:NTL327671 ODH327667:ODH327671 OND327667:OND327671 OWZ327667:OWZ327671 PGV327667:PGV327671 PQR327667:PQR327671 QAN327667:QAN327671 QKJ327667:QKJ327671 QUF327667:QUF327671 REB327667:REB327671 RNX327667:RNX327671 RXT327667:RXT327671 SHP327667:SHP327671 SRL327667:SRL327671 TBH327667:TBH327671 TLD327667:TLD327671 TUZ327667:TUZ327671 UEV327667:UEV327671 UOR327667:UOR327671 UYN327667:UYN327671 VIJ327667:VIJ327671 VSF327667:VSF327671 WCB327667:WCB327671 WLX327667:WLX327671 WVT327667:WVT327671 L393203:L393207 JH393203:JH393207 TD393203:TD393207 ACZ393203:ACZ393207 AMV393203:AMV393207 AWR393203:AWR393207 BGN393203:BGN393207 BQJ393203:BQJ393207 CAF393203:CAF393207 CKB393203:CKB393207 CTX393203:CTX393207 DDT393203:DDT393207 DNP393203:DNP393207 DXL393203:DXL393207 EHH393203:EHH393207 ERD393203:ERD393207 FAZ393203:FAZ393207 FKV393203:FKV393207 FUR393203:FUR393207 GEN393203:GEN393207 GOJ393203:GOJ393207 GYF393203:GYF393207 HIB393203:HIB393207 HRX393203:HRX393207 IBT393203:IBT393207 ILP393203:ILP393207 IVL393203:IVL393207 JFH393203:JFH393207 JPD393203:JPD393207 JYZ393203:JYZ393207 KIV393203:KIV393207 KSR393203:KSR393207 LCN393203:LCN393207 LMJ393203:LMJ393207 LWF393203:LWF393207 MGB393203:MGB393207 MPX393203:MPX393207 MZT393203:MZT393207 NJP393203:NJP393207 NTL393203:NTL393207 ODH393203:ODH393207 OND393203:OND393207 OWZ393203:OWZ393207 PGV393203:PGV393207 PQR393203:PQR393207 QAN393203:QAN393207 QKJ393203:QKJ393207 QUF393203:QUF393207 REB393203:REB393207 RNX393203:RNX393207 RXT393203:RXT393207 SHP393203:SHP393207 SRL393203:SRL393207 TBH393203:TBH393207 TLD393203:TLD393207 TUZ393203:TUZ393207 UEV393203:UEV393207 UOR393203:UOR393207 UYN393203:UYN393207 VIJ393203:VIJ393207 VSF393203:VSF393207 WCB393203:WCB393207 WLX393203:WLX393207 WVT393203:WVT393207 L458739:L458743 JH458739:JH458743 TD458739:TD458743 ACZ458739:ACZ458743 AMV458739:AMV458743 AWR458739:AWR458743 BGN458739:BGN458743 BQJ458739:BQJ458743 CAF458739:CAF458743 CKB458739:CKB458743 CTX458739:CTX458743 DDT458739:DDT458743 DNP458739:DNP458743 DXL458739:DXL458743 EHH458739:EHH458743 ERD458739:ERD458743 FAZ458739:FAZ458743 FKV458739:FKV458743 FUR458739:FUR458743 GEN458739:GEN458743 GOJ458739:GOJ458743 GYF458739:GYF458743 HIB458739:HIB458743 HRX458739:HRX458743 IBT458739:IBT458743 ILP458739:ILP458743 IVL458739:IVL458743 JFH458739:JFH458743 JPD458739:JPD458743 JYZ458739:JYZ458743 KIV458739:KIV458743 KSR458739:KSR458743 LCN458739:LCN458743 LMJ458739:LMJ458743 LWF458739:LWF458743 MGB458739:MGB458743 MPX458739:MPX458743 MZT458739:MZT458743 NJP458739:NJP458743 NTL458739:NTL458743 ODH458739:ODH458743 OND458739:OND458743 OWZ458739:OWZ458743 PGV458739:PGV458743 PQR458739:PQR458743 QAN458739:QAN458743 QKJ458739:QKJ458743 QUF458739:QUF458743 REB458739:REB458743 RNX458739:RNX458743 RXT458739:RXT458743 SHP458739:SHP458743 SRL458739:SRL458743 TBH458739:TBH458743 TLD458739:TLD458743 TUZ458739:TUZ458743 UEV458739:UEV458743 UOR458739:UOR458743 UYN458739:UYN458743 VIJ458739:VIJ458743 VSF458739:VSF458743 WCB458739:WCB458743 WLX458739:WLX458743 WVT458739:WVT458743 L524275:L524279 JH524275:JH524279 TD524275:TD524279 ACZ524275:ACZ524279 AMV524275:AMV524279 AWR524275:AWR524279 BGN524275:BGN524279 BQJ524275:BQJ524279 CAF524275:CAF524279 CKB524275:CKB524279 CTX524275:CTX524279 DDT524275:DDT524279 DNP524275:DNP524279 DXL524275:DXL524279 EHH524275:EHH524279 ERD524275:ERD524279 FAZ524275:FAZ524279 FKV524275:FKV524279 FUR524275:FUR524279 GEN524275:GEN524279 GOJ524275:GOJ524279 GYF524275:GYF524279 HIB524275:HIB524279 HRX524275:HRX524279 IBT524275:IBT524279 ILP524275:ILP524279 IVL524275:IVL524279 JFH524275:JFH524279 JPD524275:JPD524279 JYZ524275:JYZ524279 KIV524275:KIV524279 KSR524275:KSR524279 LCN524275:LCN524279 LMJ524275:LMJ524279 LWF524275:LWF524279 MGB524275:MGB524279 MPX524275:MPX524279 MZT524275:MZT524279 NJP524275:NJP524279 NTL524275:NTL524279 ODH524275:ODH524279 OND524275:OND524279 OWZ524275:OWZ524279 PGV524275:PGV524279 PQR524275:PQR524279 QAN524275:QAN524279 QKJ524275:QKJ524279 QUF524275:QUF524279 REB524275:REB524279 RNX524275:RNX524279 RXT524275:RXT524279 SHP524275:SHP524279 SRL524275:SRL524279 TBH524275:TBH524279 TLD524275:TLD524279 TUZ524275:TUZ524279 UEV524275:UEV524279 UOR524275:UOR524279 UYN524275:UYN524279 VIJ524275:VIJ524279 VSF524275:VSF524279 WCB524275:WCB524279 WLX524275:WLX524279 WVT524275:WVT524279 L589811:L589815 JH589811:JH589815 TD589811:TD589815 ACZ589811:ACZ589815 AMV589811:AMV589815 AWR589811:AWR589815 BGN589811:BGN589815 BQJ589811:BQJ589815 CAF589811:CAF589815 CKB589811:CKB589815 CTX589811:CTX589815 DDT589811:DDT589815 DNP589811:DNP589815 DXL589811:DXL589815 EHH589811:EHH589815 ERD589811:ERD589815 FAZ589811:FAZ589815 FKV589811:FKV589815 FUR589811:FUR589815 GEN589811:GEN589815 GOJ589811:GOJ589815 GYF589811:GYF589815 HIB589811:HIB589815 HRX589811:HRX589815 IBT589811:IBT589815 ILP589811:ILP589815 IVL589811:IVL589815 JFH589811:JFH589815 JPD589811:JPD589815 JYZ589811:JYZ589815 KIV589811:KIV589815 KSR589811:KSR589815 LCN589811:LCN589815 LMJ589811:LMJ589815 LWF589811:LWF589815 MGB589811:MGB589815 MPX589811:MPX589815 MZT589811:MZT589815 NJP589811:NJP589815 NTL589811:NTL589815 ODH589811:ODH589815 OND589811:OND589815 OWZ589811:OWZ589815 PGV589811:PGV589815 PQR589811:PQR589815 QAN589811:QAN589815 QKJ589811:QKJ589815 QUF589811:QUF589815 REB589811:REB589815 RNX589811:RNX589815 RXT589811:RXT589815 SHP589811:SHP589815 SRL589811:SRL589815 TBH589811:TBH589815 TLD589811:TLD589815 TUZ589811:TUZ589815 UEV589811:UEV589815 UOR589811:UOR589815 UYN589811:UYN589815 VIJ589811:VIJ589815 VSF589811:VSF589815 WCB589811:WCB589815 WLX589811:WLX589815 WVT589811:WVT589815 L655347:L655351 JH655347:JH655351 TD655347:TD655351 ACZ655347:ACZ655351 AMV655347:AMV655351 AWR655347:AWR655351 BGN655347:BGN655351 BQJ655347:BQJ655351 CAF655347:CAF655351 CKB655347:CKB655351 CTX655347:CTX655351 DDT655347:DDT655351 DNP655347:DNP655351 DXL655347:DXL655351 EHH655347:EHH655351 ERD655347:ERD655351 FAZ655347:FAZ655351 FKV655347:FKV655351 FUR655347:FUR655351 GEN655347:GEN655351 GOJ655347:GOJ655351 GYF655347:GYF655351 HIB655347:HIB655351 HRX655347:HRX655351 IBT655347:IBT655351 ILP655347:ILP655351 IVL655347:IVL655351 JFH655347:JFH655351 JPD655347:JPD655351 JYZ655347:JYZ655351 KIV655347:KIV655351 KSR655347:KSR655351 LCN655347:LCN655351 LMJ655347:LMJ655351 LWF655347:LWF655351 MGB655347:MGB655351 MPX655347:MPX655351 MZT655347:MZT655351 NJP655347:NJP655351 NTL655347:NTL655351 ODH655347:ODH655351 OND655347:OND655351 OWZ655347:OWZ655351 PGV655347:PGV655351 PQR655347:PQR655351 QAN655347:QAN655351 QKJ655347:QKJ655351 QUF655347:QUF655351 REB655347:REB655351 RNX655347:RNX655351 RXT655347:RXT655351 SHP655347:SHP655351 SRL655347:SRL655351 TBH655347:TBH655351 TLD655347:TLD655351 TUZ655347:TUZ655351 UEV655347:UEV655351 UOR655347:UOR655351 UYN655347:UYN655351 VIJ655347:VIJ655351 VSF655347:VSF655351 WCB655347:WCB655351 WLX655347:WLX655351 WVT655347:WVT655351 L720883:L720887 JH720883:JH720887 TD720883:TD720887 ACZ720883:ACZ720887 AMV720883:AMV720887 AWR720883:AWR720887 BGN720883:BGN720887 BQJ720883:BQJ720887 CAF720883:CAF720887 CKB720883:CKB720887 CTX720883:CTX720887 DDT720883:DDT720887 DNP720883:DNP720887 DXL720883:DXL720887 EHH720883:EHH720887 ERD720883:ERD720887 FAZ720883:FAZ720887 FKV720883:FKV720887 FUR720883:FUR720887 GEN720883:GEN720887 GOJ720883:GOJ720887 GYF720883:GYF720887 HIB720883:HIB720887 HRX720883:HRX720887 IBT720883:IBT720887 ILP720883:ILP720887 IVL720883:IVL720887 JFH720883:JFH720887 JPD720883:JPD720887 JYZ720883:JYZ720887 KIV720883:KIV720887 KSR720883:KSR720887 LCN720883:LCN720887 LMJ720883:LMJ720887 LWF720883:LWF720887 MGB720883:MGB720887 MPX720883:MPX720887 MZT720883:MZT720887 NJP720883:NJP720887 NTL720883:NTL720887 ODH720883:ODH720887 OND720883:OND720887 OWZ720883:OWZ720887 PGV720883:PGV720887 PQR720883:PQR720887 QAN720883:QAN720887 QKJ720883:QKJ720887 QUF720883:QUF720887 REB720883:REB720887 RNX720883:RNX720887 RXT720883:RXT720887 SHP720883:SHP720887 SRL720883:SRL720887 TBH720883:TBH720887 TLD720883:TLD720887 TUZ720883:TUZ720887 UEV720883:UEV720887 UOR720883:UOR720887 UYN720883:UYN720887 VIJ720883:VIJ720887 VSF720883:VSF720887 WCB720883:WCB720887 WLX720883:WLX720887 WVT720883:WVT720887 L786419:L786423 JH786419:JH786423 TD786419:TD786423 ACZ786419:ACZ786423 AMV786419:AMV786423 AWR786419:AWR786423 BGN786419:BGN786423 BQJ786419:BQJ786423 CAF786419:CAF786423 CKB786419:CKB786423 CTX786419:CTX786423 DDT786419:DDT786423 DNP786419:DNP786423 DXL786419:DXL786423 EHH786419:EHH786423 ERD786419:ERD786423 FAZ786419:FAZ786423 FKV786419:FKV786423 FUR786419:FUR786423 GEN786419:GEN786423 GOJ786419:GOJ786423 GYF786419:GYF786423 HIB786419:HIB786423 HRX786419:HRX786423 IBT786419:IBT786423 ILP786419:ILP786423 IVL786419:IVL786423 JFH786419:JFH786423 JPD786419:JPD786423 JYZ786419:JYZ786423 KIV786419:KIV786423 KSR786419:KSR786423 LCN786419:LCN786423 LMJ786419:LMJ786423 LWF786419:LWF786423 MGB786419:MGB786423 MPX786419:MPX786423 MZT786419:MZT786423 NJP786419:NJP786423 NTL786419:NTL786423 ODH786419:ODH786423 OND786419:OND786423 OWZ786419:OWZ786423 PGV786419:PGV786423 PQR786419:PQR786423 QAN786419:QAN786423 QKJ786419:QKJ786423 QUF786419:QUF786423 REB786419:REB786423 RNX786419:RNX786423 RXT786419:RXT786423 SHP786419:SHP786423 SRL786419:SRL786423 TBH786419:TBH786423 TLD786419:TLD786423 TUZ786419:TUZ786423 UEV786419:UEV786423 UOR786419:UOR786423 UYN786419:UYN786423 VIJ786419:VIJ786423 VSF786419:VSF786423 WCB786419:WCB786423 WLX786419:WLX786423 WVT786419:WVT786423 L851955:L851959 JH851955:JH851959 TD851955:TD851959 ACZ851955:ACZ851959 AMV851955:AMV851959 AWR851955:AWR851959 BGN851955:BGN851959 BQJ851955:BQJ851959 CAF851955:CAF851959 CKB851955:CKB851959 CTX851955:CTX851959 DDT851955:DDT851959 DNP851955:DNP851959 DXL851955:DXL851959 EHH851955:EHH851959 ERD851955:ERD851959 FAZ851955:FAZ851959 FKV851955:FKV851959 FUR851955:FUR851959 GEN851955:GEN851959 GOJ851955:GOJ851959 GYF851955:GYF851959 HIB851955:HIB851959 HRX851955:HRX851959 IBT851955:IBT851959 ILP851955:ILP851959 IVL851955:IVL851959 JFH851955:JFH851959 JPD851955:JPD851959 JYZ851955:JYZ851959 KIV851955:KIV851959 KSR851955:KSR851959 LCN851955:LCN851959 LMJ851955:LMJ851959 LWF851955:LWF851959 MGB851955:MGB851959 MPX851955:MPX851959 MZT851955:MZT851959 NJP851955:NJP851959 NTL851955:NTL851959 ODH851955:ODH851959 OND851955:OND851959 OWZ851955:OWZ851959 PGV851955:PGV851959 PQR851955:PQR851959 QAN851955:QAN851959 QKJ851955:QKJ851959 QUF851955:QUF851959 REB851955:REB851959 RNX851955:RNX851959 RXT851955:RXT851959 SHP851955:SHP851959 SRL851955:SRL851959 TBH851955:TBH851959 TLD851955:TLD851959 TUZ851955:TUZ851959 UEV851955:UEV851959 UOR851955:UOR851959 UYN851955:UYN851959 VIJ851955:VIJ851959 VSF851955:VSF851959 WCB851955:WCB851959 WLX851955:WLX851959 WVT851955:WVT851959 L917491:L917495 JH917491:JH917495 TD917491:TD917495 ACZ917491:ACZ917495 AMV917491:AMV917495 AWR917491:AWR917495 BGN917491:BGN917495 BQJ917491:BQJ917495 CAF917491:CAF917495 CKB917491:CKB917495 CTX917491:CTX917495 DDT917491:DDT917495 DNP917491:DNP917495 DXL917491:DXL917495 EHH917491:EHH917495 ERD917491:ERD917495 FAZ917491:FAZ917495 FKV917491:FKV917495 FUR917491:FUR917495 GEN917491:GEN917495 GOJ917491:GOJ917495 GYF917491:GYF917495 HIB917491:HIB917495 HRX917491:HRX917495 IBT917491:IBT917495 ILP917491:ILP917495 IVL917491:IVL917495 JFH917491:JFH917495 JPD917491:JPD917495 JYZ917491:JYZ917495 KIV917491:KIV917495 KSR917491:KSR917495 LCN917491:LCN917495 LMJ917491:LMJ917495 LWF917491:LWF917495 MGB917491:MGB917495 MPX917491:MPX917495 MZT917491:MZT917495 NJP917491:NJP917495 NTL917491:NTL917495 ODH917491:ODH917495 OND917491:OND917495 OWZ917491:OWZ917495 PGV917491:PGV917495 PQR917491:PQR917495 QAN917491:QAN917495 QKJ917491:QKJ917495 QUF917491:QUF917495 REB917491:REB917495 RNX917491:RNX917495 RXT917491:RXT917495 SHP917491:SHP917495 SRL917491:SRL917495 TBH917491:TBH917495 TLD917491:TLD917495 TUZ917491:TUZ917495 UEV917491:UEV917495 UOR917491:UOR917495 UYN917491:UYN917495 VIJ917491:VIJ917495 VSF917491:VSF917495 WCB917491:WCB917495 WLX917491:WLX917495 WVT917491:WVT917495 L983027:L983031 JH983027:JH983031 TD983027:TD983031 ACZ983027:ACZ983031 AMV983027:AMV983031 AWR983027:AWR983031 BGN983027:BGN983031 BQJ983027:BQJ983031 CAF983027:CAF983031 CKB983027:CKB983031 CTX983027:CTX983031 DDT983027:DDT983031 DNP983027:DNP983031 DXL983027:DXL983031 EHH983027:EHH983031 ERD983027:ERD983031 FAZ983027:FAZ983031 FKV983027:FKV983031 FUR983027:FUR983031 GEN983027:GEN983031 GOJ983027:GOJ983031 GYF983027:GYF983031 HIB983027:HIB983031 HRX983027:HRX983031 IBT983027:IBT983031 ILP983027:ILP983031 IVL983027:IVL983031 JFH983027:JFH983031 JPD983027:JPD983031 JYZ983027:JYZ983031 KIV983027:KIV983031 KSR983027:KSR983031 LCN983027:LCN983031 LMJ983027:LMJ983031 LWF983027:LWF983031 MGB983027:MGB983031 MPX983027:MPX983031 MZT983027:MZT983031 NJP983027:NJP983031 NTL983027:NTL983031 ODH983027:ODH983031 OND983027:OND983031 OWZ983027:OWZ983031 PGV983027:PGV983031 PQR983027:PQR983031 QAN983027:QAN983031 QKJ983027:QKJ983031 QUF983027:QUF983031 REB983027:REB983031 RNX983027:RNX983031 RXT983027:RXT983031 SHP983027:SHP983031 SRL983027:SRL983031 TBH983027:TBH983031 TLD983027:TLD983031 TUZ983027:TUZ983031 UEV983027:UEV983031 UOR983027:UOR983031 UYN983027:UYN983031 VIJ983027:VIJ983031 VSF983027:VSF983031 WCB983027:WCB983031 WLX983027:WLX983031 WVT983027:WVT983031 K65525:K65527 JG65525:JG65527 TC65525:TC65527 ACY65525:ACY65527 AMU65525:AMU65527 AWQ65525:AWQ65527 BGM65525:BGM65527 BQI65525:BQI65527 CAE65525:CAE65527 CKA65525:CKA65527 CTW65525:CTW65527 DDS65525:DDS65527 DNO65525:DNO65527 DXK65525:DXK65527 EHG65525:EHG65527 ERC65525:ERC65527 FAY65525:FAY65527 FKU65525:FKU65527 FUQ65525:FUQ65527 GEM65525:GEM65527 GOI65525:GOI65527 GYE65525:GYE65527 HIA65525:HIA65527 HRW65525:HRW65527 IBS65525:IBS65527 ILO65525:ILO65527 IVK65525:IVK65527 JFG65525:JFG65527 JPC65525:JPC65527 JYY65525:JYY65527 KIU65525:KIU65527 KSQ65525:KSQ65527 LCM65525:LCM65527 LMI65525:LMI65527 LWE65525:LWE65527 MGA65525:MGA65527 MPW65525:MPW65527 MZS65525:MZS65527 NJO65525:NJO65527 NTK65525:NTK65527 ODG65525:ODG65527 ONC65525:ONC65527 OWY65525:OWY65527 PGU65525:PGU65527 PQQ65525:PQQ65527 QAM65525:QAM65527 QKI65525:QKI65527 QUE65525:QUE65527 REA65525:REA65527 RNW65525:RNW65527 RXS65525:RXS65527 SHO65525:SHO65527 SRK65525:SRK65527 TBG65525:TBG65527 TLC65525:TLC65527 TUY65525:TUY65527 UEU65525:UEU65527 UOQ65525:UOQ65527 UYM65525:UYM65527 VII65525:VII65527 VSE65525:VSE65527 WCA65525:WCA65527 WLW65525:WLW65527 WVS65525:WVS65527 K131061:K131063 JG131061:JG131063 TC131061:TC131063 ACY131061:ACY131063 AMU131061:AMU131063 AWQ131061:AWQ131063 BGM131061:BGM131063 BQI131061:BQI131063 CAE131061:CAE131063 CKA131061:CKA131063 CTW131061:CTW131063 DDS131061:DDS131063 DNO131061:DNO131063 DXK131061:DXK131063 EHG131061:EHG131063 ERC131061:ERC131063 FAY131061:FAY131063 FKU131061:FKU131063 FUQ131061:FUQ131063 GEM131061:GEM131063 GOI131061:GOI131063 GYE131061:GYE131063 HIA131061:HIA131063 HRW131061:HRW131063 IBS131061:IBS131063 ILO131061:ILO131063 IVK131061:IVK131063 JFG131061:JFG131063 JPC131061:JPC131063 JYY131061:JYY131063 KIU131061:KIU131063 KSQ131061:KSQ131063 LCM131061:LCM131063 LMI131061:LMI131063 LWE131061:LWE131063 MGA131061:MGA131063 MPW131061:MPW131063 MZS131061:MZS131063 NJO131061:NJO131063 NTK131061:NTK131063 ODG131061:ODG131063 ONC131061:ONC131063 OWY131061:OWY131063 PGU131061:PGU131063 PQQ131061:PQQ131063 QAM131061:QAM131063 QKI131061:QKI131063 QUE131061:QUE131063 REA131061:REA131063 RNW131061:RNW131063 RXS131061:RXS131063 SHO131061:SHO131063 SRK131061:SRK131063 TBG131061:TBG131063 TLC131061:TLC131063 TUY131061:TUY131063 UEU131061:UEU131063 UOQ131061:UOQ131063 UYM131061:UYM131063 VII131061:VII131063 VSE131061:VSE131063 WCA131061:WCA131063 WLW131061:WLW131063 WVS131061:WVS131063 K196597:K196599 JG196597:JG196599 TC196597:TC196599 ACY196597:ACY196599 AMU196597:AMU196599 AWQ196597:AWQ196599 BGM196597:BGM196599 BQI196597:BQI196599 CAE196597:CAE196599 CKA196597:CKA196599 CTW196597:CTW196599 DDS196597:DDS196599 DNO196597:DNO196599 DXK196597:DXK196599 EHG196597:EHG196599 ERC196597:ERC196599 FAY196597:FAY196599 FKU196597:FKU196599 FUQ196597:FUQ196599 GEM196597:GEM196599 GOI196597:GOI196599 GYE196597:GYE196599 HIA196597:HIA196599 HRW196597:HRW196599 IBS196597:IBS196599 ILO196597:ILO196599 IVK196597:IVK196599 JFG196597:JFG196599 JPC196597:JPC196599 JYY196597:JYY196599 KIU196597:KIU196599 KSQ196597:KSQ196599 LCM196597:LCM196599 LMI196597:LMI196599 LWE196597:LWE196599 MGA196597:MGA196599 MPW196597:MPW196599 MZS196597:MZS196599 NJO196597:NJO196599 NTK196597:NTK196599 ODG196597:ODG196599 ONC196597:ONC196599 OWY196597:OWY196599 PGU196597:PGU196599 PQQ196597:PQQ196599 QAM196597:QAM196599 QKI196597:QKI196599 QUE196597:QUE196599 REA196597:REA196599 RNW196597:RNW196599 RXS196597:RXS196599 SHO196597:SHO196599 SRK196597:SRK196599 TBG196597:TBG196599 TLC196597:TLC196599 TUY196597:TUY196599 UEU196597:UEU196599 UOQ196597:UOQ196599 UYM196597:UYM196599 VII196597:VII196599 VSE196597:VSE196599 WCA196597:WCA196599 WLW196597:WLW196599 WVS196597:WVS196599 K262133:K262135 JG262133:JG262135 TC262133:TC262135 ACY262133:ACY262135 AMU262133:AMU262135 AWQ262133:AWQ262135 BGM262133:BGM262135 BQI262133:BQI262135 CAE262133:CAE262135 CKA262133:CKA262135 CTW262133:CTW262135 DDS262133:DDS262135 DNO262133:DNO262135 DXK262133:DXK262135 EHG262133:EHG262135 ERC262133:ERC262135 FAY262133:FAY262135 FKU262133:FKU262135 FUQ262133:FUQ262135 GEM262133:GEM262135 GOI262133:GOI262135 GYE262133:GYE262135 HIA262133:HIA262135 HRW262133:HRW262135 IBS262133:IBS262135 ILO262133:ILO262135 IVK262133:IVK262135 JFG262133:JFG262135 JPC262133:JPC262135 JYY262133:JYY262135 KIU262133:KIU262135 KSQ262133:KSQ262135 LCM262133:LCM262135 LMI262133:LMI262135 LWE262133:LWE262135 MGA262133:MGA262135 MPW262133:MPW262135 MZS262133:MZS262135 NJO262133:NJO262135 NTK262133:NTK262135 ODG262133:ODG262135 ONC262133:ONC262135 OWY262133:OWY262135 PGU262133:PGU262135 PQQ262133:PQQ262135 QAM262133:QAM262135 QKI262133:QKI262135 QUE262133:QUE262135 REA262133:REA262135 RNW262133:RNW262135 RXS262133:RXS262135 SHO262133:SHO262135 SRK262133:SRK262135 TBG262133:TBG262135 TLC262133:TLC262135 TUY262133:TUY262135 UEU262133:UEU262135 UOQ262133:UOQ262135 UYM262133:UYM262135 VII262133:VII262135 VSE262133:VSE262135 WCA262133:WCA262135 WLW262133:WLW262135 WVS262133:WVS262135 K327669:K327671 JG327669:JG327671 TC327669:TC327671 ACY327669:ACY327671 AMU327669:AMU327671 AWQ327669:AWQ327671 BGM327669:BGM327671 BQI327669:BQI327671 CAE327669:CAE327671 CKA327669:CKA327671 CTW327669:CTW327671 DDS327669:DDS327671 DNO327669:DNO327671 DXK327669:DXK327671 EHG327669:EHG327671 ERC327669:ERC327671 FAY327669:FAY327671 FKU327669:FKU327671 FUQ327669:FUQ327671 GEM327669:GEM327671 GOI327669:GOI327671 GYE327669:GYE327671 HIA327669:HIA327671 HRW327669:HRW327671 IBS327669:IBS327671 ILO327669:ILO327671 IVK327669:IVK327671 JFG327669:JFG327671 JPC327669:JPC327671 JYY327669:JYY327671 KIU327669:KIU327671 KSQ327669:KSQ327671 LCM327669:LCM327671 LMI327669:LMI327671 LWE327669:LWE327671 MGA327669:MGA327671 MPW327669:MPW327671 MZS327669:MZS327671 NJO327669:NJO327671 NTK327669:NTK327671 ODG327669:ODG327671 ONC327669:ONC327671 OWY327669:OWY327671 PGU327669:PGU327671 PQQ327669:PQQ327671 QAM327669:QAM327671 QKI327669:QKI327671 QUE327669:QUE327671 REA327669:REA327671 RNW327669:RNW327671 RXS327669:RXS327671 SHO327669:SHO327671 SRK327669:SRK327671 TBG327669:TBG327671 TLC327669:TLC327671 TUY327669:TUY327671 UEU327669:UEU327671 UOQ327669:UOQ327671 UYM327669:UYM327671 VII327669:VII327671 VSE327669:VSE327671 WCA327669:WCA327671 WLW327669:WLW327671 WVS327669:WVS327671 K393205:K393207 JG393205:JG393207 TC393205:TC393207 ACY393205:ACY393207 AMU393205:AMU393207 AWQ393205:AWQ393207 BGM393205:BGM393207 BQI393205:BQI393207 CAE393205:CAE393207 CKA393205:CKA393207 CTW393205:CTW393207 DDS393205:DDS393207 DNO393205:DNO393207 DXK393205:DXK393207 EHG393205:EHG393207 ERC393205:ERC393207 FAY393205:FAY393207 FKU393205:FKU393207 FUQ393205:FUQ393207 GEM393205:GEM393207 GOI393205:GOI393207 GYE393205:GYE393207 HIA393205:HIA393207 HRW393205:HRW393207 IBS393205:IBS393207 ILO393205:ILO393207 IVK393205:IVK393207 JFG393205:JFG393207 JPC393205:JPC393207 JYY393205:JYY393207 KIU393205:KIU393207 KSQ393205:KSQ393207 LCM393205:LCM393207 LMI393205:LMI393207 LWE393205:LWE393207 MGA393205:MGA393207 MPW393205:MPW393207 MZS393205:MZS393207 NJO393205:NJO393207 NTK393205:NTK393207 ODG393205:ODG393207 ONC393205:ONC393207 OWY393205:OWY393207 PGU393205:PGU393207 PQQ393205:PQQ393207 QAM393205:QAM393207 QKI393205:QKI393207 QUE393205:QUE393207 REA393205:REA393207 RNW393205:RNW393207 RXS393205:RXS393207 SHO393205:SHO393207 SRK393205:SRK393207 TBG393205:TBG393207 TLC393205:TLC393207 TUY393205:TUY393207 UEU393205:UEU393207 UOQ393205:UOQ393207 UYM393205:UYM393207 VII393205:VII393207 VSE393205:VSE393207 WCA393205:WCA393207 WLW393205:WLW393207 WVS393205:WVS393207 K458741:K458743 JG458741:JG458743 TC458741:TC458743 ACY458741:ACY458743 AMU458741:AMU458743 AWQ458741:AWQ458743 BGM458741:BGM458743 BQI458741:BQI458743 CAE458741:CAE458743 CKA458741:CKA458743 CTW458741:CTW458743 DDS458741:DDS458743 DNO458741:DNO458743 DXK458741:DXK458743 EHG458741:EHG458743 ERC458741:ERC458743 FAY458741:FAY458743 FKU458741:FKU458743 FUQ458741:FUQ458743 GEM458741:GEM458743 GOI458741:GOI458743 GYE458741:GYE458743 HIA458741:HIA458743 HRW458741:HRW458743 IBS458741:IBS458743 ILO458741:ILO458743 IVK458741:IVK458743 JFG458741:JFG458743 JPC458741:JPC458743 JYY458741:JYY458743 KIU458741:KIU458743 KSQ458741:KSQ458743 LCM458741:LCM458743 LMI458741:LMI458743 LWE458741:LWE458743 MGA458741:MGA458743 MPW458741:MPW458743 MZS458741:MZS458743 NJO458741:NJO458743 NTK458741:NTK458743 ODG458741:ODG458743 ONC458741:ONC458743 OWY458741:OWY458743 PGU458741:PGU458743 PQQ458741:PQQ458743 QAM458741:QAM458743 QKI458741:QKI458743 QUE458741:QUE458743 REA458741:REA458743 RNW458741:RNW458743 RXS458741:RXS458743 SHO458741:SHO458743 SRK458741:SRK458743 TBG458741:TBG458743 TLC458741:TLC458743 TUY458741:TUY458743 UEU458741:UEU458743 UOQ458741:UOQ458743 UYM458741:UYM458743 VII458741:VII458743 VSE458741:VSE458743 WCA458741:WCA458743 WLW458741:WLW458743 WVS458741:WVS458743 K524277:K524279 JG524277:JG524279 TC524277:TC524279 ACY524277:ACY524279 AMU524277:AMU524279 AWQ524277:AWQ524279 BGM524277:BGM524279 BQI524277:BQI524279 CAE524277:CAE524279 CKA524277:CKA524279 CTW524277:CTW524279 DDS524277:DDS524279 DNO524277:DNO524279 DXK524277:DXK524279 EHG524277:EHG524279 ERC524277:ERC524279 FAY524277:FAY524279 FKU524277:FKU524279 FUQ524277:FUQ524279 GEM524277:GEM524279 GOI524277:GOI524279 GYE524277:GYE524279 HIA524277:HIA524279 HRW524277:HRW524279 IBS524277:IBS524279 ILO524277:ILO524279 IVK524277:IVK524279 JFG524277:JFG524279 JPC524277:JPC524279 JYY524277:JYY524279 KIU524277:KIU524279 KSQ524277:KSQ524279 LCM524277:LCM524279 LMI524277:LMI524279 LWE524277:LWE524279 MGA524277:MGA524279 MPW524277:MPW524279 MZS524277:MZS524279 NJO524277:NJO524279 NTK524277:NTK524279 ODG524277:ODG524279 ONC524277:ONC524279 OWY524277:OWY524279 PGU524277:PGU524279 PQQ524277:PQQ524279 QAM524277:QAM524279 QKI524277:QKI524279 QUE524277:QUE524279 REA524277:REA524279 RNW524277:RNW524279 RXS524277:RXS524279 SHO524277:SHO524279 SRK524277:SRK524279 TBG524277:TBG524279 TLC524277:TLC524279 TUY524277:TUY524279 UEU524277:UEU524279 UOQ524277:UOQ524279 UYM524277:UYM524279 VII524277:VII524279 VSE524277:VSE524279 WCA524277:WCA524279 WLW524277:WLW524279 WVS524277:WVS524279 K589813:K589815 JG589813:JG589815 TC589813:TC589815 ACY589813:ACY589815 AMU589813:AMU589815 AWQ589813:AWQ589815 BGM589813:BGM589815 BQI589813:BQI589815 CAE589813:CAE589815 CKA589813:CKA589815 CTW589813:CTW589815 DDS589813:DDS589815 DNO589813:DNO589815 DXK589813:DXK589815 EHG589813:EHG589815 ERC589813:ERC589815 FAY589813:FAY589815 FKU589813:FKU589815 FUQ589813:FUQ589815 GEM589813:GEM589815 GOI589813:GOI589815 GYE589813:GYE589815 HIA589813:HIA589815 HRW589813:HRW589815 IBS589813:IBS589815 ILO589813:ILO589815 IVK589813:IVK589815 JFG589813:JFG589815 JPC589813:JPC589815 JYY589813:JYY589815 KIU589813:KIU589815 KSQ589813:KSQ589815 LCM589813:LCM589815 LMI589813:LMI589815 LWE589813:LWE589815 MGA589813:MGA589815 MPW589813:MPW589815 MZS589813:MZS589815 NJO589813:NJO589815 NTK589813:NTK589815 ODG589813:ODG589815 ONC589813:ONC589815 OWY589813:OWY589815 PGU589813:PGU589815 PQQ589813:PQQ589815 QAM589813:QAM589815 QKI589813:QKI589815 QUE589813:QUE589815 REA589813:REA589815 RNW589813:RNW589815 RXS589813:RXS589815 SHO589813:SHO589815 SRK589813:SRK589815 TBG589813:TBG589815 TLC589813:TLC589815 TUY589813:TUY589815 UEU589813:UEU589815 UOQ589813:UOQ589815 UYM589813:UYM589815 VII589813:VII589815 VSE589813:VSE589815 WCA589813:WCA589815 WLW589813:WLW589815 WVS589813:WVS589815 K655349:K655351 JG655349:JG655351 TC655349:TC655351 ACY655349:ACY655351 AMU655349:AMU655351 AWQ655349:AWQ655351 BGM655349:BGM655351 BQI655349:BQI655351 CAE655349:CAE655351 CKA655349:CKA655351 CTW655349:CTW655351 DDS655349:DDS655351 DNO655349:DNO655351 DXK655349:DXK655351 EHG655349:EHG655351 ERC655349:ERC655351 FAY655349:FAY655351 FKU655349:FKU655351 FUQ655349:FUQ655351 GEM655349:GEM655351 GOI655349:GOI655351 GYE655349:GYE655351 HIA655349:HIA655351 HRW655349:HRW655351 IBS655349:IBS655351 ILO655349:ILO655351 IVK655349:IVK655351 JFG655349:JFG655351 JPC655349:JPC655351 JYY655349:JYY655351 KIU655349:KIU655351 KSQ655349:KSQ655351 LCM655349:LCM655351 LMI655349:LMI655351 LWE655349:LWE655351 MGA655349:MGA655351 MPW655349:MPW655351 MZS655349:MZS655351 NJO655349:NJO655351 NTK655349:NTK655351 ODG655349:ODG655351 ONC655349:ONC655351 OWY655349:OWY655351 PGU655349:PGU655351 PQQ655349:PQQ655351 QAM655349:QAM655351 QKI655349:QKI655351 QUE655349:QUE655351 REA655349:REA655351 RNW655349:RNW655351 RXS655349:RXS655351 SHO655349:SHO655351 SRK655349:SRK655351 TBG655349:TBG655351 TLC655349:TLC655351 TUY655349:TUY655351 UEU655349:UEU655351 UOQ655349:UOQ655351 UYM655349:UYM655351 VII655349:VII655351 VSE655349:VSE655351 WCA655349:WCA655351 WLW655349:WLW655351 WVS655349:WVS655351 K720885:K720887 JG720885:JG720887 TC720885:TC720887 ACY720885:ACY720887 AMU720885:AMU720887 AWQ720885:AWQ720887 BGM720885:BGM720887 BQI720885:BQI720887 CAE720885:CAE720887 CKA720885:CKA720887 CTW720885:CTW720887 DDS720885:DDS720887 DNO720885:DNO720887 DXK720885:DXK720887 EHG720885:EHG720887 ERC720885:ERC720887 FAY720885:FAY720887 FKU720885:FKU720887 FUQ720885:FUQ720887 GEM720885:GEM720887 GOI720885:GOI720887 GYE720885:GYE720887 HIA720885:HIA720887 HRW720885:HRW720887 IBS720885:IBS720887 ILO720885:ILO720887 IVK720885:IVK720887 JFG720885:JFG720887 JPC720885:JPC720887 JYY720885:JYY720887 KIU720885:KIU720887 KSQ720885:KSQ720887 LCM720885:LCM720887 LMI720885:LMI720887 LWE720885:LWE720887 MGA720885:MGA720887 MPW720885:MPW720887 MZS720885:MZS720887 NJO720885:NJO720887 NTK720885:NTK720887 ODG720885:ODG720887 ONC720885:ONC720887 OWY720885:OWY720887 PGU720885:PGU720887 PQQ720885:PQQ720887 QAM720885:QAM720887 QKI720885:QKI720887 QUE720885:QUE720887 REA720885:REA720887 RNW720885:RNW720887 RXS720885:RXS720887 SHO720885:SHO720887 SRK720885:SRK720887 TBG720885:TBG720887 TLC720885:TLC720887 TUY720885:TUY720887 UEU720885:UEU720887 UOQ720885:UOQ720887 UYM720885:UYM720887 VII720885:VII720887 VSE720885:VSE720887 WCA720885:WCA720887 WLW720885:WLW720887 WVS720885:WVS720887 K786421:K786423 JG786421:JG786423 TC786421:TC786423 ACY786421:ACY786423 AMU786421:AMU786423 AWQ786421:AWQ786423 BGM786421:BGM786423 BQI786421:BQI786423 CAE786421:CAE786423 CKA786421:CKA786423 CTW786421:CTW786423 DDS786421:DDS786423 DNO786421:DNO786423 DXK786421:DXK786423 EHG786421:EHG786423 ERC786421:ERC786423 FAY786421:FAY786423 FKU786421:FKU786423 FUQ786421:FUQ786423 GEM786421:GEM786423 GOI786421:GOI786423 GYE786421:GYE786423 HIA786421:HIA786423 HRW786421:HRW786423 IBS786421:IBS786423 ILO786421:ILO786423 IVK786421:IVK786423 JFG786421:JFG786423 JPC786421:JPC786423 JYY786421:JYY786423 KIU786421:KIU786423 KSQ786421:KSQ786423 LCM786421:LCM786423 LMI786421:LMI786423 LWE786421:LWE786423 MGA786421:MGA786423 MPW786421:MPW786423 MZS786421:MZS786423 NJO786421:NJO786423 NTK786421:NTK786423 ODG786421:ODG786423 ONC786421:ONC786423 OWY786421:OWY786423 PGU786421:PGU786423 PQQ786421:PQQ786423 QAM786421:QAM786423 QKI786421:QKI786423 QUE786421:QUE786423 REA786421:REA786423 RNW786421:RNW786423 RXS786421:RXS786423 SHO786421:SHO786423 SRK786421:SRK786423 TBG786421:TBG786423 TLC786421:TLC786423 TUY786421:TUY786423 UEU786421:UEU786423 UOQ786421:UOQ786423 UYM786421:UYM786423 VII786421:VII786423 VSE786421:VSE786423 WCA786421:WCA786423 WLW786421:WLW786423 WVS786421:WVS786423 K851957:K851959 JG851957:JG851959 TC851957:TC851959 ACY851957:ACY851959 AMU851957:AMU851959 AWQ851957:AWQ851959 BGM851957:BGM851959 BQI851957:BQI851959 CAE851957:CAE851959 CKA851957:CKA851959 CTW851957:CTW851959 DDS851957:DDS851959 DNO851957:DNO851959 DXK851957:DXK851959 EHG851957:EHG851959 ERC851957:ERC851959 FAY851957:FAY851959 FKU851957:FKU851959 FUQ851957:FUQ851959 GEM851957:GEM851959 GOI851957:GOI851959 GYE851957:GYE851959 HIA851957:HIA851959 HRW851957:HRW851959 IBS851957:IBS851959 ILO851957:ILO851959 IVK851957:IVK851959 JFG851957:JFG851959 JPC851957:JPC851959 JYY851957:JYY851959 KIU851957:KIU851959 KSQ851957:KSQ851959 LCM851957:LCM851959 LMI851957:LMI851959 LWE851957:LWE851959 MGA851957:MGA851959 MPW851957:MPW851959 MZS851957:MZS851959 NJO851957:NJO851959 NTK851957:NTK851959 ODG851957:ODG851959 ONC851957:ONC851959 OWY851957:OWY851959 PGU851957:PGU851959 PQQ851957:PQQ851959 QAM851957:QAM851959 QKI851957:QKI851959 QUE851957:QUE851959 REA851957:REA851959 RNW851957:RNW851959 RXS851957:RXS851959 SHO851957:SHO851959 SRK851957:SRK851959 TBG851957:TBG851959 TLC851957:TLC851959 TUY851957:TUY851959 UEU851957:UEU851959 UOQ851957:UOQ851959 UYM851957:UYM851959 VII851957:VII851959 VSE851957:VSE851959 WCA851957:WCA851959 WLW851957:WLW851959 WVS851957:WVS851959 K917493:K917495 JG917493:JG917495 TC917493:TC917495 ACY917493:ACY917495 AMU917493:AMU917495 AWQ917493:AWQ917495 BGM917493:BGM917495 BQI917493:BQI917495 CAE917493:CAE917495 CKA917493:CKA917495 CTW917493:CTW917495 DDS917493:DDS917495 DNO917493:DNO917495 DXK917493:DXK917495 EHG917493:EHG917495 ERC917493:ERC917495 FAY917493:FAY917495 FKU917493:FKU917495 FUQ917493:FUQ917495 GEM917493:GEM917495 GOI917493:GOI917495 GYE917493:GYE917495 HIA917493:HIA917495 HRW917493:HRW917495 IBS917493:IBS917495 ILO917493:ILO917495 IVK917493:IVK917495 JFG917493:JFG917495 JPC917493:JPC917495 JYY917493:JYY917495 KIU917493:KIU917495 KSQ917493:KSQ917495 LCM917493:LCM917495 LMI917493:LMI917495 LWE917493:LWE917495 MGA917493:MGA917495 MPW917493:MPW917495 MZS917493:MZS917495 NJO917493:NJO917495 NTK917493:NTK917495 ODG917493:ODG917495 ONC917493:ONC917495 OWY917493:OWY917495 PGU917493:PGU917495 PQQ917493:PQQ917495 QAM917493:QAM917495 QKI917493:QKI917495 QUE917493:QUE917495 REA917493:REA917495 RNW917493:RNW917495 RXS917493:RXS917495 SHO917493:SHO917495 SRK917493:SRK917495 TBG917493:TBG917495 TLC917493:TLC917495 TUY917493:TUY917495 UEU917493:UEU917495 UOQ917493:UOQ917495 UYM917493:UYM917495 VII917493:VII917495 VSE917493:VSE917495 WCA917493:WCA917495 WLW917493:WLW917495 WVS917493:WVS917495 K983029:K983031 JG983029:JG983031 TC983029:TC983031 ACY983029:ACY983031 AMU983029:AMU983031 AWQ983029:AWQ983031 BGM983029:BGM983031 BQI983029:BQI983031 CAE983029:CAE983031 CKA983029:CKA983031 CTW983029:CTW983031 DDS983029:DDS983031 DNO983029:DNO983031 DXK983029:DXK983031 EHG983029:EHG983031 ERC983029:ERC983031 FAY983029:FAY983031 FKU983029:FKU983031 FUQ983029:FUQ983031 GEM983029:GEM983031 GOI983029:GOI983031 GYE983029:GYE983031 HIA983029:HIA983031 HRW983029:HRW983031 IBS983029:IBS983031 ILO983029:ILO983031 IVK983029:IVK983031 JFG983029:JFG983031 JPC983029:JPC983031 JYY983029:JYY983031 KIU983029:KIU983031 KSQ983029:KSQ983031 LCM983029:LCM983031 LMI983029:LMI983031 LWE983029:LWE983031 MGA983029:MGA983031 MPW983029:MPW983031 MZS983029:MZS983031 NJO983029:NJO983031 NTK983029:NTK983031 ODG983029:ODG983031 ONC983029:ONC983031 OWY983029:OWY983031 PGU983029:PGU983031 PQQ983029:PQQ983031 QAM983029:QAM983031 QKI983029:QKI983031 QUE983029:QUE983031 REA983029:REA983031 RNW983029:RNW983031 RXS983029:RXS983031 SHO983029:SHO983031 SRK983029:SRK983031 TBG983029:TBG983031 TLC983029:TLC983031 TUY983029:TUY983031 UEU983029:UEU983031 UOQ983029:UOQ983031 UYM983029:UYM983031 VII983029:VII983031 VSE983029:VSE983031 WCA983029:WCA983031 WLW983029:WLW983031 WVS983029:WVS983031 O65526:O65527 JK65526:JK65527 TG65526:TG65527 ADC65526:ADC65527 AMY65526:AMY65527 AWU65526:AWU65527 BGQ65526:BGQ65527 BQM65526:BQM65527 CAI65526:CAI65527 CKE65526:CKE65527 CUA65526:CUA65527 DDW65526:DDW65527 DNS65526:DNS65527 DXO65526:DXO65527 EHK65526:EHK65527 ERG65526:ERG65527 FBC65526:FBC65527 FKY65526:FKY65527 FUU65526:FUU65527 GEQ65526:GEQ65527 GOM65526:GOM65527 GYI65526:GYI65527 HIE65526:HIE65527 HSA65526:HSA65527 IBW65526:IBW65527 ILS65526:ILS65527 IVO65526:IVO65527 JFK65526:JFK65527 JPG65526:JPG65527 JZC65526:JZC65527 KIY65526:KIY65527 KSU65526:KSU65527 LCQ65526:LCQ65527 LMM65526:LMM65527 LWI65526:LWI65527 MGE65526:MGE65527 MQA65526:MQA65527 MZW65526:MZW65527 NJS65526:NJS65527 NTO65526:NTO65527 ODK65526:ODK65527 ONG65526:ONG65527 OXC65526:OXC65527 PGY65526:PGY65527 PQU65526:PQU65527 QAQ65526:QAQ65527 QKM65526:QKM65527 QUI65526:QUI65527 REE65526:REE65527 ROA65526:ROA65527 RXW65526:RXW65527 SHS65526:SHS65527 SRO65526:SRO65527 TBK65526:TBK65527 TLG65526:TLG65527 TVC65526:TVC65527 UEY65526:UEY65527 UOU65526:UOU65527 UYQ65526:UYQ65527 VIM65526:VIM65527 VSI65526:VSI65527 WCE65526:WCE65527 WMA65526:WMA65527 WVW65526:WVW65527 O131062:O131063 JK131062:JK131063 TG131062:TG131063 ADC131062:ADC131063 AMY131062:AMY131063 AWU131062:AWU131063 BGQ131062:BGQ131063 BQM131062:BQM131063 CAI131062:CAI131063 CKE131062:CKE131063 CUA131062:CUA131063 DDW131062:DDW131063 DNS131062:DNS131063 DXO131062:DXO131063 EHK131062:EHK131063 ERG131062:ERG131063 FBC131062:FBC131063 FKY131062:FKY131063 FUU131062:FUU131063 GEQ131062:GEQ131063 GOM131062:GOM131063 GYI131062:GYI131063 HIE131062:HIE131063 HSA131062:HSA131063 IBW131062:IBW131063 ILS131062:ILS131063 IVO131062:IVO131063 JFK131062:JFK131063 JPG131062:JPG131063 JZC131062:JZC131063 KIY131062:KIY131063 KSU131062:KSU131063 LCQ131062:LCQ131063 LMM131062:LMM131063 LWI131062:LWI131063 MGE131062:MGE131063 MQA131062:MQA131063 MZW131062:MZW131063 NJS131062:NJS131063 NTO131062:NTO131063 ODK131062:ODK131063 ONG131062:ONG131063 OXC131062:OXC131063 PGY131062:PGY131063 PQU131062:PQU131063 QAQ131062:QAQ131063 QKM131062:QKM131063 QUI131062:QUI131063 REE131062:REE131063 ROA131062:ROA131063 RXW131062:RXW131063 SHS131062:SHS131063 SRO131062:SRO131063 TBK131062:TBK131063 TLG131062:TLG131063 TVC131062:TVC131063 UEY131062:UEY131063 UOU131062:UOU131063 UYQ131062:UYQ131063 VIM131062:VIM131063 VSI131062:VSI131063 WCE131062:WCE131063 WMA131062:WMA131063 WVW131062:WVW131063 O196598:O196599 JK196598:JK196599 TG196598:TG196599 ADC196598:ADC196599 AMY196598:AMY196599 AWU196598:AWU196599 BGQ196598:BGQ196599 BQM196598:BQM196599 CAI196598:CAI196599 CKE196598:CKE196599 CUA196598:CUA196599 DDW196598:DDW196599 DNS196598:DNS196599 DXO196598:DXO196599 EHK196598:EHK196599 ERG196598:ERG196599 FBC196598:FBC196599 FKY196598:FKY196599 FUU196598:FUU196599 GEQ196598:GEQ196599 GOM196598:GOM196599 GYI196598:GYI196599 HIE196598:HIE196599 HSA196598:HSA196599 IBW196598:IBW196599 ILS196598:ILS196599 IVO196598:IVO196599 JFK196598:JFK196599 JPG196598:JPG196599 JZC196598:JZC196599 KIY196598:KIY196599 KSU196598:KSU196599 LCQ196598:LCQ196599 LMM196598:LMM196599 LWI196598:LWI196599 MGE196598:MGE196599 MQA196598:MQA196599 MZW196598:MZW196599 NJS196598:NJS196599 NTO196598:NTO196599 ODK196598:ODK196599 ONG196598:ONG196599 OXC196598:OXC196599 PGY196598:PGY196599 PQU196598:PQU196599 QAQ196598:QAQ196599 QKM196598:QKM196599 QUI196598:QUI196599 REE196598:REE196599 ROA196598:ROA196599 RXW196598:RXW196599 SHS196598:SHS196599 SRO196598:SRO196599 TBK196598:TBK196599 TLG196598:TLG196599 TVC196598:TVC196599 UEY196598:UEY196599 UOU196598:UOU196599 UYQ196598:UYQ196599 VIM196598:VIM196599 VSI196598:VSI196599 WCE196598:WCE196599 WMA196598:WMA196599 WVW196598:WVW196599 O262134:O262135 JK262134:JK262135 TG262134:TG262135 ADC262134:ADC262135 AMY262134:AMY262135 AWU262134:AWU262135 BGQ262134:BGQ262135 BQM262134:BQM262135 CAI262134:CAI262135 CKE262134:CKE262135 CUA262134:CUA262135 DDW262134:DDW262135 DNS262134:DNS262135 DXO262134:DXO262135 EHK262134:EHK262135 ERG262134:ERG262135 FBC262134:FBC262135 FKY262134:FKY262135 FUU262134:FUU262135 GEQ262134:GEQ262135 GOM262134:GOM262135 GYI262134:GYI262135 HIE262134:HIE262135 HSA262134:HSA262135 IBW262134:IBW262135 ILS262134:ILS262135 IVO262134:IVO262135 JFK262134:JFK262135 JPG262134:JPG262135 JZC262134:JZC262135 KIY262134:KIY262135 KSU262134:KSU262135 LCQ262134:LCQ262135 LMM262134:LMM262135 LWI262134:LWI262135 MGE262134:MGE262135 MQA262134:MQA262135 MZW262134:MZW262135 NJS262134:NJS262135 NTO262134:NTO262135 ODK262134:ODK262135 ONG262134:ONG262135 OXC262134:OXC262135 PGY262134:PGY262135 PQU262134:PQU262135 QAQ262134:QAQ262135 QKM262134:QKM262135 QUI262134:QUI262135 REE262134:REE262135 ROA262134:ROA262135 RXW262134:RXW262135 SHS262134:SHS262135 SRO262134:SRO262135 TBK262134:TBK262135 TLG262134:TLG262135 TVC262134:TVC262135 UEY262134:UEY262135 UOU262134:UOU262135 UYQ262134:UYQ262135 VIM262134:VIM262135 VSI262134:VSI262135 WCE262134:WCE262135 WMA262134:WMA262135 WVW262134:WVW262135 O327670:O327671 JK327670:JK327671 TG327670:TG327671 ADC327670:ADC327671 AMY327670:AMY327671 AWU327670:AWU327671 BGQ327670:BGQ327671 BQM327670:BQM327671 CAI327670:CAI327671 CKE327670:CKE327671 CUA327670:CUA327671 DDW327670:DDW327671 DNS327670:DNS327671 DXO327670:DXO327671 EHK327670:EHK327671 ERG327670:ERG327671 FBC327670:FBC327671 FKY327670:FKY327671 FUU327670:FUU327671 GEQ327670:GEQ327671 GOM327670:GOM327671 GYI327670:GYI327671 HIE327670:HIE327671 HSA327670:HSA327671 IBW327670:IBW327671 ILS327670:ILS327671 IVO327670:IVO327671 JFK327670:JFK327671 JPG327670:JPG327671 JZC327670:JZC327671 KIY327670:KIY327671 KSU327670:KSU327671 LCQ327670:LCQ327671 LMM327670:LMM327671 LWI327670:LWI327671 MGE327670:MGE327671 MQA327670:MQA327671 MZW327670:MZW327671 NJS327670:NJS327671 NTO327670:NTO327671 ODK327670:ODK327671 ONG327670:ONG327671 OXC327670:OXC327671 PGY327670:PGY327671 PQU327670:PQU327671 QAQ327670:QAQ327671 QKM327670:QKM327671 QUI327670:QUI327671 REE327670:REE327671 ROA327670:ROA327671 RXW327670:RXW327671 SHS327670:SHS327671 SRO327670:SRO327671 TBK327670:TBK327671 TLG327670:TLG327671 TVC327670:TVC327671 UEY327670:UEY327671 UOU327670:UOU327671 UYQ327670:UYQ327671 VIM327670:VIM327671 VSI327670:VSI327671 WCE327670:WCE327671 WMA327670:WMA327671 WVW327670:WVW327671 O393206:O393207 JK393206:JK393207 TG393206:TG393207 ADC393206:ADC393207 AMY393206:AMY393207 AWU393206:AWU393207 BGQ393206:BGQ393207 BQM393206:BQM393207 CAI393206:CAI393207 CKE393206:CKE393207 CUA393206:CUA393207 DDW393206:DDW393207 DNS393206:DNS393207 DXO393206:DXO393207 EHK393206:EHK393207 ERG393206:ERG393207 FBC393206:FBC393207 FKY393206:FKY393207 FUU393206:FUU393207 GEQ393206:GEQ393207 GOM393206:GOM393207 GYI393206:GYI393207 HIE393206:HIE393207 HSA393206:HSA393207 IBW393206:IBW393207 ILS393206:ILS393207 IVO393206:IVO393207 JFK393206:JFK393207 JPG393206:JPG393207 JZC393206:JZC393207 KIY393206:KIY393207 KSU393206:KSU393207 LCQ393206:LCQ393207 LMM393206:LMM393207 LWI393206:LWI393207 MGE393206:MGE393207 MQA393206:MQA393207 MZW393206:MZW393207 NJS393206:NJS393207 NTO393206:NTO393207 ODK393206:ODK393207 ONG393206:ONG393207 OXC393206:OXC393207 PGY393206:PGY393207 PQU393206:PQU393207 QAQ393206:QAQ393207 QKM393206:QKM393207 QUI393206:QUI393207 REE393206:REE393207 ROA393206:ROA393207 RXW393206:RXW393207 SHS393206:SHS393207 SRO393206:SRO393207 TBK393206:TBK393207 TLG393206:TLG393207 TVC393206:TVC393207 UEY393206:UEY393207 UOU393206:UOU393207 UYQ393206:UYQ393207 VIM393206:VIM393207 VSI393206:VSI393207 WCE393206:WCE393207 WMA393206:WMA393207 WVW393206:WVW393207 O458742:O458743 JK458742:JK458743 TG458742:TG458743 ADC458742:ADC458743 AMY458742:AMY458743 AWU458742:AWU458743 BGQ458742:BGQ458743 BQM458742:BQM458743 CAI458742:CAI458743 CKE458742:CKE458743 CUA458742:CUA458743 DDW458742:DDW458743 DNS458742:DNS458743 DXO458742:DXO458743 EHK458742:EHK458743 ERG458742:ERG458743 FBC458742:FBC458743 FKY458742:FKY458743 FUU458742:FUU458743 GEQ458742:GEQ458743 GOM458742:GOM458743 GYI458742:GYI458743 HIE458742:HIE458743 HSA458742:HSA458743 IBW458742:IBW458743 ILS458742:ILS458743 IVO458742:IVO458743 JFK458742:JFK458743 JPG458742:JPG458743 JZC458742:JZC458743 KIY458742:KIY458743 KSU458742:KSU458743 LCQ458742:LCQ458743 LMM458742:LMM458743 LWI458742:LWI458743 MGE458742:MGE458743 MQA458742:MQA458743 MZW458742:MZW458743 NJS458742:NJS458743 NTO458742:NTO458743 ODK458742:ODK458743 ONG458742:ONG458743 OXC458742:OXC458743 PGY458742:PGY458743 PQU458742:PQU458743 QAQ458742:QAQ458743 QKM458742:QKM458743 QUI458742:QUI458743 REE458742:REE458743 ROA458742:ROA458743 RXW458742:RXW458743 SHS458742:SHS458743 SRO458742:SRO458743 TBK458742:TBK458743 TLG458742:TLG458743 TVC458742:TVC458743 UEY458742:UEY458743 UOU458742:UOU458743 UYQ458742:UYQ458743 VIM458742:VIM458743 VSI458742:VSI458743 WCE458742:WCE458743 WMA458742:WMA458743 WVW458742:WVW458743 O524278:O524279 JK524278:JK524279 TG524278:TG524279 ADC524278:ADC524279 AMY524278:AMY524279 AWU524278:AWU524279 BGQ524278:BGQ524279 BQM524278:BQM524279 CAI524278:CAI524279 CKE524278:CKE524279 CUA524278:CUA524279 DDW524278:DDW524279 DNS524278:DNS524279 DXO524278:DXO524279 EHK524278:EHK524279 ERG524278:ERG524279 FBC524278:FBC524279 FKY524278:FKY524279 FUU524278:FUU524279 GEQ524278:GEQ524279 GOM524278:GOM524279 GYI524278:GYI524279 HIE524278:HIE524279 HSA524278:HSA524279 IBW524278:IBW524279 ILS524278:ILS524279 IVO524278:IVO524279 JFK524278:JFK524279 JPG524278:JPG524279 JZC524278:JZC524279 KIY524278:KIY524279 KSU524278:KSU524279 LCQ524278:LCQ524279 LMM524278:LMM524279 LWI524278:LWI524279 MGE524278:MGE524279 MQA524278:MQA524279 MZW524278:MZW524279 NJS524278:NJS524279 NTO524278:NTO524279 ODK524278:ODK524279 ONG524278:ONG524279 OXC524278:OXC524279 PGY524278:PGY524279 PQU524278:PQU524279 QAQ524278:QAQ524279 QKM524278:QKM524279 QUI524278:QUI524279 REE524278:REE524279 ROA524278:ROA524279 RXW524278:RXW524279 SHS524278:SHS524279 SRO524278:SRO524279 TBK524278:TBK524279 TLG524278:TLG524279 TVC524278:TVC524279 UEY524278:UEY524279 UOU524278:UOU524279 UYQ524278:UYQ524279 VIM524278:VIM524279 VSI524278:VSI524279 WCE524278:WCE524279 WMA524278:WMA524279 WVW524278:WVW524279 O589814:O589815 JK589814:JK589815 TG589814:TG589815 ADC589814:ADC589815 AMY589814:AMY589815 AWU589814:AWU589815 BGQ589814:BGQ589815 BQM589814:BQM589815 CAI589814:CAI589815 CKE589814:CKE589815 CUA589814:CUA589815 DDW589814:DDW589815 DNS589814:DNS589815 DXO589814:DXO589815 EHK589814:EHK589815 ERG589814:ERG589815 FBC589814:FBC589815 FKY589814:FKY589815 FUU589814:FUU589815 GEQ589814:GEQ589815 GOM589814:GOM589815 GYI589814:GYI589815 HIE589814:HIE589815 HSA589814:HSA589815 IBW589814:IBW589815 ILS589814:ILS589815 IVO589814:IVO589815 JFK589814:JFK589815 JPG589814:JPG589815 JZC589814:JZC589815 KIY589814:KIY589815 KSU589814:KSU589815 LCQ589814:LCQ589815 LMM589814:LMM589815 LWI589814:LWI589815 MGE589814:MGE589815 MQA589814:MQA589815 MZW589814:MZW589815 NJS589814:NJS589815 NTO589814:NTO589815 ODK589814:ODK589815 ONG589814:ONG589815 OXC589814:OXC589815 PGY589814:PGY589815 PQU589814:PQU589815 QAQ589814:QAQ589815 QKM589814:QKM589815 QUI589814:QUI589815 REE589814:REE589815 ROA589814:ROA589815 RXW589814:RXW589815 SHS589814:SHS589815 SRO589814:SRO589815 TBK589814:TBK589815 TLG589814:TLG589815 TVC589814:TVC589815 UEY589814:UEY589815 UOU589814:UOU589815 UYQ589814:UYQ589815 VIM589814:VIM589815 VSI589814:VSI589815 WCE589814:WCE589815 WMA589814:WMA589815 WVW589814:WVW589815 O655350:O655351 JK655350:JK655351 TG655350:TG655351 ADC655350:ADC655351 AMY655350:AMY655351 AWU655350:AWU655351 BGQ655350:BGQ655351 BQM655350:BQM655351 CAI655350:CAI655351 CKE655350:CKE655351 CUA655350:CUA655351 DDW655350:DDW655351 DNS655350:DNS655351 DXO655350:DXO655351 EHK655350:EHK655351 ERG655350:ERG655351 FBC655350:FBC655351 FKY655350:FKY655351 FUU655350:FUU655351 GEQ655350:GEQ655351 GOM655350:GOM655351 GYI655350:GYI655351 HIE655350:HIE655351 HSA655350:HSA655351 IBW655350:IBW655351 ILS655350:ILS655351 IVO655350:IVO655351 JFK655350:JFK655351 JPG655350:JPG655351 JZC655350:JZC655351 KIY655350:KIY655351 KSU655350:KSU655351 LCQ655350:LCQ655351 LMM655350:LMM655351 LWI655350:LWI655351 MGE655350:MGE655351 MQA655350:MQA655351 MZW655350:MZW655351 NJS655350:NJS655351 NTO655350:NTO655351 ODK655350:ODK655351 ONG655350:ONG655351 OXC655350:OXC655351 PGY655350:PGY655351 PQU655350:PQU655351 QAQ655350:QAQ655351 QKM655350:QKM655351 QUI655350:QUI655351 REE655350:REE655351 ROA655350:ROA655351 RXW655350:RXW655351 SHS655350:SHS655351 SRO655350:SRO655351 TBK655350:TBK655351 TLG655350:TLG655351 TVC655350:TVC655351 UEY655350:UEY655351 UOU655350:UOU655351 UYQ655350:UYQ655351 VIM655350:VIM655351 VSI655350:VSI655351 WCE655350:WCE655351 WMA655350:WMA655351 WVW655350:WVW655351 O720886:O720887 JK720886:JK720887 TG720886:TG720887 ADC720886:ADC720887 AMY720886:AMY720887 AWU720886:AWU720887 BGQ720886:BGQ720887 BQM720886:BQM720887 CAI720886:CAI720887 CKE720886:CKE720887 CUA720886:CUA720887 DDW720886:DDW720887 DNS720886:DNS720887 DXO720886:DXO720887 EHK720886:EHK720887 ERG720886:ERG720887 FBC720886:FBC720887 FKY720886:FKY720887 FUU720886:FUU720887 GEQ720886:GEQ720887 GOM720886:GOM720887 GYI720886:GYI720887 HIE720886:HIE720887 HSA720886:HSA720887 IBW720886:IBW720887 ILS720886:ILS720887 IVO720886:IVO720887 JFK720886:JFK720887 JPG720886:JPG720887 JZC720886:JZC720887 KIY720886:KIY720887 KSU720886:KSU720887 LCQ720886:LCQ720887 LMM720886:LMM720887 LWI720886:LWI720887 MGE720886:MGE720887 MQA720886:MQA720887 MZW720886:MZW720887 NJS720886:NJS720887 NTO720886:NTO720887 ODK720886:ODK720887 ONG720886:ONG720887 OXC720886:OXC720887 PGY720886:PGY720887 PQU720886:PQU720887 QAQ720886:QAQ720887 QKM720886:QKM720887 QUI720886:QUI720887 REE720886:REE720887 ROA720886:ROA720887 RXW720886:RXW720887 SHS720886:SHS720887 SRO720886:SRO720887 TBK720886:TBK720887 TLG720886:TLG720887 TVC720886:TVC720887 UEY720886:UEY720887 UOU720886:UOU720887 UYQ720886:UYQ720887 VIM720886:VIM720887 VSI720886:VSI720887 WCE720886:WCE720887 WMA720886:WMA720887 WVW720886:WVW720887 O786422:O786423 JK786422:JK786423 TG786422:TG786423 ADC786422:ADC786423 AMY786422:AMY786423 AWU786422:AWU786423 BGQ786422:BGQ786423 BQM786422:BQM786423 CAI786422:CAI786423 CKE786422:CKE786423 CUA786422:CUA786423 DDW786422:DDW786423 DNS786422:DNS786423 DXO786422:DXO786423 EHK786422:EHK786423 ERG786422:ERG786423 FBC786422:FBC786423 FKY786422:FKY786423 FUU786422:FUU786423 GEQ786422:GEQ786423 GOM786422:GOM786423 GYI786422:GYI786423 HIE786422:HIE786423 HSA786422:HSA786423 IBW786422:IBW786423 ILS786422:ILS786423 IVO786422:IVO786423 JFK786422:JFK786423 JPG786422:JPG786423 JZC786422:JZC786423 KIY786422:KIY786423 KSU786422:KSU786423 LCQ786422:LCQ786423 LMM786422:LMM786423 LWI786422:LWI786423 MGE786422:MGE786423 MQA786422:MQA786423 MZW786422:MZW786423 NJS786422:NJS786423 NTO786422:NTO786423 ODK786422:ODK786423 ONG786422:ONG786423 OXC786422:OXC786423 PGY786422:PGY786423 PQU786422:PQU786423 QAQ786422:QAQ786423 QKM786422:QKM786423 QUI786422:QUI786423 REE786422:REE786423 ROA786422:ROA786423 RXW786422:RXW786423 SHS786422:SHS786423 SRO786422:SRO786423 TBK786422:TBK786423 TLG786422:TLG786423 TVC786422:TVC786423 UEY786422:UEY786423 UOU786422:UOU786423 UYQ786422:UYQ786423 VIM786422:VIM786423 VSI786422:VSI786423 WCE786422:WCE786423 WMA786422:WMA786423 WVW786422:WVW786423 O851958:O851959 JK851958:JK851959 TG851958:TG851959 ADC851958:ADC851959 AMY851958:AMY851959 AWU851958:AWU851959 BGQ851958:BGQ851959 BQM851958:BQM851959 CAI851958:CAI851959 CKE851958:CKE851959 CUA851958:CUA851959 DDW851958:DDW851959 DNS851958:DNS851959 DXO851958:DXO851959 EHK851958:EHK851959 ERG851958:ERG851959 FBC851958:FBC851959 FKY851958:FKY851959 FUU851958:FUU851959 GEQ851958:GEQ851959 GOM851958:GOM851959 GYI851958:GYI851959 HIE851958:HIE851959 HSA851958:HSA851959 IBW851958:IBW851959 ILS851958:ILS851959 IVO851958:IVO851959 JFK851958:JFK851959 JPG851958:JPG851959 JZC851958:JZC851959 KIY851958:KIY851959 KSU851958:KSU851959 LCQ851958:LCQ851959 LMM851958:LMM851959 LWI851958:LWI851959 MGE851958:MGE851959 MQA851958:MQA851959 MZW851958:MZW851959 NJS851958:NJS851959 NTO851958:NTO851959 ODK851958:ODK851959 ONG851958:ONG851959 OXC851958:OXC851959 PGY851958:PGY851959 PQU851958:PQU851959 QAQ851958:QAQ851959 QKM851958:QKM851959 QUI851958:QUI851959 REE851958:REE851959 ROA851958:ROA851959 RXW851958:RXW851959 SHS851958:SHS851959 SRO851958:SRO851959 TBK851958:TBK851959 TLG851958:TLG851959 TVC851958:TVC851959 UEY851958:UEY851959 UOU851958:UOU851959 UYQ851958:UYQ851959 VIM851958:VIM851959 VSI851958:VSI851959 WCE851958:WCE851959 WMA851958:WMA851959 WVW851958:WVW851959 O917494:O917495 JK917494:JK917495 TG917494:TG917495 ADC917494:ADC917495 AMY917494:AMY917495 AWU917494:AWU917495 BGQ917494:BGQ917495 BQM917494:BQM917495 CAI917494:CAI917495 CKE917494:CKE917495 CUA917494:CUA917495 DDW917494:DDW917495 DNS917494:DNS917495 DXO917494:DXO917495 EHK917494:EHK917495 ERG917494:ERG917495 FBC917494:FBC917495 FKY917494:FKY917495 FUU917494:FUU917495 GEQ917494:GEQ917495 GOM917494:GOM917495 GYI917494:GYI917495 HIE917494:HIE917495 HSA917494:HSA917495 IBW917494:IBW917495 ILS917494:ILS917495 IVO917494:IVO917495 JFK917494:JFK917495 JPG917494:JPG917495 JZC917494:JZC917495 KIY917494:KIY917495 KSU917494:KSU917495 LCQ917494:LCQ917495 LMM917494:LMM917495 LWI917494:LWI917495 MGE917494:MGE917495 MQA917494:MQA917495 MZW917494:MZW917495 NJS917494:NJS917495 NTO917494:NTO917495 ODK917494:ODK917495 ONG917494:ONG917495 OXC917494:OXC917495 PGY917494:PGY917495 PQU917494:PQU917495 QAQ917494:QAQ917495 QKM917494:QKM917495 QUI917494:QUI917495 REE917494:REE917495 ROA917494:ROA917495 RXW917494:RXW917495 SHS917494:SHS917495 SRO917494:SRO917495 TBK917494:TBK917495 TLG917494:TLG917495 TVC917494:TVC917495 UEY917494:UEY917495 UOU917494:UOU917495 UYQ917494:UYQ917495 VIM917494:VIM917495 VSI917494:VSI917495 WCE917494:WCE917495 WMA917494:WMA917495 WVW917494:WVW917495 O983030:O983031 JK983030:JK983031 TG983030:TG983031 ADC983030:ADC983031 AMY983030:AMY983031 AWU983030:AWU983031 BGQ983030:BGQ983031 BQM983030:BQM983031 CAI983030:CAI983031 CKE983030:CKE983031 CUA983030:CUA983031 DDW983030:DDW983031 DNS983030:DNS983031 DXO983030:DXO983031 EHK983030:EHK983031 ERG983030:ERG983031 FBC983030:FBC983031 FKY983030:FKY983031 FUU983030:FUU983031 GEQ983030:GEQ983031 GOM983030:GOM983031 GYI983030:GYI983031 HIE983030:HIE983031 HSA983030:HSA983031 IBW983030:IBW983031 ILS983030:ILS983031 IVO983030:IVO983031 JFK983030:JFK983031 JPG983030:JPG983031 JZC983030:JZC983031 KIY983030:KIY983031 KSU983030:KSU983031 LCQ983030:LCQ983031 LMM983030:LMM983031 LWI983030:LWI983031 MGE983030:MGE983031 MQA983030:MQA983031 MZW983030:MZW983031 NJS983030:NJS983031 NTO983030:NTO983031 ODK983030:ODK983031 ONG983030:ONG983031 OXC983030:OXC983031 PGY983030:PGY983031 PQU983030:PQU983031 QAQ983030:QAQ983031 QKM983030:QKM983031 QUI983030:QUI983031 REE983030:REE983031 ROA983030:ROA983031 RXW983030:RXW983031 SHS983030:SHS983031 SRO983030:SRO983031 TBK983030:TBK983031 TLG983030:TLG983031 TVC983030:TVC983031 UEY983030:UEY983031 UOU983030:UOU983031 UYQ983030:UYQ983031 VIM983030:VIM983031 VSI983030:VSI983031 WCE983030:WCE983031 WMA983030:WMA983031 WVW983030:WVW983031 J65523:J65527 JF65523:JF65527 TB65523:TB65527 ACX65523:ACX65527 AMT65523:AMT65527 AWP65523:AWP65527 BGL65523:BGL65527 BQH65523:BQH65527 CAD65523:CAD65527 CJZ65523:CJZ65527 CTV65523:CTV65527 DDR65523:DDR65527 DNN65523:DNN65527 DXJ65523:DXJ65527 EHF65523:EHF65527 ERB65523:ERB65527 FAX65523:FAX65527 FKT65523:FKT65527 FUP65523:FUP65527 GEL65523:GEL65527 GOH65523:GOH65527 GYD65523:GYD65527 HHZ65523:HHZ65527 HRV65523:HRV65527 IBR65523:IBR65527 ILN65523:ILN65527 IVJ65523:IVJ65527 JFF65523:JFF65527 JPB65523:JPB65527 JYX65523:JYX65527 KIT65523:KIT65527 KSP65523:KSP65527 LCL65523:LCL65527 LMH65523:LMH65527 LWD65523:LWD65527 MFZ65523:MFZ65527 MPV65523:MPV65527 MZR65523:MZR65527 NJN65523:NJN65527 NTJ65523:NTJ65527 ODF65523:ODF65527 ONB65523:ONB65527 OWX65523:OWX65527 PGT65523:PGT65527 PQP65523:PQP65527 QAL65523:QAL65527 QKH65523:QKH65527 QUD65523:QUD65527 RDZ65523:RDZ65527 RNV65523:RNV65527 RXR65523:RXR65527 SHN65523:SHN65527 SRJ65523:SRJ65527 TBF65523:TBF65527 TLB65523:TLB65527 TUX65523:TUX65527 UET65523:UET65527 UOP65523:UOP65527 UYL65523:UYL65527 VIH65523:VIH65527 VSD65523:VSD65527 WBZ65523:WBZ65527 WLV65523:WLV65527 WVR65523:WVR65527 J131059:J131063 JF131059:JF131063 TB131059:TB131063 ACX131059:ACX131063 AMT131059:AMT131063 AWP131059:AWP131063 BGL131059:BGL131063 BQH131059:BQH131063 CAD131059:CAD131063 CJZ131059:CJZ131063 CTV131059:CTV131063 DDR131059:DDR131063 DNN131059:DNN131063 DXJ131059:DXJ131063 EHF131059:EHF131063 ERB131059:ERB131063 FAX131059:FAX131063 FKT131059:FKT131063 FUP131059:FUP131063 GEL131059:GEL131063 GOH131059:GOH131063 GYD131059:GYD131063 HHZ131059:HHZ131063 HRV131059:HRV131063 IBR131059:IBR131063 ILN131059:ILN131063 IVJ131059:IVJ131063 JFF131059:JFF131063 JPB131059:JPB131063 JYX131059:JYX131063 KIT131059:KIT131063 KSP131059:KSP131063 LCL131059:LCL131063 LMH131059:LMH131063 LWD131059:LWD131063 MFZ131059:MFZ131063 MPV131059:MPV131063 MZR131059:MZR131063 NJN131059:NJN131063 NTJ131059:NTJ131063 ODF131059:ODF131063 ONB131059:ONB131063 OWX131059:OWX131063 PGT131059:PGT131063 PQP131059:PQP131063 QAL131059:QAL131063 QKH131059:QKH131063 QUD131059:QUD131063 RDZ131059:RDZ131063 RNV131059:RNV131063 RXR131059:RXR131063 SHN131059:SHN131063 SRJ131059:SRJ131063 TBF131059:TBF131063 TLB131059:TLB131063 TUX131059:TUX131063 UET131059:UET131063 UOP131059:UOP131063 UYL131059:UYL131063 VIH131059:VIH131063 VSD131059:VSD131063 WBZ131059:WBZ131063 WLV131059:WLV131063 WVR131059:WVR131063 J196595:J196599 JF196595:JF196599 TB196595:TB196599 ACX196595:ACX196599 AMT196595:AMT196599 AWP196595:AWP196599 BGL196595:BGL196599 BQH196595:BQH196599 CAD196595:CAD196599 CJZ196595:CJZ196599 CTV196595:CTV196599 DDR196595:DDR196599 DNN196595:DNN196599 DXJ196595:DXJ196599 EHF196595:EHF196599 ERB196595:ERB196599 FAX196595:FAX196599 FKT196595:FKT196599 FUP196595:FUP196599 GEL196595:GEL196599 GOH196595:GOH196599 GYD196595:GYD196599 HHZ196595:HHZ196599 HRV196595:HRV196599 IBR196595:IBR196599 ILN196595:ILN196599 IVJ196595:IVJ196599 JFF196595:JFF196599 JPB196595:JPB196599 JYX196595:JYX196599 KIT196595:KIT196599 KSP196595:KSP196599 LCL196595:LCL196599 LMH196595:LMH196599 LWD196595:LWD196599 MFZ196595:MFZ196599 MPV196595:MPV196599 MZR196595:MZR196599 NJN196595:NJN196599 NTJ196595:NTJ196599 ODF196595:ODF196599 ONB196595:ONB196599 OWX196595:OWX196599 PGT196595:PGT196599 PQP196595:PQP196599 QAL196595:QAL196599 QKH196595:QKH196599 QUD196595:QUD196599 RDZ196595:RDZ196599 RNV196595:RNV196599 RXR196595:RXR196599 SHN196595:SHN196599 SRJ196595:SRJ196599 TBF196595:TBF196599 TLB196595:TLB196599 TUX196595:TUX196599 UET196595:UET196599 UOP196595:UOP196599 UYL196595:UYL196599 VIH196595:VIH196599 VSD196595:VSD196599 WBZ196595:WBZ196599 WLV196595:WLV196599 WVR196595:WVR196599 J262131:J262135 JF262131:JF262135 TB262131:TB262135 ACX262131:ACX262135 AMT262131:AMT262135 AWP262131:AWP262135 BGL262131:BGL262135 BQH262131:BQH262135 CAD262131:CAD262135 CJZ262131:CJZ262135 CTV262131:CTV262135 DDR262131:DDR262135 DNN262131:DNN262135 DXJ262131:DXJ262135 EHF262131:EHF262135 ERB262131:ERB262135 FAX262131:FAX262135 FKT262131:FKT262135 FUP262131:FUP262135 GEL262131:GEL262135 GOH262131:GOH262135 GYD262131:GYD262135 HHZ262131:HHZ262135 HRV262131:HRV262135 IBR262131:IBR262135 ILN262131:ILN262135 IVJ262131:IVJ262135 JFF262131:JFF262135 JPB262131:JPB262135 JYX262131:JYX262135 KIT262131:KIT262135 KSP262131:KSP262135 LCL262131:LCL262135 LMH262131:LMH262135 LWD262131:LWD262135 MFZ262131:MFZ262135 MPV262131:MPV262135 MZR262131:MZR262135 NJN262131:NJN262135 NTJ262131:NTJ262135 ODF262131:ODF262135 ONB262131:ONB262135 OWX262131:OWX262135 PGT262131:PGT262135 PQP262131:PQP262135 QAL262131:QAL262135 QKH262131:QKH262135 QUD262131:QUD262135 RDZ262131:RDZ262135 RNV262131:RNV262135 RXR262131:RXR262135 SHN262131:SHN262135 SRJ262131:SRJ262135 TBF262131:TBF262135 TLB262131:TLB262135 TUX262131:TUX262135 UET262131:UET262135 UOP262131:UOP262135 UYL262131:UYL262135 VIH262131:VIH262135 VSD262131:VSD262135 WBZ262131:WBZ262135 WLV262131:WLV262135 WVR262131:WVR262135 J327667:J327671 JF327667:JF327671 TB327667:TB327671 ACX327667:ACX327671 AMT327667:AMT327671 AWP327667:AWP327671 BGL327667:BGL327671 BQH327667:BQH327671 CAD327667:CAD327671 CJZ327667:CJZ327671 CTV327667:CTV327671 DDR327667:DDR327671 DNN327667:DNN327671 DXJ327667:DXJ327671 EHF327667:EHF327671 ERB327667:ERB327671 FAX327667:FAX327671 FKT327667:FKT327671 FUP327667:FUP327671 GEL327667:GEL327671 GOH327667:GOH327671 GYD327667:GYD327671 HHZ327667:HHZ327671 HRV327667:HRV327671 IBR327667:IBR327671 ILN327667:ILN327671 IVJ327667:IVJ327671 JFF327667:JFF327671 JPB327667:JPB327671 JYX327667:JYX327671 KIT327667:KIT327671 KSP327667:KSP327671 LCL327667:LCL327671 LMH327667:LMH327671 LWD327667:LWD327671 MFZ327667:MFZ327671 MPV327667:MPV327671 MZR327667:MZR327671 NJN327667:NJN327671 NTJ327667:NTJ327671 ODF327667:ODF327671 ONB327667:ONB327671 OWX327667:OWX327671 PGT327667:PGT327671 PQP327667:PQP327671 QAL327667:QAL327671 QKH327667:QKH327671 QUD327667:QUD327671 RDZ327667:RDZ327671 RNV327667:RNV327671 RXR327667:RXR327671 SHN327667:SHN327671 SRJ327667:SRJ327671 TBF327667:TBF327671 TLB327667:TLB327671 TUX327667:TUX327671 UET327667:UET327671 UOP327667:UOP327671 UYL327667:UYL327671 VIH327667:VIH327671 VSD327667:VSD327671 WBZ327667:WBZ327671 WLV327667:WLV327671 WVR327667:WVR327671 J393203:J393207 JF393203:JF393207 TB393203:TB393207 ACX393203:ACX393207 AMT393203:AMT393207 AWP393203:AWP393207 BGL393203:BGL393207 BQH393203:BQH393207 CAD393203:CAD393207 CJZ393203:CJZ393207 CTV393203:CTV393207 DDR393203:DDR393207 DNN393203:DNN393207 DXJ393203:DXJ393207 EHF393203:EHF393207 ERB393203:ERB393207 FAX393203:FAX393207 FKT393203:FKT393207 FUP393203:FUP393207 GEL393203:GEL393207 GOH393203:GOH393207 GYD393203:GYD393207 HHZ393203:HHZ393207 HRV393203:HRV393207 IBR393203:IBR393207 ILN393203:ILN393207 IVJ393203:IVJ393207 JFF393203:JFF393207 JPB393203:JPB393207 JYX393203:JYX393207 KIT393203:KIT393207 KSP393203:KSP393207 LCL393203:LCL393207 LMH393203:LMH393207 LWD393203:LWD393207 MFZ393203:MFZ393207 MPV393203:MPV393207 MZR393203:MZR393207 NJN393203:NJN393207 NTJ393203:NTJ393207 ODF393203:ODF393207 ONB393203:ONB393207 OWX393203:OWX393207 PGT393203:PGT393207 PQP393203:PQP393207 QAL393203:QAL393207 QKH393203:QKH393207 QUD393203:QUD393207 RDZ393203:RDZ393207 RNV393203:RNV393207 RXR393203:RXR393207 SHN393203:SHN393207 SRJ393203:SRJ393207 TBF393203:TBF393207 TLB393203:TLB393207 TUX393203:TUX393207 UET393203:UET393207 UOP393203:UOP393207 UYL393203:UYL393207 VIH393203:VIH393207 VSD393203:VSD393207 WBZ393203:WBZ393207 WLV393203:WLV393207 WVR393203:WVR393207 J458739:J458743 JF458739:JF458743 TB458739:TB458743 ACX458739:ACX458743 AMT458739:AMT458743 AWP458739:AWP458743 BGL458739:BGL458743 BQH458739:BQH458743 CAD458739:CAD458743 CJZ458739:CJZ458743 CTV458739:CTV458743 DDR458739:DDR458743 DNN458739:DNN458743 DXJ458739:DXJ458743 EHF458739:EHF458743 ERB458739:ERB458743 FAX458739:FAX458743 FKT458739:FKT458743 FUP458739:FUP458743 GEL458739:GEL458743 GOH458739:GOH458743 GYD458739:GYD458743 HHZ458739:HHZ458743 HRV458739:HRV458743 IBR458739:IBR458743 ILN458739:ILN458743 IVJ458739:IVJ458743 JFF458739:JFF458743 JPB458739:JPB458743 JYX458739:JYX458743 KIT458739:KIT458743 KSP458739:KSP458743 LCL458739:LCL458743 LMH458739:LMH458743 LWD458739:LWD458743 MFZ458739:MFZ458743 MPV458739:MPV458743 MZR458739:MZR458743 NJN458739:NJN458743 NTJ458739:NTJ458743 ODF458739:ODF458743 ONB458739:ONB458743 OWX458739:OWX458743 PGT458739:PGT458743 PQP458739:PQP458743 QAL458739:QAL458743 QKH458739:QKH458743 QUD458739:QUD458743 RDZ458739:RDZ458743 RNV458739:RNV458743 RXR458739:RXR458743 SHN458739:SHN458743 SRJ458739:SRJ458743 TBF458739:TBF458743 TLB458739:TLB458743 TUX458739:TUX458743 UET458739:UET458743 UOP458739:UOP458743 UYL458739:UYL458743 VIH458739:VIH458743 VSD458739:VSD458743 WBZ458739:WBZ458743 WLV458739:WLV458743 WVR458739:WVR458743 J524275:J524279 JF524275:JF524279 TB524275:TB524279 ACX524275:ACX524279 AMT524275:AMT524279 AWP524275:AWP524279 BGL524275:BGL524279 BQH524275:BQH524279 CAD524275:CAD524279 CJZ524275:CJZ524279 CTV524275:CTV524279 DDR524275:DDR524279 DNN524275:DNN524279 DXJ524275:DXJ524279 EHF524275:EHF524279 ERB524275:ERB524279 FAX524275:FAX524279 FKT524275:FKT524279 FUP524275:FUP524279 GEL524275:GEL524279 GOH524275:GOH524279 GYD524275:GYD524279 HHZ524275:HHZ524279 HRV524275:HRV524279 IBR524275:IBR524279 ILN524275:ILN524279 IVJ524275:IVJ524279 JFF524275:JFF524279 JPB524275:JPB524279 JYX524275:JYX524279 KIT524275:KIT524279 KSP524275:KSP524279 LCL524275:LCL524279 LMH524275:LMH524279 LWD524275:LWD524279 MFZ524275:MFZ524279 MPV524275:MPV524279 MZR524275:MZR524279 NJN524275:NJN524279 NTJ524275:NTJ524279 ODF524275:ODF524279 ONB524275:ONB524279 OWX524275:OWX524279 PGT524275:PGT524279 PQP524275:PQP524279 QAL524275:QAL524279 QKH524275:QKH524279 QUD524275:QUD524279 RDZ524275:RDZ524279 RNV524275:RNV524279 RXR524275:RXR524279 SHN524275:SHN524279 SRJ524275:SRJ524279 TBF524275:TBF524279 TLB524275:TLB524279 TUX524275:TUX524279 UET524275:UET524279 UOP524275:UOP524279 UYL524275:UYL524279 VIH524275:VIH524279 VSD524275:VSD524279 WBZ524275:WBZ524279 WLV524275:WLV524279 WVR524275:WVR524279 J589811:J589815 JF589811:JF589815 TB589811:TB589815 ACX589811:ACX589815 AMT589811:AMT589815 AWP589811:AWP589815 BGL589811:BGL589815 BQH589811:BQH589815 CAD589811:CAD589815 CJZ589811:CJZ589815 CTV589811:CTV589815 DDR589811:DDR589815 DNN589811:DNN589815 DXJ589811:DXJ589815 EHF589811:EHF589815 ERB589811:ERB589815 FAX589811:FAX589815 FKT589811:FKT589815 FUP589811:FUP589815 GEL589811:GEL589815 GOH589811:GOH589815 GYD589811:GYD589815 HHZ589811:HHZ589815 HRV589811:HRV589815 IBR589811:IBR589815 ILN589811:ILN589815 IVJ589811:IVJ589815 JFF589811:JFF589815 JPB589811:JPB589815 JYX589811:JYX589815 KIT589811:KIT589815 KSP589811:KSP589815 LCL589811:LCL589815 LMH589811:LMH589815 LWD589811:LWD589815 MFZ589811:MFZ589815 MPV589811:MPV589815 MZR589811:MZR589815 NJN589811:NJN589815 NTJ589811:NTJ589815 ODF589811:ODF589815 ONB589811:ONB589815 OWX589811:OWX589815 PGT589811:PGT589815 PQP589811:PQP589815 QAL589811:QAL589815 QKH589811:QKH589815 QUD589811:QUD589815 RDZ589811:RDZ589815 RNV589811:RNV589815 RXR589811:RXR589815 SHN589811:SHN589815 SRJ589811:SRJ589815 TBF589811:TBF589815 TLB589811:TLB589815 TUX589811:TUX589815 UET589811:UET589815 UOP589811:UOP589815 UYL589811:UYL589815 VIH589811:VIH589815 VSD589811:VSD589815 WBZ589811:WBZ589815 WLV589811:WLV589815 WVR589811:WVR589815 J655347:J655351 JF655347:JF655351 TB655347:TB655351 ACX655347:ACX655351 AMT655347:AMT655351 AWP655347:AWP655351 BGL655347:BGL655351 BQH655347:BQH655351 CAD655347:CAD655351 CJZ655347:CJZ655351 CTV655347:CTV655351 DDR655347:DDR655351 DNN655347:DNN655351 DXJ655347:DXJ655351 EHF655347:EHF655351 ERB655347:ERB655351 FAX655347:FAX655351 FKT655347:FKT655351 FUP655347:FUP655351 GEL655347:GEL655351 GOH655347:GOH655351 GYD655347:GYD655351 HHZ655347:HHZ655351 HRV655347:HRV655351 IBR655347:IBR655351 ILN655347:ILN655351 IVJ655347:IVJ655351 JFF655347:JFF655351 JPB655347:JPB655351 JYX655347:JYX655351 KIT655347:KIT655351 KSP655347:KSP655351 LCL655347:LCL655351 LMH655347:LMH655351 LWD655347:LWD655351 MFZ655347:MFZ655351 MPV655347:MPV655351 MZR655347:MZR655351 NJN655347:NJN655351 NTJ655347:NTJ655351 ODF655347:ODF655351 ONB655347:ONB655351 OWX655347:OWX655351 PGT655347:PGT655351 PQP655347:PQP655351 QAL655347:QAL655351 QKH655347:QKH655351 QUD655347:QUD655351 RDZ655347:RDZ655351 RNV655347:RNV655351 RXR655347:RXR655351 SHN655347:SHN655351 SRJ655347:SRJ655351 TBF655347:TBF655351 TLB655347:TLB655351 TUX655347:TUX655351 UET655347:UET655351 UOP655347:UOP655351 UYL655347:UYL655351 VIH655347:VIH655351 VSD655347:VSD655351 WBZ655347:WBZ655351 WLV655347:WLV655351 WVR655347:WVR655351 J720883:J720887 JF720883:JF720887 TB720883:TB720887 ACX720883:ACX720887 AMT720883:AMT720887 AWP720883:AWP720887 BGL720883:BGL720887 BQH720883:BQH720887 CAD720883:CAD720887 CJZ720883:CJZ720887 CTV720883:CTV720887 DDR720883:DDR720887 DNN720883:DNN720887 DXJ720883:DXJ720887 EHF720883:EHF720887 ERB720883:ERB720887 FAX720883:FAX720887 FKT720883:FKT720887 FUP720883:FUP720887 GEL720883:GEL720887 GOH720883:GOH720887 GYD720883:GYD720887 HHZ720883:HHZ720887 HRV720883:HRV720887 IBR720883:IBR720887 ILN720883:ILN720887 IVJ720883:IVJ720887 JFF720883:JFF720887 JPB720883:JPB720887 JYX720883:JYX720887 KIT720883:KIT720887 KSP720883:KSP720887 LCL720883:LCL720887 LMH720883:LMH720887 LWD720883:LWD720887 MFZ720883:MFZ720887 MPV720883:MPV720887 MZR720883:MZR720887 NJN720883:NJN720887 NTJ720883:NTJ720887 ODF720883:ODF720887 ONB720883:ONB720887 OWX720883:OWX720887 PGT720883:PGT720887 PQP720883:PQP720887 QAL720883:QAL720887 QKH720883:QKH720887 QUD720883:QUD720887 RDZ720883:RDZ720887 RNV720883:RNV720887 RXR720883:RXR720887 SHN720883:SHN720887 SRJ720883:SRJ720887 TBF720883:TBF720887 TLB720883:TLB720887 TUX720883:TUX720887 UET720883:UET720887 UOP720883:UOP720887 UYL720883:UYL720887 VIH720883:VIH720887 VSD720883:VSD720887 WBZ720883:WBZ720887 WLV720883:WLV720887 WVR720883:WVR720887 J786419:J786423 JF786419:JF786423 TB786419:TB786423 ACX786419:ACX786423 AMT786419:AMT786423 AWP786419:AWP786423 BGL786419:BGL786423 BQH786419:BQH786423 CAD786419:CAD786423 CJZ786419:CJZ786423 CTV786419:CTV786423 DDR786419:DDR786423 DNN786419:DNN786423 DXJ786419:DXJ786423 EHF786419:EHF786423 ERB786419:ERB786423 FAX786419:FAX786423 FKT786419:FKT786423 FUP786419:FUP786423 GEL786419:GEL786423 GOH786419:GOH786423 GYD786419:GYD786423 HHZ786419:HHZ786423 HRV786419:HRV786423 IBR786419:IBR786423 ILN786419:ILN786423 IVJ786419:IVJ786423 JFF786419:JFF786423 JPB786419:JPB786423 JYX786419:JYX786423 KIT786419:KIT786423 KSP786419:KSP786423 LCL786419:LCL786423 LMH786419:LMH786423 LWD786419:LWD786423 MFZ786419:MFZ786423 MPV786419:MPV786423 MZR786419:MZR786423 NJN786419:NJN786423 NTJ786419:NTJ786423 ODF786419:ODF786423 ONB786419:ONB786423 OWX786419:OWX786423 PGT786419:PGT786423 PQP786419:PQP786423 QAL786419:QAL786423 QKH786419:QKH786423 QUD786419:QUD786423 RDZ786419:RDZ786423 RNV786419:RNV786423 RXR786419:RXR786423 SHN786419:SHN786423 SRJ786419:SRJ786423 TBF786419:TBF786423 TLB786419:TLB786423 TUX786419:TUX786423 UET786419:UET786423 UOP786419:UOP786423 UYL786419:UYL786423 VIH786419:VIH786423 VSD786419:VSD786423 WBZ786419:WBZ786423 WLV786419:WLV786423 WVR786419:WVR786423 J851955:J851959 JF851955:JF851959 TB851955:TB851959 ACX851955:ACX851959 AMT851955:AMT851959 AWP851955:AWP851959 BGL851955:BGL851959 BQH851955:BQH851959 CAD851955:CAD851959 CJZ851955:CJZ851959 CTV851955:CTV851959 DDR851955:DDR851959 DNN851955:DNN851959 DXJ851955:DXJ851959 EHF851955:EHF851959 ERB851955:ERB851959 FAX851955:FAX851959 FKT851955:FKT851959 FUP851955:FUP851959 GEL851955:GEL851959 GOH851955:GOH851959 GYD851955:GYD851959 HHZ851955:HHZ851959 HRV851955:HRV851959 IBR851955:IBR851959 ILN851955:ILN851959 IVJ851955:IVJ851959 JFF851955:JFF851959 JPB851955:JPB851959 JYX851955:JYX851959 KIT851955:KIT851959 KSP851955:KSP851959 LCL851955:LCL851959 LMH851955:LMH851959 LWD851955:LWD851959 MFZ851955:MFZ851959 MPV851955:MPV851959 MZR851955:MZR851959 NJN851955:NJN851959 NTJ851955:NTJ851959 ODF851955:ODF851959 ONB851955:ONB851959 OWX851955:OWX851959 PGT851955:PGT851959 PQP851955:PQP851959 QAL851955:QAL851959 QKH851955:QKH851959 QUD851955:QUD851959 RDZ851955:RDZ851959 RNV851955:RNV851959 RXR851955:RXR851959 SHN851955:SHN851959 SRJ851955:SRJ851959 TBF851955:TBF851959 TLB851955:TLB851959 TUX851955:TUX851959 UET851955:UET851959 UOP851955:UOP851959 UYL851955:UYL851959 VIH851955:VIH851959 VSD851955:VSD851959 WBZ851955:WBZ851959 WLV851955:WLV851959 WVR851955:WVR851959 J917491:J917495 JF917491:JF917495 TB917491:TB917495 ACX917491:ACX917495 AMT917491:AMT917495 AWP917491:AWP917495 BGL917491:BGL917495 BQH917491:BQH917495 CAD917491:CAD917495 CJZ917491:CJZ917495 CTV917491:CTV917495 DDR917491:DDR917495 DNN917491:DNN917495 DXJ917491:DXJ917495 EHF917491:EHF917495 ERB917491:ERB917495 FAX917491:FAX917495 FKT917491:FKT917495 FUP917491:FUP917495 GEL917491:GEL917495 GOH917491:GOH917495 GYD917491:GYD917495 HHZ917491:HHZ917495 HRV917491:HRV917495 IBR917491:IBR917495 ILN917491:ILN917495 IVJ917491:IVJ917495 JFF917491:JFF917495 JPB917491:JPB917495 JYX917491:JYX917495 KIT917491:KIT917495 KSP917491:KSP917495 LCL917491:LCL917495 LMH917491:LMH917495 LWD917491:LWD917495 MFZ917491:MFZ917495 MPV917491:MPV917495 MZR917491:MZR917495 NJN917491:NJN917495 NTJ917491:NTJ917495 ODF917491:ODF917495 ONB917491:ONB917495 OWX917491:OWX917495 PGT917491:PGT917495 PQP917491:PQP917495 QAL917491:QAL917495 QKH917491:QKH917495 QUD917491:QUD917495 RDZ917491:RDZ917495 RNV917491:RNV917495 RXR917491:RXR917495 SHN917491:SHN917495 SRJ917491:SRJ917495 TBF917491:TBF917495 TLB917491:TLB917495 TUX917491:TUX917495 UET917491:UET917495 UOP917491:UOP917495 UYL917491:UYL917495 VIH917491:VIH917495 VSD917491:VSD917495 WBZ917491:WBZ917495 WLV917491:WLV917495 WVR917491:WVR917495 J983027:J983031 JF983027:JF983031 TB983027:TB983031 ACX983027:ACX983031 AMT983027:AMT983031 AWP983027:AWP983031 BGL983027:BGL983031 BQH983027:BQH983031 CAD983027:CAD983031 CJZ983027:CJZ983031 CTV983027:CTV983031 DDR983027:DDR983031 DNN983027:DNN983031 DXJ983027:DXJ983031 EHF983027:EHF983031 ERB983027:ERB983031 FAX983027:FAX983031 FKT983027:FKT983031 FUP983027:FUP983031 GEL983027:GEL983031 GOH983027:GOH983031 GYD983027:GYD983031 HHZ983027:HHZ983031 HRV983027:HRV983031 IBR983027:IBR983031 ILN983027:ILN983031 IVJ983027:IVJ983031 JFF983027:JFF983031 JPB983027:JPB983031 JYX983027:JYX983031 KIT983027:KIT983031 KSP983027:KSP983031 LCL983027:LCL983031 LMH983027:LMH983031 LWD983027:LWD983031 MFZ983027:MFZ983031 MPV983027:MPV983031 MZR983027:MZR983031 NJN983027:NJN983031 NTJ983027:NTJ983031 ODF983027:ODF983031 ONB983027:ONB983031 OWX983027:OWX983031 PGT983027:PGT983031 PQP983027:PQP983031 QAL983027:QAL983031 QKH983027:QKH983031 QUD983027:QUD983031 RDZ983027:RDZ983031 RNV983027:RNV983031 RXR983027:RXR983031 SHN983027:SHN983031 SRJ983027:SRJ983031 TBF983027:TBF983031 TLB983027:TLB983031 TUX983027:TUX983031 UET983027:UET983031 UOP983027:UOP983031 UYL983027:UYL983031 VIH983027:VIH983031 VSD983027:VSD983031 WBZ983027:WBZ983031 WLV983027:WLV983031 WVR983027:WVR983031 N65523:N65527 JJ65523:JJ65527 TF65523:TF65527 ADB65523:ADB65527 AMX65523:AMX65527 AWT65523:AWT65527 BGP65523:BGP65527 BQL65523:BQL65527 CAH65523:CAH65527 CKD65523:CKD65527 CTZ65523:CTZ65527 DDV65523:DDV65527 DNR65523:DNR65527 DXN65523:DXN65527 EHJ65523:EHJ65527 ERF65523:ERF65527 FBB65523:FBB65527 FKX65523:FKX65527 FUT65523:FUT65527 GEP65523:GEP65527 GOL65523:GOL65527 GYH65523:GYH65527 HID65523:HID65527 HRZ65523:HRZ65527 IBV65523:IBV65527 ILR65523:ILR65527 IVN65523:IVN65527 JFJ65523:JFJ65527 JPF65523:JPF65527 JZB65523:JZB65527 KIX65523:KIX65527 KST65523:KST65527 LCP65523:LCP65527 LML65523:LML65527 LWH65523:LWH65527 MGD65523:MGD65527 MPZ65523:MPZ65527 MZV65523:MZV65527 NJR65523:NJR65527 NTN65523:NTN65527 ODJ65523:ODJ65527 ONF65523:ONF65527 OXB65523:OXB65527 PGX65523:PGX65527 PQT65523:PQT65527 QAP65523:QAP65527 QKL65523:QKL65527 QUH65523:QUH65527 RED65523:RED65527 RNZ65523:RNZ65527 RXV65523:RXV65527 SHR65523:SHR65527 SRN65523:SRN65527 TBJ65523:TBJ65527 TLF65523:TLF65527 TVB65523:TVB65527 UEX65523:UEX65527 UOT65523:UOT65527 UYP65523:UYP65527 VIL65523:VIL65527 VSH65523:VSH65527 WCD65523:WCD65527 WLZ65523:WLZ65527 WVV65523:WVV65527 N131059:N131063 JJ131059:JJ131063 TF131059:TF131063 ADB131059:ADB131063 AMX131059:AMX131063 AWT131059:AWT131063 BGP131059:BGP131063 BQL131059:BQL131063 CAH131059:CAH131063 CKD131059:CKD131063 CTZ131059:CTZ131063 DDV131059:DDV131063 DNR131059:DNR131063 DXN131059:DXN131063 EHJ131059:EHJ131063 ERF131059:ERF131063 FBB131059:FBB131063 FKX131059:FKX131063 FUT131059:FUT131063 GEP131059:GEP131063 GOL131059:GOL131063 GYH131059:GYH131063 HID131059:HID131063 HRZ131059:HRZ131063 IBV131059:IBV131063 ILR131059:ILR131063 IVN131059:IVN131063 JFJ131059:JFJ131063 JPF131059:JPF131063 JZB131059:JZB131063 KIX131059:KIX131063 KST131059:KST131063 LCP131059:LCP131063 LML131059:LML131063 LWH131059:LWH131063 MGD131059:MGD131063 MPZ131059:MPZ131063 MZV131059:MZV131063 NJR131059:NJR131063 NTN131059:NTN131063 ODJ131059:ODJ131063 ONF131059:ONF131063 OXB131059:OXB131063 PGX131059:PGX131063 PQT131059:PQT131063 QAP131059:QAP131063 QKL131059:QKL131063 QUH131059:QUH131063 RED131059:RED131063 RNZ131059:RNZ131063 RXV131059:RXV131063 SHR131059:SHR131063 SRN131059:SRN131063 TBJ131059:TBJ131063 TLF131059:TLF131063 TVB131059:TVB131063 UEX131059:UEX131063 UOT131059:UOT131063 UYP131059:UYP131063 VIL131059:VIL131063 VSH131059:VSH131063 WCD131059:WCD131063 WLZ131059:WLZ131063 WVV131059:WVV131063 N196595:N196599 JJ196595:JJ196599 TF196595:TF196599 ADB196595:ADB196599 AMX196595:AMX196599 AWT196595:AWT196599 BGP196595:BGP196599 BQL196595:BQL196599 CAH196595:CAH196599 CKD196595:CKD196599 CTZ196595:CTZ196599 DDV196595:DDV196599 DNR196595:DNR196599 DXN196595:DXN196599 EHJ196595:EHJ196599 ERF196595:ERF196599 FBB196595:FBB196599 FKX196595:FKX196599 FUT196595:FUT196599 GEP196595:GEP196599 GOL196595:GOL196599 GYH196595:GYH196599 HID196595:HID196599 HRZ196595:HRZ196599 IBV196595:IBV196599 ILR196595:ILR196599 IVN196595:IVN196599 JFJ196595:JFJ196599 JPF196595:JPF196599 JZB196595:JZB196599 KIX196595:KIX196599 KST196595:KST196599 LCP196595:LCP196599 LML196595:LML196599 LWH196595:LWH196599 MGD196595:MGD196599 MPZ196595:MPZ196599 MZV196595:MZV196599 NJR196595:NJR196599 NTN196595:NTN196599 ODJ196595:ODJ196599 ONF196595:ONF196599 OXB196595:OXB196599 PGX196595:PGX196599 PQT196595:PQT196599 QAP196595:QAP196599 QKL196595:QKL196599 QUH196595:QUH196599 RED196595:RED196599 RNZ196595:RNZ196599 RXV196595:RXV196599 SHR196595:SHR196599 SRN196595:SRN196599 TBJ196595:TBJ196599 TLF196595:TLF196599 TVB196595:TVB196599 UEX196595:UEX196599 UOT196595:UOT196599 UYP196595:UYP196599 VIL196595:VIL196599 VSH196595:VSH196599 WCD196595:WCD196599 WLZ196595:WLZ196599 WVV196595:WVV196599 N262131:N262135 JJ262131:JJ262135 TF262131:TF262135 ADB262131:ADB262135 AMX262131:AMX262135 AWT262131:AWT262135 BGP262131:BGP262135 BQL262131:BQL262135 CAH262131:CAH262135 CKD262131:CKD262135 CTZ262131:CTZ262135 DDV262131:DDV262135 DNR262131:DNR262135 DXN262131:DXN262135 EHJ262131:EHJ262135 ERF262131:ERF262135 FBB262131:FBB262135 FKX262131:FKX262135 FUT262131:FUT262135 GEP262131:GEP262135 GOL262131:GOL262135 GYH262131:GYH262135 HID262131:HID262135 HRZ262131:HRZ262135 IBV262131:IBV262135 ILR262131:ILR262135 IVN262131:IVN262135 JFJ262131:JFJ262135 JPF262131:JPF262135 JZB262131:JZB262135 KIX262131:KIX262135 KST262131:KST262135 LCP262131:LCP262135 LML262131:LML262135 LWH262131:LWH262135 MGD262131:MGD262135 MPZ262131:MPZ262135 MZV262131:MZV262135 NJR262131:NJR262135 NTN262131:NTN262135 ODJ262131:ODJ262135 ONF262131:ONF262135 OXB262131:OXB262135 PGX262131:PGX262135 PQT262131:PQT262135 QAP262131:QAP262135 QKL262131:QKL262135 QUH262131:QUH262135 RED262131:RED262135 RNZ262131:RNZ262135 RXV262131:RXV262135 SHR262131:SHR262135 SRN262131:SRN262135 TBJ262131:TBJ262135 TLF262131:TLF262135 TVB262131:TVB262135 UEX262131:UEX262135 UOT262131:UOT262135 UYP262131:UYP262135 VIL262131:VIL262135 VSH262131:VSH262135 WCD262131:WCD262135 WLZ262131:WLZ262135 WVV262131:WVV262135 N327667:N327671 JJ327667:JJ327671 TF327667:TF327671 ADB327667:ADB327671 AMX327667:AMX327671 AWT327667:AWT327671 BGP327667:BGP327671 BQL327667:BQL327671 CAH327667:CAH327671 CKD327667:CKD327671 CTZ327667:CTZ327671 DDV327667:DDV327671 DNR327667:DNR327671 DXN327667:DXN327671 EHJ327667:EHJ327671 ERF327667:ERF327671 FBB327667:FBB327671 FKX327667:FKX327671 FUT327667:FUT327671 GEP327667:GEP327671 GOL327667:GOL327671 GYH327667:GYH327671 HID327667:HID327671 HRZ327667:HRZ327671 IBV327667:IBV327671 ILR327667:ILR327671 IVN327667:IVN327671 JFJ327667:JFJ327671 JPF327667:JPF327671 JZB327667:JZB327671 KIX327667:KIX327671 KST327667:KST327671 LCP327667:LCP327671 LML327667:LML327671 LWH327667:LWH327671 MGD327667:MGD327671 MPZ327667:MPZ327671 MZV327667:MZV327671 NJR327667:NJR327671 NTN327667:NTN327671 ODJ327667:ODJ327671 ONF327667:ONF327671 OXB327667:OXB327671 PGX327667:PGX327671 PQT327667:PQT327671 QAP327667:QAP327671 QKL327667:QKL327671 QUH327667:QUH327671 RED327667:RED327671 RNZ327667:RNZ327671 RXV327667:RXV327671 SHR327667:SHR327671 SRN327667:SRN327671 TBJ327667:TBJ327671 TLF327667:TLF327671 TVB327667:TVB327671 UEX327667:UEX327671 UOT327667:UOT327671 UYP327667:UYP327671 VIL327667:VIL327671 VSH327667:VSH327671 WCD327667:WCD327671 WLZ327667:WLZ327671 WVV327667:WVV327671 N393203:N393207 JJ393203:JJ393207 TF393203:TF393207 ADB393203:ADB393207 AMX393203:AMX393207 AWT393203:AWT393207 BGP393203:BGP393207 BQL393203:BQL393207 CAH393203:CAH393207 CKD393203:CKD393207 CTZ393203:CTZ393207 DDV393203:DDV393207 DNR393203:DNR393207 DXN393203:DXN393207 EHJ393203:EHJ393207 ERF393203:ERF393207 FBB393203:FBB393207 FKX393203:FKX393207 FUT393203:FUT393207 GEP393203:GEP393207 GOL393203:GOL393207 GYH393203:GYH393207 HID393203:HID393207 HRZ393203:HRZ393207 IBV393203:IBV393207 ILR393203:ILR393207 IVN393203:IVN393207 JFJ393203:JFJ393207 JPF393203:JPF393207 JZB393203:JZB393207 KIX393203:KIX393207 KST393203:KST393207 LCP393203:LCP393207 LML393203:LML393207 LWH393203:LWH393207 MGD393203:MGD393207 MPZ393203:MPZ393207 MZV393203:MZV393207 NJR393203:NJR393207 NTN393203:NTN393207 ODJ393203:ODJ393207 ONF393203:ONF393207 OXB393203:OXB393207 PGX393203:PGX393207 PQT393203:PQT393207 QAP393203:QAP393207 QKL393203:QKL393207 QUH393203:QUH393207 RED393203:RED393207 RNZ393203:RNZ393207 RXV393203:RXV393207 SHR393203:SHR393207 SRN393203:SRN393207 TBJ393203:TBJ393207 TLF393203:TLF393207 TVB393203:TVB393207 UEX393203:UEX393207 UOT393203:UOT393207 UYP393203:UYP393207 VIL393203:VIL393207 VSH393203:VSH393207 WCD393203:WCD393207 WLZ393203:WLZ393207 WVV393203:WVV393207 N458739:N458743 JJ458739:JJ458743 TF458739:TF458743 ADB458739:ADB458743 AMX458739:AMX458743 AWT458739:AWT458743 BGP458739:BGP458743 BQL458739:BQL458743 CAH458739:CAH458743 CKD458739:CKD458743 CTZ458739:CTZ458743 DDV458739:DDV458743 DNR458739:DNR458743 DXN458739:DXN458743 EHJ458739:EHJ458743 ERF458739:ERF458743 FBB458739:FBB458743 FKX458739:FKX458743 FUT458739:FUT458743 GEP458739:GEP458743 GOL458739:GOL458743 GYH458739:GYH458743 HID458739:HID458743 HRZ458739:HRZ458743 IBV458739:IBV458743 ILR458739:ILR458743 IVN458739:IVN458743 JFJ458739:JFJ458743 JPF458739:JPF458743 JZB458739:JZB458743 KIX458739:KIX458743 KST458739:KST458743 LCP458739:LCP458743 LML458739:LML458743 LWH458739:LWH458743 MGD458739:MGD458743 MPZ458739:MPZ458743 MZV458739:MZV458743 NJR458739:NJR458743 NTN458739:NTN458743 ODJ458739:ODJ458743 ONF458739:ONF458743 OXB458739:OXB458743 PGX458739:PGX458743 PQT458739:PQT458743 QAP458739:QAP458743 QKL458739:QKL458743 QUH458739:QUH458743 RED458739:RED458743 RNZ458739:RNZ458743 RXV458739:RXV458743 SHR458739:SHR458743 SRN458739:SRN458743 TBJ458739:TBJ458743 TLF458739:TLF458743 TVB458739:TVB458743 UEX458739:UEX458743 UOT458739:UOT458743 UYP458739:UYP458743 VIL458739:VIL458743 VSH458739:VSH458743 WCD458739:WCD458743 WLZ458739:WLZ458743 WVV458739:WVV458743 N524275:N524279 JJ524275:JJ524279 TF524275:TF524279 ADB524275:ADB524279 AMX524275:AMX524279 AWT524275:AWT524279 BGP524275:BGP524279 BQL524275:BQL524279 CAH524275:CAH524279 CKD524275:CKD524279 CTZ524275:CTZ524279 DDV524275:DDV524279 DNR524275:DNR524279 DXN524275:DXN524279 EHJ524275:EHJ524279 ERF524275:ERF524279 FBB524275:FBB524279 FKX524275:FKX524279 FUT524275:FUT524279 GEP524275:GEP524279 GOL524275:GOL524279 GYH524275:GYH524279 HID524275:HID524279 HRZ524275:HRZ524279 IBV524275:IBV524279 ILR524275:ILR524279 IVN524275:IVN524279 JFJ524275:JFJ524279 JPF524275:JPF524279 JZB524275:JZB524279 KIX524275:KIX524279 KST524275:KST524279 LCP524275:LCP524279 LML524275:LML524279 LWH524275:LWH524279 MGD524275:MGD524279 MPZ524275:MPZ524279 MZV524275:MZV524279 NJR524275:NJR524279 NTN524275:NTN524279 ODJ524275:ODJ524279 ONF524275:ONF524279 OXB524275:OXB524279 PGX524275:PGX524279 PQT524275:PQT524279 QAP524275:QAP524279 QKL524275:QKL524279 QUH524275:QUH524279 RED524275:RED524279 RNZ524275:RNZ524279 RXV524275:RXV524279 SHR524275:SHR524279 SRN524275:SRN524279 TBJ524275:TBJ524279 TLF524275:TLF524279 TVB524275:TVB524279 UEX524275:UEX524279 UOT524275:UOT524279 UYP524275:UYP524279 VIL524275:VIL524279 VSH524275:VSH524279 WCD524275:WCD524279 WLZ524275:WLZ524279 WVV524275:WVV524279 N589811:N589815 JJ589811:JJ589815 TF589811:TF589815 ADB589811:ADB589815 AMX589811:AMX589815 AWT589811:AWT589815 BGP589811:BGP589815 BQL589811:BQL589815 CAH589811:CAH589815 CKD589811:CKD589815 CTZ589811:CTZ589815 DDV589811:DDV589815 DNR589811:DNR589815 DXN589811:DXN589815 EHJ589811:EHJ589815 ERF589811:ERF589815 FBB589811:FBB589815 FKX589811:FKX589815 FUT589811:FUT589815 GEP589811:GEP589815 GOL589811:GOL589815 GYH589811:GYH589815 HID589811:HID589815 HRZ589811:HRZ589815 IBV589811:IBV589815 ILR589811:ILR589815 IVN589811:IVN589815 JFJ589811:JFJ589815 JPF589811:JPF589815 JZB589811:JZB589815 KIX589811:KIX589815 KST589811:KST589815 LCP589811:LCP589815 LML589811:LML589815 LWH589811:LWH589815 MGD589811:MGD589815 MPZ589811:MPZ589815 MZV589811:MZV589815 NJR589811:NJR589815 NTN589811:NTN589815 ODJ589811:ODJ589815 ONF589811:ONF589815 OXB589811:OXB589815 PGX589811:PGX589815 PQT589811:PQT589815 QAP589811:QAP589815 QKL589811:QKL589815 QUH589811:QUH589815 RED589811:RED589815 RNZ589811:RNZ589815 RXV589811:RXV589815 SHR589811:SHR589815 SRN589811:SRN589815 TBJ589811:TBJ589815 TLF589811:TLF589815 TVB589811:TVB589815 UEX589811:UEX589815 UOT589811:UOT589815 UYP589811:UYP589815 VIL589811:VIL589815 VSH589811:VSH589815 WCD589811:WCD589815 WLZ589811:WLZ589815 WVV589811:WVV589815 N655347:N655351 JJ655347:JJ655351 TF655347:TF655351 ADB655347:ADB655351 AMX655347:AMX655351 AWT655347:AWT655351 BGP655347:BGP655351 BQL655347:BQL655351 CAH655347:CAH655351 CKD655347:CKD655351 CTZ655347:CTZ655351 DDV655347:DDV655351 DNR655347:DNR655351 DXN655347:DXN655351 EHJ655347:EHJ655351 ERF655347:ERF655351 FBB655347:FBB655351 FKX655347:FKX655351 FUT655347:FUT655351 GEP655347:GEP655351 GOL655347:GOL655351 GYH655347:GYH655351 HID655347:HID655351 HRZ655347:HRZ655351 IBV655347:IBV655351 ILR655347:ILR655351 IVN655347:IVN655351 JFJ655347:JFJ655351 JPF655347:JPF655351 JZB655347:JZB655351 KIX655347:KIX655351 KST655347:KST655351 LCP655347:LCP655351 LML655347:LML655351 LWH655347:LWH655351 MGD655347:MGD655351 MPZ655347:MPZ655351 MZV655347:MZV655351 NJR655347:NJR655351 NTN655347:NTN655351 ODJ655347:ODJ655351 ONF655347:ONF655351 OXB655347:OXB655351 PGX655347:PGX655351 PQT655347:PQT655351 QAP655347:QAP655351 QKL655347:QKL655351 QUH655347:QUH655351 RED655347:RED655351 RNZ655347:RNZ655351 RXV655347:RXV655351 SHR655347:SHR655351 SRN655347:SRN655351 TBJ655347:TBJ655351 TLF655347:TLF655351 TVB655347:TVB655351 UEX655347:UEX655351 UOT655347:UOT655351 UYP655347:UYP655351 VIL655347:VIL655351 VSH655347:VSH655351 WCD655347:WCD655351 WLZ655347:WLZ655351 WVV655347:WVV655351 N720883:N720887 JJ720883:JJ720887 TF720883:TF720887 ADB720883:ADB720887 AMX720883:AMX720887 AWT720883:AWT720887 BGP720883:BGP720887 BQL720883:BQL720887 CAH720883:CAH720887 CKD720883:CKD720887 CTZ720883:CTZ720887 DDV720883:DDV720887 DNR720883:DNR720887 DXN720883:DXN720887 EHJ720883:EHJ720887 ERF720883:ERF720887 FBB720883:FBB720887 FKX720883:FKX720887 FUT720883:FUT720887 GEP720883:GEP720887 GOL720883:GOL720887 GYH720883:GYH720887 HID720883:HID720887 HRZ720883:HRZ720887 IBV720883:IBV720887 ILR720883:ILR720887 IVN720883:IVN720887 JFJ720883:JFJ720887 JPF720883:JPF720887 JZB720883:JZB720887 KIX720883:KIX720887 KST720883:KST720887 LCP720883:LCP720887 LML720883:LML720887 LWH720883:LWH720887 MGD720883:MGD720887 MPZ720883:MPZ720887 MZV720883:MZV720887 NJR720883:NJR720887 NTN720883:NTN720887 ODJ720883:ODJ720887 ONF720883:ONF720887 OXB720883:OXB720887 PGX720883:PGX720887 PQT720883:PQT720887 QAP720883:QAP720887 QKL720883:QKL720887 QUH720883:QUH720887 RED720883:RED720887 RNZ720883:RNZ720887 RXV720883:RXV720887 SHR720883:SHR720887 SRN720883:SRN720887 TBJ720883:TBJ720887 TLF720883:TLF720887 TVB720883:TVB720887 UEX720883:UEX720887 UOT720883:UOT720887 UYP720883:UYP720887 VIL720883:VIL720887 VSH720883:VSH720887 WCD720883:WCD720887 WLZ720883:WLZ720887 WVV720883:WVV720887 N786419:N786423 JJ786419:JJ786423 TF786419:TF786423 ADB786419:ADB786423 AMX786419:AMX786423 AWT786419:AWT786423 BGP786419:BGP786423 BQL786419:BQL786423 CAH786419:CAH786423 CKD786419:CKD786423 CTZ786419:CTZ786423 DDV786419:DDV786423 DNR786419:DNR786423 DXN786419:DXN786423 EHJ786419:EHJ786423 ERF786419:ERF786423 FBB786419:FBB786423 FKX786419:FKX786423 FUT786419:FUT786423 GEP786419:GEP786423 GOL786419:GOL786423 GYH786419:GYH786423 HID786419:HID786423 HRZ786419:HRZ786423 IBV786419:IBV786423 ILR786419:ILR786423 IVN786419:IVN786423 JFJ786419:JFJ786423 JPF786419:JPF786423 JZB786419:JZB786423 KIX786419:KIX786423 KST786419:KST786423 LCP786419:LCP786423 LML786419:LML786423 LWH786419:LWH786423 MGD786419:MGD786423 MPZ786419:MPZ786423 MZV786419:MZV786423 NJR786419:NJR786423 NTN786419:NTN786423 ODJ786419:ODJ786423 ONF786419:ONF786423 OXB786419:OXB786423 PGX786419:PGX786423 PQT786419:PQT786423 QAP786419:QAP786423 QKL786419:QKL786423 QUH786419:QUH786423 RED786419:RED786423 RNZ786419:RNZ786423 RXV786419:RXV786423 SHR786419:SHR786423 SRN786419:SRN786423 TBJ786419:TBJ786423 TLF786419:TLF786423 TVB786419:TVB786423 UEX786419:UEX786423 UOT786419:UOT786423 UYP786419:UYP786423 VIL786419:VIL786423 VSH786419:VSH786423 WCD786419:WCD786423 WLZ786419:WLZ786423 WVV786419:WVV786423 N851955:N851959 JJ851955:JJ851959 TF851955:TF851959 ADB851955:ADB851959 AMX851955:AMX851959 AWT851955:AWT851959 BGP851955:BGP851959 BQL851955:BQL851959 CAH851955:CAH851959 CKD851955:CKD851959 CTZ851955:CTZ851959 DDV851955:DDV851959 DNR851955:DNR851959 DXN851955:DXN851959 EHJ851955:EHJ851959 ERF851955:ERF851959 FBB851955:FBB851959 FKX851955:FKX851959 FUT851955:FUT851959 GEP851955:GEP851959 GOL851955:GOL851959 GYH851955:GYH851959 HID851955:HID851959 HRZ851955:HRZ851959 IBV851955:IBV851959 ILR851955:ILR851959 IVN851955:IVN851959 JFJ851955:JFJ851959 JPF851955:JPF851959 JZB851955:JZB851959 KIX851955:KIX851959 KST851955:KST851959 LCP851955:LCP851959 LML851955:LML851959 LWH851955:LWH851959 MGD851955:MGD851959 MPZ851955:MPZ851959 MZV851955:MZV851959 NJR851955:NJR851959 NTN851955:NTN851959 ODJ851955:ODJ851959 ONF851955:ONF851959 OXB851955:OXB851959 PGX851955:PGX851959 PQT851955:PQT851959 QAP851955:QAP851959 QKL851955:QKL851959 QUH851955:QUH851959 RED851955:RED851959 RNZ851955:RNZ851959 RXV851955:RXV851959 SHR851955:SHR851959 SRN851955:SRN851959 TBJ851955:TBJ851959 TLF851955:TLF851959 TVB851955:TVB851959 UEX851955:UEX851959 UOT851955:UOT851959 UYP851955:UYP851959 VIL851955:VIL851959 VSH851955:VSH851959 WCD851955:WCD851959 WLZ851955:WLZ851959 WVV851955:WVV851959 N917491:N917495 JJ917491:JJ917495 TF917491:TF917495 ADB917491:ADB917495 AMX917491:AMX917495 AWT917491:AWT917495 BGP917491:BGP917495 BQL917491:BQL917495 CAH917491:CAH917495 CKD917491:CKD917495 CTZ917491:CTZ917495 DDV917491:DDV917495 DNR917491:DNR917495 DXN917491:DXN917495 EHJ917491:EHJ917495 ERF917491:ERF917495 FBB917491:FBB917495 FKX917491:FKX917495 FUT917491:FUT917495 GEP917491:GEP917495 GOL917491:GOL917495 GYH917491:GYH917495 HID917491:HID917495 HRZ917491:HRZ917495 IBV917491:IBV917495 ILR917491:ILR917495 IVN917491:IVN917495 JFJ917491:JFJ917495 JPF917491:JPF917495 JZB917491:JZB917495 KIX917491:KIX917495 KST917491:KST917495 LCP917491:LCP917495 LML917491:LML917495 LWH917491:LWH917495 MGD917491:MGD917495 MPZ917491:MPZ917495 MZV917491:MZV917495 NJR917491:NJR917495 NTN917491:NTN917495 ODJ917491:ODJ917495 ONF917491:ONF917495 OXB917491:OXB917495 PGX917491:PGX917495 PQT917491:PQT917495 QAP917491:QAP917495 QKL917491:QKL917495 QUH917491:QUH917495 RED917491:RED917495 RNZ917491:RNZ917495 RXV917491:RXV917495 SHR917491:SHR917495 SRN917491:SRN917495 TBJ917491:TBJ917495 TLF917491:TLF917495 TVB917491:TVB917495 UEX917491:UEX917495 UOT917491:UOT917495 UYP917491:UYP917495 VIL917491:VIL917495 VSH917491:VSH917495 WCD917491:WCD917495 WLZ917491:WLZ917495 WVV917491:WVV917495 N983027:N983031 JJ983027:JJ983031 TF983027:TF983031 ADB983027:ADB983031 AMX983027:AMX983031 AWT983027:AWT983031 BGP983027:BGP983031 BQL983027:BQL983031 CAH983027:CAH983031 CKD983027:CKD983031 CTZ983027:CTZ983031 DDV983027:DDV983031 DNR983027:DNR983031 DXN983027:DXN983031 EHJ983027:EHJ983031 ERF983027:ERF983031 FBB983027:FBB983031 FKX983027:FKX983031 FUT983027:FUT983031 GEP983027:GEP983031 GOL983027:GOL983031 GYH983027:GYH983031 HID983027:HID983031 HRZ983027:HRZ983031 IBV983027:IBV983031 ILR983027:ILR983031 IVN983027:IVN983031 JFJ983027:JFJ983031 JPF983027:JPF983031 JZB983027:JZB983031 KIX983027:KIX983031 KST983027:KST983031 LCP983027:LCP983031 LML983027:LML983031 LWH983027:LWH983031 MGD983027:MGD983031 MPZ983027:MPZ983031 MZV983027:MZV983031 NJR983027:NJR983031 NTN983027:NTN983031 ODJ983027:ODJ983031 ONF983027:ONF983031 OXB983027:OXB983031 PGX983027:PGX983031 PQT983027:PQT983031 QAP983027:QAP983031 QKL983027:QKL983031 QUH983027:QUH983031 RED983027:RED983031 RNZ983027:RNZ983031 RXV983027:RXV983031 SHR983027:SHR983031 SRN983027:SRN983031 TBJ983027:TBJ983031 TLF983027:TLF983031 TVB983027:TVB983031 UEX983027:UEX983031 UOT983027:UOT983031 UYP983027:UYP983031 VIL983027:VIL983031 VSH983027:VSH983031 WCD983027:WCD983031 WLZ983027:WLZ983031 WVV983027:WVV983031 IU65529:IU65532 SQ65529:SQ65532 ACM65529:ACM65532 AMI65529:AMI65532 AWE65529:AWE65532 BGA65529:BGA65532 BPW65529:BPW65532 BZS65529:BZS65532 CJO65529:CJO65532 CTK65529:CTK65532 DDG65529:DDG65532 DNC65529:DNC65532 DWY65529:DWY65532 EGU65529:EGU65532 EQQ65529:EQQ65532 FAM65529:FAM65532 FKI65529:FKI65532 FUE65529:FUE65532 GEA65529:GEA65532 GNW65529:GNW65532 GXS65529:GXS65532 HHO65529:HHO65532 HRK65529:HRK65532 IBG65529:IBG65532 ILC65529:ILC65532 IUY65529:IUY65532 JEU65529:JEU65532 JOQ65529:JOQ65532 JYM65529:JYM65532 KII65529:KII65532 KSE65529:KSE65532 LCA65529:LCA65532 LLW65529:LLW65532 LVS65529:LVS65532 MFO65529:MFO65532 MPK65529:MPK65532 MZG65529:MZG65532 NJC65529:NJC65532 NSY65529:NSY65532 OCU65529:OCU65532 OMQ65529:OMQ65532 OWM65529:OWM65532 PGI65529:PGI65532 PQE65529:PQE65532 QAA65529:QAA65532 QJW65529:QJW65532 QTS65529:QTS65532 RDO65529:RDO65532 RNK65529:RNK65532 RXG65529:RXG65532 SHC65529:SHC65532 SQY65529:SQY65532 TAU65529:TAU65532 TKQ65529:TKQ65532 TUM65529:TUM65532 UEI65529:UEI65532 UOE65529:UOE65532 UYA65529:UYA65532 VHW65529:VHW65532 VRS65529:VRS65532 WBO65529:WBO65532 WLK65529:WLK65532 WVG65529:WVG65532 IU131065:IU131068 SQ131065:SQ131068 ACM131065:ACM131068 AMI131065:AMI131068 AWE131065:AWE131068 BGA131065:BGA131068 BPW131065:BPW131068 BZS131065:BZS131068 CJO131065:CJO131068 CTK131065:CTK131068 DDG131065:DDG131068 DNC131065:DNC131068 DWY131065:DWY131068 EGU131065:EGU131068 EQQ131065:EQQ131068 FAM131065:FAM131068 FKI131065:FKI131068 FUE131065:FUE131068 GEA131065:GEA131068 GNW131065:GNW131068 GXS131065:GXS131068 HHO131065:HHO131068 HRK131065:HRK131068 IBG131065:IBG131068 ILC131065:ILC131068 IUY131065:IUY131068 JEU131065:JEU131068 JOQ131065:JOQ131068 JYM131065:JYM131068 KII131065:KII131068 KSE131065:KSE131068 LCA131065:LCA131068 LLW131065:LLW131068 LVS131065:LVS131068 MFO131065:MFO131068 MPK131065:MPK131068 MZG131065:MZG131068 NJC131065:NJC131068 NSY131065:NSY131068 OCU131065:OCU131068 OMQ131065:OMQ131068 OWM131065:OWM131068 PGI131065:PGI131068 PQE131065:PQE131068 QAA131065:QAA131068 QJW131065:QJW131068 QTS131065:QTS131068 RDO131065:RDO131068 RNK131065:RNK131068 RXG131065:RXG131068 SHC131065:SHC131068 SQY131065:SQY131068 TAU131065:TAU131068 TKQ131065:TKQ131068 TUM131065:TUM131068 UEI131065:UEI131068 UOE131065:UOE131068 UYA131065:UYA131068 VHW131065:VHW131068 VRS131065:VRS131068 WBO131065:WBO131068 WLK131065:WLK131068 WVG131065:WVG131068 IU196601:IU196604 SQ196601:SQ196604 ACM196601:ACM196604 AMI196601:AMI196604 AWE196601:AWE196604 BGA196601:BGA196604 BPW196601:BPW196604 BZS196601:BZS196604 CJO196601:CJO196604 CTK196601:CTK196604 DDG196601:DDG196604 DNC196601:DNC196604 DWY196601:DWY196604 EGU196601:EGU196604 EQQ196601:EQQ196604 FAM196601:FAM196604 FKI196601:FKI196604 FUE196601:FUE196604 GEA196601:GEA196604 GNW196601:GNW196604 GXS196601:GXS196604 HHO196601:HHO196604 HRK196601:HRK196604 IBG196601:IBG196604 ILC196601:ILC196604 IUY196601:IUY196604 JEU196601:JEU196604 JOQ196601:JOQ196604 JYM196601:JYM196604 KII196601:KII196604 KSE196601:KSE196604 LCA196601:LCA196604 LLW196601:LLW196604 LVS196601:LVS196604 MFO196601:MFO196604 MPK196601:MPK196604 MZG196601:MZG196604 NJC196601:NJC196604 NSY196601:NSY196604 OCU196601:OCU196604 OMQ196601:OMQ196604 OWM196601:OWM196604 PGI196601:PGI196604 PQE196601:PQE196604 QAA196601:QAA196604 QJW196601:QJW196604 QTS196601:QTS196604 RDO196601:RDO196604 RNK196601:RNK196604 RXG196601:RXG196604 SHC196601:SHC196604 SQY196601:SQY196604 TAU196601:TAU196604 TKQ196601:TKQ196604 TUM196601:TUM196604 UEI196601:UEI196604 UOE196601:UOE196604 UYA196601:UYA196604 VHW196601:VHW196604 VRS196601:VRS196604 WBO196601:WBO196604 WLK196601:WLK196604 WVG196601:WVG196604 IU262137:IU262140 SQ262137:SQ262140 ACM262137:ACM262140 AMI262137:AMI262140 AWE262137:AWE262140 BGA262137:BGA262140 BPW262137:BPW262140 BZS262137:BZS262140 CJO262137:CJO262140 CTK262137:CTK262140 DDG262137:DDG262140 DNC262137:DNC262140 DWY262137:DWY262140 EGU262137:EGU262140 EQQ262137:EQQ262140 FAM262137:FAM262140 FKI262137:FKI262140 FUE262137:FUE262140 GEA262137:GEA262140 GNW262137:GNW262140 GXS262137:GXS262140 HHO262137:HHO262140 HRK262137:HRK262140 IBG262137:IBG262140 ILC262137:ILC262140 IUY262137:IUY262140 JEU262137:JEU262140 JOQ262137:JOQ262140 JYM262137:JYM262140 KII262137:KII262140 KSE262137:KSE262140 LCA262137:LCA262140 LLW262137:LLW262140 LVS262137:LVS262140 MFO262137:MFO262140 MPK262137:MPK262140 MZG262137:MZG262140 NJC262137:NJC262140 NSY262137:NSY262140 OCU262137:OCU262140 OMQ262137:OMQ262140 OWM262137:OWM262140 PGI262137:PGI262140 PQE262137:PQE262140 QAA262137:QAA262140 QJW262137:QJW262140 QTS262137:QTS262140 RDO262137:RDO262140 RNK262137:RNK262140 RXG262137:RXG262140 SHC262137:SHC262140 SQY262137:SQY262140 TAU262137:TAU262140 TKQ262137:TKQ262140 TUM262137:TUM262140 UEI262137:UEI262140 UOE262137:UOE262140 UYA262137:UYA262140 VHW262137:VHW262140 VRS262137:VRS262140 WBO262137:WBO262140 WLK262137:WLK262140 WVG262137:WVG262140 IU327673:IU327676 SQ327673:SQ327676 ACM327673:ACM327676 AMI327673:AMI327676 AWE327673:AWE327676 BGA327673:BGA327676 BPW327673:BPW327676 BZS327673:BZS327676 CJO327673:CJO327676 CTK327673:CTK327676 DDG327673:DDG327676 DNC327673:DNC327676 DWY327673:DWY327676 EGU327673:EGU327676 EQQ327673:EQQ327676 FAM327673:FAM327676 FKI327673:FKI327676 FUE327673:FUE327676 GEA327673:GEA327676 GNW327673:GNW327676 GXS327673:GXS327676 HHO327673:HHO327676 HRK327673:HRK327676 IBG327673:IBG327676 ILC327673:ILC327676 IUY327673:IUY327676 JEU327673:JEU327676 JOQ327673:JOQ327676 JYM327673:JYM327676 KII327673:KII327676 KSE327673:KSE327676 LCA327673:LCA327676 LLW327673:LLW327676 LVS327673:LVS327676 MFO327673:MFO327676 MPK327673:MPK327676 MZG327673:MZG327676 NJC327673:NJC327676 NSY327673:NSY327676 OCU327673:OCU327676 OMQ327673:OMQ327676 OWM327673:OWM327676 PGI327673:PGI327676 PQE327673:PQE327676 QAA327673:QAA327676 QJW327673:QJW327676 QTS327673:QTS327676 RDO327673:RDO327676 RNK327673:RNK327676 RXG327673:RXG327676 SHC327673:SHC327676 SQY327673:SQY327676 TAU327673:TAU327676 TKQ327673:TKQ327676 TUM327673:TUM327676 UEI327673:UEI327676 UOE327673:UOE327676 UYA327673:UYA327676 VHW327673:VHW327676 VRS327673:VRS327676 WBO327673:WBO327676 WLK327673:WLK327676 WVG327673:WVG327676 IU393209:IU393212 SQ393209:SQ393212 ACM393209:ACM393212 AMI393209:AMI393212 AWE393209:AWE393212 BGA393209:BGA393212 BPW393209:BPW393212 BZS393209:BZS393212 CJO393209:CJO393212 CTK393209:CTK393212 DDG393209:DDG393212 DNC393209:DNC393212 DWY393209:DWY393212 EGU393209:EGU393212 EQQ393209:EQQ393212 FAM393209:FAM393212 FKI393209:FKI393212 FUE393209:FUE393212 GEA393209:GEA393212 GNW393209:GNW393212 GXS393209:GXS393212 HHO393209:HHO393212 HRK393209:HRK393212 IBG393209:IBG393212 ILC393209:ILC393212 IUY393209:IUY393212 JEU393209:JEU393212 JOQ393209:JOQ393212 JYM393209:JYM393212 KII393209:KII393212 KSE393209:KSE393212 LCA393209:LCA393212 LLW393209:LLW393212 LVS393209:LVS393212 MFO393209:MFO393212 MPK393209:MPK393212 MZG393209:MZG393212 NJC393209:NJC393212 NSY393209:NSY393212 OCU393209:OCU393212 OMQ393209:OMQ393212 OWM393209:OWM393212 PGI393209:PGI393212 PQE393209:PQE393212 QAA393209:QAA393212 QJW393209:QJW393212 QTS393209:QTS393212 RDO393209:RDO393212 RNK393209:RNK393212 RXG393209:RXG393212 SHC393209:SHC393212 SQY393209:SQY393212 TAU393209:TAU393212 TKQ393209:TKQ393212 TUM393209:TUM393212 UEI393209:UEI393212 UOE393209:UOE393212 UYA393209:UYA393212 VHW393209:VHW393212 VRS393209:VRS393212 WBO393209:WBO393212 WLK393209:WLK393212 WVG393209:WVG393212 IU458745:IU458748 SQ458745:SQ458748 ACM458745:ACM458748 AMI458745:AMI458748 AWE458745:AWE458748 BGA458745:BGA458748 BPW458745:BPW458748 BZS458745:BZS458748 CJO458745:CJO458748 CTK458745:CTK458748 DDG458745:DDG458748 DNC458745:DNC458748 DWY458745:DWY458748 EGU458745:EGU458748 EQQ458745:EQQ458748 FAM458745:FAM458748 FKI458745:FKI458748 FUE458745:FUE458748 GEA458745:GEA458748 GNW458745:GNW458748 GXS458745:GXS458748 HHO458745:HHO458748 HRK458745:HRK458748 IBG458745:IBG458748 ILC458745:ILC458748 IUY458745:IUY458748 JEU458745:JEU458748 JOQ458745:JOQ458748 JYM458745:JYM458748 KII458745:KII458748 KSE458745:KSE458748 LCA458745:LCA458748 LLW458745:LLW458748 LVS458745:LVS458748 MFO458745:MFO458748 MPK458745:MPK458748 MZG458745:MZG458748 NJC458745:NJC458748 NSY458745:NSY458748 OCU458745:OCU458748 OMQ458745:OMQ458748 OWM458745:OWM458748 PGI458745:PGI458748 PQE458745:PQE458748 QAA458745:QAA458748 QJW458745:QJW458748 QTS458745:QTS458748 RDO458745:RDO458748 RNK458745:RNK458748 RXG458745:RXG458748 SHC458745:SHC458748 SQY458745:SQY458748 TAU458745:TAU458748 TKQ458745:TKQ458748 TUM458745:TUM458748 UEI458745:UEI458748 UOE458745:UOE458748 UYA458745:UYA458748 VHW458745:VHW458748 VRS458745:VRS458748 WBO458745:WBO458748 WLK458745:WLK458748 WVG458745:WVG458748 IU524281:IU524284 SQ524281:SQ524284 ACM524281:ACM524284 AMI524281:AMI524284 AWE524281:AWE524284 BGA524281:BGA524284 BPW524281:BPW524284 BZS524281:BZS524284 CJO524281:CJO524284 CTK524281:CTK524284 DDG524281:DDG524284 DNC524281:DNC524284 DWY524281:DWY524284 EGU524281:EGU524284 EQQ524281:EQQ524284 FAM524281:FAM524284 FKI524281:FKI524284 FUE524281:FUE524284 GEA524281:GEA524284 GNW524281:GNW524284 GXS524281:GXS524284 HHO524281:HHO524284 HRK524281:HRK524284 IBG524281:IBG524284 ILC524281:ILC524284 IUY524281:IUY524284 JEU524281:JEU524284 JOQ524281:JOQ524284 JYM524281:JYM524284 KII524281:KII524284 KSE524281:KSE524284 LCA524281:LCA524284 LLW524281:LLW524284 LVS524281:LVS524284 MFO524281:MFO524284 MPK524281:MPK524284 MZG524281:MZG524284 NJC524281:NJC524284 NSY524281:NSY524284 OCU524281:OCU524284 OMQ524281:OMQ524284 OWM524281:OWM524284 PGI524281:PGI524284 PQE524281:PQE524284 QAA524281:QAA524284 QJW524281:QJW524284 QTS524281:QTS524284 RDO524281:RDO524284 RNK524281:RNK524284 RXG524281:RXG524284 SHC524281:SHC524284 SQY524281:SQY524284 TAU524281:TAU524284 TKQ524281:TKQ524284 TUM524281:TUM524284 UEI524281:UEI524284 UOE524281:UOE524284 UYA524281:UYA524284 VHW524281:VHW524284 VRS524281:VRS524284 WBO524281:WBO524284 WLK524281:WLK524284 WVG524281:WVG524284 IU589817:IU589820 SQ589817:SQ589820 ACM589817:ACM589820 AMI589817:AMI589820 AWE589817:AWE589820 BGA589817:BGA589820 BPW589817:BPW589820 BZS589817:BZS589820 CJO589817:CJO589820 CTK589817:CTK589820 DDG589817:DDG589820 DNC589817:DNC589820 DWY589817:DWY589820 EGU589817:EGU589820 EQQ589817:EQQ589820 FAM589817:FAM589820 FKI589817:FKI589820 FUE589817:FUE589820 GEA589817:GEA589820 GNW589817:GNW589820 GXS589817:GXS589820 HHO589817:HHO589820 HRK589817:HRK589820 IBG589817:IBG589820 ILC589817:ILC589820 IUY589817:IUY589820 JEU589817:JEU589820 JOQ589817:JOQ589820 JYM589817:JYM589820 KII589817:KII589820 KSE589817:KSE589820 LCA589817:LCA589820 LLW589817:LLW589820 LVS589817:LVS589820 MFO589817:MFO589820 MPK589817:MPK589820 MZG589817:MZG589820 NJC589817:NJC589820 NSY589817:NSY589820 OCU589817:OCU589820 OMQ589817:OMQ589820 OWM589817:OWM589820 PGI589817:PGI589820 PQE589817:PQE589820 QAA589817:QAA589820 QJW589817:QJW589820 QTS589817:QTS589820 RDO589817:RDO589820 RNK589817:RNK589820 RXG589817:RXG589820 SHC589817:SHC589820 SQY589817:SQY589820 TAU589817:TAU589820 TKQ589817:TKQ589820 TUM589817:TUM589820 UEI589817:UEI589820 UOE589817:UOE589820 UYA589817:UYA589820 VHW589817:VHW589820 VRS589817:VRS589820 WBO589817:WBO589820 WLK589817:WLK589820 WVG589817:WVG589820 IU655353:IU655356 SQ655353:SQ655356 ACM655353:ACM655356 AMI655353:AMI655356 AWE655353:AWE655356 BGA655353:BGA655356 BPW655353:BPW655356 BZS655353:BZS655356 CJO655353:CJO655356 CTK655353:CTK655356 DDG655353:DDG655356 DNC655353:DNC655356 DWY655353:DWY655356 EGU655353:EGU655356 EQQ655353:EQQ655356 FAM655353:FAM655356 FKI655353:FKI655356 FUE655353:FUE655356 GEA655353:GEA655356 GNW655353:GNW655356 GXS655353:GXS655356 HHO655353:HHO655356 HRK655353:HRK655356 IBG655353:IBG655356 ILC655353:ILC655356 IUY655353:IUY655356 JEU655353:JEU655356 JOQ655353:JOQ655356 JYM655353:JYM655356 KII655353:KII655356 KSE655353:KSE655356 LCA655353:LCA655356 LLW655353:LLW655356 LVS655353:LVS655356 MFO655353:MFO655356 MPK655353:MPK655356 MZG655353:MZG655356 NJC655353:NJC655356 NSY655353:NSY655356 OCU655353:OCU655356 OMQ655353:OMQ655356 OWM655353:OWM655356 PGI655353:PGI655356 PQE655353:PQE655356 QAA655353:QAA655356 QJW655353:QJW655356 QTS655353:QTS655356 RDO655353:RDO655356 RNK655353:RNK655356 RXG655353:RXG655356 SHC655353:SHC655356 SQY655353:SQY655356 TAU655353:TAU655356 TKQ655353:TKQ655356 TUM655353:TUM655356 UEI655353:UEI655356 UOE655353:UOE655356 UYA655353:UYA655356 VHW655353:VHW655356 VRS655353:VRS655356 WBO655353:WBO655356 WLK655353:WLK655356 WVG655353:WVG655356 IU720889:IU720892 SQ720889:SQ720892 ACM720889:ACM720892 AMI720889:AMI720892 AWE720889:AWE720892 BGA720889:BGA720892 BPW720889:BPW720892 BZS720889:BZS720892 CJO720889:CJO720892 CTK720889:CTK720892 DDG720889:DDG720892 DNC720889:DNC720892 DWY720889:DWY720892 EGU720889:EGU720892 EQQ720889:EQQ720892 FAM720889:FAM720892 FKI720889:FKI720892 FUE720889:FUE720892 GEA720889:GEA720892 GNW720889:GNW720892 GXS720889:GXS720892 HHO720889:HHO720892 HRK720889:HRK720892 IBG720889:IBG720892 ILC720889:ILC720892 IUY720889:IUY720892 JEU720889:JEU720892 JOQ720889:JOQ720892 JYM720889:JYM720892 KII720889:KII720892 KSE720889:KSE720892 LCA720889:LCA720892 LLW720889:LLW720892 LVS720889:LVS720892 MFO720889:MFO720892 MPK720889:MPK720892 MZG720889:MZG720892 NJC720889:NJC720892 NSY720889:NSY720892 OCU720889:OCU720892 OMQ720889:OMQ720892 OWM720889:OWM720892 PGI720889:PGI720892 PQE720889:PQE720892 QAA720889:QAA720892 QJW720889:QJW720892 QTS720889:QTS720892 RDO720889:RDO720892 RNK720889:RNK720892 RXG720889:RXG720892 SHC720889:SHC720892 SQY720889:SQY720892 TAU720889:TAU720892 TKQ720889:TKQ720892 TUM720889:TUM720892 UEI720889:UEI720892 UOE720889:UOE720892 UYA720889:UYA720892 VHW720889:VHW720892 VRS720889:VRS720892 WBO720889:WBO720892 WLK720889:WLK720892 WVG720889:WVG720892 IU786425:IU786428 SQ786425:SQ786428 ACM786425:ACM786428 AMI786425:AMI786428 AWE786425:AWE786428 BGA786425:BGA786428 BPW786425:BPW786428 BZS786425:BZS786428 CJO786425:CJO786428 CTK786425:CTK786428 DDG786425:DDG786428 DNC786425:DNC786428 DWY786425:DWY786428 EGU786425:EGU786428 EQQ786425:EQQ786428 FAM786425:FAM786428 FKI786425:FKI786428 FUE786425:FUE786428 GEA786425:GEA786428 GNW786425:GNW786428 GXS786425:GXS786428 HHO786425:HHO786428 HRK786425:HRK786428 IBG786425:IBG786428 ILC786425:ILC786428 IUY786425:IUY786428 JEU786425:JEU786428 JOQ786425:JOQ786428 JYM786425:JYM786428 KII786425:KII786428 KSE786425:KSE786428 LCA786425:LCA786428 LLW786425:LLW786428 LVS786425:LVS786428 MFO786425:MFO786428 MPK786425:MPK786428 MZG786425:MZG786428 NJC786425:NJC786428 NSY786425:NSY786428 OCU786425:OCU786428 OMQ786425:OMQ786428 OWM786425:OWM786428 PGI786425:PGI786428 PQE786425:PQE786428 QAA786425:QAA786428 QJW786425:QJW786428 QTS786425:QTS786428 RDO786425:RDO786428 RNK786425:RNK786428 RXG786425:RXG786428 SHC786425:SHC786428 SQY786425:SQY786428 TAU786425:TAU786428 TKQ786425:TKQ786428 TUM786425:TUM786428 UEI786425:UEI786428 UOE786425:UOE786428 UYA786425:UYA786428 VHW786425:VHW786428 VRS786425:VRS786428 WBO786425:WBO786428 WLK786425:WLK786428 WVG786425:WVG786428 IU851961:IU851964 SQ851961:SQ851964 ACM851961:ACM851964 AMI851961:AMI851964 AWE851961:AWE851964 BGA851961:BGA851964 BPW851961:BPW851964 BZS851961:BZS851964 CJO851961:CJO851964 CTK851961:CTK851964 DDG851961:DDG851964 DNC851961:DNC851964 DWY851961:DWY851964 EGU851961:EGU851964 EQQ851961:EQQ851964 FAM851961:FAM851964 FKI851961:FKI851964 FUE851961:FUE851964 GEA851961:GEA851964 GNW851961:GNW851964 GXS851961:GXS851964 HHO851961:HHO851964 HRK851961:HRK851964 IBG851961:IBG851964 ILC851961:ILC851964 IUY851961:IUY851964 JEU851961:JEU851964 JOQ851961:JOQ851964 JYM851961:JYM851964 KII851961:KII851964 KSE851961:KSE851964 LCA851961:LCA851964 LLW851961:LLW851964 LVS851961:LVS851964 MFO851961:MFO851964 MPK851961:MPK851964 MZG851961:MZG851964 NJC851961:NJC851964 NSY851961:NSY851964 OCU851961:OCU851964 OMQ851961:OMQ851964 OWM851961:OWM851964 PGI851961:PGI851964 PQE851961:PQE851964 QAA851961:QAA851964 QJW851961:QJW851964 QTS851961:QTS851964 RDO851961:RDO851964 RNK851961:RNK851964 RXG851961:RXG851964 SHC851961:SHC851964 SQY851961:SQY851964 TAU851961:TAU851964 TKQ851961:TKQ851964 TUM851961:TUM851964 UEI851961:UEI851964 UOE851961:UOE851964 UYA851961:UYA851964 VHW851961:VHW851964 VRS851961:VRS851964 WBO851961:WBO851964 WLK851961:WLK851964 WVG851961:WVG851964 IU917497:IU917500 SQ917497:SQ917500 ACM917497:ACM917500 AMI917497:AMI917500 AWE917497:AWE917500 BGA917497:BGA917500 BPW917497:BPW917500 BZS917497:BZS917500 CJO917497:CJO917500 CTK917497:CTK917500 DDG917497:DDG917500 DNC917497:DNC917500 DWY917497:DWY917500 EGU917497:EGU917500 EQQ917497:EQQ917500 FAM917497:FAM917500 FKI917497:FKI917500 FUE917497:FUE917500 GEA917497:GEA917500 GNW917497:GNW917500 GXS917497:GXS917500 HHO917497:HHO917500 HRK917497:HRK917500 IBG917497:IBG917500 ILC917497:ILC917500 IUY917497:IUY917500 JEU917497:JEU917500 JOQ917497:JOQ917500 JYM917497:JYM917500 KII917497:KII917500 KSE917497:KSE917500 LCA917497:LCA917500 LLW917497:LLW917500 LVS917497:LVS917500 MFO917497:MFO917500 MPK917497:MPK917500 MZG917497:MZG917500 NJC917497:NJC917500 NSY917497:NSY917500 OCU917497:OCU917500 OMQ917497:OMQ917500 OWM917497:OWM917500 PGI917497:PGI917500 PQE917497:PQE917500 QAA917497:QAA917500 QJW917497:QJW917500 QTS917497:QTS917500 RDO917497:RDO917500 RNK917497:RNK917500 RXG917497:RXG917500 SHC917497:SHC917500 SQY917497:SQY917500 TAU917497:TAU917500 TKQ917497:TKQ917500 TUM917497:TUM917500 UEI917497:UEI917500 UOE917497:UOE917500 UYA917497:UYA917500 VHW917497:VHW917500 VRS917497:VRS917500 WBO917497:WBO917500 WLK917497:WLK917500 WVG917497:WVG917500 IU983033:IU983036 SQ983033:SQ983036 ACM983033:ACM983036 AMI983033:AMI983036 AWE983033:AWE983036 BGA983033:BGA983036 BPW983033:BPW983036 BZS983033:BZS983036 CJO983033:CJO983036 CTK983033:CTK983036 DDG983033:DDG983036 DNC983033:DNC983036 DWY983033:DWY983036 EGU983033:EGU983036 EQQ983033:EQQ983036 FAM983033:FAM983036 FKI983033:FKI983036 FUE983033:FUE983036 GEA983033:GEA983036 GNW983033:GNW983036 GXS983033:GXS983036 HHO983033:HHO983036 HRK983033:HRK983036 IBG983033:IBG983036 ILC983033:ILC983036 IUY983033:IUY983036 JEU983033:JEU983036 JOQ983033:JOQ983036 JYM983033:JYM983036 KII983033:KII983036 KSE983033:KSE983036 LCA983033:LCA983036 LLW983033:LLW983036 LVS983033:LVS983036 MFO983033:MFO983036 MPK983033:MPK983036 MZG983033:MZG983036 NJC983033:NJC983036 NSY983033:NSY983036 OCU983033:OCU983036 OMQ983033:OMQ983036 OWM983033:OWM983036 PGI983033:PGI983036 PQE983033:PQE983036 QAA983033:QAA983036 QJW983033:QJW983036 QTS983033:QTS983036 RDO983033:RDO983036 RNK983033:RNK983036 RXG983033:RXG983036 SHC983033:SHC983036 SQY983033:SQY983036 TAU983033:TAU983036 TKQ983033:TKQ983036 TUM983033:TUM983036 UEI983033:UEI983036 UOE983033:UOE983036 UYA983033:UYA983036 VHW983033:VHW983036 VRS983033:VRS983036 WBO983033:WBO983036 WLK983033:WLK983036 WVG983033:WVG983036 M65526:M65527 JI65526:JI65527 TE65526:TE65527 ADA65526:ADA65527 AMW65526:AMW65527 AWS65526:AWS65527 BGO65526:BGO65527 BQK65526:BQK65527 CAG65526:CAG65527 CKC65526:CKC65527 CTY65526:CTY65527 DDU65526:DDU65527 DNQ65526:DNQ65527 DXM65526:DXM65527 EHI65526:EHI65527 ERE65526:ERE65527 FBA65526:FBA65527 FKW65526:FKW65527 FUS65526:FUS65527 GEO65526:GEO65527 GOK65526:GOK65527 GYG65526:GYG65527 HIC65526:HIC65527 HRY65526:HRY65527 IBU65526:IBU65527 ILQ65526:ILQ65527 IVM65526:IVM65527 JFI65526:JFI65527 JPE65526:JPE65527 JZA65526:JZA65527 KIW65526:KIW65527 KSS65526:KSS65527 LCO65526:LCO65527 LMK65526:LMK65527 LWG65526:LWG65527 MGC65526:MGC65527 MPY65526:MPY65527 MZU65526:MZU65527 NJQ65526:NJQ65527 NTM65526:NTM65527 ODI65526:ODI65527 ONE65526:ONE65527 OXA65526:OXA65527 PGW65526:PGW65527 PQS65526:PQS65527 QAO65526:QAO65527 QKK65526:QKK65527 QUG65526:QUG65527 REC65526:REC65527 RNY65526:RNY65527 RXU65526:RXU65527 SHQ65526:SHQ65527 SRM65526:SRM65527 TBI65526:TBI65527 TLE65526:TLE65527 TVA65526:TVA65527 UEW65526:UEW65527 UOS65526:UOS65527 UYO65526:UYO65527 VIK65526:VIK65527 VSG65526:VSG65527 WCC65526:WCC65527 WLY65526:WLY65527 WVU65526:WVU65527 M131062:M131063 JI131062:JI131063 TE131062:TE131063 ADA131062:ADA131063 AMW131062:AMW131063 AWS131062:AWS131063 BGO131062:BGO131063 BQK131062:BQK131063 CAG131062:CAG131063 CKC131062:CKC131063 CTY131062:CTY131063 DDU131062:DDU131063 DNQ131062:DNQ131063 DXM131062:DXM131063 EHI131062:EHI131063 ERE131062:ERE131063 FBA131062:FBA131063 FKW131062:FKW131063 FUS131062:FUS131063 GEO131062:GEO131063 GOK131062:GOK131063 GYG131062:GYG131063 HIC131062:HIC131063 HRY131062:HRY131063 IBU131062:IBU131063 ILQ131062:ILQ131063 IVM131062:IVM131063 JFI131062:JFI131063 JPE131062:JPE131063 JZA131062:JZA131063 KIW131062:KIW131063 KSS131062:KSS131063 LCO131062:LCO131063 LMK131062:LMK131063 LWG131062:LWG131063 MGC131062:MGC131063 MPY131062:MPY131063 MZU131062:MZU131063 NJQ131062:NJQ131063 NTM131062:NTM131063 ODI131062:ODI131063 ONE131062:ONE131063 OXA131062:OXA131063 PGW131062:PGW131063 PQS131062:PQS131063 QAO131062:QAO131063 QKK131062:QKK131063 QUG131062:QUG131063 REC131062:REC131063 RNY131062:RNY131063 RXU131062:RXU131063 SHQ131062:SHQ131063 SRM131062:SRM131063 TBI131062:TBI131063 TLE131062:TLE131063 TVA131062:TVA131063 UEW131062:UEW131063 UOS131062:UOS131063 UYO131062:UYO131063 VIK131062:VIK131063 VSG131062:VSG131063 WCC131062:WCC131063 WLY131062:WLY131063 WVU131062:WVU131063 M196598:M196599 JI196598:JI196599 TE196598:TE196599 ADA196598:ADA196599 AMW196598:AMW196599 AWS196598:AWS196599 BGO196598:BGO196599 BQK196598:BQK196599 CAG196598:CAG196599 CKC196598:CKC196599 CTY196598:CTY196599 DDU196598:DDU196599 DNQ196598:DNQ196599 DXM196598:DXM196599 EHI196598:EHI196599 ERE196598:ERE196599 FBA196598:FBA196599 FKW196598:FKW196599 FUS196598:FUS196599 GEO196598:GEO196599 GOK196598:GOK196599 GYG196598:GYG196599 HIC196598:HIC196599 HRY196598:HRY196599 IBU196598:IBU196599 ILQ196598:ILQ196599 IVM196598:IVM196599 JFI196598:JFI196599 JPE196598:JPE196599 JZA196598:JZA196599 KIW196598:KIW196599 KSS196598:KSS196599 LCO196598:LCO196599 LMK196598:LMK196599 LWG196598:LWG196599 MGC196598:MGC196599 MPY196598:MPY196599 MZU196598:MZU196599 NJQ196598:NJQ196599 NTM196598:NTM196599 ODI196598:ODI196599 ONE196598:ONE196599 OXA196598:OXA196599 PGW196598:PGW196599 PQS196598:PQS196599 QAO196598:QAO196599 QKK196598:QKK196599 QUG196598:QUG196599 REC196598:REC196599 RNY196598:RNY196599 RXU196598:RXU196599 SHQ196598:SHQ196599 SRM196598:SRM196599 TBI196598:TBI196599 TLE196598:TLE196599 TVA196598:TVA196599 UEW196598:UEW196599 UOS196598:UOS196599 UYO196598:UYO196599 VIK196598:VIK196599 VSG196598:VSG196599 WCC196598:WCC196599 WLY196598:WLY196599 WVU196598:WVU196599 M262134:M262135 JI262134:JI262135 TE262134:TE262135 ADA262134:ADA262135 AMW262134:AMW262135 AWS262134:AWS262135 BGO262134:BGO262135 BQK262134:BQK262135 CAG262134:CAG262135 CKC262134:CKC262135 CTY262134:CTY262135 DDU262134:DDU262135 DNQ262134:DNQ262135 DXM262134:DXM262135 EHI262134:EHI262135 ERE262134:ERE262135 FBA262134:FBA262135 FKW262134:FKW262135 FUS262134:FUS262135 GEO262134:GEO262135 GOK262134:GOK262135 GYG262134:GYG262135 HIC262134:HIC262135 HRY262134:HRY262135 IBU262134:IBU262135 ILQ262134:ILQ262135 IVM262134:IVM262135 JFI262134:JFI262135 JPE262134:JPE262135 JZA262134:JZA262135 KIW262134:KIW262135 KSS262134:KSS262135 LCO262134:LCO262135 LMK262134:LMK262135 LWG262134:LWG262135 MGC262134:MGC262135 MPY262134:MPY262135 MZU262134:MZU262135 NJQ262134:NJQ262135 NTM262134:NTM262135 ODI262134:ODI262135 ONE262134:ONE262135 OXA262134:OXA262135 PGW262134:PGW262135 PQS262134:PQS262135 QAO262134:QAO262135 QKK262134:QKK262135 QUG262134:QUG262135 REC262134:REC262135 RNY262134:RNY262135 RXU262134:RXU262135 SHQ262134:SHQ262135 SRM262134:SRM262135 TBI262134:TBI262135 TLE262134:TLE262135 TVA262134:TVA262135 UEW262134:UEW262135 UOS262134:UOS262135 UYO262134:UYO262135 VIK262134:VIK262135 VSG262134:VSG262135 WCC262134:WCC262135 WLY262134:WLY262135 WVU262134:WVU262135 M327670:M327671 JI327670:JI327671 TE327670:TE327671 ADA327670:ADA327671 AMW327670:AMW327671 AWS327670:AWS327671 BGO327670:BGO327671 BQK327670:BQK327671 CAG327670:CAG327671 CKC327670:CKC327671 CTY327670:CTY327671 DDU327670:DDU327671 DNQ327670:DNQ327671 DXM327670:DXM327671 EHI327670:EHI327671 ERE327670:ERE327671 FBA327670:FBA327671 FKW327670:FKW327671 FUS327670:FUS327671 GEO327670:GEO327671 GOK327670:GOK327671 GYG327670:GYG327671 HIC327670:HIC327671 HRY327670:HRY327671 IBU327670:IBU327671 ILQ327670:ILQ327671 IVM327670:IVM327671 JFI327670:JFI327671 JPE327670:JPE327671 JZA327670:JZA327671 KIW327670:KIW327671 KSS327670:KSS327671 LCO327670:LCO327671 LMK327670:LMK327671 LWG327670:LWG327671 MGC327670:MGC327671 MPY327670:MPY327671 MZU327670:MZU327671 NJQ327670:NJQ327671 NTM327670:NTM327671 ODI327670:ODI327671 ONE327670:ONE327671 OXA327670:OXA327671 PGW327670:PGW327671 PQS327670:PQS327671 QAO327670:QAO327671 QKK327670:QKK327671 QUG327670:QUG327671 REC327670:REC327671 RNY327670:RNY327671 RXU327670:RXU327671 SHQ327670:SHQ327671 SRM327670:SRM327671 TBI327670:TBI327671 TLE327670:TLE327671 TVA327670:TVA327671 UEW327670:UEW327671 UOS327670:UOS327671 UYO327670:UYO327671 VIK327670:VIK327671 VSG327670:VSG327671 WCC327670:WCC327671 WLY327670:WLY327671 WVU327670:WVU327671 M393206:M393207 JI393206:JI393207 TE393206:TE393207 ADA393206:ADA393207 AMW393206:AMW393207 AWS393206:AWS393207 BGO393206:BGO393207 BQK393206:BQK393207 CAG393206:CAG393207 CKC393206:CKC393207 CTY393206:CTY393207 DDU393206:DDU393207 DNQ393206:DNQ393207 DXM393206:DXM393207 EHI393206:EHI393207 ERE393206:ERE393207 FBA393206:FBA393207 FKW393206:FKW393207 FUS393206:FUS393207 GEO393206:GEO393207 GOK393206:GOK393207 GYG393206:GYG393207 HIC393206:HIC393207 HRY393206:HRY393207 IBU393206:IBU393207 ILQ393206:ILQ393207 IVM393206:IVM393207 JFI393206:JFI393207 JPE393206:JPE393207 JZA393206:JZA393207 KIW393206:KIW393207 KSS393206:KSS393207 LCO393206:LCO393207 LMK393206:LMK393207 LWG393206:LWG393207 MGC393206:MGC393207 MPY393206:MPY393207 MZU393206:MZU393207 NJQ393206:NJQ393207 NTM393206:NTM393207 ODI393206:ODI393207 ONE393206:ONE393207 OXA393206:OXA393207 PGW393206:PGW393207 PQS393206:PQS393207 QAO393206:QAO393207 QKK393206:QKK393207 QUG393206:QUG393207 REC393206:REC393207 RNY393206:RNY393207 RXU393206:RXU393207 SHQ393206:SHQ393207 SRM393206:SRM393207 TBI393206:TBI393207 TLE393206:TLE393207 TVA393206:TVA393207 UEW393206:UEW393207 UOS393206:UOS393207 UYO393206:UYO393207 VIK393206:VIK393207 VSG393206:VSG393207 WCC393206:WCC393207 WLY393206:WLY393207 WVU393206:WVU393207 M458742:M458743 JI458742:JI458743 TE458742:TE458743 ADA458742:ADA458743 AMW458742:AMW458743 AWS458742:AWS458743 BGO458742:BGO458743 BQK458742:BQK458743 CAG458742:CAG458743 CKC458742:CKC458743 CTY458742:CTY458743 DDU458742:DDU458743 DNQ458742:DNQ458743 DXM458742:DXM458743 EHI458742:EHI458743 ERE458742:ERE458743 FBA458742:FBA458743 FKW458742:FKW458743 FUS458742:FUS458743 GEO458742:GEO458743 GOK458742:GOK458743 GYG458742:GYG458743 HIC458742:HIC458743 HRY458742:HRY458743 IBU458742:IBU458743 ILQ458742:ILQ458743 IVM458742:IVM458743 JFI458742:JFI458743 JPE458742:JPE458743 JZA458742:JZA458743 KIW458742:KIW458743 KSS458742:KSS458743 LCO458742:LCO458743 LMK458742:LMK458743 LWG458742:LWG458743 MGC458742:MGC458743 MPY458742:MPY458743 MZU458742:MZU458743 NJQ458742:NJQ458743 NTM458742:NTM458743 ODI458742:ODI458743 ONE458742:ONE458743 OXA458742:OXA458743 PGW458742:PGW458743 PQS458742:PQS458743 QAO458742:QAO458743 QKK458742:QKK458743 QUG458742:QUG458743 REC458742:REC458743 RNY458742:RNY458743 RXU458742:RXU458743 SHQ458742:SHQ458743 SRM458742:SRM458743 TBI458742:TBI458743 TLE458742:TLE458743 TVA458742:TVA458743 UEW458742:UEW458743 UOS458742:UOS458743 UYO458742:UYO458743 VIK458742:VIK458743 VSG458742:VSG458743 WCC458742:WCC458743 WLY458742:WLY458743 WVU458742:WVU458743 M524278:M524279 JI524278:JI524279 TE524278:TE524279 ADA524278:ADA524279 AMW524278:AMW524279 AWS524278:AWS524279 BGO524278:BGO524279 BQK524278:BQK524279 CAG524278:CAG524279 CKC524278:CKC524279 CTY524278:CTY524279 DDU524278:DDU524279 DNQ524278:DNQ524279 DXM524278:DXM524279 EHI524278:EHI524279 ERE524278:ERE524279 FBA524278:FBA524279 FKW524278:FKW524279 FUS524278:FUS524279 GEO524278:GEO524279 GOK524278:GOK524279 GYG524278:GYG524279 HIC524278:HIC524279 HRY524278:HRY524279 IBU524278:IBU524279 ILQ524278:ILQ524279 IVM524278:IVM524279 JFI524278:JFI524279 JPE524278:JPE524279 JZA524278:JZA524279 KIW524278:KIW524279 KSS524278:KSS524279 LCO524278:LCO524279 LMK524278:LMK524279 LWG524278:LWG524279 MGC524278:MGC524279 MPY524278:MPY524279 MZU524278:MZU524279 NJQ524278:NJQ524279 NTM524278:NTM524279 ODI524278:ODI524279 ONE524278:ONE524279 OXA524278:OXA524279 PGW524278:PGW524279 PQS524278:PQS524279 QAO524278:QAO524279 QKK524278:QKK524279 QUG524278:QUG524279 REC524278:REC524279 RNY524278:RNY524279 RXU524278:RXU524279 SHQ524278:SHQ524279 SRM524278:SRM524279 TBI524278:TBI524279 TLE524278:TLE524279 TVA524278:TVA524279 UEW524278:UEW524279 UOS524278:UOS524279 UYO524278:UYO524279 VIK524278:VIK524279 VSG524278:VSG524279 WCC524278:WCC524279 WLY524278:WLY524279 WVU524278:WVU524279 M589814:M589815 JI589814:JI589815 TE589814:TE589815 ADA589814:ADA589815 AMW589814:AMW589815 AWS589814:AWS589815 BGO589814:BGO589815 BQK589814:BQK589815 CAG589814:CAG589815 CKC589814:CKC589815 CTY589814:CTY589815 DDU589814:DDU589815 DNQ589814:DNQ589815 DXM589814:DXM589815 EHI589814:EHI589815 ERE589814:ERE589815 FBA589814:FBA589815 FKW589814:FKW589815 FUS589814:FUS589815 GEO589814:GEO589815 GOK589814:GOK589815 GYG589814:GYG589815 HIC589814:HIC589815 HRY589814:HRY589815 IBU589814:IBU589815 ILQ589814:ILQ589815 IVM589814:IVM589815 JFI589814:JFI589815 JPE589814:JPE589815 JZA589814:JZA589815 KIW589814:KIW589815 KSS589814:KSS589815 LCO589814:LCO589815 LMK589814:LMK589815 LWG589814:LWG589815 MGC589814:MGC589815 MPY589814:MPY589815 MZU589814:MZU589815 NJQ589814:NJQ589815 NTM589814:NTM589815 ODI589814:ODI589815 ONE589814:ONE589815 OXA589814:OXA589815 PGW589814:PGW589815 PQS589814:PQS589815 QAO589814:QAO589815 QKK589814:QKK589815 QUG589814:QUG589815 REC589814:REC589815 RNY589814:RNY589815 RXU589814:RXU589815 SHQ589814:SHQ589815 SRM589814:SRM589815 TBI589814:TBI589815 TLE589814:TLE589815 TVA589814:TVA589815 UEW589814:UEW589815 UOS589814:UOS589815 UYO589814:UYO589815 VIK589814:VIK589815 VSG589814:VSG589815 WCC589814:WCC589815 WLY589814:WLY589815 WVU589814:WVU589815 M655350:M655351 JI655350:JI655351 TE655350:TE655351 ADA655350:ADA655351 AMW655350:AMW655351 AWS655350:AWS655351 BGO655350:BGO655351 BQK655350:BQK655351 CAG655350:CAG655351 CKC655350:CKC655351 CTY655350:CTY655351 DDU655350:DDU655351 DNQ655350:DNQ655351 DXM655350:DXM655351 EHI655350:EHI655351 ERE655350:ERE655351 FBA655350:FBA655351 FKW655350:FKW655351 FUS655350:FUS655351 GEO655350:GEO655351 GOK655350:GOK655351 GYG655350:GYG655351 HIC655350:HIC655351 HRY655350:HRY655351 IBU655350:IBU655351 ILQ655350:ILQ655351 IVM655350:IVM655351 JFI655350:JFI655351 JPE655350:JPE655351 JZA655350:JZA655351 KIW655350:KIW655351 KSS655350:KSS655351 LCO655350:LCO655351 LMK655350:LMK655351 LWG655350:LWG655351 MGC655350:MGC655351 MPY655350:MPY655351 MZU655350:MZU655351 NJQ655350:NJQ655351 NTM655350:NTM655351 ODI655350:ODI655351 ONE655350:ONE655351 OXA655350:OXA655351 PGW655350:PGW655351 PQS655350:PQS655351 QAO655350:QAO655351 QKK655350:QKK655351 QUG655350:QUG655351 REC655350:REC655351 RNY655350:RNY655351 RXU655350:RXU655351 SHQ655350:SHQ655351 SRM655350:SRM655351 TBI655350:TBI655351 TLE655350:TLE655351 TVA655350:TVA655351 UEW655350:UEW655351 UOS655350:UOS655351 UYO655350:UYO655351 VIK655350:VIK655351 VSG655350:VSG655351 WCC655350:WCC655351 WLY655350:WLY655351 WVU655350:WVU655351 M720886:M720887 JI720886:JI720887 TE720886:TE720887 ADA720886:ADA720887 AMW720886:AMW720887 AWS720886:AWS720887 BGO720886:BGO720887 BQK720886:BQK720887 CAG720886:CAG720887 CKC720886:CKC720887 CTY720886:CTY720887 DDU720886:DDU720887 DNQ720886:DNQ720887 DXM720886:DXM720887 EHI720886:EHI720887 ERE720886:ERE720887 FBA720886:FBA720887 FKW720886:FKW720887 FUS720886:FUS720887 GEO720886:GEO720887 GOK720886:GOK720887 GYG720886:GYG720887 HIC720886:HIC720887 HRY720886:HRY720887 IBU720886:IBU720887 ILQ720886:ILQ720887 IVM720886:IVM720887 JFI720886:JFI720887 JPE720886:JPE720887 JZA720886:JZA720887 KIW720886:KIW720887 KSS720886:KSS720887 LCO720886:LCO720887 LMK720886:LMK720887 LWG720886:LWG720887 MGC720886:MGC720887 MPY720886:MPY720887 MZU720886:MZU720887 NJQ720886:NJQ720887 NTM720886:NTM720887 ODI720886:ODI720887 ONE720886:ONE720887 OXA720886:OXA720887 PGW720886:PGW720887 PQS720886:PQS720887 QAO720886:QAO720887 QKK720886:QKK720887 QUG720886:QUG720887 REC720886:REC720887 RNY720886:RNY720887 RXU720886:RXU720887 SHQ720886:SHQ720887 SRM720886:SRM720887 TBI720886:TBI720887 TLE720886:TLE720887 TVA720886:TVA720887 UEW720886:UEW720887 UOS720886:UOS720887 UYO720886:UYO720887 VIK720886:VIK720887 VSG720886:VSG720887 WCC720886:WCC720887 WLY720886:WLY720887 WVU720886:WVU720887 M786422:M786423 JI786422:JI786423 TE786422:TE786423 ADA786422:ADA786423 AMW786422:AMW786423 AWS786422:AWS786423 BGO786422:BGO786423 BQK786422:BQK786423 CAG786422:CAG786423 CKC786422:CKC786423 CTY786422:CTY786423 DDU786422:DDU786423 DNQ786422:DNQ786423 DXM786422:DXM786423 EHI786422:EHI786423 ERE786422:ERE786423 FBA786422:FBA786423 FKW786422:FKW786423 FUS786422:FUS786423 GEO786422:GEO786423 GOK786422:GOK786423 GYG786422:GYG786423 HIC786422:HIC786423 HRY786422:HRY786423 IBU786422:IBU786423 ILQ786422:ILQ786423 IVM786422:IVM786423 JFI786422:JFI786423 JPE786422:JPE786423 JZA786422:JZA786423 KIW786422:KIW786423 KSS786422:KSS786423 LCO786422:LCO786423 LMK786422:LMK786423 LWG786422:LWG786423 MGC786422:MGC786423 MPY786422:MPY786423 MZU786422:MZU786423 NJQ786422:NJQ786423 NTM786422:NTM786423 ODI786422:ODI786423 ONE786422:ONE786423 OXA786422:OXA786423 PGW786422:PGW786423 PQS786422:PQS786423 QAO786422:QAO786423 QKK786422:QKK786423 QUG786422:QUG786423 REC786422:REC786423 RNY786422:RNY786423 RXU786422:RXU786423 SHQ786422:SHQ786423 SRM786422:SRM786423 TBI786422:TBI786423 TLE786422:TLE786423 TVA786422:TVA786423 UEW786422:UEW786423 UOS786422:UOS786423 UYO786422:UYO786423 VIK786422:VIK786423 VSG786422:VSG786423 WCC786422:WCC786423 WLY786422:WLY786423 WVU786422:WVU786423 M851958:M851959 JI851958:JI851959 TE851958:TE851959 ADA851958:ADA851959 AMW851958:AMW851959 AWS851958:AWS851959 BGO851958:BGO851959 BQK851958:BQK851959 CAG851958:CAG851959 CKC851958:CKC851959 CTY851958:CTY851959 DDU851958:DDU851959 DNQ851958:DNQ851959 DXM851958:DXM851959 EHI851958:EHI851959 ERE851958:ERE851959 FBA851958:FBA851959 FKW851958:FKW851959 FUS851958:FUS851959 GEO851958:GEO851959 GOK851958:GOK851959 GYG851958:GYG851959 HIC851958:HIC851959 HRY851958:HRY851959 IBU851958:IBU851959 ILQ851958:ILQ851959 IVM851958:IVM851959 JFI851958:JFI851959 JPE851958:JPE851959 JZA851958:JZA851959 KIW851958:KIW851959 KSS851958:KSS851959 LCO851958:LCO851959 LMK851958:LMK851959 LWG851958:LWG851959 MGC851958:MGC851959 MPY851958:MPY851959 MZU851958:MZU851959 NJQ851958:NJQ851959 NTM851958:NTM851959 ODI851958:ODI851959 ONE851958:ONE851959 OXA851958:OXA851959 PGW851958:PGW851959 PQS851958:PQS851959 QAO851958:QAO851959 QKK851958:QKK851959 QUG851958:QUG851959 REC851958:REC851959 RNY851958:RNY851959 RXU851958:RXU851959 SHQ851958:SHQ851959 SRM851958:SRM851959 TBI851958:TBI851959 TLE851958:TLE851959 TVA851958:TVA851959 UEW851958:UEW851959 UOS851958:UOS851959 UYO851958:UYO851959 VIK851958:VIK851959 VSG851958:VSG851959 WCC851958:WCC851959 WLY851958:WLY851959 WVU851958:WVU851959 M917494:M917495 JI917494:JI917495 TE917494:TE917495 ADA917494:ADA917495 AMW917494:AMW917495 AWS917494:AWS917495 BGO917494:BGO917495 BQK917494:BQK917495 CAG917494:CAG917495 CKC917494:CKC917495 CTY917494:CTY917495 DDU917494:DDU917495 DNQ917494:DNQ917495 DXM917494:DXM917495 EHI917494:EHI917495 ERE917494:ERE917495 FBA917494:FBA917495 FKW917494:FKW917495 FUS917494:FUS917495 GEO917494:GEO917495 GOK917494:GOK917495 GYG917494:GYG917495 HIC917494:HIC917495 HRY917494:HRY917495 IBU917494:IBU917495 ILQ917494:ILQ917495 IVM917494:IVM917495 JFI917494:JFI917495 JPE917494:JPE917495 JZA917494:JZA917495 KIW917494:KIW917495 KSS917494:KSS917495 LCO917494:LCO917495 LMK917494:LMK917495 LWG917494:LWG917495 MGC917494:MGC917495 MPY917494:MPY917495 MZU917494:MZU917495 NJQ917494:NJQ917495 NTM917494:NTM917495 ODI917494:ODI917495 ONE917494:ONE917495 OXA917494:OXA917495 PGW917494:PGW917495 PQS917494:PQS917495 QAO917494:QAO917495 QKK917494:QKK917495 QUG917494:QUG917495 REC917494:REC917495 RNY917494:RNY917495 RXU917494:RXU917495 SHQ917494:SHQ917495 SRM917494:SRM917495 TBI917494:TBI917495 TLE917494:TLE917495 TVA917494:TVA917495 UEW917494:UEW917495 UOS917494:UOS917495 UYO917494:UYO917495 VIK917494:VIK917495 VSG917494:VSG917495 WCC917494:WCC917495 WLY917494:WLY917495 WVU917494:WVU917495 M983030:M983031 JI983030:JI983031 TE983030:TE983031 ADA983030:ADA983031 AMW983030:AMW983031 AWS983030:AWS983031 BGO983030:BGO983031 BQK983030:BQK983031 CAG983030:CAG983031 CKC983030:CKC983031 CTY983030:CTY983031 DDU983030:DDU983031 DNQ983030:DNQ983031 DXM983030:DXM983031 EHI983030:EHI983031 ERE983030:ERE983031 FBA983030:FBA983031 FKW983030:FKW983031 FUS983030:FUS983031 GEO983030:GEO983031 GOK983030:GOK983031 GYG983030:GYG983031 HIC983030:HIC983031 HRY983030:HRY983031 IBU983030:IBU983031 ILQ983030:ILQ983031 IVM983030:IVM983031 JFI983030:JFI983031 JPE983030:JPE983031 JZA983030:JZA983031 KIW983030:KIW983031 KSS983030:KSS983031 LCO983030:LCO983031 LMK983030:LMK983031 LWG983030:LWG983031 MGC983030:MGC983031 MPY983030:MPY983031 MZU983030:MZU983031 NJQ983030:NJQ983031 NTM983030:NTM983031 ODI983030:ODI983031 ONE983030:ONE983031 OXA983030:OXA983031 PGW983030:PGW983031 PQS983030:PQS983031 QAO983030:QAO983031 QKK983030:QKK983031 QUG983030:QUG983031 REC983030:REC983031 RNY983030:RNY983031 RXU983030:RXU983031 SHQ983030:SHQ983031 SRM983030:SRM983031 TBI983030:TBI983031 TLE983030:TLE983031 TVA983030:TVA983031 UEW983030:UEW983031 UOS983030:UOS983031 UYO983030:UYO983031 VIK983030:VIK983031 VSG983030:VSG983031 WCC983030:WCC983031 WLY983030:WLY983031 WVU983030:WVU983031 IR65541:IR65545 SN65541:SN65545 ACJ65541:ACJ65545 AMF65541:AMF65545 AWB65541:AWB65545 BFX65541:BFX65545 BPT65541:BPT65545 BZP65541:BZP65545 CJL65541:CJL65545 CTH65541:CTH65545 DDD65541:DDD65545 DMZ65541:DMZ65545 DWV65541:DWV65545 EGR65541:EGR65545 EQN65541:EQN65545 FAJ65541:FAJ65545 FKF65541:FKF65545 FUB65541:FUB65545 GDX65541:GDX65545 GNT65541:GNT65545 GXP65541:GXP65545 HHL65541:HHL65545 HRH65541:HRH65545 IBD65541:IBD65545 IKZ65541:IKZ65545 IUV65541:IUV65545 JER65541:JER65545 JON65541:JON65545 JYJ65541:JYJ65545 KIF65541:KIF65545 KSB65541:KSB65545 LBX65541:LBX65545 LLT65541:LLT65545 LVP65541:LVP65545 MFL65541:MFL65545 MPH65541:MPH65545 MZD65541:MZD65545 NIZ65541:NIZ65545 NSV65541:NSV65545 OCR65541:OCR65545 OMN65541:OMN65545 OWJ65541:OWJ65545 PGF65541:PGF65545 PQB65541:PQB65545 PZX65541:PZX65545 QJT65541:QJT65545 QTP65541:QTP65545 RDL65541:RDL65545 RNH65541:RNH65545 RXD65541:RXD65545 SGZ65541:SGZ65545 SQV65541:SQV65545 TAR65541:TAR65545 TKN65541:TKN65545 TUJ65541:TUJ65545 UEF65541:UEF65545 UOB65541:UOB65545 UXX65541:UXX65545 VHT65541:VHT65545 VRP65541:VRP65545 WBL65541:WBL65545 WLH65541:WLH65545 WVD65541:WVD65545 IR131077:IR131081 SN131077:SN131081 ACJ131077:ACJ131081 AMF131077:AMF131081 AWB131077:AWB131081 BFX131077:BFX131081 BPT131077:BPT131081 BZP131077:BZP131081 CJL131077:CJL131081 CTH131077:CTH131081 DDD131077:DDD131081 DMZ131077:DMZ131081 DWV131077:DWV131081 EGR131077:EGR131081 EQN131077:EQN131081 FAJ131077:FAJ131081 FKF131077:FKF131081 FUB131077:FUB131081 GDX131077:GDX131081 GNT131077:GNT131081 GXP131077:GXP131081 HHL131077:HHL131081 HRH131077:HRH131081 IBD131077:IBD131081 IKZ131077:IKZ131081 IUV131077:IUV131081 JER131077:JER131081 JON131077:JON131081 JYJ131077:JYJ131081 KIF131077:KIF131081 KSB131077:KSB131081 LBX131077:LBX131081 LLT131077:LLT131081 LVP131077:LVP131081 MFL131077:MFL131081 MPH131077:MPH131081 MZD131077:MZD131081 NIZ131077:NIZ131081 NSV131077:NSV131081 OCR131077:OCR131081 OMN131077:OMN131081 OWJ131077:OWJ131081 PGF131077:PGF131081 PQB131077:PQB131081 PZX131077:PZX131081 QJT131077:QJT131081 QTP131077:QTP131081 RDL131077:RDL131081 RNH131077:RNH131081 RXD131077:RXD131081 SGZ131077:SGZ131081 SQV131077:SQV131081 TAR131077:TAR131081 TKN131077:TKN131081 TUJ131077:TUJ131081 UEF131077:UEF131081 UOB131077:UOB131081 UXX131077:UXX131081 VHT131077:VHT131081 VRP131077:VRP131081 WBL131077:WBL131081 WLH131077:WLH131081 WVD131077:WVD131081 IR196613:IR196617 SN196613:SN196617 ACJ196613:ACJ196617 AMF196613:AMF196617 AWB196613:AWB196617 BFX196613:BFX196617 BPT196613:BPT196617 BZP196613:BZP196617 CJL196613:CJL196617 CTH196613:CTH196617 DDD196613:DDD196617 DMZ196613:DMZ196617 DWV196613:DWV196617 EGR196613:EGR196617 EQN196613:EQN196617 FAJ196613:FAJ196617 FKF196613:FKF196617 FUB196613:FUB196617 GDX196613:GDX196617 GNT196613:GNT196617 GXP196613:GXP196617 HHL196613:HHL196617 HRH196613:HRH196617 IBD196613:IBD196617 IKZ196613:IKZ196617 IUV196613:IUV196617 JER196613:JER196617 JON196613:JON196617 JYJ196613:JYJ196617 KIF196613:KIF196617 KSB196613:KSB196617 LBX196613:LBX196617 LLT196613:LLT196617 LVP196613:LVP196617 MFL196613:MFL196617 MPH196613:MPH196617 MZD196613:MZD196617 NIZ196613:NIZ196617 NSV196613:NSV196617 OCR196613:OCR196617 OMN196613:OMN196617 OWJ196613:OWJ196617 PGF196613:PGF196617 PQB196613:PQB196617 PZX196613:PZX196617 QJT196613:QJT196617 QTP196613:QTP196617 RDL196613:RDL196617 RNH196613:RNH196617 RXD196613:RXD196617 SGZ196613:SGZ196617 SQV196613:SQV196617 TAR196613:TAR196617 TKN196613:TKN196617 TUJ196613:TUJ196617 UEF196613:UEF196617 UOB196613:UOB196617 UXX196613:UXX196617 VHT196613:VHT196617 VRP196613:VRP196617 WBL196613:WBL196617 WLH196613:WLH196617 WVD196613:WVD196617 IR262149:IR262153 SN262149:SN262153 ACJ262149:ACJ262153 AMF262149:AMF262153 AWB262149:AWB262153 BFX262149:BFX262153 BPT262149:BPT262153 BZP262149:BZP262153 CJL262149:CJL262153 CTH262149:CTH262153 DDD262149:DDD262153 DMZ262149:DMZ262153 DWV262149:DWV262153 EGR262149:EGR262153 EQN262149:EQN262153 FAJ262149:FAJ262153 FKF262149:FKF262153 FUB262149:FUB262153 GDX262149:GDX262153 GNT262149:GNT262153 GXP262149:GXP262153 HHL262149:HHL262153 HRH262149:HRH262153 IBD262149:IBD262153 IKZ262149:IKZ262153 IUV262149:IUV262153 JER262149:JER262153 JON262149:JON262153 JYJ262149:JYJ262153 KIF262149:KIF262153 KSB262149:KSB262153 LBX262149:LBX262153 LLT262149:LLT262153 LVP262149:LVP262153 MFL262149:MFL262153 MPH262149:MPH262153 MZD262149:MZD262153 NIZ262149:NIZ262153 NSV262149:NSV262153 OCR262149:OCR262153 OMN262149:OMN262153 OWJ262149:OWJ262153 PGF262149:PGF262153 PQB262149:PQB262153 PZX262149:PZX262153 QJT262149:QJT262153 QTP262149:QTP262153 RDL262149:RDL262153 RNH262149:RNH262153 RXD262149:RXD262153 SGZ262149:SGZ262153 SQV262149:SQV262153 TAR262149:TAR262153 TKN262149:TKN262153 TUJ262149:TUJ262153 UEF262149:UEF262153 UOB262149:UOB262153 UXX262149:UXX262153 VHT262149:VHT262153 VRP262149:VRP262153 WBL262149:WBL262153 WLH262149:WLH262153 WVD262149:WVD262153 IR327685:IR327689 SN327685:SN327689 ACJ327685:ACJ327689 AMF327685:AMF327689 AWB327685:AWB327689 BFX327685:BFX327689 BPT327685:BPT327689 BZP327685:BZP327689 CJL327685:CJL327689 CTH327685:CTH327689 DDD327685:DDD327689 DMZ327685:DMZ327689 DWV327685:DWV327689 EGR327685:EGR327689 EQN327685:EQN327689 FAJ327685:FAJ327689 FKF327685:FKF327689 FUB327685:FUB327689 GDX327685:GDX327689 GNT327685:GNT327689 GXP327685:GXP327689 HHL327685:HHL327689 HRH327685:HRH327689 IBD327685:IBD327689 IKZ327685:IKZ327689 IUV327685:IUV327689 JER327685:JER327689 JON327685:JON327689 JYJ327685:JYJ327689 KIF327685:KIF327689 KSB327685:KSB327689 LBX327685:LBX327689 LLT327685:LLT327689 LVP327685:LVP327689 MFL327685:MFL327689 MPH327685:MPH327689 MZD327685:MZD327689 NIZ327685:NIZ327689 NSV327685:NSV327689 OCR327685:OCR327689 OMN327685:OMN327689 OWJ327685:OWJ327689 PGF327685:PGF327689 PQB327685:PQB327689 PZX327685:PZX327689 QJT327685:QJT327689 QTP327685:QTP327689 RDL327685:RDL327689 RNH327685:RNH327689 RXD327685:RXD327689 SGZ327685:SGZ327689 SQV327685:SQV327689 TAR327685:TAR327689 TKN327685:TKN327689 TUJ327685:TUJ327689 UEF327685:UEF327689 UOB327685:UOB327689 UXX327685:UXX327689 VHT327685:VHT327689 VRP327685:VRP327689 WBL327685:WBL327689 WLH327685:WLH327689 WVD327685:WVD327689 IR393221:IR393225 SN393221:SN393225 ACJ393221:ACJ393225 AMF393221:AMF393225 AWB393221:AWB393225 BFX393221:BFX393225 BPT393221:BPT393225 BZP393221:BZP393225 CJL393221:CJL393225 CTH393221:CTH393225 DDD393221:DDD393225 DMZ393221:DMZ393225 DWV393221:DWV393225 EGR393221:EGR393225 EQN393221:EQN393225 FAJ393221:FAJ393225 FKF393221:FKF393225 FUB393221:FUB393225 GDX393221:GDX393225 GNT393221:GNT393225 GXP393221:GXP393225 HHL393221:HHL393225 HRH393221:HRH393225 IBD393221:IBD393225 IKZ393221:IKZ393225 IUV393221:IUV393225 JER393221:JER393225 JON393221:JON393225 JYJ393221:JYJ393225 KIF393221:KIF393225 KSB393221:KSB393225 LBX393221:LBX393225 LLT393221:LLT393225 LVP393221:LVP393225 MFL393221:MFL393225 MPH393221:MPH393225 MZD393221:MZD393225 NIZ393221:NIZ393225 NSV393221:NSV393225 OCR393221:OCR393225 OMN393221:OMN393225 OWJ393221:OWJ393225 PGF393221:PGF393225 PQB393221:PQB393225 PZX393221:PZX393225 QJT393221:QJT393225 QTP393221:QTP393225 RDL393221:RDL393225 RNH393221:RNH393225 RXD393221:RXD393225 SGZ393221:SGZ393225 SQV393221:SQV393225 TAR393221:TAR393225 TKN393221:TKN393225 TUJ393221:TUJ393225 UEF393221:UEF393225 UOB393221:UOB393225 UXX393221:UXX393225 VHT393221:VHT393225 VRP393221:VRP393225 WBL393221:WBL393225 WLH393221:WLH393225 WVD393221:WVD393225 IR458757:IR458761 SN458757:SN458761 ACJ458757:ACJ458761 AMF458757:AMF458761 AWB458757:AWB458761 BFX458757:BFX458761 BPT458757:BPT458761 BZP458757:BZP458761 CJL458757:CJL458761 CTH458757:CTH458761 DDD458757:DDD458761 DMZ458757:DMZ458761 DWV458757:DWV458761 EGR458757:EGR458761 EQN458757:EQN458761 FAJ458757:FAJ458761 FKF458757:FKF458761 FUB458757:FUB458761 GDX458757:GDX458761 GNT458757:GNT458761 GXP458757:GXP458761 HHL458757:HHL458761 HRH458757:HRH458761 IBD458757:IBD458761 IKZ458757:IKZ458761 IUV458757:IUV458761 JER458757:JER458761 JON458757:JON458761 JYJ458757:JYJ458761 KIF458757:KIF458761 KSB458757:KSB458761 LBX458757:LBX458761 LLT458757:LLT458761 LVP458757:LVP458761 MFL458757:MFL458761 MPH458757:MPH458761 MZD458757:MZD458761 NIZ458757:NIZ458761 NSV458757:NSV458761 OCR458757:OCR458761 OMN458757:OMN458761 OWJ458757:OWJ458761 PGF458757:PGF458761 PQB458757:PQB458761 PZX458757:PZX458761 QJT458757:QJT458761 QTP458757:QTP458761 RDL458757:RDL458761 RNH458757:RNH458761 RXD458757:RXD458761 SGZ458757:SGZ458761 SQV458757:SQV458761 TAR458757:TAR458761 TKN458757:TKN458761 TUJ458757:TUJ458761 UEF458757:UEF458761 UOB458757:UOB458761 UXX458757:UXX458761 VHT458757:VHT458761 VRP458757:VRP458761 WBL458757:WBL458761 WLH458757:WLH458761 WVD458757:WVD458761 IR524293:IR524297 SN524293:SN524297 ACJ524293:ACJ524297 AMF524293:AMF524297 AWB524293:AWB524297 BFX524293:BFX524297 BPT524293:BPT524297 BZP524293:BZP524297 CJL524293:CJL524297 CTH524293:CTH524297 DDD524293:DDD524297 DMZ524293:DMZ524297 DWV524293:DWV524297 EGR524293:EGR524297 EQN524293:EQN524297 FAJ524293:FAJ524297 FKF524293:FKF524297 FUB524293:FUB524297 GDX524293:GDX524297 GNT524293:GNT524297 GXP524293:GXP524297 HHL524293:HHL524297 HRH524293:HRH524297 IBD524293:IBD524297 IKZ524293:IKZ524297 IUV524293:IUV524297 JER524293:JER524297 JON524293:JON524297 JYJ524293:JYJ524297 KIF524293:KIF524297 KSB524293:KSB524297 LBX524293:LBX524297 LLT524293:LLT524297 LVP524293:LVP524297 MFL524293:MFL524297 MPH524293:MPH524297 MZD524293:MZD524297 NIZ524293:NIZ524297 NSV524293:NSV524297 OCR524293:OCR524297 OMN524293:OMN524297 OWJ524293:OWJ524297 PGF524293:PGF524297 PQB524293:PQB524297 PZX524293:PZX524297 QJT524293:QJT524297 QTP524293:QTP524297 RDL524293:RDL524297 RNH524293:RNH524297 RXD524293:RXD524297 SGZ524293:SGZ524297 SQV524293:SQV524297 TAR524293:TAR524297 TKN524293:TKN524297 TUJ524293:TUJ524297 UEF524293:UEF524297 UOB524293:UOB524297 UXX524293:UXX524297 VHT524293:VHT524297 VRP524293:VRP524297 WBL524293:WBL524297 WLH524293:WLH524297 WVD524293:WVD524297 IR589829:IR589833 SN589829:SN589833 ACJ589829:ACJ589833 AMF589829:AMF589833 AWB589829:AWB589833 BFX589829:BFX589833 BPT589829:BPT589833 BZP589829:BZP589833 CJL589829:CJL589833 CTH589829:CTH589833 DDD589829:DDD589833 DMZ589829:DMZ589833 DWV589829:DWV589833 EGR589829:EGR589833 EQN589829:EQN589833 FAJ589829:FAJ589833 FKF589829:FKF589833 FUB589829:FUB589833 GDX589829:GDX589833 GNT589829:GNT589833 GXP589829:GXP589833 HHL589829:HHL589833 HRH589829:HRH589833 IBD589829:IBD589833 IKZ589829:IKZ589833 IUV589829:IUV589833 JER589829:JER589833 JON589829:JON589833 JYJ589829:JYJ589833 KIF589829:KIF589833 KSB589829:KSB589833 LBX589829:LBX589833 LLT589829:LLT589833 LVP589829:LVP589833 MFL589829:MFL589833 MPH589829:MPH589833 MZD589829:MZD589833 NIZ589829:NIZ589833 NSV589829:NSV589833 OCR589829:OCR589833 OMN589829:OMN589833 OWJ589829:OWJ589833 PGF589829:PGF589833 PQB589829:PQB589833 PZX589829:PZX589833 QJT589829:QJT589833 QTP589829:QTP589833 RDL589829:RDL589833 RNH589829:RNH589833 RXD589829:RXD589833 SGZ589829:SGZ589833 SQV589829:SQV589833 TAR589829:TAR589833 TKN589829:TKN589833 TUJ589829:TUJ589833 UEF589829:UEF589833 UOB589829:UOB589833 UXX589829:UXX589833 VHT589829:VHT589833 VRP589829:VRP589833 WBL589829:WBL589833 WLH589829:WLH589833 WVD589829:WVD589833 IR655365:IR655369 SN655365:SN655369 ACJ655365:ACJ655369 AMF655365:AMF655369 AWB655365:AWB655369 BFX655365:BFX655369 BPT655365:BPT655369 BZP655365:BZP655369 CJL655365:CJL655369 CTH655365:CTH655369 DDD655365:DDD655369 DMZ655365:DMZ655369 DWV655365:DWV655369 EGR655365:EGR655369 EQN655365:EQN655369 FAJ655365:FAJ655369 FKF655365:FKF655369 FUB655365:FUB655369 GDX655365:GDX655369 GNT655365:GNT655369 GXP655365:GXP655369 HHL655365:HHL655369 HRH655365:HRH655369 IBD655365:IBD655369 IKZ655365:IKZ655369 IUV655365:IUV655369 JER655365:JER655369 JON655365:JON655369 JYJ655365:JYJ655369 KIF655365:KIF655369 KSB655365:KSB655369 LBX655365:LBX655369 LLT655365:LLT655369 LVP655365:LVP655369 MFL655365:MFL655369 MPH655365:MPH655369 MZD655365:MZD655369 NIZ655365:NIZ655369 NSV655365:NSV655369 OCR655365:OCR655369 OMN655365:OMN655369 OWJ655365:OWJ655369 PGF655365:PGF655369 PQB655365:PQB655369 PZX655365:PZX655369 QJT655365:QJT655369 QTP655365:QTP655369 RDL655365:RDL655369 RNH655365:RNH655369 RXD655365:RXD655369 SGZ655365:SGZ655369 SQV655365:SQV655369 TAR655365:TAR655369 TKN655365:TKN655369 TUJ655365:TUJ655369 UEF655365:UEF655369 UOB655365:UOB655369 UXX655365:UXX655369 VHT655365:VHT655369 VRP655365:VRP655369 WBL655365:WBL655369 WLH655365:WLH655369 WVD655365:WVD655369 IR720901:IR720905 SN720901:SN720905 ACJ720901:ACJ720905 AMF720901:AMF720905 AWB720901:AWB720905 BFX720901:BFX720905 BPT720901:BPT720905 BZP720901:BZP720905 CJL720901:CJL720905 CTH720901:CTH720905 DDD720901:DDD720905 DMZ720901:DMZ720905 DWV720901:DWV720905 EGR720901:EGR720905 EQN720901:EQN720905 FAJ720901:FAJ720905 FKF720901:FKF720905 FUB720901:FUB720905 GDX720901:GDX720905 GNT720901:GNT720905 GXP720901:GXP720905 HHL720901:HHL720905 HRH720901:HRH720905 IBD720901:IBD720905 IKZ720901:IKZ720905 IUV720901:IUV720905 JER720901:JER720905 JON720901:JON720905 JYJ720901:JYJ720905 KIF720901:KIF720905 KSB720901:KSB720905 LBX720901:LBX720905 LLT720901:LLT720905 LVP720901:LVP720905 MFL720901:MFL720905 MPH720901:MPH720905 MZD720901:MZD720905 NIZ720901:NIZ720905 NSV720901:NSV720905 OCR720901:OCR720905 OMN720901:OMN720905 OWJ720901:OWJ720905 PGF720901:PGF720905 PQB720901:PQB720905 PZX720901:PZX720905 QJT720901:QJT720905 QTP720901:QTP720905 RDL720901:RDL720905 RNH720901:RNH720905 RXD720901:RXD720905 SGZ720901:SGZ720905 SQV720901:SQV720905 TAR720901:TAR720905 TKN720901:TKN720905 TUJ720901:TUJ720905 UEF720901:UEF720905 UOB720901:UOB720905 UXX720901:UXX720905 VHT720901:VHT720905 VRP720901:VRP720905 WBL720901:WBL720905 WLH720901:WLH720905 WVD720901:WVD720905 IR786437:IR786441 SN786437:SN786441 ACJ786437:ACJ786441 AMF786437:AMF786441 AWB786437:AWB786441 BFX786437:BFX786441 BPT786437:BPT786441 BZP786437:BZP786441 CJL786437:CJL786441 CTH786437:CTH786441 DDD786437:DDD786441 DMZ786437:DMZ786441 DWV786437:DWV786441 EGR786437:EGR786441 EQN786437:EQN786441 FAJ786437:FAJ786441 FKF786437:FKF786441 FUB786437:FUB786441 GDX786437:GDX786441 GNT786437:GNT786441 GXP786437:GXP786441 HHL786437:HHL786441 HRH786437:HRH786441 IBD786437:IBD786441 IKZ786437:IKZ786441 IUV786437:IUV786441 JER786437:JER786441 JON786437:JON786441 JYJ786437:JYJ786441 KIF786437:KIF786441 KSB786437:KSB786441 LBX786437:LBX786441 LLT786437:LLT786441 LVP786437:LVP786441 MFL786437:MFL786441 MPH786437:MPH786441 MZD786437:MZD786441 NIZ786437:NIZ786441 NSV786437:NSV786441 OCR786437:OCR786441 OMN786437:OMN786441 OWJ786437:OWJ786441 PGF786437:PGF786441 PQB786437:PQB786441 PZX786437:PZX786441 QJT786437:QJT786441 QTP786437:QTP786441 RDL786437:RDL786441 RNH786437:RNH786441 RXD786437:RXD786441 SGZ786437:SGZ786441 SQV786437:SQV786441 TAR786437:TAR786441 TKN786437:TKN786441 TUJ786437:TUJ786441 UEF786437:UEF786441 UOB786437:UOB786441 UXX786437:UXX786441 VHT786437:VHT786441 VRP786437:VRP786441 WBL786437:WBL786441 WLH786437:WLH786441 WVD786437:WVD786441 IR851973:IR851977 SN851973:SN851977 ACJ851973:ACJ851977 AMF851973:AMF851977 AWB851973:AWB851977 BFX851973:BFX851977 BPT851973:BPT851977 BZP851973:BZP851977 CJL851973:CJL851977 CTH851973:CTH851977 DDD851973:DDD851977 DMZ851973:DMZ851977 DWV851973:DWV851977 EGR851973:EGR851977 EQN851973:EQN851977 FAJ851973:FAJ851977 FKF851973:FKF851977 FUB851973:FUB851977 GDX851973:GDX851977 GNT851973:GNT851977 GXP851973:GXP851977 HHL851973:HHL851977 HRH851973:HRH851977 IBD851973:IBD851977 IKZ851973:IKZ851977 IUV851973:IUV851977 JER851973:JER851977 JON851973:JON851977 JYJ851973:JYJ851977 KIF851973:KIF851977 KSB851973:KSB851977 LBX851973:LBX851977 LLT851973:LLT851977 LVP851973:LVP851977 MFL851973:MFL851977 MPH851973:MPH851977 MZD851973:MZD851977 NIZ851973:NIZ851977 NSV851973:NSV851977 OCR851973:OCR851977 OMN851973:OMN851977 OWJ851973:OWJ851977 PGF851973:PGF851977 PQB851973:PQB851977 PZX851973:PZX851977 QJT851973:QJT851977 QTP851973:QTP851977 RDL851973:RDL851977 RNH851973:RNH851977 RXD851973:RXD851977 SGZ851973:SGZ851977 SQV851973:SQV851977 TAR851973:TAR851977 TKN851973:TKN851977 TUJ851973:TUJ851977 UEF851973:UEF851977 UOB851973:UOB851977 UXX851973:UXX851977 VHT851973:VHT851977 VRP851973:VRP851977 WBL851973:WBL851977 WLH851973:WLH851977 WVD851973:WVD851977 IR917509:IR917513 SN917509:SN917513 ACJ917509:ACJ917513 AMF917509:AMF917513 AWB917509:AWB917513 BFX917509:BFX917513 BPT917509:BPT917513 BZP917509:BZP917513 CJL917509:CJL917513 CTH917509:CTH917513 DDD917509:DDD917513 DMZ917509:DMZ917513 DWV917509:DWV917513 EGR917509:EGR917513 EQN917509:EQN917513 FAJ917509:FAJ917513 FKF917509:FKF917513 FUB917509:FUB917513 GDX917509:GDX917513 GNT917509:GNT917513 GXP917509:GXP917513 HHL917509:HHL917513 HRH917509:HRH917513 IBD917509:IBD917513 IKZ917509:IKZ917513 IUV917509:IUV917513 JER917509:JER917513 JON917509:JON917513 JYJ917509:JYJ917513 KIF917509:KIF917513 KSB917509:KSB917513 LBX917509:LBX917513 LLT917509:LLT917513 LVP917509:LVP917513 MFL917509:MFL917513 MPH917509:MPH917513 MZD917509:MZD917513 NIZ917509:NIZ917513 NSV917509:NSV917513 OCR917509:OCR917513 OMN917509:OMN917513 OWJ917509:OWJ917513 PGF917509:PGF917513 PQB917509:PQB917513 PZX917509:PZX917513 QJT917509:QJT917513 QTP917509:QTP917513 RDL917509:RDL917513 RNH917509:RNH917513 RXD917509:RXD917513 SGZ917509:SGZ917513 SQV917509:SQV917513 TAR917509:TAR917513 TKN917509:TKN917513 TUJ917509:TUJ917513 UEF917509:UEF917513 UOB917509:UOB917513 UXX917509:UXX917513 VHT917509:VHT917513 VRP917509:VRP917513 WBL917509:WBL917513 WLH917509:WLH917513 WVD917509:WVD917513 IR983045:IR983049 SN983045:SN983049 ACJ983045:ACJ983049 AMF983045:AMF983049 AWB983045:AWB983049 BFX983045:BFX983049 BPT983045:BPT983049 BZP983045:BZP983049 CJL983045:CJL983049 CTH983045:CTH983049 DDD983045:DDD983049 DMZ983045:DMZ983049 DWV983045:DWV983049 EGR983045:EGR983049 EQN983045:EQN983049 FAJ983045:FAJ983049 FKF983045:FKF983049 FUB983045:FUB983049 GDX983045:GDX983049 GNT983045:GNT983049 GXP983045:GXP983049 HHL983045:HHL983049 HRH983045:HRH983049 IBD983045:IBD983049 IKZ983045:IKZ983049 IUV983045:IUV983049 JER983045:JER983049 JON983045:JON983049 JYJ983045:JYJ983049 KIF983045:KIF983049 KSB983045:KSB983049 LBX983045:LBX983049 LLT983045:LLT983049 LVP983045:LVP983049 MFL983045:MFL983049 MPH983045:MPH983049 MZD983045:MZD983049 NIZ983045:NIZ983049 NSV983045:NSV983049 OCR983045:OCR983049 OMN983045:OMN983049 OWJ983045:OWJ983049 PGF983045:PGF983049 PQB983045:PQB983049 PZX983045:PZX983049 QJT983045:QJT983049 QTP983045:QTP983049 RDL983045:RDL983049 RNH983045:RNH983049 RXD983045:RXD983049 SGZ983045:SGZ983049 SQV983045:SQV983049 TAR983045:TAR983049 TKN983045:TKN983049 TUJ983045:TUJ983049 UEF983045:UEF983049 UOB983045:UOB983049 UXX983045:UXX983049 VHT983045:VHT983049 VRP983045:VRP983049 WBL983045:WBL983049 WLH983045:WLH983049 WVD983045:WVD983049 IY65541:IY65543 SU65541:SU65543 ACQ65541:ACQ65543 AMM65541:AMM65543 AWI65541:AWI65543 BGE65541:BGE65543 BQA65541:BQA65543 BZW65541:BZW65543 CJS65541:CJS65543 CTO65541:CTO65543 DDK65541:DDK65543 DNG65541:DNG65543 DXC65541:DXC65543 EGY65541:EGY65543 EQU65541:EQU65543 FAQ65541:FAQ65543 FKM65541:FKM65543 FUI65541:FUI65543 GEE65541:GEE65543 GOA65541:GOA65543 GXW65541:GXW65543 HHS65541:HHS65543 HRO65541:HRO65543 IBK65541:IBK65543 ILG65541:ILG65543 IVC65541:IVC65543 JEY65541:JEY65543 JOU65541:JOU65543 JYQ65541:JYQ65543 KIM65541:KIM65543 KSI65541:KSI65543 LCE65541:LCE65543 LMA65541:LMA65543 LVW65541:LVW65543 MFS65541:MFS65543 MPO65541:MPO65543 MZK65541:MZK65543 NJG65541:NJG65543 NTC65541:NTC65543 OCY65541:OCY65543 OMU65541:OMU65543 OWQ65541:OWQ65543 PGM65541:PGM65543 PQI65541:PQI65543 QAE65541:QAE65543 QKA65541:QKA65543 QTW65541:QTW65543 RDS65541:RDS65543 RNO65541:RNO65543 RXK65541:RXK65543 SHG65541:SHG65543 SRC65541:SRC65543 TAY65541:TAY65543 TKU65541:TKU65543 TUQ65541:TUQ65543 UEM65541:UEM65543 UOI65541:UOI65543 UYE65541:UYE65543 VIA65541:VIA65543 VRW65541:VRW65543 WBS65541:WBS65543 WLO65541:WLO65543 WVK65541:WVK65543 IY131077:IY131079 SU131077:SU131079 ACQ131077:ACQ131079 AMM131077:AMM131079 AWI131077:AWI131079 BGE131077:BGE131079 BQA131077:BQA131079 BZW131077:BZW131079 CJS131077:CJS131079 CTO131077:CTO131079 DDK131077:DDK131079 DNG131077:DNG131079 DXC131077:DXC131079 EGY131077:EGY131079 EQU131077:EQU131079 FAQ131077:FAQ131079 FKM131077:FKM131079 FUI131077:FUI131079 GEE131077:GEE131079 GOA131077:GOA131079 GXW131077:GXW131079 HHS131077:HHS131079 HRO131077:HRO131079 IBK131077:IBK131079 ILG131077:ILG131079 IVC131077:IVC131079 JEY131077:JEY131079 JOU131077:JOU131079 JYQ131077:JYQ131079 KIM131077:KIM131079 KSI131077:KSI131079 LCE131077:LCE131079 LMA131077:LMA131079 LVW131077:LVW131079 MFS131077:MFS131079 MPO131077:MPO131079 MZK131077:MZK131079 NJG131077:NJG131079 NTC131077:NTC131079 OCY131077:OCY131079 OMU131077:OMU131079 OWQ131077:OWQ131079 PGM131077:PGM131079 PQI131077:PQI131079 QAE131077:QAE131079 QKA131077:QKA131079 QTW131077:QTW131079 RDS131077:RDS131079 RNO131077:RNO131079 RXK131077:RXK131079 SHG131077:SHG131079 SRC131077:SRC131079 TAY131077:TAY131079 TKU131077:TKU131079 TUQ131077:TUQ131079 UEM131077:UEM131079 UOI131077:UOI131079 UYE131077:UYE131079 VIA131077:VIA131079 VRW131077:VRW131079 WBS131077:WBS131079 WLO131077:WLO131079 WVK131077:WVK131079 IY196613:IY196615 SU196613:SU196615 ACQ196613:ACQ196615 AMM196613:AMM196615 AWI196613:AWI196615 BGE196613:BGE196615 BQA196613:BQA196615 BZW196613:BZW196615 CJS196613:CJS196615 CTO196613:CTO196615 DDK196613:DDK196615 DNG196613:DNG196615 DXC196613:DXC196615 EGY196613:EGY196615 EQU196613:EQU196615 FAQ196613:FAQ196615 FKM196613:FKM196615 FUI196613:FUI196615 GEE196613:GEE196615 GOA196613:GOA196615 GXW196613:GXW196615 HHS196613:HHS196615 HRO196613:HRO196615 IBK196613:IBK196615 ILG196613:ILG196615 IVC196613:IVC196615 JEY196613:JEY196615 JOU196613:JOU196615 JYQ196613:JYQ196615 KIM196613:KIM196615 KSI196613:KSI196615 LCE196613:LCE196615 LMA196613:LMA196615 LVW196613:LVW196615 MFS196613:MFS196615 MPO196613:MPO196615 MZK196613:MZK196615 NJG196613:NJG196615 NTC196613:NTC196615 OCY196613:OCY196615 OMU196613:OMU196615 OWQ196613:OWQ196615 PGM196613:PGM196615 PQI196613:PQI196615 QAE196613:QAE196615 QKA196613:QKA196615 QTW196613:QTW196615 RDS196613:RDS196615 RNO196613:RNO196615 RXK196613:RXK196615 SHG196613:SHG196615 SRC196613:SRC196615 TAY196613:TAY196615 TKU196613:TKU196615 TUQ196613:TUQ196615 UEM196613:UEM196615 UOI196613:UOI196615 UYE196613:UYE196615 VIA196613:VIA196615 VRW196613:VRW196615 WBS196613:WBS196615 WLO196613:WLO196615 WVK196613:WVK196615 IY262149:IY262151 SU262149:SU262151 ACQ262149:ACQ262151 AMM262149:AMM262151 AWI262149:AWI262151 BGE262149:BGE262151 BQA262149:BQA262151 BZW262149:BZW262151 CJS262149:CJS262151 CTO262149:CTO262151 DDK262149:DDK262151 DNG262149:DNG262151 DXC262149:DXC262151 EGY262149:EGY262151 EQU262149:EQU262151 FAQ262149:FAQ262151 FKM262149:FKM262151 FUI262149:FUI262151 GEE262149:GEE262151 GOA262149:GOA262151 GXW262149:GXW262151 HHS262149:HHS262151 HRO262149:HRO262151 IBK262149:IBK262151 ILG262149:ILG262151 IVC262149:IVC262151 JEY262149:JEY262151 JOU262149:JOU262151 JYQ262149:JYQ262151 KIM262149:KIM262151 KSI262149:KSI262151 LCE262149:LCE262151 LMA262149:LMA262151 LVW262149:LVW262151 MFS262149:MFS262151 MPO262149:MPO262151 MZK262149:MZK262151 NJG262149:NJG262151 NTC262149:NTC262151 OCY262149:OCY262151 OMU262149:OMU262151 OWQ262149:OWQ262151 PGM262149:PGM262151 PQI262149:PQI262151 QAE262149:QAE262151 QKA262149:QKA262151 QTW262149:QTW262151 RDS262149:RDS262151 RNO262149:RNO262151 RXK262149:RXK262151 SHG262149:SHG262151 SRC262149:SRC262151 TAY262149:TAY262151 TKU262149:TKU262151 TUQ262149:TUQ262151 UEM262149:UEM262151 UOI262149:UOI262151 UYE262149:UYE262151 VIA262149:VIA262151 VRW262149:VRW262151 WBS262149:WBS262151 WLO262149:WLO262151 WVK262149:WVK262151 IY327685:IY327687 SU327685:SU327687 ACQ327685:ACQ327687 AMM327685:AMM327687 AWI327685:AWI327687 BGE327685:BGE327687 BQA327685:BQA327687 BZW327685:BZW327687 CJS327685:CJS327687 CTO327685:CTO327687 DDK327685:DDK327687 DNG327685:DNG327687 DXC327685:DXC327687 EGY327685:EGY327687 EQU327685:EQU327687 FAQ327685:FAQ327687 FKM327685:FKM327687 FUI327685:FUI327687 GEE327685:GEE327687 GOA327685:GOA327687 GXW327685:GXW327687 HHS327685:HHS327687 HRO327685:HRO327687 IBK327685:IBK327687 ILG327685:ILG327687 IVC327685:IVC327687 JEY327685:JEY327687 JOU327685:JOU327687 JYQ327685:JYQ327687 KIM327685:KIM327687 KSI327685:KSI327687 LCE327685:LCE327687 LMA327685:LMA327687 LVW327685:LVW327687 MFS327685:MFS327687 MPO327685:MPO327687 MZK327685:MZK327687 NJG327685:NJG327687 NTC327685:NTC327687 OCY327685:OCY327687 OMU327685:OMU327687 OWQ327685:OWQ327687 PGM327685:PGM327687 PQI327685:PQI327687 QAE327685:QAE327687 QKA327685:QKA327687 QTW327685:QTW327687 RDS327685:RDS327687 RNO327685:RNO327687 RXK327685:RXK327687 SHG327685:SHG327687 SRC327685:SRC327687 TAY327685:TAY327687 TKU327685:TKU327687 TUQ327685:TUQ327687 UEM327685:UEM327687 UOI327685:UOI327687 UYE327685:UYE327687 VIA327685:VIA327687 VRW327685:VRW327687 WBS327685:WBS327687 WLO327685:WLO327687 WVK327685:WVK327687 IY393221:IY393223 SU393221:SU393223 ACQ393221:ACQ393223 AMM393221:AMM393223 AWI393221:AWI393223 BGE393221:BGE393223 BQA393221:BQA393223 BZW393221:BZW393223 CJS393221:CJS393223 CTO393221:CTO393223 DDK393221:DDK393223 DNG393221:DNG393223 DXC393221:DXC393223 EGY393221:EGY393223 EQU393221:EQU393223 FAQ393221:FAQ393223 FKM393221:FKM393223 FUI393221:FUI393223 GEE393221:GEE393223 GOA393221:GOA393223 GXW393221:GXW393223 HHS393221:HHS393223 HRO393221:HRO393223 IBK393221:IBK393223 ILG393221:ILG393223 IVC393221:IVC393223 JEY393221:JEY393223 JOU393221:JOU393223 JYQ393221:JYQ393223 KIM393221:KIM393223 KSI393221:KSI393223 LCE393221:LCE393223 LMA393221:LMA393223 LVW393221:LVW393223 MFS393221:MFS393223 MPO393221:MPO393223 MZK393221:MZK393223 NJG393221:NJG393223 NTC393221:NTC393223 OCY393221:OCY393223 OMU393221:OMU393223 OWQ393221:OWQ393223 PGM393221:PGM393223 PQI393221:PQI393223 QAE393221:QAE393223 QKA393221:QKA393223 QTW393221:QTW393223 RDS393221:RDS393223 RNO393221:RNO393223 RXK393221:RXK393223 SHG393221:SHG393223 SRC393221:SRC393223 TAY393221:TAY393223 TKU393221:TKU393223 TUQ393221:TUQ393223 UEM393221:UEM393223 UOI393221:UOI393223 UYE393221:UYE393223 VIA393221:VIA393223 VRW393221:VRW393223 WBS393221:WBS393223 WLO393221:WLO393223 WVK393221:WVK393223 IY458757:IY458759 SU458757:SU458759 ACQ458757:ACQ458759 AMM458757:AMM458759 AWI458757:AWI458759 BGE458757:BGE458759 BQA458757:BQA458759 BZW458757:BZW458759 CJS458757:CJS458759 CTO458757:CTO458759 DDK458757:DDK458759 DNG458757:DNG458759 DXC458757:DXC458759 EGY458757:EGY458759 EQU458757:EQU458759 FAQ458757:FAQ458759 FKM458757:FKM458759 FUI458757:FUI458759 GEE458757:GEE458759 GOA458757:GOA458759 GXW458757:GXW458759 HHS458757:HHS458759 HRO458757:HRO458759 IBK458757:IBK458759 ILG458757:ILG458759 IVC458757:IVC458759 JEY458757:JEY458759 JOU458757:JOU458759 JYQ458757:JYQ458759 KIM458757:KIM458759 KSI458757:KSI458759 LCE458757:LCE458759 LMA458757:LMA458759 LVW458757:LVW458759 MFS458757:MFS458759 MPO458757:MPO458759 MZK458757:MZK458759 NJG458757:NJG458759 NTC458757:NTC458759 OCY458757:OCY458759 OMU458757:OMU458759 OWQ458757:OWQ458759 PGM458757:PGM458759 PQI458757:PQI458759 QAE458757:QAE458759 QKA458757:QKA458759 QTW458757:QTW458759 RDS458757:RDS458759 RNO458757:RNO458759 RXK458757:RXK458759 SHG458757:SHG458759 SRC458757:SRC458759 TAY458757:TAY458759 TKU458757:TKU458759 TUQ458757:TUQ458759 UEM458757:UEM458759 UOI458757:UOI458759 UYE458757:UYE458759 VIA458757:VIA458759 VRW458757:VRW458759 WBS458757:WBS458759 WLO458757:WLO458759 WVK458757:WVK458759 IY524293:IY524295 SU524293:SU524295 ACQ524293:ACQ524295 AMM524293:AMM524295 AWI524293:AWI524295 BGE524293:BGE524295 BQA524293:BQA524295 BZW524293:BZW524295 CJS524293:CJS524295 CTO524293:CTO524295 DDK524293:DDK524295 DNG524293:DNG524295 DXC524293:DXC524295 EGY524293:EGY524295 EQU524293:EQU524295 FAQ524293:FAQ524295 FKM524293:FKM524295 FUI524293:FUI524295 GEE524293:GEE524295 GOA524293:GOA524295 GXW524293:GXW524295 HHS524293:HHS524295 HRO524293:HRO524295 IBK524293:IBK524295 ILG524293:ILG524295 IVC524293:IVC524295 JEY524293:JEY524295 JOU524293:JOU524295 JYQ524293:JYQ524295 KIM524293:KIM524295 KSI524293:KSI524295 LCE524293:LCE524295 LMA524293:LMA524295 LVW524293:LVW524295 MFS524293:MFS524295 MPO524293:MPO524295 MZK524293:MZK524295 NJG524293:NJG524295 NTC524293:NTC524295 OCY524293:OCY524295 OMU524293:OMU524295 OWQ524293:OWQ524295 PGM524293:PGM524295 PQI524293:PQI524295 QAE524293:QAE524295 QKA524293:QKA524295 QTW524293:QTW524295 RDS524293:RDS524295 RNO524293:RNO524295 RXK524293:RXK524295 SHG524293:SHG524295 SRC524293:SRC524295 TAY524293:TAY524295 TKU524293:TKU524295 TUQ524293:TUQ524295 UEM524293:UEM524295 UOI524293:UOI524295 UYE524293:UYE524295 VIA524293:VIA524295 VRW524293:VRW524295 WBS524293:WBS524295 WLO524293:WLO524295 WVK524293:WVK524295 IY589829:IY589831 SU589829:SU589831 ACQ589829:ACQ589831 AMM589829:AMM589831 AWI589829:AWI589831 BGE589829:BGE589831 BQA589829:BQA589831 BZW589829:BZW589831 CJS589829:CJS589831 CTO589829:CTO589831 DDK589829:DDK589831 DNG589829:DNG589831 DXC589829:DXC589831 EGY589829:EGY589831 EQU589829:EQU589831 FAQ589829:FAQ589831 FKM589829:FKM589831 FUI589829:FUI589831 GEE589829:GEE589831 GOA589829:GOA589831 GXW589829:GXW589831 HHS589829:HHS589831 HRO589829:HRO589831 IBK589829:IBK589831 ILG589829:ILG589831 IVC589829:IVC589831 JEY589829:JEY589831 JOU589829:JOU589831 JYQ589829:JYQ589831 KIM589829:KIM589831 KSI589829:KSI589831 LCE589829:LCE589831 LMA589829:LMA589831 LVW589829:LVW589831 MFS589829:MFS589831 MPO589829:MPO589831 MZK589829:MZK589831 NJG589829:NJG589831 NTC589829:NTC589831 OCY589829:OCY589831 OMU589829:OMU589831 OWQ589829:OWQ589831 PGM589829:PGM589831 PQI589829:PQI589831 QAE589829:QAE589831 QKA589829:QKA589831 QTW589829:QTW589831 RDS589829:RDS589831 RNO589829:RNO589831 RXK589829:RXK589831 SHG589829:SHG589831 SRC589829:SRC589831 TAY589829:TAY589831 TKU589829:TKU589831 TUQ589829:TUQ589831 UEM589829:UEM589831 UOI589829:UOI589831 UYE589829:UYE589831 VIA589829:VIA589831 VRW589829:VRW589831 WBS589829:WBS589831 WLO589829:WLO589831 WVK589829:WVK589831 IY655365:IY655367 SU655365:SU655367 ACQ655365:ACQ655367 AMM655365:AMM655367 AWI655365:AWI655367 BGE655365:BGE655367 BQA655365:BQA655367 BZW655365:BZW655367 CJS655365:CJS655367 CTO655365:CTO655367 DDK655365:DDK655367 DNG655365:DNG655367 DXC655365:DXC655367 EGY655365:EGY655367 EQU655365:EQU655367 FAQ655365:FAQ655367 FKM655365:FKM655367 FUI655365:FUI655367 GEE655365:GEE655367 GOA655365:GOA655367 GXW655365:GXW655367 HHS655365:HHS655367 HRO655365:HRO655367 IBK655365:IBK655367 ILG655365:ILG655367 IVC655365:IVC655367 JEY655365:JEY655367 JOU655365:JOU655367 JYQ655365:JYQ655367 KIM655365:KIM655367 KSI655365:KSI655367 LCE655365:LCE655367 LMA655365:LMA655367 LVW655365:LVW655367 MFS655365:MFS655367 MPO655365:MPO655367 MZK655365:MZK655367 NJG655365:NJG655367 NTC655365:NTC655367 OCY655365:OCY655367 OMU655365:OMU655367 OWQ655365:OWQ655367 PGM655365:PGM655367 PQI655365:PQI655367 QAE655365:QAE655367 QKA655365:QKA655367 QTW655365:QTW655367 RDS655365:RDS655367 RNO655365:RNO655367 RXK655365:RXK655367 SHG655365:SHG655367 SRC655365:SRC655367 TAY655365:TAY655367 TKU655365:TKU655367 TUQ655365:TUQ655367 UEM655365:UEM655367 UOI655365:UOI655367 UYE655365:UYE655367 VIA655365:VIA655367 VRW655365:VRW655367 WBS655365:WBS655367 WLO655365:WLO655367 WVK655365:WVK655367 IY720901:IY720903 SU720901:SU720903 ACQ720901:ACQ720903 AMM720901:AMM720903 AWI720901:AWI720903 BGE720901:BGE720903 BQA720901:BQA720903 BZW720901:BZW720903 CJS720901:CJS720903 CTO720901:CTO720903 DDK720901:DDK720903 DNG720901:DNG720903 DXC720901:DXC720903 EGY720901:EGY720903 EQU720901:EQU720903 FAQ720901:FAQ720903 FKM720901:FKM720903 FUI720901:FUI720903 GEE720901:GEE720903 GOA720901:GOA720903 GXW720901:GXW720903 HHS720901:HHS720903 HRO720901:HRO720903 IBK720901:IBK720903 ILG720901:ILG720903 IVC720901:IVC720903 JEY720901:JEY720903 JOU720901:JOU720903 JYQ720901:JYQ720903 KIM720901:KIM720903 KSI720901:KSI720903 LCE720901:LCE720903 LMA720901:LMA720903 LVW720901:LVW720903 MFS720901:MFS720903 MPO720901:MPO720903 MZK720901:MZK720903 NJG720901:NJG720903 NTC720901:NTC720903 OCY720901:OCY720903 OMU720901:OMU720903 OWQ720901:OWQ720903 PGM720901:PGM720903 PQI720901:PQI720903 QAE720901:QAE720903 QKA720901:QKA720903 QTW720901:QTW720903 RDS720901:RDS720903 RNO720901:RNO720903 RXK720901:RXK720903 SHG720901:SHG720903 SRC720901:SRC720903 TAY720901:TAY720903 TKU720901:TKU720903 TUQ720901:TUQ720903 UEM720901:UEM720903 UOI720901:UOI720903 UYE720901:UYE720903 VIA720901:VIA720903 VRW720901:VRW720903 WBS720901:WBS720903 WLO720901:WLO720903 WVK720901:WVK720903 IY786437:IY786439 SU786437:SU786439 ACQ786437:ACQ786439 AMM786437:AMM786439 AWI786437:AWI786439 BGE786437:BGE786439 BQA786437:BQA786439 BZW786437:BZW786439 CJS786437:CJS786439 CTO786437:CTO786439 DDK786437:DDK786439 DNG786437:DNG786439 DXC786437:DXC786439 EGY786437:EGY786439 EQU786437:EQU786439 FAQ786437:FAQ786439 FKM786437:FKM786439 FUI786437:FUI786439 GEE786437:GEE786439 GOA786437:GOA786439 GXW786437:GXW786439 HHS786437:HHS786439 HRO786437:HRO786439 IBK786437:IBK786439 ILG786437:ILG786439 IVC786437:IVC786439 JEY786437:JEY786439 JOU786437:JOU786439 JYQ786437:JYQ786439 KIM786437:KIM786439 KSI786437:KSI786439 LCE786437:LCE786439 LMA786437:LMA786439 LVW786437:LVW786439 MFS786437:MFS786439 MPO786437:MPO786439 MZK786437:MZK786439 NJG786437:NJG786439 NTC786437:NTC786439 OCY786437:OCY786439 OMU786437:OMU786439 OWQ786437:OWQ786439 PGM786437:PGM786439 PQI786437:PQI786439 QAE786437:QAE786439 QKA786437:QKA786439 QTW786437:QTW786439 RDS786437:RDS786439 RNO786437:RNO786439 RXK786437:RXK786439 SHG786437:SHG786439 SRC786437:SRC786439 TAY786437:TAY786439 TKU786437:TKU786439 TUQ786437:TUQ786439 UEM786437:UEM786439 UOI786437:UOI786439 UYE786437:UYE786439 VIA786437:VIA786439 VRW786437:VRW786439 WBS786437:WBS786439 WLO786437:WLO786439 WVK786437:WVK786439 IY851973:IY851975 SU851973:SU851975 ACQ851973:ACQ851975 AMM851973:AMM851975 AWI851973:AWI851975 BGE851973:BGE851975 BQA851973:BQA851975 BZW851973:BZW851975 CJS851973:CJS851975 CTO851973:CTO851975 DDK851973:DDK851975 DNG851973:DNG851975 DXC851973:DXC851975 EGY851973:EGY851975 EQU851973:EQU851975 FAQ851973:FAQ851975 FKM851973:FKM851975 FUI851973:FUI851975 GEE851973:GEE851975 GOA851973:GOA851975 GXW851973:GXW851975 HHS851973:HHS851975 HRO851973:HRO851975 IBK851973:IBK851975 ILG851973:ILG851975 IVC851973:IVC851975 JEY851973:JEY851975 JOU851973:JOU851975 JYQ851973:JYQ851975 KIM851973:KIM851975 KSI851973:KSI851975 LCE851973:LCE851975 LMA851973:LMA851975 LVW851973:LVW851975 MFS851973:MFS851975 MPO851973:MPO851975 MZK851973:MZK851975 NJG851973:NJG851975 NTC851973:NTC851975 OCY851973:OCY851975 OMU851973:OMU851975 OWQ851973:OWQ851975 PGM851973:PGM851975 PQI851973:PQI851975 QAE851973:QAE851975 QKA851973:QKA851975 QTW851973:QTW851975 RDS851973:RDS851975 RNO851973:RNO851975 RXK851973:RXK851975 SHG851973:SHG851975 SRC851973:SRC851975 TAY851973:TAY851975 TKU851973:TKU851975 TUQ851973:TUQ851975 UEM851973:UEM851975 UOI851973:UOI851975 UYE851973:UYE851975 VIA851973:VIA851975 VRW851973:VRW851975 WBS851973:WBS851975 WLO851973:WLO851975 WVK851973:WVK851975 IY917509:IY917511 SU917509:SU917511 ACQ917509:ACQ917511 AMM917509:AMM917511 AWI917509:AWI917511 BGE917509:BGE917511 BQA917509:BQA917511 BZW917509:BZW917511 CJS917509:CJS917511 CTO917509:CTO917511 DDK917509:DDK917511 DNG917509:DNG917511 DXC917509:DXC917511 EGY917509:EGY917511 EQU917509:EQU917511 FAQ917509:FAQ917511 FKM917509:FKM917511 FUI917509:FUI917511 GEE917509:GEE917511 GOA917509:GOA917511 GXW917509:GXW917511 HHS917509:HHS917511 HRO917509:HRO917511 IBK917509:IBK917511 ILG917509:ILG917511 IVC917509:IVC917511 JEY917509:JEY917511 JOU917509:JOU917511 JYQ917509:JYQ917511 KIM917509:KIM917511 KSI917509:KSI917511 LCE917509:LCE917511 LMA917509:LMA917511 LVW917509:LVW917511 MFS917509:MFS917511 MPO917509:MPO917511 MZK917509:MZK917511 NJG917509:NJG917511 NTC917509:NTC917511 OCY917509:OCY917511 OMU917509:OMU917511 OWQ917509:OWQ917511 PGM917509:PGM917511 PQI917509:PQI917511 QAE917509:QAE917511 QKA917509:QKA917511 QTW917509:QTW917511 RDS917509:RDS917511 RNO917509:RNO917511 RXK917509:RXK917511 SHG917509:SHG917511 SRC917509:SRC917511 TAY917509:TAY917511 TKU917509:TKU917511 TUQ917509:TUQ917511 UEM917509:UEM917511 UOI917509:UOI917511 UYE917509:UYE917511 VIA917509:VIA917511 VRW917509:VRW917511 WBS917509:WBS917511 WLO917509:WLO917511 WVK917509:WVK917511 IY983045:IY983047 SU983045:SU983047 ACQ983045:ACQ983047 AMM983045:AMM983047 AWI983045:AWI983047 BGE983045:BGE983047 BQA983045:BQA983047 BZW983045:BZW983047 CJS983045:CJS983047 CTO983045:CTO983047 DDK983045:DDK983047 DNG983045:DNG983047 DXC983045:DXC983047 EGY983045:EGY983047 EQU983045:EQU983047 FAQ983045:FAQ983047 FKM983045:FKM983047 FUI983045:FUI983047 GEE983045:GEE983047 GOA983045:GOA983047 GXW983045:GXW983047 HHS983045:HHS983047 HRO983045:HRO983047 IBK983045:IBK983047 ILG983045:ILG983047 IVC983045:IVC983047 JEY983045:JEY983047 JOU983045:JOU983047 JYQ983045:JYQ983047 KIM983045:KIM983047 KSI983045:KSI983047 LCE983045:LCE983047 LMA983045:LMA983047 LVW983045:LVW983047 MFS983045:MFS983047 MPO983045:MPO983047 MZK983045:MZK983047 NJG983045:NJG983047 NTC983045:NTC983047 OCY983045:OCY983047 OMU983045:OMU983047 OWQ983045:OWQ983047 PGM983045:PGM983047 PQI983045:PQI983047 QAE983045:QAE983047 QKA983045:QKA983047 QTW983045:QTW983047 RDS983045:RDS983047 RNO983045:RNO983047 RXK983045:RXK983047 SHG983045:SHG983047 SRC983045:SRC983047 TAY983045:TAY983047 TKU983045:TKU983047 TUQ983045:TUQ983047 UEM983045:UEM983047 UOI983045:UOI983047 UYE983045:UYE983047 VIA983045:VIA983047 VRW983045:VRW983047 WBS983045:WBS983047 WLO983045:WLO983047 WVK983045:WVK983047 IW65545 SS65545 ACO65545 AMK65545 AWG65545 BGC65545 BPY65545 BZU65545 CJQ65545 CTM65545 DDI65545 DNE65545 DXA65545 EGW65545 EQS65545 FAO65545 FKK65545 FUG65545 GEC65545 GNY65545 GXU65545 HHQ65545 HRM65545 IBI65545 ILE65545 IVA65545 JEW65545 JOS65545 JYO65545 KIK65545 KSG65545 LCC65545 LLY65545 LVU65545 MFQ65545 MPM65545 MZI65545 NJE65545 NTA65545 OCW65545 OMS65545 OWO65545 PGK65545 PQG65545 QAC65545 QJY65545 QTU65545 RDQ65545 RNM65545 RXI65545 SHE65545 SRA65545 TAW65545 TKS65545 TUO65545 UEK65545 UOG65545 UYC65545 VHY65545 VRU65545 WBQ65545 WLM65545 WVI65545 IW131081 SS131081 ACO131081 AMK131081 AWG131081 BGC131081 BPY131081 BZU131081 CJQ131081 CTM131081 DDI131081 DNE131081 DXA131081 EGW131081 EQS131081 FAO131081 FKK131081 FUG131081 GEC131081 GNY131081 GXU131081 HHQ131081 HRM131081 IBI131081 ILE131081 IVA131081 JEW131081 JOS131081 JYO131081 KIK131081 KSG131081 LCC131081 LLY131081 LVU131081 MFQ131081 MPM131081 MZI131081 NJE131081 NTA131081 OCW131081 OMS131081 OWO131081 PGK131081 PQG131081 QAC131081 QJY131081 QTU131081 RDQ131081 RNM131081 RXI131081 SHE131081 SRA131081 TAW131081 TKS131081 TUO131081 UEK131081 UOG131081 UYC131081 VHY131081 VRU131081 WBQ131081 WLM131081 WVI131081 IW196617 SS196617 ACO196617 AMK196617 AWG196617 BGC196617 BPY196617 BZU196617 CJQ196617 CTM196617 DDI196617 DNE196617 DXA196617 EGW196617 EQS196617 FAO196617 FKK196617 FUG196617 GEC196617 GNY196617 GXU196617 HHQ196617 HRM196617 IBI196617 ILE196617 IVA196617 JEW196617 JOS196617 JYO196617 KIK196617 KSG196617 LCC196617 LLY196617 LVU196617 MFQ196617 MPM196617 MZI196617 NJE196617 NTA196617 OCW196617 OMS196617 OWO196617 PGK196617 PQG196617 QAC196617 QJY196617 QTU196617 RDQ196617 RNM196617 RXI196617 SHE196617 SRA196617 TAW196617 TKS196617 TUO196617 UEK196617 UOG196617 UYC196617 VHY196617 VRU196617 WBQ196617 WLM196617 WVI196617 IW262153 SS262153 ACO262153 AMK262153 AWG262153 BGC262153 BPY262153 BZU262153 CJQ262153 CTM262153 DDI262153 DNE262153 DXA262153 EGW262153 EQS262153 FAO262153 FKK262153 FUG262153 GEC262153 GNY262153 GXU262153 HHQ262153 HRM262153 IBI262153 ILE262153 IVA262153 JEW262153 JOS262153 JYO262153 KIK262153 KSG262153 LCC262153 LLY262153 LVU262153 MFQ262153 MPM262153 MZI262153 NJE262153 NTA262153 OCW262153 OMS262153 OWO262153 PGK262153 PQG262153 QAC262153 QJY262153 QTU262153 RDQ262153 RNM262153 RXI262153 SHE262153 SRA262153 TAW262153 TKS262153 TUO262153 UEK262153 UOG262153 UYC262153 VHY262153 VRU262153 WBQ262153 WLM262153 WVI262153 IW327689 SS327689 ACO327689 AMK327689 AWG327689 BGC327689 BPY327689 BZU327689 CJQ327689 CTM327689 DDI327689 DNE327689 DXA327689 EGW327689 EQS327689 FAO327689 FKK327689 FUG327689 GEC327689 GNY327689 GXU327689 HHQ327689 HRM327689 IBI327689 ILE327689 IVA327689 JEW327689 JOS327689 JYO327689 KIK327689 KSG327689 LCC327689 LLY327689 LVU327689 MFQ327689 MPM327689 MZI327689 NJE327689 NTA327689 OCW327689 OMS327689 OWO327689 PGK327689 PQG327689 QAC327689 QJY327689 QTU327689 RDQ327689 RNM327689 RXI327689 SHE327689 SRA327689 TAW327689 TKS327689 TUO327689 UEK327689 UOG327689 UYC327689 VHY327689 VRU327689 WBQ327689 WLM327689 WVI327689 IW393225 SS393225 ACO393225 AMK393225 AWG393225 BGC393225 BPY393225 BZU393225 CJQ393225 CTM393225 DDI393225 DNE393225 DXA393225 EGW393225 EQS393225 FAO393225 FKK393225 FUG393225 GEC393225 GNY393225 GXU393225 HHQ393225 HRM393225 IBI393225 ILE393225 IVA393225 JEW393225 JOS393225 JYO393225 KIK393225 KSG393225 LCC393225 LLY393225 LVU393225 MFQ393225 MPM393225 MZI393225 NJE393225 NTA393225 OCW393225 OMS393225 OWO393225 PGK393225 PQG393225 QAC393225 QJY393225 QTU393225 RDQ393225 RNM393225 RXI393225 SHE393225 SRA393225 TAW393225 TKS393225 TUO393225 UEK393225 UOG393225 UYC393225 VHY393225 VRU393225 WBQ393225 WLM393225 WVI393225 IW458761 SS458761 ACO458761 AMK458761 AWG458761 BGC458761 BPY458761 BZU458761 CJQ458761 CTM458761 DDI458761 DNE458761 DXA458761 EGW458761 EQS458761 FAO458761 FKK458761 FUG458761 GEC458761 GNY458761 GXU458761 HHQ458761 HRM458761 IBI458761 ILE458761 IVA458761 JEW458761 JOS458761 JYO458761 KIK458761 KSG458761 LCC458761 LLY458761 LVU458761 MFQ458761 MPM458761 MZI458761 NJE458761 NTA458761 OCW458761 OMS458761 OWO458761 PGK458761 PQG458761 QAC458761 QJY458761 QTU458761 RDQ458761 RNM458761 RXI458761 SHE458761 SRA458761 TAW458761 TKS458761 TUO458761 UEK458761 UOG458761 UYC458761 VHY458761 VRU458761 WBQ458761 WLM458761 WVI458761 IW524297 SS524297 ACO524297 AMK524297 AWG524297 BGC524297 BPY524297 BZU524297 CJQ524297 CTM524297 DDI524297 DNE524297 DXA524297 EGW524297 EQS524297 FAO524297 FKK524297 FUG524297 GEC524297 GNY524297 GXU524297 HHQ524297 HRM524297 IBI524297 ILE524297 IVA524297 JEW524297 JOS524297 JYO524297 KIK524297 KSG524297 LCC524297 LLY524297 LVU524297 MFQ524297 MPM524297 MZI524297 NJE524297 NTA524297 OCW524297 OMS524297 OWO524297 PGK524297 PQG524297 QAC524297 QJY524297 QTU524297 RDQ524297 RNM524297 RXI524297 SHE524297 SRA524297 TAW524297 TKS524297 TUO524297 UEK524297 UOG524297 UYC524297 VHY524297 VRU524297 WBQ524297 WLM524297 WVI524297 IW589833 SS589833 ACO589833 AMK589833 AWG589833 BGC589833 BPY589833 BZU589833 CJQ589833 CTM589833 DDI589833 DNE589833 DXA589833 EGW589833 EQS589833 FAO589833 FKK589833 FUG589833 GEC589833 GNY589833 GXU589833 HHQ589833 HRM589833 IBI589833 ILE589833 IVA589833 JEW589833 JOS589833 JYO589833 KIK589833 KSG589833 LCC589833 LLY589833 LVU589833 MFQ589833 MPM589833 MZI589833 NJE589833 NTA589833 OCW589833 OMS589833 OWO589833 PGK589833 PQG589833 QAC589833 QJY589833 QTU589833 RDQ589833 RNM589833 RXI589833 SHE589833 SRA589833 TAW589833 TKS589833 TUO589833 UEK589833 UOG589833 UYC589833 VHY589833 VRU589833 WBQ589833 WLM589833 WVI589833 IW655369 SS655369 ACO655369 AMK655369 AWG655369 BGC655369 BPY655369 BZU655369 CJQ655369 CTM655369 DDI655369 DNE655369 DXA655369 EGW655369 EQS655369 FAO655369 FKK655369 FUG655369 GEC655369 GNY655369 GXU655369 HHQ655369 HRM655369 IBI655369 ILE655369 IVA655369 JEW655369 JOS655369 JYO655369 KIK655369 KSG655369 LCC655369 LLY655369 LVU655369 MFQ655369 MPM655369 MZI655369 NJE655369 NTA655369 OCW655369 OMS655369 OWO655369 PGK655369 PQG655369 QAC655369 QJY655369 QTU655369 RDQ655369 RNM655369 RXI655369 SHE655369 SRA655369 TAW655369 TKS655369 TUO655369 UEK655369 UOG655369 UYC655369 VHY655369 VRU655369 WBQ655369 WLM655369 WVI655369 IW720905 SS720905 ACO720905 AMK720905 AWG720905 BGC720905 BPY720905 BZU720905 CJQ720905 CTM720905 DDI720905 DNE720905 DXA720905 EGW720905 EQS720905 FAO720905 FKK720905 FUG720905 GEC720905 GNY720905 GXU720905 HHQ720905 HRM720905 IBI720905 ILE720905 IVA720905 JEW720905 JOS720905 JYO720905 KIK720905 KSG720905 LCC720905 LLY720905 LVU720905 MFQ720905 MPM720905 MZI720905 NJE720905 NTA720905 OCW720905 OMS720905 OWO720905 PGK720905 PQG720905 QAC720905 QJY720905 QTU720905 RDQ720905 RNM720905 RXI720905 SHE720905 SRA720905 TAW720905 TKS720905 TUO720905 UEK720905 UOG720905 UYC720905 VHY720905 VRU720905 WBQ720905 WLM720905 WVI720905 IW786441 SS786441 ACO786441 AMK786441 AWG786441 BGC786441 BPY786441 BZU786441 CJQ786441 CTM786441 DDI786441 DNE786441 DXA786441 EGW786441 EQS786441 FAO786441 FKK786441 FUG786441 GEC786441 GNY786441 GXU786441 HHQ786441 HRM786441 IBI786441 ILE786441 IVA786441 JEW786441 JOS786441 JYO786441 KIK786441 KSG786441 LCC786441 LLY786441 LVU786441 MFQ786441 MPM786441 MZI786441 NJE786441 NTA786441 OCW786441 OMS786441 OWO786441 PGK786441 PQG786441 QAC786441 QJY786441 QTU786441 RDQ786441 RNM786441 RXI786441 SHE786441 SRA786441 TAW786441 TKS786441 TUO786441 UEK786441 UOG786441 UYC786441 VHY786441 VRU786441 WBQ786441 WLM786441 WVI786441 IW851977 SS851977 ACO851977 AMK851977 AWG851977 BGC851977 BPY851977 BZU851977 CJQ851977 CTM851977 DDI851977 DNE851977 DXA851977 EGW851977 EQS851977 FAO851977 FKK851977 FUG851977 GEC851977 GNY851977 GXU851977 HHQ851977 HRM851977 IBI851977 ILE851977 IVA851977 JEW851977 JOS851977 JYO851977 KIK851977 KSG851977 LCC851977 LLY851977 LVU851977 MFQ851977 MPM851977 MZI851977 NJE851977 NTA851977 OCW851977 OMS851977 OWO851977 PGK851977 PQG851977 QAC851977 QJY851977 QTU851977 RDQ851977 RNM851977 RXI851977 SHE851977 SRA851977 TAW851977 TKS851977 TUO851977 UEK851977 UOG851977 UYC851977 VHY851977 VRU851977 WBQ851977 WLM851977 WVI851977 IW917513 SS917513 ACO917513 AMK917513 AWG917513 BGC917513 BPY917513 BZU917513 CJQ917513 CTM917513 DDI917513 DNE917513 DXA917513 EGW917513 EQS917513 FAO917513 FKK917513 FUG917513 GEC917513 GNY917513 GXU917513 HHQ917513 HRM917513 IBI917513 ILE917513 IVA917513 JEW917513 JOS917513 JYO917513 KIK917513 KSG917513 LCC917513 LLY917513 LVU917513 MFQ917513 MPM917513 MZI917513 NJE917513 NTA917513 OCW917513 OMS917513 OWO917513 PGK917513 PQG917513 QAC917513 QJY917513 QTU917513 RDQ917513 RNM917513 RXI917513 SHE917513 SRA917513 TAW917513 TKS917513 TUO917513 UEK917513 UOG917513 UYC917513 VHY917513 VRU917513 WBQ917513 WLM917513 WVI917513 IW983049 SS983049 ACO983049 AMK983049 AWG983049 BGC983049 BPY983049 BZU983049 CJQ983049 CTM983049 DDI983049 DNE983049 DXA983049 EGW983049 EQS983049 FAO983049 FKK983049 FUG983049 GEC983049 GNY983049 GXU983049 HHQ983049 HRM983049 IBI983049 ILE983049 IVA983049 JEW983049 JOS983049 JYO983049 KIK983049 KSG983049 LCC983049 LLY983049 LVU983049 MFQ983049 MPM983049 MZI983049 NJE983049 NTA983049 OCW983049 OMS983049 OWO983049 PGK983049 PQG983049 QAC983049 QJY983049 QTU983049 RDQ983049 RNM983049 RXI983049 SHE983049 SRA983049 TAW983049 TKS983049 TUO983049 UEK983049 UOG983049 UYC983049 VHY983049 VRU983049 WBQ983049 WLM983049 WVI983049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E65545:I65545 JC65545:JE65545 SY65545:TA65545 ACU65545:ACW65545 AMQ65545:AMS65545 AWM65545:AWO65545 BGI65545:BGK65545 BQE65545:BQG65545 CAA65545:CAC65545 CJW65545:CJY65545 CTS65545:CTU65545 DDO65545:DDQ65545 DNK65545:DNM65545 DXG65545:DXI65545 EHC65545:EHE65545 EQY65545:ERA65545 FAU65545:FAW65545 FKQ65545:FKS65545 FUM65545:FUO65545 GEI65545:GEK65545 GOE65545:GOG65545 GYA65545:GYC65545 HHW65545:HHY65545 HRS65545:HRU65545 IBO65545:IBQ65545 ILK65545:ILM65545 IVG65545:IVI65545 JFC65545:JFE65545 JOY65545:JPA65545 JYU65545:JYW65545 KIQ65545:KIS65545 KSM65545:KSO65545 LCI65545:LCK65545 LME65545:LMG65545 LWA65545:LWC65545 MFW65545:MFY65545 MPS65545:MPU65545 MZO65545:MZQ65545 NJK65545:NJM65545 NTG65545:NTI65545 ODC65545:ODE65545 OMY65545:ONA65545 OWU65545:OWW65545 PGQ65545:PGS65545 PQM65545:PQO65545 QAI65545:QAK65545 QKE65545:QKG65545 QUA65545:QUC65545 RDW65545:RDY65545 RNS65545:RNU65545 RXO65545:RXQ65545 SHK65545:SHM65545 SRG65545:SRI65545 TBC65545:TBE65545 TKY65545:TLA65545 TUU65545:TUW65545 UEQ65545:UES65545 UOM65545:UOO65545 UYI65545:UYK65545 VIE65545:VIG65545 VSA65545:VSC65545 WBW65545:WBY65545 WLS65545:WLU65545 WVO65545:WVQ65545 E131081:I131081 JC131081:JE131081 SY131081:TA131081 ACU131081:ACW131081 AMQ131081:AMS131081 AWM131081:AWO131081 BGI131081:BGK131081 BQE131081:BQG131081 CAA131081:CAC131081 CJW131081:CJY131081 CTS131081:CTU131081 DDO131081:DDQ131081 DNK131081:DNM131081 DXG131081:DXI131081 EHC131081:EHE131081 EQY131081:ERA131081 FAU131081:FAW131081 FKQ131081:FKS131081 FUM131081:FUO131081 GEI131081:GEK131081 GOE131081:GOG131081 GYA131081:GYC131081 HHW131081:HHY131081 HRS131081:HRU131081 IBO131081:IBQ131081 ILK131081:ILM131081 IVG131081:IVI131081 JFC131081:JFE131081 JOY131081:JPA131081 JYU131081:JYW131081 KIQ131081:KIS131081 KSM131081:KSO131081 LCI131081:LCK131081 LME131081:LMG131081 LWA131081:LWC131081 MFW131081:MFY131081 MPS131081:MPU131081 MZO131081:MZQ131081 NJK131081:NJM131081 NTG131081:NTI131081 ODC131081:ODE131081 OMY131081:ONA131081 OWU131081:OWW131081 PGQ131081:PGS131081 PQM131081:PQO131081 QAI131081:QAK131081 QKE131081:QKG131081 QUA131081:QUC131081 RDW131081:RDY131081 RNS131081:RNU131081 RXO131081:RXQ131081 SHK131081:SHM131081 SRG131081:SRI131081 TBC131081:TBE131081 TKY131081:TLA131081 TUU131081:TUW131081 UEQ131081:UES131081 UOM131081:UOO131081 UYI131081:UYK131081 VIE131081:VIG131081 VSA131081:VSC131081 WBW131081:WBY131081 WLS131081:WLU131081 WVO131081:WVQ131081 E196617:I196617 JC196617:JE196617 SY196617:TA196617 ACU196617:ACW196617 AMQ196617:AMS196617 AWM196617:AWO196617 BGI196617:BGK196617 BQE196617:BQG196617 CAA196617:CAC196617 CJW196617:CJY196617 CTS196617:CTU196617 DDO196617:DDQ196617 DNK196617:DNM196617 DXG196617:DXI196617 EHC196617:EHE196617 EQY196617:ERA196617 FAU196617:FAW196617 FKQ196617:FKS196617 FUM196617:FUO196617 GEI196617:GEK196617 GOE196617:GOG196617 GYA196617:GYC196617 HHW196617:HHY196617 HRS196617:HRU196617 IBO196617:IBQ196617 ILK196617:ILM196617 IVG196617:IVI196617 JFC196617:JFE196617 JOY196617:JPA196617 JYU196617:JYW196617 KIQ196617:KIS196617 KSM196617:KSO196617 LCI196617:LCK196617 LME196617:LMG196617 LWA196617:LWC196617 MFW196617:MFY196617 MPS196617:MPU196617 MZO196617:MZQ196617 NJK196617:NJM196617 NTG196617:NTI196617 ODC196617:ODE196617 OMY196617:ONA196617 OWU196617:OWW196617 PGQ196617:PGS196617 PQM196617:PQO196617 QAI196617:QAK196617 QKE196617:QKG196617 QUA196617:QUC196617 RDW196617:RDY196617 RNS196617:RNU196617 RXO196617:RXQ196617 SHK196617:SHM196617 SRG196617:SRI196617 TBC196617:TBE196617 TKY196617:TLA196617 TUU196617:TUW196617 UEQ196617:UES196617 UOM196617:UOO196617 UYI196617:UYK196617 VIE196617:VIG196617 VSA196617:VSC196617 WBW196617:WBY196617 WLS196617:WLU196617 WVO196617:WVQ196617 E262153:I262153 JC262153:JE262153 SY262153:TA262153 ACU262153:ACW262153 AMQ262153:AMS262153 AWM262153:AWO262153 BGI262153:BGK262153 BQE262153:BQG262153 CAA262153:CAC262153 CJW262153:CJY262153 CTS262153:CTU262153 DDO262153:DDQ262153 DNK262153:DNM262153 DXG262153:DXI262153 EHC262153:EHE262153 EQY262153:ERA262153 FAU262153:FAW262153 FKQ262153:FKS262153 FUM262153:FUO262153 GEI262153:GEK262153 GOE262153:GOG262153 GYA262153:GYC262153 HHW262153:HHY262153 HRS262153:HRU262153 IBO262153:IBQ262153 ILK262153:ILM262153 IVG262153:IVI262153 JFC262153:JFE262153 JOY262153:JPA262153 JYU262153:JYW262153 KIQ262153:KIS262153 KSM262153:KSO262153 LCI262153:LCK262153 LME262153:LMG262153 LWA262153:LWC262153 MFW262153:MFY262153 MPS262153:MPU262153 MZO262153:MZQ262153 NJK262153:NJM262153 NTG262153:NTI262153 ODC262153:ODE262153 OMY262153:ONA262153 OWU262153:OWW262153 PGQ262153:PGS262153 PQM262153:PQO262153 QAI262153:QAK262153 QKE262153:QKG262153 QUA262153:QUC262153 RDW262153:RDY262153 RNS262153:RNU262153 RXO262153:RXQ262153 SHK262153:SHM262153 SRG262153:SRI262153 TBC262153:TBE262153 TKY262153:TLA262153 TUU262153:TUW262153 UEQ262153:UES262153 UOM262153:UOO262153 UYI262153:UYK262153 VIE262153:VIG262153 VSA262153:VSC262153 WBW262153:WBY262153 WLS262153:WLU262153 WVO262153:WVQ262153 E327689:I327689 JC327689:JE327689 SY327689:TA327689 ACU327689:ACW327689 AMQ327689:AMS327689 AWM327689:AWO327689 BGI327689:BGK327689 BQE327689:BQG327689 CAA327689:CAC327689 CJW327689:CJY327689 CTS327689:CTU327689 DDO327689:DDQ327689 DNK327689:DNM327689 DXG327689:DXI327689 EHC327689:EHE327689 EQY327689:ERA327689 FAU327689:FAW327689 FKQ327689:FKS327689 FUM327689:FUO327689 GEI327689:GEK327689 GOE327689:GOG327689 GYA327689:GYC327689 HHW327689:HHY327689 HRS327689:HRU327689 IBO327689:IBQ327689 ILK327689:ILM327689 IVG327689:IVI327689 JFC327689:JFE327689 JOY327689:JPA327689 JYU327689:JYW327689 KIQ327689:KIS327689 KSM327689:KSO327689 LCI327689:LCK327689 LME327689:LMG327689 LWA327689:LWC327689 MFW327689:MFY327689 MPS327689:MPU327689 MZO327689:MZQ327689 NJK327689:NJM327689 NTG327689:NTI327689 ODC327689:ODE327689 OMY327689:ONA327689 OWU327689:OWW327689 PGQ327689:PGS327689 PQM327689:PQO327689 QAI327689:QAK327689 QKE327689:QKG327689 QUA327689:QUC327689 RDW327689:RDY327689 RNS327689:RNU327689 RXO327689:RXQ327689 SHK327689:SHM327689 SRG327689:SRI327689 TBC327689:TBE327689 TKY327689:TLA327689 TUU327689:TUW327689 UEQ327689:UES327689 UOM327689:UOO327689 UYI327689:UYK327689 VIE327689:VIG327689 VSA327689:VSC327689 WBW327689:WBY327689 WLS327689:WLU327689 WVO327689:WVQ327689 E393225:I393225 JC393225:JE393225 SY393225:TA393225 ACU393225:ACW393225 AMQ393225:AMS393225 AWM393225:AWO393225 BGI393225:BGK393225 BQE393225:BQG393225 CAA393225:CAC393225 CJW393225:CJY393225 CTS393225:CTU393225 DDO393225:DDQ393225 DNK393225:DNM393225 DXG393225:DXI393225 EHC393225:EHE393225 EQY393225:ERA393225 FAU393225:FAW393225 FKQ393225:FKS393225 FUM393225:FUO393225 GEI393225:GEK393225 GOE393225:GOG393225 GYA393225:GYC393225 HHW393225:HHY393225 HRS393225:HRU393225 IBO393225:IBQ393225 ILK393225:ILM393225 IVG393225:IVI393225 JFC393225:JFE393225 JOY393225:JPA393225 JYU393225:JYW393225 KIQ393225:KIS393225 KSM393225:KSO393225 LCI393225:LCK393225 LME393225:LMG393225 LWA393225:LWC393225 MFW393225:MFY393225 MPS393225:MPU393225 MZO393225:MZQ393225 NJK393225:NJM393225 NTG393225:NTI393225 ODC393225:ODE393225 OMY393225:ONA393225 OWU393225:OWW393225 PGQ393225:PGS393225 PQM393225:PQO393225 QAI393225:QAK393225 QKE393225:QKG393225 QUA393225:QUC393225 RDW393225:RDY393225 RNS393225:RNU393225 RXO393225:RXQ393225 SHK393225:SHM393225 SRG393225:SRI393225 TBC393225:TBE393225 TKY393225:TLA393225 TUU393225:TUW393225 UEQ393225:UES393225 UOM393225:UOO393225 UYI393225:UYK393225 VIE393225:VIG393225 VSA393225:VSC393225 WBW393225:WBY393225 WLS393225:WLU393225 WVO393225:WVQ393225 E458761:I458761 JC458761:JE458761 SY458761:TA458761 ACU458761:ACW458761 AMQ458761:AMS458761 AWM458761:AWO458761 BGI458761:BGK458761 BQE458761:BQG458761 CAA458761:CAC458761 CJW458761:CJY458761 CTS458761:CTU458761 DDO458761:DDQ458761 DNK458761:DNM458761 DXG458761:DXI458761 EHC458761:EHE458761 EQY458761:ERA458761 FAU458761:FAW458761 FKQ458761:FKS458761 FUM458761:FUO458761 GEI458761:GEK458761 GOE458761:GOG458761 GYA458761:GYC458761 HHW458761:HHY458761 HRS458761:HRU458761 IBO458761:IBQ458761 ILK458761:ILM458761 IVG458761:IVI458761 JFC458761:JFE458761 JOY458761:JPA458761 JYU458761:JYW458761 KIQ458761:KIS458761 KSM458761:KSO458761 LCI458761:LCK458761 LME458761:LMG458761 LWA458761:LWC458761 MFW458761:MFY458761 MPS458761:MPU458761 MZO458761:MZQ458761 NJK458761:NJM458761 NTG458761:NTI458761 ODC458761:ODE458761 OMY458761:ONA458761 OWU458761:OWW458761 PGQ458761:PGS458761 PQM458761:PQO458761 QAI458761:QAK458761 QKE458761:QKG458761 QUA458761:QUC458761 RDW458761:RDY458761 RNS458761:RNU458761 RXO458761:RXQ458761 SHK458761:SHM458761 SRG458761:SRI458761 TBC458761:TBE458761 TKY458761:TLA458761 TUU458761:TUW458761 UEQ458761:UES458761 UOM458761:UOO458761 UYI458761:UYK458761 VIE458761:VIG458761 VSA458761:VSC458761 WBW458761:WBY458761 WLS458761:WLU458761 WVO458761:WVQ458761 E524297:I524297 JC524297:JE524297 SY524297:TA524297 ACU524297:ACW524297 AMQ524297:AMS524297 AWM524297:AWO524297 BGI524297:BGK524297 BQE524297:BQG524297 CAA524297:CAC524297 CJW524297:CJY524297 CTS524297:CTU524297 DDO524297:DDQ524297 DNK524297:DNM524297 DXG524297:DXI524297 EHC524297:EHE524297 EQY524297:ERA524297 FAU524297:FAW524297 FKQ524297:FKS524297 FUM524297:FUO524297 GEI524297:GEK524297 GOE524297:GOG524297 GYA524297:GYC524297 HHW524297:HHY524297 HRS524297:HRU524297 IBO524297:IBQ524297 ILK524297:ILM524297 IVG524297:IVI524297 JFC524297:JFE524297 JOY524297:JPA524297 JYU524297:JYW524297 KIQ524297:KIS524297 KSM524297:KSO524297 LCI524297:LCK524297 LME524297:LMG524297 LWA524297:LWC524297 MFW524297:MFY524297 MPS524297:MPU524297 MZO524297:MZQ524297 NJK524297:NJM524297 NTG524297:NTI524297 ODC524297:ODE524297 OMY524297:ONA524297 OWU524297:OWW524297 PGQ524297:PGS524297 PQM524297:PQO524297 QAI524297:QAK524297 QKE524297:QKG524297 QUA524297:QUC524297 RDW524297:RDY524297 RNS524297:RNU524297 RXO524297:RXQ524297 SHK524297:SHM524297 SRG524297:SRI524297 TBC524297:TBE524297 TKY524297:TLA524297 TUU524297:TUW524297 UEQ524297:UES524297 UOM524297:UOO524297 UYI524297:UYK524297 VIE524297:VIG524297 VSA524297:VSC524297 WBW524297:WBY524297 WLS524297:WLU524297 WVO524297:WVQ524297 E589833:I589833 JC589833:JE589833 SY589833:TA589833 ACU589833:ACW589833 AMQ589833:AMS589833 AWM589833:AWO589833 BGI589833:BGK589833 BQE589833:BQG589833 CAA589833:CAC589833 CJW589833:CJY589833 CTS589833:CTU589833 DDO589833:DDQ589833 DNK589833:DNM589833 DXG589833:DXI589833 EHC589833:EHE589833 EQY589833:ERA589833 FAU589833:FAW589833 FKQ589833:FKS589833 FUM589833:FUO589833 GEI589833:GEK589833 GOE589833:GOG589833 GYA589833:GYC589833 HHW589833:HHY589833 HRS589833:HRU589833 IBO589833:IBQ589833 ILK589833:ILM589833 IVG589833:IVI589833 JFC589833:JFE589833 JOY589833:JPA589833 JYU589833:JYW589833 KIQ589833:KIS589833 KSM589833:KSO589833 LCI589833:LCK589833 LME589833:LMG589833 LWA589833:LWC589833 MFW589833:MFY589833 MPS589833:MPU589833 MZO589833:MZQ589833 NJK589833:NJM589833 NTG589833:NTI589833 ODC589833:ODE589833 OMY589833:ONA589833 OWU589833:OWW589833 PGQ589833:PGS589833 PQM589833:PQO589833 QAI589833:QAK589833 QKE589833:QKG589833 QUA589833:QUC589833 RDW589833:RDY589833 RNS589833:RNU589833 RXO589833:RXQ589833 SHK589833:SHM589833 SRG589833:SRI589833 TBC589833:TBE589833 TKY589833:TLA589833 TUU589833:TUW589833 UEQ589833:UES589833 UOM589833:UOO589833 UYI589833:UYK589833 VIE589833:VIG589833 VSA589833:VSC589833 WBW589833:WBY589833 WLS589833:WLU589833 WVO589833:WVQ589833 E655369:I655369 JC655369:JE655369 SY655369:TA655369 ACU655369:ACW655369 AMQ655369:AMS655369 AWM655369:AWO655369 BGI655369:BGK655369 BQE655369:BQG655369 CAA655369:CAC655369 CJW655369:CJY655369 CTS655369:CTU655369 DDO655369:DDQ655369 DNK655369:DNM655369 DXG655369:DXI655369 EHC655369:EHE655369 EQY655369:ERA655369 FAU655369:FAW655369 FKQ655369:FKS655369 FUM655369:FUO655369 GEI655369:GEK655369 GOE655369:GOG655369 GYA655369:GYC655369 HHW655369:HHY655369 HRS655369:HRU655369 IBO655369:IBQ655369 ILK655369:ILM655369 IVG655369:IVI655369 JFC655369:JFE655369 JOY655369:JPA655369 JYU655369:JYW655369 KIQ655369:KIS655369 KSM655369:KSO655369 LCI655369:LCK655369 LME655369:LMG655369 LWA655369:LWC655369 MFW655369:MFY655369 MPS655369:MPU655369 MZO655369:MZQ655369 NJK655369:NJM655369 NTG655369:NTI655369 ODC655369:ODE655369 OMY655369:ONA655369 OWU655369:OWW655369 PGQ655369:PGS655369 PQM655369:PQO655369 QAI655369:QAK655369 QKE655369:QKG655369 QUA655369:QUC655369 RDW655369:RDY655369 RNS655369:RNU655369 RXO655369:RXQ655369 SHK655369:SHM655369 SRG655369:SRI655369 TBC655369:TBE655369 TKY655369:TLA655369 TUU655369:TUW655369 UEQ655369:UES655369 UOM655369:UOO655369 UYI655369:UYK655369 VIE655369:VIG655369 VSA655369:VSC655369 WBW655369:WBY655369 WLS655369:WLU655369 WVO655369:WVQ655369 E720905:I720905 JC720905:JE720905 SY720905:TA720905 ACU720905:ACW720905 AMQ720905:AMS720905 AWM720905:AWO720905 BGI720905:BGK720905 BQE720905:BQG720905 CAA720905:CAC720905 CJW720905:CJY720905 CTS720905:CTU720905 DDO720905:DDQ720905 DNK720905:DNM720905 DXG720905:DXI720905 EHC720905:EHE720905 EQY720905:ERA720905 FAU720905:FAW720905 FKQ720905:FKS720905 FUM720905:FUO720905 GEI720905:GEK720905 GOE720905:GOG720905 GYA720905:GYC720905 HHW720905:HHY720905 HRS720905:HRU720905 IBO720905:IBQ720905 ILK720905:ILM720905 IVG720905:IVI720905 JFC720905:JFE720905 JOY720905:JPA720905 JYU720905:JYW720905 KIQ720905:KIS720905 KSM720905:KSO720905 LCI720905:LCK720905 LME720905:LMG720905 LWA720905:LWC720905 MFW720905:MFY720905 MPS720905:MPU720905 MZO720905:MZQ720905 NJK720905:NJM720905 NTG720905:NTI720905 ODC720905:ODE720905 OMY720905:ONA720905 OWU720905:OWW720905 PGQ720905:PGS720905 PQM720905:PQO720905 QAI720905:QAK720905 QKE720905:QKG720905 QUA720905:QUC720905 RDW720905:RDY720905 RNS720905:RNU720905 RXO720905:RXQ720905 SHK720905:SHM720905 SRG720905:SRI720905 TBC720905:TBE720905 TKY720905:TLA720905 TUU720905:TUW720905 UEQ720905:UES720905 UOM720905:UOO720905 UYI720905:UYK720905 VIE720905:VIG720905 VSA720905:VSC720905 WBW720905:WBY720905 WLS720905:WLU720905 WVO720905:WVQ720905 E786441:I786441 JC786441:JE786441 SY786441:TA786441 ACU786441:ACW786441 AMQ786441:AMS786441 AWM786441:AWO786441 BGI786441:BGK786441 BQE786441:BQG786441 CAA786441:CAC786441 CJW786441:CJY786441 CTS786441:CTU786441 DDO786441:DDQ786441 DNK786441:DNM786441 DXG786441:DXI786441 EHC786441:EHE786441 EQY786441:ERA786441 FAU786441:FAW786441 FKQ786441:FKS786441 FUM786441:FUO786441 GEI786441:GEK786441 GOE786441:GOG786441 GYA786441:GYC786441 HHW786441:HHY786441 HRS786441:HRU786441 IBO786441:IBQ786441 ILK786441:ILM786441 IVG786441:IVI786441 JFC786441:JFE786441 JOY786441:JPA786441 JYU786441:JYW786441 KIQ786441:KIS786441 KSM786441:KSO786441 LCI786441:LCK786441 LME786441:LMG786441 LWA786441:LWC786441 MFW786441:MFY786441 MPS786441:MPU786441 MZO786441:MZQ786441 NJK786441:NJM786441 NTG786441:NTI786441 ODC786441:ODE786441 OMY786441:ONA786441 OWU786441:OWW786441 PGQ786441:PGS786441 PQM786441:PQO786441 QAI786441:QAK786441 QKE786441:QKG786441 QUA786441:QUC786441 RDW786441:RDY786441 RNS786441:RNU786441 RXO786441:RXQ786441 SHK786441:SHM786441 SRG786441:SRI786441 TBC786441:TBE786441 TKY786441:TLA786441 TUU786441:TUW786441 UEQ786441:UES786441 UOM786441:UOO786441 UYI786441:UYK786441 VIE786441:VIG786441 VSA786441:VSC786441 WBW786441:WBY786441 WLS786441:WLU786441 WVO786441:WVQ786441 E851977:I851977 JC851977:JE851977 SY851977:TA851977 ACU851977:ACW851977 AMQ851977:AMS851977 AWM851977:AWO851977 BGI851977:BGK851977 BQE851977:BQG851977 CAA851977:CAC851977 CJW851977:CJY851977 CTS851977:CTU851977 DDO851977:DDQ851977 DNK851977:DNM851977 DXG851977:DXI851977 EHC851977:EHE851977 EQY851977:ERA851977 FAU851977:FAW851977 FKQ851977:FKS851977 FUM851977:FUO851977 GEI851977:GEK851977 GOE851977:GOG851977 GYA851977:GYC851977 HHW851977:HHY851977 HRS851977:HRU851977 IBO851977:IBQ851977 ILK851977:ILM851977 IVG851977:IVI851977 JFC851977:JFE851977 JOY851977:JPA851977 JYU851977:JYW851977 KIQ851977:KIS851977 KSM851977:KSO851977 LCI851977:LCK851977 LME851977:LMG851977 LWA851977:LWC851977 MFW851977:MFY851977 MPS851977:MPU851977 MZO851977:MZQ851977 NJK851977:NJM851977 NTG851977:NTI851977 ODC851977:ODE851977 OMY851977:ONA851977 OWU851977:OWW851977 PGQ851977:PGS851977 PQM851977:PQO851977 QAI851977:QAK851977 QKE851977:QKG851977 QUA851977:QUC851977 RDW851977:RDY851977 RNS851977:RNU851977 RXO851977:RXQ851977 SHK851977:SHM851977 SRG851977:SRI851977 TBC851977:TBE851977 TKY851977:TLA851977 TUU851977:TUW851977 UEQ851977:UES851977 UOM851977:UOO851977 UYI851977:UYK851977 VIE851977:VIG851977 VSA851977:VSC851977 WBW851977:WBY851977 WLS851977:WLU851977 WVO851977:WVQ851977 E917513:I917513 JC917513:JE917513 SY917513:TA917513 ACU917513:ACW917513 AMQ917513:AMS917513 AWM917513:AWO917513 BGI917513:BGK917513 BQE917513:BQG917513 CAA917513:CAC917513 CJW917513:CJY917513 CTS917513:CTU917513 DDO917513:DDQ917513 DNK917513:DNM917513 DXG917513:DXI917513 EHC917513:EHE917513 EQY917513:ERA917513 FAU917513:FAW917513 FKQ917513:FKS917513 FUM917513:FUO917513 GEI917513:GEK917513 GOE917513:GOG917513 GYA917513:GYC917513 HHW917513:HHY917513 HRS917513:HRU917513 IBO917513:IBQ917513 ILK917513:ILM917513 IVG917513:IVI917513 JFC917513:JFE917513 JOY917513:JPA917513 JYU917513:JYW917513 KIQ917513:KIS917513 KSM917513:KSO917513 LCI917513:LCK917513 LME917513:LMG917513 LWA917513:LWC917513 MFW917513:MFY917513 MPS917513:MPU917513 MZO917513:MZQ917513 NJK917513:NJM917513 NTG917513:NTI917513 ODC917513:ODE917513 OMY917513:ONA917513 OWU917513:OWW917513 PGQ917513:PGS917513 PQM917513:PQO917513 QAI917513:QAK917513 QKE917513:QKG917513 QUA917513:QUC917513 RDW917513:RDY917513 RNS917513:RNU917513 RXO917513:RXQ917513 SHK917513:SHM917513 SRG917513:SRI917513 TBC917513:TBE917513 TKY917513:TLA917513 TUU917513:TUW917513 UEQ917513:UES917513 UOM917513:UOO917513 UYI917513:UYK917513 VIE917513:VIG917513 VSA917513:VSC917513 WBW917513:WBY917513 WLS917513:WLU917513 WVO917513:WVQ917513 E983049:I983049 JC983049:JE983049 SY983049:TA983049 ACU983049:ACW983049 AMQ983049:AMS983049 AWM983049:AWO983049 BGI983049:BGK983049 BQE983049:BQG983049 CAA983049:CAC983049 CJW983049:CJY983049 CTS983049:CTU983049 DDO983049:DDQ983049 DNK983049:DNM983049 DXG983049:DXI983049 EHC983049:EHE983049 EQY983049:ERA983049 FAU983049:FAW983049 FKQ983049:FKS983049 FUM983049:FUO983049 GEI983049:GEK983049 GOE983049:GOG983049 GYA983049:GYC983049 HHW983049:HHY983049 HRS983049:HRU983049 IBO983049:IBQ983049 ILK983049:ILM983049 IVG983049:IVI983049 JFC983049:JFE983049 JOY983049:JPA983049 JYU983049:JYW983049 KIQ983049:KIS983049 KSM983049:KSO983049 LCI983049:LCK983049 LME983049:LMG983049 LWA983049:LWC983049 MFW983049:MFY983049 MPS983049:MPU983049 MZO983049:MZQ983049 NJK983049:NJM983049 NTG983049:NTI983049 ODC983049:ODE983049 OMY983049:ONA983049 OWU983049:OWW983049 PGQ983049:PGS983049 PQM983049:PQO983049 QAI983049:QAK983049 QKE983049:QKG983049 QUA983049:QUC983049 RDW983049:RDY983049 RNS983049:RNU983049 RXO983049:RXQ983049 SHK983049:SHM983049 SRG983049:SRI983049 TBC983049:TBE983049 TKY983049:TLA983049 TUU983049:TUW983049 UEQ983049:UES983049 UOM983049:UOO983049 UYI983049:UYK983049 VIE983049:VIG983049 VSA983049:VSC983049 WBW983049:WBY983049 WLS983049:WLU983049 WVO983049:WVQ983049 IS65545 SO65545 ACK65545 AMG65545 AWC65545 BFY65545 BPU65545 BZQ65545 CJM65545 CTI65545 DDE65545 DNA65545 DWW65545 EGS65545 EQO65545 FAK65545 FKG65545 FUC65545 GDY65545 GNU65545 GXQ65545 HHM65545 HRI65545 IBE65545 ILA65545 IUW65545 JES65545 JOO65545 JYK65545 KIG65545 KSC65545 LBY65545 LLU65545 LVQ65545 MFM65545 MPI65545 MZE65545 NJA65545 NSW65545 OCS65545 OMO65545 OWK65545 PGG65545 PQC65545 PZY65545 QJU65545 QTQ65545 RDM65545 RNI65545 RXE65545 SHA65545 SQW65545 TAS65545 TKO65545 TUK65545 UEG65545 UOC65545 UXY65545 VHU65545 VRQ65545 WBM65545 WLI65545 WVE65545 IS131081 SO131081 ACK131081 AMG131081 AWC131081 BFY131081 BPU131081 BZQ131081 CJM131081 CTI131081 DDE131081 DNA131081 DWW131081 EGS131081 EQO131081 FAK131081 FKG131081 FUC131081 GDY131081 GNU131081 GXQ131081 HHM131081 HRI131081 IBE131081 ILA131081 IUW131081 JES131081 JOO131081 JYK131081 KIG131081 KSC131081 LBY131081 LLU131081 LVQ131081 MFM131081 MPI131081 MZE131081 NJA131081 NSW131081 OCS131081 OMO131081 OWK131081 PGG131081 PQC131081 PZY131081 QJU131081 QTQ131081 RDM131081 RNI131081 RXE131081 SHA131081 SQW131081 TAS131081 TKO131081 TUK131081 UEG131081 UOC131081 UXY131081 VHU131081 VRQ131081 WBM131081 WLI131081 WVE131081 IS196617 SO196617 ACK196617 AMG196617 AWC196617 BFY196617 BPU196617 BZQ196617 CJM196617 CTI196617 DDE196617 DNA196617 DWW196617 EGS196617 EQO196617 FAK196617 FKG196617 FUC196617 GDY196617 GNU196617 GXQ196617 HHM196617 HRI196617 IBE196617 ILA196617 IUW196617 JES196617 JOO196617 JYK196617 KIG196617 KSC196617 LBY196617 LLU196617 LVQ196617 MFM196617 MPI196617 MZE196617 NJA196617 NSW196617 OCS196617 OMO196617 OWK196617 PGG196617 PQC196617 PZY196617 QJU196617 QTQ196617 RDM196617 RNI196617 RXE196617 SHA196617 SQW196617 TAS196617 TKO196617 TUK196617 UEG196617 UOC196617 UXY196617 VHU196617 VRQ196617 WBM196617 WLI196617 WVE196617 IS262153 SO262153 ACK262153 AMG262153 AWC262153 BFY262153 BPU262153 BZQ262153 CJM262153 CTI262153 DDE262153 DNA262153 DWW262153 EGS262153 EQO262153 FAK262153 FKG262153 FUC262153 GDY262153 GNU262153 GXQ262153 HHM262153 HRI262153 IBE262153 ILA262153 IUW262153 JES262153 JOO262153 JYK262153 KIG262153 KSC262153 LBY262153 LLU262153 LVQ262153 MFM262153 MPI262153 MZE262153 NJA262153 NSW262153 OCS262153 OMO262153 OWK262153 PGG262153 PQC262153 PZY262153 QJU262153 QTQ262153 RDM262153 RNI262153 RXE262153 SHA262153 SQW262153 TAS262153 TKO262153 TUK262153 UEG262153 UOC262153 UXY262153 VHU262153 VRQ262153 WBM262153 WLI262153 WVE262153 IS327689 SO327689 ACK327689 AMG327689 AWC327689 BFY327689 BPU327689 BZQ327689 CJM327689 CTI327689 DDE327689 DNA327689 DWW327689 EGS327689 EQO327689 FAK327689 FKG327689 FUC327689 GDY327689 GNU327689 GXQ327689 HHM327689 HRI327689 IBE327689 ILA327689 IUW327689 JES327689 JOO327689 JYK327689 KIG327689 KSC327689 LBY327689 LLU327689 LVQ327689 MFM327689 MPI327689 MZE327689 NJA327689 NSW327689 OCS327689 OMO327689 OWK327689 PGG327689 PQC327689 PZY327689 QJU327689 QTQ327689 RDM327689 RNI327689 RXE327689 SHA327689 SQW327689 TAS327689 TKO327689 TUK327689 UEG327689 UOC327689 UXY327689 VHU327689 VRQ327689 WBM327689 WLI327689 WVE327689 IS393225 SO393225 ACK393225 AMG393225 AWC393225 BFY393225 BPU393225 BZQ393225 CJM393225 CTI393225 DDE393225 DNA393225 DWW393225 EGS393225 EQO393225 FAK393225 FKG393225 FUC393225 GDY393225 GNU393225 GXQ393225 HHM393225 HRI393225 IBE393225 ILA393225 IUW393225 JES393225 JOO393225 JYK393225 KIG393225 KSC393225 LBY393225 LLU393225 LVQ393225 MFM393225 MPI393225 MZE393225 NJA393225 NSW393225 OCS393225 OMO393225 OWK393225 PGG393225 PQC393225 PZY393225 QJU393225 QTQ393225 RDM393225 RNI393225 RXE393225 SHA393225 SQW393225 TAS393225 TKO393225 TUK393225 UEG393225 UOC393225 UXY393225 VHU393225 VRQ393225 WBM393225 WLI393225 WVE393225 IS458761 SO458761 ACK458761 AMG458761 AWC458761 BFY458761 BPU458761 BZQ458761 CJM458761 CTI458761 DDE458761 DNA458761 DWW458761 EGS458761 EQO458761 FAK458761 FKG458761 FUC458761 GDY458761 GNU458761 GXQ458761 HHM458761 HRI458761 IBE458761 ILA458761 IUW458761 JES458761 JOO458761 JYK458761 KIG458761 KSC458761 LBY458761 LLU458761 LVQ458761 MFM458761 MPI458761 MZE458761 NJA458761 NSW458761 OCS458761 OMO458761 OWK458761 PGG458761 PQC458761 PZY458761 QJU458761 QTQ458761 RDM458761 RNI458761 RXE458761 SHA458761 SQW458761 TAS458761 TKO458761 TUK458761 UEG458761 UOC458761 UXY458761 VHU458761 VRQ458761 WBM458761 WLI458761 WVE458761 IS524297 SO524297 ACK524297 AMG524297 AWC524297 BFY524297 BPU524297 BZQ524297 CJM524297 CTI524297 DDE524297 DNA524297 DWW524297 EGS524297 EQO524297 FAK524297 FKG524297 FUC524297 GDY524297 GNU524297 GXQ524297 HHM524297 HRI524297 IBE524297 ILA524297 IUW524297 JES524297 JOO524297 JYK524297 KIG524297 KSC524297 LBY524297 LLU524297 LVQ524297 MFM524297 MPI524297 MZE524297 NJA524297 NSW524297 OCS524297 OMO524297 OWK524297 PGG524297 PQC524297 PZY524297 QJU524297 QTQ524297 RDM524297 RNI524297 RXE524297 SHA524297 SQW524297 TAS524297 TKO524297 TUK524297 UEG524297 UOC524297 UXY524297 VHU524297 VRQ524297 WBM524297 WLI524297 WVE524297 IS589833 SO589833 ACK589833 AMG589833 AWC589833 BFY589833 BPU589833 BZQ589833 CJM589833 CTI589833 DDE589833 DNA589833 DWW589833 EGS589833 EQO589833 FAK589833 FKG589833 FUC589833 GDY589833 GNU589833 GXQ589833 HHM589833 HRI589833 IBE589833 ILA589833 IUW589833 JES589833 JOO589833 JYK589833 KIG589833 KSC589833 LBY589833 LLU589833 LVQ589833 MFM589833 MPI589833 MZE589833 NJA589833 NSW589833 OCS589833 OMO589833 OWK589833 PGG589833 PQC589833 PZY589833 QJU589833 QTQ589833 RDM589833 RNI589833 RXE589833 SHA589833 SQW589833 TAS589833 TKO589833 TUK589833 UEG589833 UOC589833 UXY589833 VHU589833 VRQ589833 WBM589833 WLI589833 WVE589833 IS655369 SO655369 ACK655369 AMG655369 AWC655369 BFY655369 BPU655369 BZQ655369 CJM655369 CTI655369 DDE655369 DNA655369 DWW655369 EGS655369 EQO655369 FAK655369 FKG655369 FUC655369 GDY655369 GNU655369 GXQ655369 HHM655369 HRI655369 IBE655369 ILA655369 IUW655369 JES655369 JOO655369 JYK655369 KIG655369 KSC655369 LBY655369 LLU655369 LVQ655369 MFM655369 MPI655369 MZE655369 NJA655369 NSW655369 OCS655369 OMO655369 OWK655369 PGG655369 PQC655369 PZY655369 QJU655369 QTQ655369 RDM655369 RNI655369 RXE655369 SHA655369 SQW655369 TAS655369 TKO655369 TUK655369 UEG655369 UOC655369 UXY655369 VHU655369 VRQ655369 WBM655369 WLI655369 WVE655369 IS720905 SO720905 ACK720905 AMG720905 AWC720905 BFY720905 BPU720905 BZQ720905 CJM720905 CTI720905 DDE720905 DNA720905 DWW720905 EGS720905 EQO720905 FAK720905 FKG720905 FUC720905 GDY720905 GNU720905 GXQ720905 HHM720905 HRI720905 IBE720905 ILA720905 IUW720905 JES720905 JOO720905 JYK720905 KIG720905 KSC720905 LBY720905 LLU720905 LVQ720905 MFM720905 MPI720905 MZE720905 NJA720905 NSW720905 OCS720905 OMO720905 OWK720905 PGG720905 PQC720905 PZY720905 QJU720905 QTQ720905 RDM720905 RNI720905 RXE720905 SHA720905 SQW720905 TAS720905 TKO720905 TUK720905 UEG720905 UOC720905 UXY720905 VHU720905 VRQ720905 WBM720905 WLI720905 WVE720905 IS786441 SO786441 ACK786441 AMG786441 AWC786441 BFY786441 BPU786441 BZQ786441 CJM786441 CTI786441 DDE786441 DNA786441 DWW786441 EGS786441 EQO786441 FAK786441 FKG786441 FUC786441 GDY786441 GNU786441 GXQ786441 HHM786441 HRI786441 IBE786441 ILA786441 IUW786441 JES786441 JOO786441 JYK786441 KIG786441 KSC786441 LBY786441 LLU786441 LVQ786441 MFM786441 MPI786441 MZE786441 NJA786441 NSW786441 OCS786441 OMO786441 OWK786441 PGG786441 PQC786441 PZY786441 QJU786441 QTQ786441 RDM786441 RNI786441 RXE786441 SHA786441 SQW786441 TAS786441 TKO786441 TUK786441 UEG786441 UOC786441 UXY786441 VHU786441 VRQ786441 WBM786441 WLI786441 WVE786441 IS851977 SO851977 ACK851977 AMG851977 AWC851977 BFY851977 BPU851977 BZQ851977 CJM851977 CTI851977 DDE851977 DNA851977 DWW851977 EGS851977 EQO851977 FAK851977 FKG851977 FUC851977 GDY851977 GNU851977 GXQ851977 HHM851977 HRI851977 IBE851977 ILA851977 IUW851977 JES851977 JOO851977 JYK851977 KIG851977 KSC851977 LBY851977 LLU851977 LVQ851977 MFM851977 MPI851977 MZE851977 NJA851977 NSW851977 OCS851977 OMO851977 OWK851977 PGG851977 PQC851977 PZY851977 QJU851977 QTQ851977 RDM851977 RNI851977 RXE851977 SHA851977 SQW851977 TAS851977 TKO851977 TUK851977 UEG851977 UOC851977 UXY851977 VHU851977 VRQ851977 WBM851977 WLI851977 WVE851977 IS917513 SO917513 ACK917513 AMG917513 AWC917513 BFY917513 BPU917513 BZQ917513 CJM917513 CTI917513 DDE917513 DNA917513 DWW917513 EGS917513 EQO917513 FAK917513 FKG917513 FUC917513 GDY917513 GNU917513 GXQ917513 HHM917513 HRI917513 IBE917513 ILA917513 IUW917513 JES917513 JOO917513 JYK917513 KIG917513 KSC917513 LBY917513 LLU917513 LVQ917513 MFM917513 MPI917513 MZE917513 NJA917513 NSW917513 OCS917513 OMO917513 OWK917513 PGG917513 PQC917513 PZY917513 QJU917513 QTQ917513 RDM917513 RNI917513 RXE917513 SHA917513 SQW917513 TAS917513 TKO917513 TUK917513 UEG917513 UOC917513 UXY917513 VHU917513 VRQ917513 WBM917513 WLI917513 WVE917513 IS983049 SO983049 ACK983049 AMG983049 AWC983049 BFY983049 BPU983049 BZQ983049 CJM983049 CTI983049 DDE983049 DNA983049 DWW983049 EGS983049 EQO983049 FAK983049 FKG983049 FUC983049 GDY983049 GNU983049 GXQ983049 HHM983049 HRI983049 IBE983049 ILA983049 IUW983049 JES983049 JOO983049 JYK983049 KIG983049 KSC983049 LBY983049 LLU983049 LVQ983049 MFM983049 MPI983049 MZE983049 NJA983049 NSW983049 OCS983049 OMO983049 OWK983049 PGG983049 PQC983049 PZY983049 QJU983049 QTQ983049 RDM983049 RNI983049 RXE983049 SHA983049 SQW983049 TAS983049 TKO983049 TUK983049 UEG983049 UOC983049 UXY983049 VHU983049 VRQ983049 WBM983049 WLI983049 WVE983049 M65555 JI65555 TE65555 ADA65555 AMW65555 AWS65555 BGO65555 BQK65555 CAG65555 CKC65555 CTY65555 DDU65555 DNQ65555 DXM65555 EHI65555 ERE65555 FBA65555 FKW65555 FUS65555 GEO65555 GOK65555 GYG65555 HIC65555 HRY65555 IBU65555 ILQ65555 IVM65555 JFI65555 JPE65555 JZA65555 KIW65555 KSS65555 LCO65555 LMK65555 LWG65555 MGC65555 MPY65555 MZU65555 NJQ65555 NTM65555 ODI65555 ONE65555 OXA65555 PGW65555 PQS65555 QAO65555 QKK65555 QUG65555 REC65555 RNY65555 RXU65555 SHQ65555 SRM65555 TBI65555 TLE65555 TVA65555 UEW65555 UOS65555 UYO65555 VIK65555 VSG65555 WCC65555 WLY65555 WVU65555 M131091 JI131091 TE131091 ADA131091 AMW131091 AWS131091 BGO131091 BQK131091 CAG131091 CKC131091 CTY131091 DDU131091 DNQ131091 DXM131091 EHI131091 ERE131091 FBA131091 FKW131091 FUS131091 GEO131091 GOK131091 GYG131091 HIC131091 HRY131091 IBU131091 ILQ131091 IVM131091 JFI131091 JPE131091 JZA131091 KIW131091 KSS131091 LCO131091 LMK131091 LWG131091 MGC131091 MPY131091 MZU131091 NJQ131091 NTM131091 ODI131091 ONE131091 OXA131091 PGW131091 PQS131091 QAO131091 QKK131091 QUG131091 REC131091 RNY131091 RXU131091 SHQ131091 SRM131091 TBI131091 TLE131091 TVA131091 UEW131091 UOS131091 UYO131091 VIK131091 VSG131091 WCC131091 WLY131091 WVU131091 M196627 JI196627 TE196627 ADA196627 AMW196627 AWS196627 BGO196627 BQK196627 CAG196627 CKC196627 CTY196627 DDU196627 DNQ196627 DXM196627 EHI196627 ERE196627 FBA196627 FKW196627 FUS196627 GEO196627 GOK196627 GYG196627 HIC196627 HRY196627 IBU196627 ILQ196627 IVM196627 JFI196627 JPE196627 JZA196627 KIW196627 KSS196627 LCO196627 LMK196627 LWG196627 MGC196627 MPY196627 MZU196627 NJQ196627 NTM196627 ODI196627 ONE196627 OXA196627 PGW196627 PQS196627 QAO196627 QKK196627 QUG196627 REC196627 RNY196627 RXU196627 SHQ196627 SRM196627 TBI196627 TLE196627 TVA196627 UEW196627 UOS196627 UYO196627 VIK196627 VSG196627 WCC196627 WLY196627 WVU196627 M262163 JI262163 TE262163 ADA262163 AMW262163 AWS262163 BGO262163 BQK262163 CAG262163 CKC262163 CTY262163 DDU262163 DNQ262163 DXM262163 EHI262163 ERE262163 FBA262163 FKW262163 FUS262163 GEO262163 GOK262163 GYG262163 HIC262163 HRY262163 IBU262163 ILQ262163 IVM262163 JFI262163 JPE262163 JZA262163 KIW262163 KSS262163 LCO262163 LMK262163 LWG262163 MGC262163 MPY262163 MZU262163 NJQ262163 NTM262163 ODI262163 ONE262163 OXA262163 PGW262163 PQS262163 QAO262163 QKK262163 QUG262163 REC262163 RNY262163 RXU262163 SHQ262163 SRM262163 TBI262163 TLE262163 TVA262163 UEW262163 UOS262163 UYO262163 VIK262163 VSG262163 WCC262163 WLY262163 WVU262163 M327699 JI327699 TE327699 ADA327699 AMW327699 AWS327699 BGO327699 BQK327699 CAG327699 CKC327699 CTY327699 DDU327699 DNQ327699 DXM327699 EHI327699 ERE327699 FBA327699 FKW327699 FUS327699 GEO327699 GOK327699 GYG327699 HIC327699 HRY327699 IBU327699 ILQ327699 IVM327699 JFI327699 JPE327699 JZA327699 KIW327699 KSS327699 LCO327699 LMK327699 LWG327699 MGC327699 MPY327699 MZU327699 NJQ327699 NTM327699 ODI327699 ONE327699 OXA327699 PGW327699 PQS327699 QAO327699 QKK327699 QUG327699 REC327699 RNY327699 RXU327699 SHQ327699 SRM327699 TBI327699 TLE327699 TVA327699 UEW327699 UOS327699 UYO327699 VIK327699 VSG327699 WCC327699 WLY327699 WVU327699 M393235 JI393235 TE393235 ADA393235 AMW393235 AWS393235 BGO393235 BQK393235 CAG393235 CKC393235 CTY393235 DDU393235 DNQ393235 DXM393235 EHI393235 ERE393235 FBA393235 FKW393235 FUS393235 GEO393235 GOK393235 GYG393235 HIC393235 HRY393235 IBU393235 ILQ393235 IVM393235 JFI393235 JPE393235 JZA393235 KIW393235 KSS393235 LCO393235 LMK393235 LWG393235 MGC393235 MPY393235 MZU393235 NJQ393235 NTM393235 ODI393235 ONE393235 OXA393235 PGW393235 PQS393235 QAO393235 QKK393235 QUG393235 REC393235 RNY393235 RXU393235 SHQ393235 SRM393235 TBI393235 TLE393235 TVA393235 UEW393235 UOS393235 UYO393235 VIK393235 VSG393235 WCC393235 WLY393235 WVU393235 M458771 JI458771 TE458771 ADA458771 AMW458771 AWS458771 BGO458771 BQK458771 CAG458771 CKC458771 CTY458771 DDU458771 DNQ458771 DXM458771 EHI458771 ERE458771 FBA458771 FKW458771 FUS458771 GEO458771 GOK458771 GYG458771 HIC458771 HRY458771 IBU458771 ILQ458771 IVM458771 JFI458771 JPE458771 JZA458771 KIW458771 KSS458771 LCO458771 LMK458771 LWG458771 MGC458771 MPY458771 MZU458771 NJQ458771 NTM458771 ODI458771 ONE458771 OXA458771 PGW458771 PQS458771 QAO458771 QKK458771 QUG458771 REC458771 RNY458771 RXU458771 SHQ458771 SRM458771 TBI458771 TLE458771 TVA458771 UEW458771 UOS458771 UYO458771 VIK458771 VSG458771 WCC458771 WLY458771 WVU458771 M524307 JI524307 TE524307 ADA524307 AMW524307 AWS524307 BGO524307 BQK524307 CAG524307 CKC524307 CTY524307 DDU524307 DNQ524307 DXM524307 EHI524307 ERE524307 FBA524307 FKW524307 FUS524307 GEO524307 GOK524307 GYG524307 HIC524307 HRY524307 IBU524307 ILQ524307 IVM524307 JFI524307 JPE524307 JZA524307 KIW524307 KSS524307 LCO524307 LMK524307 LWG524307 MGC524307 MPY524307 MZU524307 NJQ524307 NTM524307 ODI524307 ONE524307 OXA524307 PGW524307 PQS524307 QAO524307 QKK524307 QUG524307 REC524307 RNY524307 RXU524307 SHQ524307 SRM524307 TBI524307 TLE524307 TVA524307 UEW524307 UOS524307 UYO524307 VIK524307 VSG524307 WCC524307 WLY524307 WVU524307 M589843 JI589843 TE589843 ADA589843 AMW589843 AWS589843 BGO589843 BQK589843 CAG589843 CKC589843 CTY589843 DDU589843 DNQ589843 DXM589843 EHI589843 ERE589843 FBA589843 FKW589843 FUS589843 GEO589843 GOK589843 GYG589843 HIC589843 HRY589843 IBU589843 ILQ589843 IVM589843 JFI589843 JPE589843 JZA589843 KIW589843 KSS589843 LCO589843 LMK589843 LWG589843 MGC589843 MPY589843 MZU589843 NJQ589843 NTM589843 ODI589843 ONE589843 OXA589843 PGW589843 PQS589843 QAO589843 QKK589843 QUG589843 REC589843 RNY589843 RXU589843 SHQ589843 SRM589843 TBI589843 TLE589843 TVA589843 UEW589843 UOS589843 UYO589843 VIK589843 VSG589843 WCC589843 WLY589843 WVU589843 M655379 JI655379 TE655379 ADA655379 AMW655379 AWS655379 BGO655379 BQK655379 CAG655379 CKC655379 CTY655379 DDU655379 DNQ655379 DXM655379 EHI655379 ERE655379 FBA655379 FKW655379 FUS655379 GEO655379 GOK655379 GYG655379 HIC655379 HRY655379 IBU655379 ILQ655379 IVM655379 JFI655379 JPE655379 JZA655379 KIW655379 KSS655379 LCO655379 LMK655379 LWG655379 MGC655379 MPY655379 MZU655379 NJQ655379 NTM655379 ODI655379 ONE655379 OXA655379 PGW655379 PQS655379 QAO655379 QKK655379 QUG655379 REC655379 RNY655379 RXU655379 SHQ655379 SRM655379 TBI655379 TLE655379 TVA655379 UEW655379 UOS655379 UYO655379 VIK655379 VSG655379 WCC655379 WLY655379 WVU655379 M720915 JI720915 TE720915 ADA720915 AMW720915 AWS720915 BGO720915 BQK720915 CAG720915 CKC720915 CTY720915 DDU720915 DNQ720915 DXM720915 EHI720915 ERE720915 FBA720915 FKW720915 FUS720915 GEO720915 GOK720915 GYG720915 HIC720915 HRY720915 IBU720915 ILQ720915 IVM720915 JFI720915 JPE720915 JZA720915 KIW720915 KSS720915 LCO720915 LMK720915 LWG720915 MGC720915 MPY720915 MZU720915 NJQ720915 NTM720915 ODI720915 ONE720915 OXA720915 PGW720915 PQS720915 QAO720915 QKK720915 QUG720915 REC720915 RNY720915 RXU720915 SHQ720915 SRM720915 TBI720915 TLE720915 TVA720915 UEW720915 UOS720915 UYO720915 VIK720915 VSG720915 WCC720915 WLY720915 WVU720915 M786451 JI786451 TE786451 ADA786451 AMW786451 AWS786451 BGO786451 BQK786451 CAG786451 CKC786451 CTY786451 DDU786451 DNQ786451 DXM786451 EHI786451 ERE786451 FBA786451 FKW786451 FUS786451 GEO786451 GOK786451 GYG786451 HIC786451 HRY786451 IBU786451 ILQ786451 IVM786451 JFI786451 JPE786451 JZA786451 KIW786451 KSS786451 LCO786451 LMK786451 LWG786451 MGC786451 MPY786451 MZU786451 NJQ786451 NTM786451 ODI786451 ONE786451 OXA786451 PGW786451 PQS786451 QAO786451 QKK786451 QUG786451 REC786451 RNY786451 RXU786451 SHQ786451 SRM786451 TBI786451 TLE786451 TVA786451 UEW786451 UOS786451 UYO786451 VIK786451 VSG786451 WCC786451 WLY786451 WVU786451 M851987 JI851987 TE851987 ADA851987 AMW851987 AWS851987 BGO851987 BQK851987 CAG851987 CKC851987 CTY851987 DDU851987 DNQ851987 DXM851987 EHI851987 ERE851987 FBA851987 FKW851987 FUS851987 GEO851987 GOK851987 GYG851987 HIC851987 HRY851987 IBU851987 ILQ851987 IVM851987 JFI851987 JPE851987 JZA851987 KIW851987 KSS851987 LCO851987 LMK851987 LWG851987 MGC851987 MPY851987 MZU851987 NJQ851987 NTM851987 ODI851987 ONE851987 OXA851987 PGW851987 PQS851987 QAO851987 QKK851987 QUG851987 REC851987 RNY851987 RXU851987 SHQ851987 SRM851987 TBI851987 TLE851987 TVA851987 UEW851987 UOS851987 UYO851987 VIK851987 VSG851987 WCC851987 WLY851987 WVU851987 M917523 JI917523 TE917523 ADA917523 AMW917523 AWS917523 BGO917523 BQK917523 CAG917523 CKC917523 CTY917523 DDU917523 DNQ917523 DXM917523 EHI917523 ERE917523 FBA917523 FKW917523 FUS917523 GEO917523 GOK917523 GYG917523 HIC917523 HRY917523 IBU917523 ILQ917523 IVM917523 JFI917523 JPE917523 JZA917523 KIW917523 KSS917523 LCO917523 LMK917523 LWG917523 MGC917523 MPY917523 MZU917523 NJQ917523 NTM917523 ODI917523 ONE917523 OXA917523 PGW917523 PQS917523 QAO917523 QKK917523 QUG917523 REC917523 RNY917523 RXU917523 SHQ917523 SRM917523 TBI917523 TLE917523 TVA917523 UEW917523 UOS917523 UYO917523 VIK917523 VSG917523 WCC917523 WLY917523 WVU917523 M983059 JI983059 TE983059 ADA983059 AMW983059 AWS983059 BGO983059 BQK983059 CAG983059 CKC983059 CTY983059 DDU983059 DNQ983059 DXM983059 EHI983059 ERE983059 FBA983059 FKW983059 FUS983059 GEO983059 GOK983059 GYG983059 HIC983059 HRY983059 IBU983059 ILQ983059 IVM983059 JFI983059 JPE983059 JZA983059 KIW983059 KSS983059 LCO983059 LMK983059 LWG983059 MGC983059 MPY983059 MZU983059 NJQ983059 NTM983059 ODI983059 ONE983059 OXA983059 PGW983059 PQS983059 QAO983059 QKK983059 QUG983059 REC983059 RNY983059 RXU983059 SHQ983059 SRM983059 TBI983059 TLE983059 TVA983059 UEW983059 UOS983059 UYO983059 VIK983059 VSG983059 WCC983059 WLY983059 WVU983059 JC65532:JE65534 SY65532:TA65534 ACU65532:ACW65534 AMQ65532:AMS65534 AWM65532:AWO65534 BGI65532:BGK65534 BQE65532:BQG65534 CAA65532:CAC65534 CJW65532:CJY65534 CTS65532:CTU65534 DDO65532:DDQ65534 DNK65532:DNM65534 DXG65532:DXI65534 EHC65532:EHE65534 EQY65532:ERA65534 FAU65532:FAW65534 FKQ65532:FKS65534 FUM65532:FUO65534 GEI65532:GEK65534 GOE65532:GOG65534 GYA65532:GYC65534 HHW65532:HHY65534 HRS65532:HRU65534 IBO65532:IBQ65534 ILK65532:ILM65534 IVG65532:IVI65534 JFC65532:JFE65534 JOY65532:JPA65534 JYU65532:JYW65534 KIQ65532:KIS65534 KSM65532:KSO65534 LCI65532:LCK65534 LME65532:LMG65534 LWA65532:LWC65534 MFW65532:MFY65534 MPS65532:MPU65534 MZO65532:MZQ65534 NJK65532:NJM65534 NTG65532:NTI65534 ODC65532:ODE65534 OMY65532:ONA65534 OWU65532:OWW65534 PGQ65532:PGS65534 PQM65532:PQO65534 QAI65532:QAK65534 QKE65532:QKG65534 QUA65532:QUC65534 RDW65532:RDY65534 RNS65532:RNU65534 RXO65532:RXQ65534 SHK65532:SHM65534 SRG65532:SRI65534 TBC65532:TBE65534 TKY65532:TLA65534 TUU65532:TUW65534 UEQ65532:UES65534 UOM65532:UOO65534 UYI65532:UYK65534 VIE65532:VIG65534 VSA65532:VSC65534 WBW65532:WBY65534 WLS65532:WLU65534 WVO65532:WVQ65534 JC131068:JE131070 SY131068:TA131070 ACU131068:ACW131070 AMQ131068:AMS131070 AWM131068:AWO131070 BGI131068:BGK131070 BQE131068:BQG131070 CAA131068:CAC131070 CJW131068:CJY131070 CTS131068:CTU131070 DDO131068:DDQ131070 DNK131068:DNM131070 DXG131068:DXI131070 EHC131068:EHE131070 EQY131068:ERA131070 FAU131068:FAW131070 FKQ131068:FKS131070 FUM131068:FUO131070 GEI131068:GEK131070 GOE131068:GOG131070 GYA131068:GYC131070 HHW131068:HHY131070 HRS131068:HRU131070 IBO131068:IBQ131070 ILK131068:ILM131070 IVG131068:IVI131070 JFC131068:JFE131070 JOY131068:JPA131070 JYU131068:JYW131070 KIQ131068:KIS131070 KSM131068:KSO131070 LCI131068:LCK131070 LME131068:LMG131070 LWA131068:LWC131070 MFW131068:MFY131070 MPS131068:MPU131070 MZO131068:MZQ131070 NJK131068:NJM131070 NTG131068:NTI131070 ODC131068:ODE131070 OMY131068:ONA131070 OWU131068:OWW131070 PGQ131068:PGS131070 PQM131068:PQO131070 QAI131068:QAK131070 QKE131068:QKG131070 QUA131068:QUC131070 RDW131068:RDY131070 RNS131068:RNU131070 RXO131068:RXQ131070 SHK131068:SHM131070 SRG131068:SRI131070 TBC131068:TBE131070 TKY131068:TLA131070 TUU131068:TUW131070 UEQ131068:UES131070 UOM131068:UOO131070 UYI131068:UYK131070 VIE131068:VIG131070 VSA131068:VSC131070 WBW131068:WBY131070 WLS131068:WLU131070 WVO131068:WVQ131070 JC196604:JE196606 SY196604:TA196606 ACU196604:ACW196606 AMQ196604:AMS196606 AWM196604:AWO196606 BGI196604:BGK196606 BQE196604:BQG196606 CAA196604:CAC196606 CJW196604:CJY196606 CTS196604:CTU196606 DDO196604:DDQ196606 DNK196604:DNM196606 DXG196604:DXI196606 EHC196604:EHE196606 EQY196604:ERA196606 FAU196604:FAW196606 FKQ196604:FKS196606 FUM196604:FUO196606 GEI196604:GEK196606 GOE196604:GOG196606 GYA196604:GYC196606 HHW196604:HHY196606 HRS196604:HRU196606 IBO196604:IBQ196606 ILK196604:ILM196606 IVG196604:IVI196606 JFC196604:JFE196606 JOY196604:JPA196606 JYU196604:JYW196606 KIQ196604:KIS196606 KSM196604:KSO196606 LCI196604:LCK196606 LME196604:LMG196606 LWA196604:LWC196606 MFW196604:MFY196606 MPS196604:MPU196606 MZO196604:MZQ196606 NJK196604:NJM196606 NTG196604:NTI196606 ODC196604:ODE196606 OMY196604:ONA196606 OWU196604:OWW196606 PGQ196604:PGS196606 PQM196604:PQO196606 QAI196604:QAK196606 QKE196604:QKG196606 QUA196604:QUC196606 RDW196604:RDY196606 RNS196604:RNU196606 RXO196604:RXQ196606 SHK196604:SHM196606 SRG196604:SRI196606 TBC196604:TBE196606 TKY196604:TLA196606 TUU196604:TUW196606 UEQ196604:UES196606 UOM196604:UOO196606 UYI196604:UYK196606 VIE196604:VIG196606 VSA196604:VSC196606 WBW196604:WBY196606 WLS196604:WLU196606 WVO196604:WVQ196606 JC262140:JE262142 SY262140:TA262142 ACU262140:ACW262142 AMQ262140:AMS262142 AWM262140:AWO262142 BGI262140:BGK262142 BQE262140:BQG262142 CAA262140:CAC262142 CJW262140:CJY262142 CTS262140:CTU262142 DDO262140:DDQ262142 DNK262140:DNM262142 DXG262140:DXI262142 EHC262140:EHE262142 EQY262140:ERA262142 FAU262140:FAW262142 FKQ262140:FKS262142 FUM262140:FUO262142 GEI262140:GEK262142 GOE262140:GOG262142 GYA262140:GYC262142 HHW262140:HHY262142 HRS262140:HRU262142 IBO262140:IBQ262142 ILK262140:ILM262142 IVG262140:IVI262142 JFC262140:JFE262142 JOY262140:JPA262142 JYU262140:JYW262142 KIQ262140:KIS262142 KSM262140:KSO262142 LCI262140:LCK262142 LME262140:LMG262142 LWA262140:LWC262142 MFW262140:MFY262142 MPS262140:MPU262142 MZO262140:MZQ262142 NJK262140:NJM262142 NTG262140:NTI262142 ODC262140:ODE262142 OMY262140:ONA262142 OWU262140:OWW262142 PGQ262140:PGS262142 PQM262140:PQO262142 QAI262140:QAK262142 QKE262140:QKG262142 QUA262140:QUC262142 RDW262140:RDY262142 RNS262140:RNU262142 RXO262140:RXQ262142 SHK262140:SHM262142 SRG262140:SRI262142 TBC262140:TBE262142 TKY262140:TLA262142 TUU262140:TUW262142 UEQ262140:UES262142 UOM262140:UOO262142 UYI262140:UYK262142 VIE262140:VIG262142 VSA262140:VSC262142 WBW262140:WBY262142 WLS262140:WLU262142 WVO262140:WVQ262142 JC327676:JE327678 SY327676:TA327678 ACU327676:ACW327678 AMQ327676:AMS327678 AWM327676:AWO327678 BGI327676:BGK327678 BQE327676:BQG327678 CAA327676:CAC327678 CJW327676:CJY327678 CTS327676:CTU327678 DDO327676:DDQ327678 DNK327676:DNM327678 DXG327676:DXI327678 EHC327676:EHE327678 EQY327676:ERA327678 FAU327676:FAW327678 FKQ327676:FKS327678 FUM327676:FUO327678 GEI327676:GEK327678 GOE327676:GOG327678 GYA327676:GYC327678 HHW327676:HHY327678 HRS327676:HRU327678 IBO327676:IBQ327678 ILK327676:ILM327678 IVG327676:IVI327678 JFC327676:JFE327678 JOY327676:JPA327678 JYU327676:JYW327678 KIQ327676:KIS327678 KSM327676:KSO327678 LCI327676:LCK327678 LME327676:LMG327678 LWA327676:LWC327678 MFW327676:MFY327678 MPS327676:MPU327678 MZO327676:MZQ327678 NJK327676:NJM327678 NTG327676:NTI327678 ODC327676:ODE327678 OMY327676:ONA327678 OWU327676:OWW327678 PGQ327676:PGS327678 PQM327676:PQO327678 QAI327676:QAK327678 QKE327676:QKG327678 QUA327676:QUC327678 RDW327676:RDY327678 RNS327676:RNU327678 RXO327676:RXQ327678 SHK327676:SHM327678 SRG327676:SRI327678 TBC327676:TBE327678 TKY327676:TLA327678 TUU327676:TUW327678 UEQ327676:UES327678 UOM327676:UOO327678 UYI327676:UYK327678 VIE327676:VIG327678 VSA327676:VSC327678 WBW327676:WBY327678 WLS327676:WLU327678 WVO327676:WVQ327678 JC393212:JE393214 SY393212:TA393214 ACU393212:ACW393214 AMQ393212:AMS393214 AWM393212:AWO393214 BGI393212:BGK393214 BQE393212:BQG393214 CAA393212:CAC393214 CJW393212:CJY393214 CTS393212:CTU393214 DDO393212:DDQ393214 DNK393212:DNM393214 DXG393212:DXI393214 EHC393212:EHE393214 EQY393212:ERA393214 FAU393212:FAW393214 FKQ393212:FKS393214 FUM393212:FUO393214 GEI393212:GEK393214 GOE393212:GOG393214 GYA393212:GYC393214 HHW393212:HHY393214 HRS393212:HRU393214 IBO393212:IBQ393214 ILK393212:ILM393214 IVG393212:IVI393214 JFC393212:JFE393214 JOY393212:JPA393214 JYU393212:JYW393214 KIQ393212:KIS393214 KSM393212:KSO393214 LCI393212:LCK393214 LME393212:LMG393214 LWA393212:LWC393214 MFW393212:MFY393214 MPS393212:MPU393214 MZO393212:MZQ393214 NJK393212:NJM393214 NTG393212:NTI393214 ODC393212:ODE393214 OMY393212:ONA393214 OWU393212:OWW393214 PGQ393212:PGS393214 PQM393212:PQO393214 QAI393212:QAK393214 QKE393212:QKG393214 QUA393212:QUC393214 RDW393212:RDY393214 RNS393212:RNU393214 RXO393212:RXQ393214 SHK393212:SHM393214 SRG393212:SRI393214 TBC393212:TBE393214 TKY393212:TLA393214 TUU393212:TUW393214 UEQ393212:UES393214 UOM393212:UOO393214 UYI393212:UYK393214 VIE393212:VIG393214 VSA393212:VSC393214 WBW393212:WBY393214 WLS393212:WLU393214 WVO393212:WVQ393214 JC458748:JE458750 SY458748:TA458750 ACU458748:ACW458750 AMQ458748:AMS458750 AWM458748:AWO458750 BGI458748:BGK458750 BQE458748:BQG458750 CAA458748:CAC458750 CJW458748:CJY458750 CTS458748:CTU458750 DDO458748:DDQ458750 DNK458748:DNM458750 DXG458748:DXI458750 EHC458748:EHE458750 EQY458748:ERA458750 FAU458748:FAW458750 FKQ458748:FKS458750 FUM458748:FUO458750 GEI458748:GEK458750 GOE458748:GOG458750 GYA458748:GYC458750 HHW458748:HHY458750 HRS458748:HRU458750 IBO458748:IBQ458750 ILK458748:ILM458750 IVG458748:IVI458750 JFC458748:JFE458750 JOY458748:JPA458750 JYU458748:JYW458750 KIQ458748:KIS458750 KSM458748:KSO458750 LCI458748:LCK458750 LME458748:LMG458750 LWA458748:LWC458750 MFW458748:MFY458750 MPS458748:MPU458750 MZO458748:MZQ458750 NJK458748:NJM458750 NTG458748:NTI458750 ODC458748:ODE458750 OMY458748:ONA458750 OWU458748:OWW458750 PGQ458748:PGS458750 PQM458748:PQO458750 QAI458748:QAK458750 QKE458748:QKG458750 QUA458748:QUC458750 RDW458748:RDY458750 RNS458748:RNU458750 RXO458748:RXQ458750 SHK458748:SHM458750 SRG458748:SRI458750 TBC458748:TBE458750 TKY458748:TLA458750 TUU458748:TUW458750 UEQ458748:UES458750 UOM458748:UOO458750 UYI458748:UYK458750 VIE458748:VIG458750 VSA458748:VSC458750 WBW458748:WBY458750 WLS458748:WLU458750 WVO458748:WVQ458750 JC524284:JE524286 SY524284:TA524286 ACU524284:ACW524286 AMQ524284:AMS524286 AWM524284:AWO524286 BGI524284:BGK524286 BQE524284:BQG524286 CAA524284:CAC524286 CJW524284:CJY524286 CTS524284:CTU524286 DDO524284:DDQ524286 DNK524284:DNM524286 DXG524284:DXI524286 EHC524284:EHE524286 EQY524284:ERA524286 FAU524284:FAW524286 FKQ524284:FKS524286 FUM524284:FUO524286 GEI524284:GEK524286 GOE524284:GOG524286 GYA524284:GYC524286 HHW524284:HHY524286 HRS524284:HRU524286 IBO524284:IBQ524286 ILK524284:ILM524286 IVG524284:IVI524286 JFC524284:JFE524286 JOY524284:JPA524286 JYU524284:JYW524286 KIQ524284:KIS524286 KSM524284:KSO524286 LCI524284:LCK524286 LME524284:LMG524286 LWA524284:LWC524286 MFW524284:MFY524286 MPS524284:MPU524286 MZO524284:MZQ524286 NJK524284:NJM524286 NTG524284:NTI524286 ODC524284:ODE524286 OMY524284:ONA524286 OWU524284:OWW524286 PGQ524284:PGS524286 PQM524284:PQO524286 QAI524284:QAK524286 QKE524284:QKG524286 QUA524284:QUC524286 RDW524284:RDY524286 RNS524284:RNU524286 RXO524284:RXQ524286 SHK524284:SHM524286 SRG524284:SRI524286 TBC524284:TBE524286 TKY524284:TLA524286 TUU524284:TUW524286 UEQ524284:UES524286 UOM524284:UOO524286 UYI524284:UYK524286 VIE524284:VIG524286 VSA524284:VSC524286 WBW524284:WBY524286 WLS524284:WLU524286 WVO524284:WVQ524286 JC589820:JE589822 SY589820:TA589822 ACU589820:ACW589822 AMQ589820:AMS589822 AWM589820:AWO589822 BGI589820:BGK589822 BQE589820:BQG589822 CAA589820:CAC589822 CJW589820:CJY589822 CTS589820:CTU589822 DDO589820:DDQ589822 DNK589820:DNM589822 DXG589820:DXI589822 EHC589820:EHE589822 EQY589820:ERA589822 FAU589820:FAW589822 FKQ589820:FKS589822 FUM589820:FUO589822 GEI589820:GEK589822 GOE589820:GOG589822 GYA589820:GYC589822 HHW589820:HHY589822 HRS589820:HRU589822 IBO589820:IBQ589822 ILK589820:ILM589822 IVG589820:IVI589822 JFC589820:JFE589822 JOY589820:JPA589822 JYU589820:JYW589822 KIQ589820:KIS589822 KSM589820:KSO589822 LCI589820:LCK589822 LME589820:LMG589822 LWA589820:LWC589822 MFW589820:MFY589822 MPS589820:MPU589822 MZO589820:MZQ589822 NJK589820:NJM589822 NTG589820:NTI589822 ODC589820:ODE589822 OMY589820:ONA589822 OWU589820:OWW589822 PGQ589820:PGS589822 PQM589820:PQO589822 QAI589820:QAK589822 QKE589820:QKG589822 QUA589820:QUC589822 RDW589820:RDY589822 RNS589820:RNU589822 RXO589820:RXQ589822 SHK589820:SHM589822 SRG589820:SRI589822 TBC589820:TBE589822 TKY589820:TLA589822 TUU589820:TUW589822 UEQ589820:UES589822 UOM589820:UOO589822 UYI589820:UYK589822 VIE589820:VIG589822 VSA589820:VSC589822 WBW589820:WBY589822 WLS589820:WLU589822 WVO589820:WVQ589822 JC655356:JE655358 SY655356:TA655358 ACU655356:ACW655358 AMQ655356:AMS655358 AWM655356:AWO655358 BGI655356:BGK655358 BQE655356:BQG655358 CAA655356:CAC655358 CJW655356:CJY655358 CTS655356:CTU655358 DDO655356:DDQ655358 DNK655356:DNM655358 DXG655356:DXI655358 EHC655356:EHE655358 EQY655356:ERA655358 FAU655356:FAW655358 FKQ655356:FKS655358 FUM655356:FUO655358 GEI655356:GEK655358 GOE655356:GOG655358 GYA655356:GYC655358 HHW655356:HHY655358 HRS655356:HRU655358 IBO655356:IBQ655358 ILK655356:ILM655358 IVG655356:IVI655358 JFC655356:JFE655358 JOY655356:JPA655358 JYU655356:JYW655358 KIQ655356:KIS655358 KSM655356:KSO655358 LCI655356:LCK655358 LME655356:LMG655358 LWA655356:LWC655358 MFW655356:MFY655358 MPS655356:MPU655358 MZO655356:MZQ655358 NJK655356:NJM655358 NTG655356:NTI655358 ODC655356:ODE655358 OMY655356:ONA655358 OWU655356:OWW655358 PGQ655356:PGS655358 PQM655356:PQO655358 QAI655356:QAK655358 QKE655356:QKG655358 QUA655356:QUC655358 RDW655356:RDY655358 RNS655356:RNU655358 RXO655356:RXQ655358 SHK655356:SHM655358 SRG655356:SRI655358 TBC655356:TBE655358 TKY655356:TLA655358 TUU655356:TUW655358 UEQ655356:UES655358 UOM655356:UOO655358 UYI655356:UYK655358 VIE655356:VIG655358 VSA655356:VSC655358 WBW655356:WBY655358 WLS655356:WLU655358 WVO655356:WVQ655358 JC720892:JE720894 SY720892:TA720894 ACU720892:ACW720894 AMQ720892:AMS720894 AWM720892:AWO720894 BGI720892:BGK720894 BQE720892:BQG720894 CAA720892:CAC720894 CJW720892:CJY720894 CTS720892:CTU720894 DDO720892:DDQ720894 DNK720892:DNM720894 DXG720892:DXI720894 EHC720892:EHE720894 EQY720892:ERA720894 FAU720892:FAW720894 FKQ720892:FKS720894 FUM720892:FUO720894 GEI720892:GEK720894 GOE720892:GOG720894 GYA720892:GYC720894 HHW720892:HHY720894 HRS720892:HRU720894 IBO720892:IBQ720894 ILK720892:ILM720894 IVG720892:IVI720894 JFC720892:JFE720894 JOY720892:JPA720894 JYU720892:JYW720894 KIQ720892:KIS720894 KSM720892:KSO720894 LCI720892:LCK720894 LME720892:LMG720894 LWA720892:LWC720894 MFW720892:MFY720894 MPS720892:MPU720894 MZO720892:MZQ720894 NJK720892:NJM720894 NTG720892:NTI720894 ODC720892:ODE720894 OMY720892:ONA720894 OWU720892:OWW720894 PGQ720892:PGS720894 PQM720892:PQO720894 QAI720892:QAK720894 QKE720892:QKG720894 QUA720892:QUC720894 RDW720892:RDY720894 RNS720892:RNU720894 RXO720892:RXQ720894 SHK720892:SHM720894 SRG720892:SRI720894 TBC720892:TBE720894 TKY720892:TLA720894 TUU720892:TUW720894 UEQ720892:UES720894 UOM720892:UOO720894 UYI720892:UYK720894 VIE720892:VIG720894 VSA720892:VSC720894 WBW720892:WBY720894 WLS720892:WLU720894 WVO720892:WVQ720894 JC786428:JE786430 SY786428:TA786430 ACU786428:ACW786430 AMQ786428:AMS786430 AWM786428:AWO786430 BGI786428:BGK786430 BQE786428:BQG786430 CAA786428:CAC786430 CJW786428:CJY786430 CTS786428:CTU786430 DDO786428:DDQ786430 DNK786428:DNM786430 DXG786428:DXI786430 EHC786428:EHE786430 EQY786428:ERA786430 FAU786428:FAW786430 FKQ786428:FKS786430 FUM786428:FUO786430 GEI786428:GEK786430 GOE786428:GOG786430 GYA786428:GYC786430 HHW786428:HHY786430 HRS786428:HRU786430 IBO786428:IBQ786430 ILK786428:ILM786430 IVG786428:IVI786430 JFC786428:JFE786430 JOY786428:JPA786430 JYU786428:JYW786430 KIQ786428:KIS786430 KSM786428:KSO786430 LCI786428:LCK786430 LME786428:LMG786430 LWA786428:LWC786430 MFW786428:MFY786430 MPS786428:MPU786430 MZO786428:MZQ786430 NJK786428:NJM786430 NTG786428:NTI786430 ODC786428:ODE786430 OMY786428:ONA786430 OWU786428:OWW786430 PGQ786428:PGS786430 PQM786428:PQO786430 QAI786428:QAK786430 QKE786428:QKG786430 QUA786428:QUC786430 RDW786428:RDY786430 RNS786428:RNU786430 RXO786428:RXQ786430 SHK786428:SHM786430 SRG786428:SRI786430 TBC786428:TBE786430 TKY786428:TLA786430 TUU786428:TUW786430 UEQ786428:UES786430 UOM786428:UOO786430 UYI786428:UYK786430 VIE786428:VIG786430 VSA786428:VSC786430 WBW786428:WBY786430 WLS786428:WLU786430 WVO786428:WVQ786430 JC851964:JE851966 SY851964:TA851966 ACU851964:ACW851966 AMQ851964:AMS851966 AWM851964:AWO851966 BGI851964:BGK851966 BQE851964:BQG851966 CAA851964:CAC851966 CJW851964:CJY851966 CTS851964:CTU851966 DDO851964:DDQ851966 DNK851964:DNM851966 DXG851964:DXI851966 EHC851964:EHE851966 EQY851964:ERA851966 FAU851964:FAW851966 FKQ851964:FKS851966 FUM851964:FUO851966 GEI851964:GEK851966 GOE851964:GOG851966 GYA851964:GYC851966 HHW851964:HHY851966 HRS851964:HRU851966 IBO851964:IBQ851966 ILK851964:ILM851966 IVG851964:IVI851966 JFC851964:JFE851966 JOY851964:JPA851966 JYU851964:JYW851966 KIQ851964:KIS851966 KSM851964:KSO851966 LCI851964:LCK851966 LME851964:LMG851966 LWA851964:LWC851966 MFW851964:MFY851966 MPS851964:MPU851966 MZO851964:MZQ851966 NJK851964:NJM851966 NTG851964:NTI851966 ODC851964:ODE851966 OMY851964:ONA851966 OWU851964:OWW851966 PGQ851964:PGS851966 PQM851964:PQO851966 QAI851964:QAK851966 QKE851964:QKG851966 QUA851964:QUC851966 RDW851964:RDY851966 RNS851964:RNU851966 RXO851964:RXQ851966 SHK851964:SHM851966 SRG851964:SRI851966 TBC851964:TBE851966 TKY851964:TLA851966 TUU851964:TUW851966 UEQ851964:UES851966 UOM851964:UOO851966 UYI851964:UYK851966 VIE851964:VIG851966 VSA851964:VSC851966 WBW851964:WBY851966 WLS851964:WLU851966 WVO851964:WVQ851966 JC917500:JE917502 SY917500:TA917502 ACU917500:ACW917502 AMQ917500:AMS917502 AWM917500:AWO917502 BGI917500:BGK917502 BQE917500:BQG917502 CAA917500:CAC917502 CJW917500:CJY917502 CTS917500:CTU917502 DDO917500:DDQ917502 DNK917500:DNM917502 DXG917500:DXI917502 EHC917500:EHE917502 EQY917500:ERA917502 FAU917500:FAW917502 FKQ917500:FKS917502 FUM917500:FUO917502 GEI917500:GEK917502 GOE917500:GOG917502 GYA917500:GYC917502 HHW917500:HHY917502 HRS917500:HRU917502 IBO917500:IBQ917502 ILK917500:ILM917502 IVG917500:IVI917502 JFC917500:JFE917502 JOY917500:JPA917502 JYU917500:JYW917502 KIQ917500:KIS917502 KSM917500:KSO917502 LCI917500:LCK917502 LME917500:LMG917502 LWA917500:LWC917502 MFW917500:MFY917502 MPS917500:MPU917502 MZO917500:MZQ917502 NJK917500:NJM917502 NTG917500:NTI917502 ODC917500:ODE917502 OMY917500:ONA917502 OWU917500:OWW917502 PGQ917500:PGS917502 PQM917500:PQO917502 QAI917500:QAK917502 QKE917500:QKG917502 QUA917500:QUC917502 RDW917500:RDY917502 RNS917500:RNU917502 RXO917500:RXQ917502 SHK917500:SHM917502 SRG917500:SRI917502 TBC917500:TBE917502 TKY917500:TLA917502 TUU917500:TUW917502 UEQ917500:UES917502 UOM917500:UOO917502 UYI917500:UYK917502 VIE917500:VIG917502 VSA917500:VSC917502 WBW917500:WBY917502 WLS917500:WLU917502 WVO917500:WVQ917502 JC983036:JE983038 SY983036:TA983038 ACU983036:ACW983038 AMQ983036:AMS983038 AWM983036:AWO983038 BGI983036:BGK983038 BQE983036:BQG983038 CAA983036:CAC983038 CJW983036:CJY983038 CTS983036:CTU983038 DDO983036:DDQ983038 DNK983036:DNM983038 DXG983036:DXI983038 EHC983036:EHE983038 EQY983036:ERA983038 FAU983036:FAW983038 FKQ983036:FKS983038 FUM983036:FUO983038 GEI983036:GEK983038 GOE983036:GOG983038 GYA983036:GYC983038 HHW983036:HHY983038 HRS983036:HRU983038 IBO983036:IBQ983038 ILK983036:ILM983038 IVG983036:IVI983038 JFC983036:JFE983038 JOY983036:JPA983038 JYU983036:JYW983038 KIQ983036:KIS983038 KSM983036:KSO983038 LCI983036:LCK983038 LME983036:LMG983038 LWA983036:LWC983038 MFW983036:MFY983038 MPS983036:MPU983038 MZO983036:MZQ983038 NJK983036:NJM983038 NTG983036:NTI983038 ODC983036:ODE983038 OMY983036:ONA983038 OWU983036:OWW983038 PGQ983036:PGS983038 PQM983036:PQO983038 QAI983036:QAK983038 QKE983036:QKG983038 QUA983036:QUC983038 RDW983036:RDY983038 RNS983036:RNU983038 RXO983036:RXQ983038 SHK983036:SHM983038 SRG983036:SRI983038 TBC983036:TBE983038 TKY983036:TLA983038 TUU983036:TUW983038 UEQ983036:UES983038 UOM983036:UOO983038 UYI983036:UYK983038 VIE983036:VIG983038 VSA983036:VSC983038 WBW983036:WBY983038 WLS983036:WLU983038 WVO983036:WVQ983038 K65547 JG65547 TC65547 ACY65547 AMU65547 AWQ65547 BGM65547 BQI65547 CAE65547 CKA65547 CTW65547 DDS65547 DNO65547 DXK65547 EHG65547 ERC65547 FAY65547 FKU65547 FUQ65547 GEM65547 GOI65547 GYE65547 HIA65547 HRW65547 IBS65547 ILO65547 IVK65547 JFG65547 JPC65547 JYY65547 KIU65547 KSQ65547 LCM65547 LMI65547 LWE65547 MGA65547 MPW65547 MZS65547 NJO65547 NTK65547 ODG65547 ONC65547 OWY65547 PGU65547 PQQ65547 QAM65547 QKI65547 QUE65547 REA65547 RNW65547 RXS65547 SHO65547 SRK65547 TBG65547 TLC65547 TUY65547 UEU65547 UOQ65547 UYM65547 VII65547 VSE65547 WCA65547 WLW65547 WVS65547 K131083 JG131083 TC131083 ACY131083 AMU131083 AWQ131083 BGM131083 BQI131083 CAE131083 CKA131083 CTW131083 DDS131083 DNO131083 DXK131083 EHG131083 ERC131083 FAY131083 FKU131083 FUQ131083 GEM131083 GOI131083 GYE131083 HIA131083 HRW131083 IBS131083 ILO131083 IVK131083 JFG131083 JPC131083 JYY131083 KIU131083 KSQ131083 LCM131083 LMI131083 LWE131083 MGA131083 MPW131083 MZS131083 NJO131083 NTK131083 ODG131083 ONC131083 OWY131083 PGU131083 PQQ131083 QAM131083 QKI131083 QUE131083 REA131083 RNW131083 RXS131083 SHO131083 SRK131083 TBG131083 TLC131083 TUY131083 UEU131083 UOQ131083 UYM131083 VII131083 VSE131083 WCA131083 WLW131083 WVS131083 K196619 JG196619 TC196619 ACY196619 AMU196619 AWQ196619 BGM196619 BQI196619 CAE196619 CKA196619 CTW196619 DDS196619 DNO196619 DXK196619 EHG196619 ERC196619 FAY196619 FKU196619 FUQ196619 GEM196619 GOI196619 GYE196619 HIA196619 HRW196619 IBS196619 ILO196619 IVK196619 JFG196619 JPC196619 JYY196619 KIU196619 KSQ196619 LCM196619 LMI196619 LWE196619 MGA196619 MPW196619 MZS196619 NJO196619 NTK196619 ODG196619 ONC196619 OWY196619 PGU196619 PQQ196619 QAM196619 QKI196619 QUE196619 REA196619 RNW196619 RXS196619 SHO196619 SRK196619 TBG196619 TLC196619 TUY196619 UEU196619 UOQ196619 UYM196619 VII196619 VSE196619 WCA196619 WLW196619 WVS196619 K262155 JG262155 TC262155 ACY262155 AMU262155 AWQ262155 BGM262155 BQI262155 CAE262155 CKA262155 CTW262155 DDS262155 DNO262155 DXK262155 EHG262155 ERC262155 FAY262155 FKU262155 FUQ262155 GEM262155 GOI262155 GYE262155 HIA262155 HRW262155 IBS262155 ILO262155 IVK262155 JFG262155 JPC262155 JYY262155 KIU262155 KSQ262155 LCM262155 LMI262155 LWE262155 MGA262155 MPW262155 MZS262155 NJO262155 NTK262155 ODG262155 ONC262155 OWY262155 PGU262155 PQQ262155 QAM262155 QKI262155 QUE262155 REA262155 RNW262155 RXS262155 SHO262155 SRK262155 TBG262155 TLC262155 TUY262155 UEU262155 UOQ262155 UYM262155 VII262155 VSE262155 WCA262155 WLW262155 WVS262155 K327691 JG327691 TC327691 ACY327691 AMU327691 AWQ327691 BGM327691 BQI327691 CAE327691 CKA327691 CTW327691 DDS327691 DNO327691 DXK327691 EHG327691 ERC327691 FAY327691 FKU327691 FUQ327691 GEM327691 GOI327691 GYE327691 HIA327691 HRW327691 IBS327691 ILO327691 IVK327691 JFG327691 JPC327691 JYY327691 KIU327691 KSQ327691 LCM327691 LMI327691 LWE327691 MGA327691 MPW327691 MZS327691 NJO327691 NTK327691 ODG327691 ONC327691 OWY327691 PGU327691 PQQ327691 QAM327691 QKI327691 QUE327691 REA327691 RNW327691 RXS327691 SHO327691 SRK327691 TBG327691 TLC327691 TUY327691 UEU327691 UOQ327691 UYM327691 VII327691 VSE327691 WCA327691 WLW327691 WVS327691 K393227 JG393227 TC393227 ACY393227 AMU393227 AWQ393227 BGM393227 BQI393227 CAE393227 CKA393227 CTW393227 DDS393227 DNO393227 DXK393227 EHG393227 ERC393227 FAY393227 FKU393227 FUQ393227 GEM393227 GOI393227 GYE393227 HIA393227 HRW393227 IBS393227 ILO393227 IVK393227 JFG393227 JPC393227 JYY393227 KIU393227 KSQ393227 LCM393227 LMI393227 LWE393227 MGA393227 MPW393227 MZS393227 NJO393227 NTK393227 ODG393227 ONC393227 OWY393227 PGU393227 PQQ393227 QAM393227 QKI393227 QUE393227 REA393227 RNW393227 RXS393227 SHO393227 SRK393227 TBG393227 TLC393227 TUY393227 UEU393227 UOQ393227 UYM393227 VII393227 VSE393227 WCA393227 WLW393227 WVS393227 K458763 JG458763 TC458763 ACY458763 AMU458763 AWQ458763 BGM458763 BQI458763 CAE458763 CKA458763 CTW458763 DDS458763 DNO458763 DXK458763 EHG458763 ERC458763 FAY458763 FKU458763 FUQ458763 GEM458763 GOI458763 GYE458763 HIA458763 HRW458763 IBS458763 ILO458763 IVK458763 JFG458763 JPC458763 JYY458763 KIU458763 KSQ458763 LCM458763 LMI458763 LWE458763 MGA458763 MPW458763 MZS458763 NJO458763 NTK458763 ODG458763 ONC458763 OWY458763 PGU458763 PQQ458763 QAM458763 QKI458763 QUE458763 REA458763 RNW458763 RXS458763 SHO458763 SRK458763 TBG458763 TLC458763 TUY458763 UEU458763 UOQ458763 UYM458763 VII458763 VSE458763 WCA458763 WLW458763 WVS458763 K524299 JG524299 TC524299 ACY524299 AMU524299 AWQ524299 BGM524299 BQI524299 CAE524299 CKA524299 CTW524299 DDS524299 DNO524299 DXK524299 EHG524299 ERC524299 FAY524299 FKU524299 FUQ524299 GEM524299 GOI524299 GYE524299 HIA524299 HRW524299 IBS524299 ILO524299 IVK524299 JFG524299 JPC524299 JYY524299 KIU524299 KSQ524299 LCM524299 LMI524299 LWE524299 MGA524299 MPW524299 MZS524299 NJO524299 NTK524299 ODG524299 ONC524299 OWY524299 PGU524299 PQQ524299 QAM524299 QKI524299 QUE524299 REA524299 RNW524299 RXS524299 SHO524299 SRK524299 TBG524299 TLC524299 TUY524299 UEU524299 UOQ524299 UYM524299 VII524299 VSE524299 WCA524299 WLW524299 WVS524299 K589835 JG589835 TC589835 ACY589835 AMU589835 AWQ589835 BGM589835 BQI589835 CAE589835 CKA589835 CTW589835 DDS589835 DNO589835 DXK589835 EHG589835 ERC589835 FAY589835 FKU589835 FUQ589835 GEM589835 GOI589835 GYE589835 HIA589835 HRW589835 IBS589835 ILO589835 IVK589835 JFG589835 JPC589835 JYY589835 KIU589835 KSQ589835 LCM589835 LMI589835 LWE589835 MGA589835 MPW589835 MZS589835 NJO589835 NTK589835 ODG589835 ONC589835 OWY589835 PGU589835 PQQ589835 QAM589835 QKI589835 QUE589835 REA589835 RNW589835 RXS589835 SHO589835 SRK589835 TBG589835 TLC589835 TUY589835 UEU589835 UOQ589835 UYM589835 VII589835 VSE589835 WCA589835 WLW589835 WVS589835 K655371 JG655371 TC655371 ACY655371 AMU655371 AWQ655371 BGM655371 BQI655371 CAE655371 CKA655371 CTW655371 DDS655371 DNO655371 DXK655371 EHG655371 ERC655371 FAY655371 FKU655371 FUQ655371 GEM655371 GOI655371 GYE655371 HIA655371 HRW655371 IBS655371 ILO655371 IVK655371 JFG655371 JPC655371 JYY655371 KIU655371 KSQ655371 LCM655371 LMI655371 LWE655371 MGA655371 MPW655371 MZS655371 NJO655371 NTK655371 ODG655371 ONC655371 OWY655371 PGU655371 PQQ655371 QAM655371 QKI655371 QUE655371 REA655371 RNW655371 RXS655371 SHO655371 SRK655371 TBG655371 TLC655371 TUY655371 UEU655371 UOQ655371 UYM655371 VII655371 VSE655371 WCA655371 WLW655371 WVS655371 K720907 JG720907 TC720907 ACY720907 AMU720907 AWQ720907 BGM720907 BQI720907 CAE720907 CKA720907 CTW720907 DDS720907 DNO720907 DXK720907 EHG720907 ERC720907 FAY720907 FKU720907 FUQ720907 GEM720907 GOI720907 GYE720907 HIA720907 HRW720907 IBS720907 ILO720907 IVK720907 JFG720907 JPC720907 JYY720907 KIU720907 KSQ720907 LCM720907 LMI720907 LWE720907 MGA720907 MPW720907 MZS720907 NJO720907 NTK720907 ODG720907 ONC720907 OWY720907 PGU720907 PQQ720907 QAM720907 QKI720907 QUE720907 REA720907 RNW720907 RXS720907 SHO720907 SRK720907 TBG720907 TLC720907 TUY720907 UEU720907 UOQ720907 UYM720907 VII720907 VSE720907 WCA720907 WLW720907 WVS720907 K786443 JG786443 TC786443 ACY786443 AMU786443 AWQ786443 BGM786443 BQI786443 CAE786443 CKA786443 CTW786443 DDS786443 DNO786443 DXK786443 EHG786443 ERC786443 FAY786443 FKU786443 FUQ786443 GEM786443 GOI786443 GYE786443 HIA786443 HRW786443 IBS786443 ILO786443 IVK786443 JFG786443 JPC786443 JYY786443 KIU786443 KSQ786443 LCM786443 LMI786443 LWE786443 MGA786443 MPW786443 MZS786443 NJO786443 NTK786443 ODG786443 ONC786443 OWY786443 PGU786443 PQQ786443 QAM786443 QKI786443 QUE786443 REA786443 RNW786443 RXS786443 SHO786443 SRK786443 TBG786443 TLC786443 TUY786443 UEU786443 UOQ786443 UYM786443 VII786443 VSE786443 WCA786443 WLW786443 WVS786443 K851979 JG851979 TC851979 ACY851979 AMU851979 AWQ851979 BGM851979 BQI851979 CAE851979 CKA851979 CTW851979 DDS851979 DNO851979 DXK851979 EHG851979 ERC851979 FAY851979 FKU851979 FUQ851979 GEM851979 GOI851979 GYE851979 HIA851979 HRW851979 IBS851979 ILO851979 IVK851979 JFG851979 JPC851979 JYY851979 KIU851979 KSQ851979 LCM851979 LMI851979 LWE851979 MGA851979 MPW851979 MZS851979 NJO851979 NTK851979 ODG851979 ONC851979 OWY851979 PGU851979 PQQ851979 QAM851979 QKI851979 QUE851979 REA851979 RNW851979 RXS851979 SHO851979 SRK851979 TBG851979 TLC851979 TUY851979 UEU851979 UOQ851979 UYM851979 VII851979 VSE851979 WCA851979 WLW851979 WVS851979 K917515 JG917515 TC917515 ACY917515 AMU917515 AWQ917515 BGM917515 BQI917515 CAE917515 CKA917515 CTW917515 DDS917515 DNO917515 DXK917515 EHG917515 ERC917515 FAY917515 FKU917515 FUQ917515 GEM917515 GOI917515 GYE917515 HIA917515 HRW917515 IBS917515 ILO917515 IVK917515 JFG917515 JPC917515 JYY917515 KIU917515 KSQ917515 LCM917515 LMI917515 LWE917515 MGA917515 MPW917515 MZS917515 NJO917515 NTK917515 ODG917515 ONC917515 OWY917515 PGU917515 PQQ917515 QAM917515 QKI917515 QUE917515 REA917515 RNW917515 RXS917515 SHO917515 SRK917515 TBG917515 TLC917515 TUY917515 UEU917515 UOQ917515 UYM917515 VII917515 VSE917515 WCA917515 WLW917515 WVS917515 K983051 JG983051 TC983051 ACY983051 AMU983051 AWQ983051 BGM983051 BQI983051 CAE983051 CKA983051 CTW983051 DDS983051 DNO983051 DXK983051 EHG983051 ERC983051 FAY983051 FKU983051 FUQ983051 GEM983051 GOI983051 GYE983051 HIA983051 HRW983051 IBS983051 ILO983051 IVK983051 JFG983051 JPC983051 JYY983051 KIU983051 KSQ983051 LCM983051 LMI983051 LWE983051 MGA983051 MPW983051 MZS983051 NJO983051 NTK983051 ODG983051 ONC983051 OWY983051 PGU983051 PQQ983051 QAM983051 QKI983051 QUE983051 REA983051 RNW983051 RXS983051 SHO983051 SRK983051 TBG983051 TLC983051 TUY983051 UEU983051 UOQ983051 UYM983051 VII983051 VSE983051 WCA983051 WLW983051 WVS983051 E65542:I65543 JC65542:JE65543 SY65542:TA65543 ACU65542:ACW65543 AMQ65542:AMS65543 AWM65542:AWO65543 BGI65542:BGK65543 BQE65542:BQG65543 CAA65542:CAC65543 CJW65542:CJY65543 CTS65542:CTU65543 DDO65542:DDQ65543 DNK65542:DNM65543 DXG65542:DXI65543 EHC65542:EHE65543 EQY65542:ERA65543 FAU65542:FAW65543 FKQ65542:FKS65543 FUM65542:FUO65543 GEI65542:GEK65543 GOE65542:GOG65543 GYA65542:GYC65543 HHW65542:HHY65543 HRS65542:HRU65543 IBO65542:IBQ65543 ILK65542:ILM65543 IVG65542:IVI65543 JFC65542:JFE65543 JOY65542:JPA65543 JYU65542:JYW65543 KIQ65542:KIS65543 KSM65542:KSO65543 LCI65542:LCK65543 LME65542:LMG65543 LWA65542:LWC65543 MFW65542:MFY65543 MPS65542:MPU65543 MZO65542:MZQ65543 NJK65542:NJM65543 NTG65542:NTI65543 ODC65542:ODE65543 OMY65542:ONA65543 OWU65542:OWW65543 PGQ65542:PGS65543 PQM65542:PQO65543 QAI65542:QAK65543 QKE65542:QKG65543 QUA65542:QUC65543 RDW65542:RDY65543 RNS65542:RNU65543 RXO65542:RXQ65543 SHK65542:SHM65543 SRG65542:SRI65543 TBC65542:TBE65543 TKY65542:TLA65543 TUU65542:TUW65543 UEQ65542:UES65543 UOM65542:UOO65543 UYI65542:UYK65543 VIE65542:VIG65543 VSA65542:VSC65543 WBW65542:WBY65543 WLS65542:WLU65543 WVO65542:WVQ65543 E131078:I131079 JC131078:JE131079 SY131078:TA131079 ACU131078:ACW131079 AMQ131078:AMS131079 AWM131078:AWO131079 BGI131078:BGK131079 BQE131078:BQG131079 CAA131078:CAC131079 CJW131078:CJY131079 CTS131078:CTU131079 DDO131078:DDQ131079 DNK131078:DNM131079 DXG131078:DXI131079 EHC131078:EHE131079 EQY131078:ERA131079 FAU131078:FAW131079 FKQ131078:FKS131079 FUM131078:FUO131079 GEI131078:GEK131079 GOE131078:GOG131079 GYA131078:GYC131079 HHW131078:HHY131079 HRS131078:HRU131079 IBO131078:IBQ131079 ILK131078:ILM131079 IVG131078:IVI131079 JFC131078:JFE131079 JOY131078:JPA131079 JYU131078:JYW131079 KIQ131078:KIS131079 KSM131078:KSO131079 LCI131078:LCK131079 LME131078:LMG131079 LWA131078:LWC131079 MFW131078:MFY131079 MPS131078:MPU131079 MZO131078:MZQ131079 NJK131078:NJM131079 NTG131078:NTI131079 ODC131078:ODE131079 OMY131078:ONA131079 OWU131078:OWW131079 PGQ131078:PGS131079 PQM131078:PQO131079 QAI131078:QAK131079 QKE131078:QKG131079 QUA131078:QUC131079 RDW131078:RDY131079 RNS131078:RNU131079 RXO131078:RXQ131079 SHK131078:SHM131079 SRG131078:SRI131079 TBC131078:TBE131079 TKY131078:TLA131079 TUU131078:TUW131079 UEQ131078:UES131079 UOM131078:UOO131079 UYI131078:UYK131079 VIE131078:VIG131079 VSA131078:VSC131079 WBW131078:WBY131079 WLS131078:WLU131079 WVO131078:WVQ131079 E196614:I196615 JC196614:JE196615 SY196614:TA196615 ACU196614:ACW196615 AMQ196614:AMS196615 AWM196614:AWO196615 BGI196614:BGK196615 BQE196614:BQG196615 CAA196614:CAC196615 CJW196614:CJY196615 CTS196614:CTU196615 DDO196614:DDQ196615 DNK196614:DNM196615 DXG196614:DXI196615 EHC196614:EHE196615 EQY196614:ERA196615 FAU196614:FAW196615 FKQ196614:FKS196615 FUM196614:FUO196615 GEI196614:GEK196615 GOE196614:GOG196615 GYA196614:GYC196615 HHW196614:HHY196615 HRS196614:HRU196615 IBO196614:IBQ196615 ILK196614:ILM196615 IVG196614:IVI196615 JFC196614:JFE196615 JOY196614:JPA196615 JYU196614:JYW196615 KIQ196614:KIS196615 KSM196614:KSO196615 LCI196614:LCK196615 LME196614:LMG196615 LWA196614:LWC196615 MFW196614:MFY196615 MPS196614:MPU196615 MZO196614:MZQ196615 NJK196614:NJM196615 NTG196614:NTI196615 ODC196614:ODE196615 OMY196614:ONA196615 OWU196614:OWW196615 PGQ196614:PGS196615 PQM196614:PQO196615 QAI196614:QAK196615 QKE196614:QKG196615 QUA196614:QUC196615 RDW196614:RDY196615 RNS196614:RNU196615 RXO196614:RXQ196615 SHK196614:SHM196615 SRG196614:SRI196615 TBC196614:TBE196615 TKY196614:TLA196615 TUU196614:TUW196615 UEQ196614:UES196615 UOM196614:UOO196615 UYI196614:UYK196615 VIE196614:VIG196615 VSA196614:VSC196615 WBW196614:WBY196615 WLS196614:WLU196615 WVO196614:WVQ196615 E262150:I262151 JC262150:JE262151 SY262150:TA262151 ACU262150:ACW262151 AMQ262150:AMS262151 AWM262150:AWO262151 BGI262150:BGK262151 BQE262150:BQG262151 CAA262150:CAC262151 CJW262150:CJY262151 CTS262150:CTU262151 DDO262150:DDQ262151 DNK262150:DNM262151 DXG262150:DXI262151 EHC262150:EHE262151 EQY262150:ERA262151 FAU262150:FAW262151 FKQ262150:FKS262151 FUM262150:FUO262151 GEI262150:GEK262151 GOE262150:GOG262151 GYA262150:GYC262151 HHW262150:HHY262151 HRS262150:HRU262151 IBO262150:IBQ262151 ILK262150:ILM262151 IVG262150:IVI262151 JFC262150:JFE262151 JOY262150:JPA262151 JYU262150:JYW262151 KIQ262150:KIS262151 KSM262150:KSO262151 LCI262150:LCK262151 LME262150:LMG262151 LWA262150:LWC262151 MFW262150:MFY262151 MPS262150:MPU262151 MZO262150:MZQ262151 NJK262150:NJM262151 NTG262150:NTI262151 ODC262150:ODE262151 OMY262150:ONA262151 OWU262150:OWW262151 PGQ262150:PGS262151 PQM262150:PQO262151 QAI262150:QAK262151 QKE262150:QKG262151 QUA262150:QUC262151 RDW262150:RDY262151 RNS262150:RNU262151 RXO262150:RXQ262151 SHK262150:SHM262151 SRG262150:SRI262151 TBC262150:TBE262151 TKY262150:TLA262151 TUU262150:TUW262151 UEQ262150:UES262151 UOM262150:UOO262151 UYI262150:UYK262151 VIE262150:VIG262151 VSA262150:VSC262151 WBW262150:WBY262151 WLS262150:WLU262151 WVO262150:WVQ262151 E327686:I327687 JC327686:JE327687 SY327686:TA327687 ACU327686:ACW327687 AMQ327686:AMS327687 AWM327686:AWO327687 BGI327686:BGK327687 BQE327686:BQG327687 CAA327686:CAC327687 CJW327686:CJY327687 CTS327686:CTU327687 DDO327686:DDQ327687 DNK327686:DNM327687 DXG327686:DXI327687 EHC327686:EHE327687 EQY327686:ERA327687 FAU327686:FAW327687 FKQ327686:FKS327687 FUM327686:FUO327687 GEI327686:GEK327687 GOE327686:GOG327687 GYA327686:GYC327687 HHW327686:HHY327687 HRS327686:HRU327687 IBO327686:IBQ327687 ILK327686:ILM327687 IVG327686:IVI327687 JFC327686:JFE327687 JOY327686:JPA327687 JYU327686:JYW327687 KIQ327686:KIS327687 KSM327686:KSO327687 LCI327686:LCK327687 LME327686:LMG327687 LWA327686:LWC327687 MFW327686:MFY327687 MPS327686:MPU327687 MZO327686:MZQ327687 NJK327686:NJM327687 NTG327686:NTI327687 ODC327686:ODE327687 OMY327686:ONA327687 OWU327686:OWW327687 PGQ327686:PGS327687 PQM327686:PQO327687 QAI327686:QAK327687 QKE327686:QKG327687 QUA327686:QUC327687 RDW327686:RDY327687 RNS327686:RNU327687 RXO327686:RXQ327687 SHK327686:SHM327687 SRG327686:SRI327687 TBC327686:TBE327687 TKY327686:TLA327687 TUU327686:TUW327687 UEQ327686:UES327687 UOM327686:UOO327687 UYI327686:UYK327687 VIE327686:VIG327687 VSA327686:VSC327687 WBW327686:WBY327687 WLS327686:WLU327687 WVO327686:WVQ327687 E393222:I393223 JC393222:JE393223 SY393222:TA393223 ACU393222:ACW393223 AMQ393222:AMS393223 AWM393222:AWO393223 BGI393222:BGK393223 BQE393222:BQG393223 CAA393222:CAC393223 CJW393222:CJY393223 CTS393222:CTU393223 DDO393222:DDQ393223 DNK393222:DNM393223 DXG393222:DXI393223 EHC393222:EHE393223 EQY393222:ERA393223 FAU393222:FAW393223 FKQ393222:FKS393223 FUM393222:FUO393223 GEI393222:GEK393223 GOE393222:GOG393223 GYA393222:GYC393223 HHW393222:HHY393223 HRS393222:HRU393223 IBO393222:IBQ393223 ILK393222:ILM393223 IVG393222:IVI393223 JFC393222:JFE393223 JOY393222:JPA393223 JYU393222:JYW393223 KIQ393222:KIS393223 KSM393222:KSO393223 LCI393222:LCK393223 LME393222:LMG393223 LWA393222:LWC393223 MFW393222:MFY393223 MPS393222:MPU393223 MZO393222:MZQ393223 NJK393222:NJM393223 NTG393222:NTI393223 ODC393222:ODE393223 OMY393222:ONA393223 OWU393222:OWW393223 PGQ393222:PGS393223 PQM393222:PQO393223 QAI393222:QAK393223 QKE393222:QKG393223 QUA393222:QUC393223 RDW393222:RDY393223 RNS393222:RNU393223 RXO393222:RXQ393223 SHK393222:SHM393223 SRG393222:SRI393223 TBC393222:TBE393223 TKY393222:TLA393223 TUU393222:TUW393223 UEQ393222:UES393223 UOM393222:UOO393223 UYI393222:UYK393223 VIE393222:VIG393223 VSA393222:VSC393223 WBW393222:WBY393223 WLS393222:WLU393223 WVO393222:WVQ393223 E458758:I458759 JC458758:JE458759 SY458758:TA458759 ACU458758:ACW458759 AMQ458758:AMS458759 AWM458758:AWO458759 BGI458758:BGK458759 BQE458758:BQG458759 CAA458758:CAC458759 CJW458758:CJY458759 CTS458758:CTU458759 DDO458758:DDQ458759 DNK458758:DNM458759 DXG458758:DXI458759 EHC458758:EHE458759 EQY458758:ERA458759 FAU458758:FAW458759 FKQ458758:FKS458759 FUM458758:FUO458759 GEI458758:GEK458759 GOE458758:GOG458759 GYA458758:GYC458759 HHW458758:HHY458759 HRS458758:HRU458759 IBO458758:IBQ458759 ILK458758:ILM458759 IVG458758:IVI458759 JFC458758:JFE458759 JOY458758:JPA458759 JYU458758:JYW458759 KIQ458758:KIS458759 KSM458758:KSO458759 LCI458758:LCK458759 LME458758:LMG458759 LWA458758:LWC458759 MFW458758:MFY458759 MPS458758:MPU458759 MZO458758:MZQ458759 NJK458758:NJM458759 NTG458758:NTI458759 ODC458758:ODE458759 OMY458758:ONA458759 OWU458758:OWW458759 PGQ458758:PGS458759 PQM458758:PQO458759 QAI458758:QAK458759 QKE458758:QKG458759 QUA458758:QUC458759 RDW458758:RDY458759 RNS458758:RNU458759 RXO458758:RXQ458759 SHK458758:SHM458759 SRG458758:SRI458759 TBC458758:TBE458759 TKY458758:TLA458759 TUU458758:TUW458759 UEQ458758:UES458759 UOM458758:UOO458759 UYI458758:UYK458759 VIE458758:VIG458759 VSA458758:VSC458759 WBW458758:WBY458759 WLS458758:WLU458759 WVO458758:WVQ458759 E524294:I524295 JC524294:JE524295 SY524294:TA524295 ACU524294:ACW524295 AMQ524294:AMS524295 AWM524294:AWO524295 BGI524294:BGK524295 BQE524294:BQG524295 CAA524294:CAC524295 CJW524294:CJY524295 CTS524294:CTU524295 DDO524294:DDQ524295 DNK524294:DNM524295 DXG524294:DXI524295 EHC524294:EHE524295 EQY524294:ERA524295 FAU524294:FAW524295 FKQ524294:FKS524295 FUM524294:FUO524295 GEI524294:GEK524295 GOE524294:GOG524295 GYA524294:GYC524295 HHW524294:HHY524295 HRS524294:HRU524295 IBO524294:IBQ524295 ILK524294:ILM524295 IVG524294:IVI524295 JFC524294:JFE524295 JOY524294:JPA524295 JYU524294:JYW524295 KIQ524294:KIS524295 KSM524294:KSO524295 LCI524294:LCK524295 LME524294:LMG524295 LWA524294:LWC524295 MFW524294:MFY524295 MPS524294:MPU524295 MZO524294:MZQ524295 NJK524294:NJM524295 NTG524294:NTI524295 ODC524294:ODE524295 OMY524294:ONA524295 OWU524294:OWW524295 PGQ524294:PGS524295 PQM524294:PQO524295 QAI524294:QAK524295 QKE524294:QKG524295 QUA524294:QUC524295 RDW524294:RDY524295 RNS524294:RNU524295 RXO524294:RXQ524295 SHK524294:SHM524295 SRG524294:SRI524295 TBC524294:TBE524295 TKY524294:TLA524295 TUU524294:TUW524295 UEQ524294:UES524295 UOM524294:UOO524295 UYI524294:UYK524295 VIE524294:VIG524295 VSA524294:VSC524295 WBW524294:WBY524295 WLS524294:WLU524295 WVO524294:WVQ524295 E589830:I589831 JC589830:JE589831 SY589830:TA589831 ACU589830:ACW589831 AMQ589830:AMS589831 AWM589830:AWO589831 BGI589830:BGK589831 BQE589830:BQG589831 CAA589830:CAC589831 CJW589830:CJY589831 CTS589830:CTU589831 DDO589830:DDQ589831 DNK589830:DNM589831 DXG589830:DXI589831 EHC589830:EHE589831 EQY589830:ERA589831 FAU589830:FAW589831 FKQ589830:FKS589831 FUM589830:FUO589831 GEI589830:GEK589831 GOE589830:GOG589831 GYA589830:GYC589831 HHW589830:HHY589831 HRS589830:HRU589831 IBO589830:IBQ589831 ILK589830:ILM589831 IVG589830:IVI589831 JFC589830:JFE589831 JOY589830:JPA589831 JYU589830:JYW589831 KIQ589830:KIS589831 KSM589830:KSO589831 LCI589830:LCK589831 LME589830:LMG589831 LWA589830:LWC589831 MFW589830:MFY589831 MPS589830:MPU589831 MZO589830:MZQ589831 NJK589830:NJM589831 NTG589830:NTI589831 ODC589830:ODE589831 OMY589830:ONA589831 OWU589830:OWW589831 PGQ589830:PGS589831 PQM589830:PQO589831 QAI589830:QAK589831 QKE589830:QKG589831 QUA589830:QUC589831 RDW589830:RDY589831 RNS589830:RNU589831 RXO589830:RXQ589831 SHK589830:SHM589831 SRG589830:SRI589831 TBC589830:TBE589831 TKY589830:TLA589831 TUU589830:TUW589831 UEQ589830:UES589831 UOM589830:UOO589831 UYI589830:UYK589831 VIE589830:VIG589831 VSA589830:VSC589831 WBW589830:WBY589831 WLS589830:WLU589831 WVO589830:WVQ589831 E655366:I655367 JC655366:JE655367 SY655366:TA655367 ACU655366:ACW655367 AMQ655366:AMS655367 AWM655366:AWO655367 BGI655366:BGK655367 BQE655366:BQG655367 CAA655366:CAC655367 CJW655366:CJY655367 CTS655366:CTU655367 DDO655366:DDQ655367 DNK655366:DNM655367 DXG655366:DXI655367 EHC655366:EHE655367 EQY655366:ERA655367 FAU655366:FAW655367 FKQ655366:FKS655367 FUM655366:FUO655367 GEI655366:GEK655367 GOE655366:GOG655367 GYA655366:GYC655367 HHW655366:HHY655367 HRS655366:HRU655367 IBO655366:IBQ655367 ILK655366:ILM655367 IVG655366:IVI655367 JFC655366:JFE655367 JOY655366:JPA655367 JYU655366:JYW655367 KIQ655366:KIS655367 KSM655366:KSO655367 LCI655366:LCK655367 LME655366:LMG655367 LWA655366:LWC655367 MFW655366:MFY655367 MPS655366:MPU655367 MZO655366:MZQ655367 NJK655366:NJM655367 NTG655366:NTI655367 ODC655366:ODE655367 OMY655366:ONA655367 OWU655366:OWW655367 PGQ655366:PGS655367 PQM655366:PQO655367 QAI655366:QAK655367 QKE655366:QKG655367 QUA655366:QUC655367 RDW655366:RDY655367 RNS655366:RNU655367 RXO655366:RXQ655367 SHK655366:SHM655367 SRG655366:SRI655367 TBC655366:TBE655367 TKY655366:TLA655367 TUU655366:TUW655367 UEQ655366:UES655367 UOM655366:UOO655367 UYI655366:UYK655367 VIE655366:VIG655367 VSA655366:VSC655367 WBW655366:WBY655367 WLS655366:WLU655367 WVO655366:WVQ655367 E720902:I720903 JC720902:JE720903 SY720902:TA720903 ACU720902:ACW720903 AMQ720902:AMS720903 AWM720902:AWO720903 BGI720902:BGK720903 BQE720902:BQG720903 CAA720902:CAC720903 CJW720902:CJY720903 CTS720902:CTU720903 DDO720902:DDQ720903 DNK720902:DNM720903 DXG720902:DXI720903 EHC720902:EHE720903 EQY720902:ERA720903 FAU720902:FAW720903 FKQ720902:FKS720903 FUM720902:FUO720903 GEI720902:GEK720903 GOE720902:GOG720903 GYA720902:GYC720903 HHW720902:HHY720903 HRS720902:HRU720903 IBO720902:IBQ720903 ILK720902:ILM720903 IVG720902:IVI720903 JFC720902:JFE720903 JOY720902:JPA720903 JYU720902:JYW720903 KIQ720902:KIS720903 KSM720902:KSO720903 LCI720902:LCK720903 LME720902:LMG720903 LWA720902:LWC720903 MFW720902:MFY720903 MPS720902:MPU720903 MZO720902:MZQ720903 NJK720902:NJM720903 NTG720902:NTI720903 ODC720902:ODE720903 OMY720902:ONA720903 OWU720902:OWW720903 PGQ720902:PGS720903 PQM720902:PQO720903 QAI720902:QAK720903 QKE720902:QKG720903 QUA720902:QUC720903 RDW720902:RDY720903 RNS720902:RNU720903 RXO720902:RXQ720903 SHK720902:SHM720903 SRG720902:SRI720903 TBC720902:TBE720903 TKY720902:TLA720903 TUU720902:TUW720903 UEQ720902:UES720903 UOM720902:UOO720903 UYI720902:UYK720903 VIE720902:VIG720903 VSA720902:VSC720903 WBW720902:WBY720903 WLS720902:WLU720903 WVO720902:WVQ720903 E786438:I786439 JC786438:JE786439 SY786438:TA786439 ACU786438:ACW786439 AMQ786438:AMS786439 AWM786438:AWO786439 BGI786438:BGK786439 BQE786438:BQG786439 CAA786438:CAC786439 CJW786438:CJY786439 CTS786438:CTU786439 DDO786438:DDQ786439 DNK786438:DNM786439 DXG786438:DXI786439 EHC786438:EHE786439 EQY786438:ERA786439 FAU786438:FAW786439 FKQ786438:FKS786439 FUM786438:FUO786439 GEI786438:GEK786439 GOE786438:GOG786439 GYA786438:GYC786439 HHW786438:HHY786439 HRS786438:HRU786439 IBO786438:IBQ786439 ILK786438:ILM786439 IVG786438:IVI786439 JFC786438:JFE786439 JOY786438:JPA786439 JYU786438:JYW786439 KIQ786438:KIS786439 KSM786438:KSO786439 LCI786438:LCK786439 LME786438:LMG786439 LWA786438:LWC786439 MFW786438:MFY786439 MPS786438:MPU786439 MZO786438:MZQ786439 NJK786438:NJM786439 NTG786438:NTI786439 ODC786438:ODE786439 OMY786438:ONA786439 OWU786438:OWW786439 PGQ786438:PGS786439 PQM786438:PQO786439 QAI786438:QAK786439 QKE786438:QKG786439 QUA786438:QUC786439 RDW786438:RDY786439 RNS786438:RNU786439 RXO786438:RXQ786439 SHK786438:SHM786439 SRG786438:SRI786439 TBC786438:TBE786439 TKY786438:TLA786439 TUU786438:TUW786439 UEQ786438:UES786439 UOM786438:UOO786439 UYI786438:UYK786439 VIE786438:VIG786439 VSA786438:VSC786439 WBW786438:WBY786439 WLS786438:WLU786439 WVO786438:WVQ786439 E851974:I851975 JC851974:JE851975 SY851974:TA851975 ACU851974:ACW851975 AMQ851974:AMS851975 AWM851974:AWO851975 BGI851974:BGK851975 BQE851974:BQG851975 CAA851974:CAC851975 CJW851974:CJY851975 CTS851974:CTU851975 DDO851974:DDQ851975 DNK851974:DNM851975 DXG851974:DXI851975 EHC851974:EHE851975 EQY851974:ERA851975 FAU851974:FAW851975 FKQ851974:FKS851975 FUM851974:FUO851975 GEI851974:GEK851975 GOE851974:GOG851975 GYA851974:GYC851975 HHW851974:HHY851975 HRS851974:HRU851975 IBO851974:IBQ851975 ILK851974:ILM851975 IVG851974:IVI851975 JFC851974:JFE851975 JOY851974:JPA851975 JYU851974:JYW851975 KIQ851974:KIS851975 KSM851974:KSO851975 LCI851974:LCK851975 LME851974:LMG851975 LWA851974:LWC851975 MFW851974:MFY851975 MPS851974:MPU851975 MZO851974:MZQ851975 NJK851974:NJM851975 NTG851974:NTI851975 ODC851974:ODE851975 OMY851974:ONA851975 OWU851974:OWW851975 PGQ851974:PGS851975 PQM851974:PQO851975 QAI851974:QAK851975 QKE851974:QKG851975 QUA851974:QUC851975 RDW851974:RDY851975 RNS851974:RNU851975 RXO851974:RXQ851975 SHK851974:SHM851975 SRG851974:SRI851975 TBC851974:TBE851975 TKY851974:TLA851975 TUU851974:TUW851975 UEQ851974:UES851975 UOM851974:UOO851975 UYI851974:UYK851975 VIE851974:VIG851975 VSA851974:VSC851975 WBW851974:WBY851975 WLS851974:WLU851975 WVO851974:WVQ851975 E917510:I917511 JC917510:JE917511 SY917510:TA917511 ACU917510:ACW917511 AMQ917510:AMS917511 AWM917510:AWO917511 BGI917510:BGK917511 BQE917510:BQG917511 CAA917510:CAC917511 CJW917510:CJY917511 CTS917510:CTU917511 DDO917510:DDQ917511 DNK917510:DNM917511 DXG917510:DXI917511 EHC917510:EHE917511 EQY917510:ERA917511 FAU917510:FAW917511 FKQ917510:FKS917511 FUM917510:FUO917511 GEI917510:GEK917511 GOE917510:GOG917511 GYA917510:GYC917511 HHW917510:HHY917511 HRS917510:HRU917511 IBO917510:IBQ917511 ILK917510:ILM917511 IVG917510:IVI917511 JFC917510:JFE917511 JOY917510:JPA917511 JYU917510:JYW917511 KIQ917510:KIS917511 KSM917510:KSO917511 LCI917510:LCK917511 LME917510:LMG917511 LWA917510:LWC917511 MFW917510:MFY917511 MPS917510:MPU917511 MZO917510:MZQ917511 NJK917510:NJM917511 NTG917510:NTI917511 ODC917510:ODE917511 OMY917510:ONA917511 OWU917510:OWW917511 PGQ917510:PGS917511 PQM917510:PQO917511 QAI917510:QAK917511 QKE917510:QKG917511 QUA917510:QUC917511 RDW917510:RDY917511 RNS917510:RNU917511 RXO917510:RXQ917511 SHK917510:SHM917511 SRG917510:SRI917511 TBC917510:TBE917511 TKY917510:TLA917511 TUU917510:TUW917511 UEQ917510:UES917511 UOM917510:UOO917511 UYI917510:UYK917511 VIE917510:VIG917511 VSA917510:VSC917511 WBW917510:WBY917511 WLS917510:WLU917511 WVO917510:WVQ917511 E983046:I983047 JC983046:JE983047 SY983046:TA983047 ACU983046:ACW983047 AMQ983046:AMS983047 AWM983046:AWO983047 BGI983046:BGK983047 BQE983046:BQG983047 CAA983046:CAC983047 CJW983046:CJY983047 CTS983046:CTU983047 DDO983046:DDQ983047 DNK983046:DNM983047 DXG983046:DXI983047 EHC983046:EHE983047 EQY983046:ERA983047 FAU983046:FAW983047 FKQ983046:FKS983047 FUM983046:FUO983047 GEI983046:GEK983047 GOE983046:GOG983047 GYA983046:GYC983047 HHW983046:HHY983047 HRS983046:HRU983047 IBO983046:IBQ983047 ILK983046:ILM983047 IVG983046:IVI983047 JFC983046:JFE983047 JOY983046:JPA983047 JYU983046:JYW983047 KIQ983046:KIS983047 KSM983046:KSO983047 LCI983046:LCK983047 LME983046:LMG983047 LWA983046:LWC983047 MFW983046:MFY983047 MPS983046:MPU983047 MZO983046:MZQ983047 NJK983046:NJM983047 NTG983046:NTI983047 ODC983046:ODE983047 OMY983046:ONA983047 OWU983046:OWW983047 PGQ983046:PGS983047 PQM983046:PQO983047 QAI983046:QAK983047 QKE983046:QKG983047 QUA983046:QUC983047 RDW983046:RDY983047 RNS983046:RNU983047 RXO983046:RXQ983047 SHK983046:SHM983047 SRG983046:SRI983047 TBC983046:TBE983047 TKY983046:TLA983047 TUU983046:TUW983047 UEQ983046:UES983047 UOM983046:UOO983047 UYI983046:UYK983047 VIE983046:VIG983047 VSA983046:VSC983047 WBW983046:WBY983047 WLS983046:WLU983047 WVO983046:WVQ983047 IW65541:IW65543 SS65541:SS65543 ACO65541:ACO65543 AMK65541:AMK65543 AWG65541:AWG65543 BGC65541:BGC65543 BPY65541:BPY65543 BZU65541:BZU65543 CJQ65541:CJQ65543 CTM65541:CTM65543 DDI65541:DDI65543 DNE65541:DNE65543 DXA65541:DXA65543 EGW65541:EGW65543 EQS65541:EQS65543 FAO65541:FAO65543 FKK65541:FKK65543 FUG65541:FUG65543 GEC65541:GEC65543 GNY65541:GNY65543 GXU65541:GXU65543 HHQ65541:HHQ65543 HRM65541:HRM65543 IBI65541:IBI65543 ILE65541:ILE65543 IVA65541:IVA65543 JEW65541:JEW65543 JOS65541:JOS65543 JYO65541:JYO65543 KIK65541:KIK65543 KSG65541:KSG65543 LCC65541:LCC65543 LLY65541:LLY65543 LVU65541:LVU65543 MFQ65541:MFQ65543 MPM65541:MPM65543 MZI65541:MZI65543 NJE65541:NJE65543 NTA65541:NTA65543 OCW65541:OCW65543 OMS65541:OMS65543 OWO65541:OWO65543 PGK65541:PGK65543 PQG65541:PQG65543 QAC65541:QAC65543 QJY65541:QJY65543 QTU65541:QTU65543 RDQ65541:RDQ65543 RNM65541:RNM65543 RXI65541:RXI65543 SHE65541:SHE65543 SRA65541:SRA65543 TAW65541:TAW65543 TKS65541:TKS65543 TUO65541:TUO65543 UEK65541:UEK65543 UOG65541:UOG65543 UYC65541:UYC65543 VHY65541:VHY65543 VRU65541:VRU65543 WBQ65541:WBQ65543 WLM65541:WLM65543 WVI65541:WVI65543 IW131077:IW131079 SS131077:SS131079 ACO131077:ACO131079 AMK131077:AMK131079 AWG131077:AWG131079 BGC131077:BGC131079 BPY131077:BPY131079 BZU131077:BZU131079 CJQ131077:CJQ131079 CTM131077:CTM131079 DDI131077:DDI131079 DNE131077:DNE131079 DXA131077:DXA131079 EGW131077:EGW131079 EQS131077:EQS131079 FAO131077:FAO131079 FKK131077:FKK131079 FUG131077:FUG131079 GEC131077:GEC131079 GNY131077:GNY131079 GXU131077:GXU131079 HHQ131077:HHQ131079 HRM131077:HRM131079 IBI131077:IBI131079 ILE131077:ILE131079 IVA131077:IVA131079 JEW131077:JEW131079 JOS131077:JOS131079 JYO131077:JYO131079 KIK131077:KIK131079 KSG131077:KSG131079 LCC131077:LCC131079 LLY131077:LLY131079 LVU131077:LVU131079 MFQ131077:MFQ131079 MPM131077:MPM131079 MZI131077:MZI131079 NJE131077:NJE131079 NTA131077:NTA131079 OCW131077:OCW131079 OMS131077:OMS131079 OWO131077:OWO131079 PGK131077:PGK131079 PQG131077:PQG131079 QAC131077:QAC131079 QJY131077:QJY131079 QTU131077:QTU131079 RDQ131077:RDQ131079 RNM131077:RNM131079 RXI131077:RXI131079 SHE131077:SHE131079 SRA131077:SRA131079 TAW131077:TAW131079 TKS131077:TKS131079 TUO131077:TUO131079 UEK131077:UEK131079 UOG131077:UOG131079 UYC131077:UYC131079 VHY131077:VHY131079 VRU131077:VRU131079 WBQ131077:WBQ131079 WLM131077:WLM131079 WVI131077:WVI131079 IW196613:IW196615 SS196613:SS196615 ACO196613:ACO196615 AMK196613:AMK196615 AWG196613:AWG196615 BGC196613:BGC196615 BPY196613:BPY196615 BZU196613:BZU196615 CJQ196613:CJQ196615 CTM196613:CTM196615 DDI196613:DDI196615 DNE196613:DNE196615 DXA196613:DXA196615 EGW196613:EGW196615 EQS196613:EQS196615 FAO196613:FAO196615 FKK196613:FKK196615 FUG196613:FUG196615 GEC196613:GEC196615 GNY196613:GNY196615 GXU196613:GXU196615 HHQ196613:HHQ196615 HRM196613:HRM196615 IBI196613:IBI196615 ILE196613:ILE196615 IVA196613:IVA196615 JEW196613:JEW196615 JOS196613:JOS196615 JYO196613:JYO196615 KIK196613:KIK196615 KSG196613:KSG196615 LCC196613:LCC196615 LLY196613:LLY196615 LVU196613:LVU196615 MFQ196613:MFQ196615 MPM196613:MPM196615 MZI196613:MZI196615 NJE196613:NJE196615 NTA196613:NTA196615 OCW196613:OCW196615 OMS196613:OMS196615 OWO196613:OWO196615 PGK196613:PGK196615 PQG196613:PQG196615 QAC196613:QAC196615 QJY196613:QJY196615 QTU196613:QTU196615 RDQ196613:RDQ196615 RNM196613:RNM196615 RXI196613:RXI196615 SHE196613:SHE196615 SRA196613:SRA196615 TAW196613:TAW196615 TKS196613:TKS196615 TUO196613:TUO196615 UEK196613:UEK196615 UOG196613:UOG196615 UYC196613:UYC196615 VHY196613:VHY196615 VRU196613:VRU196615 WBQ196613:WBQ196615 WLM196613:WLM196615 WVI196613:WVI196615 IW262149:IW262151 SS262149:SS262151 ACO262149:ACO262151 AMK262149:AMK262151 AWG262149:AWG262151 BGC262149:BGC262151 BPY262149:BPY262151 BZU262149:BZU262151 CJQ262149:CJQ262151 CTM262149:CTM262151 DDI262149:DDI262151 DNE262149:DNE262151 DXA262149:DXA262151 EGW262149:EGW262151 EQS262149:EQS262151 FAO262149:FAO262151 FKK262149:FKK262151 FUG262149:FUG262151 GEC262149:GEC262151 GNY262149:GNY262151 GXU262149:GXU262151 HHQ262149:HHQ262151 HRM262149:HRM262151 IBI262149:IBI262151 ILE262149:ILE262151 IVA262149:IVA262151 JEW262149:JEW262151 JOS262149:JOS262151 JYO262149:JYO262151 KIK262149:KIK262151 KSG262149:KSG262151 LCC262149:LCC262151 LLY262149:LLY262151 LVU262149:LVU262151 MFQ262149:MFQ262151 MPM262149:MPM262151 MZI262149:MZI262151 NJE262149:NJE262151 NTA262149:NTA262151 OCW262149:OCW262151 OMS262149:OMS262151 OWO262149:OWO262151 PGK262149:PGK262151 PQG262149:PQG262151 QAC262149:QAC262151 QJY262149:QJY262151 QTU262149:QTU262151 RDQ262149:RDQ262151 RNM262149:RNM262151 RXI262149:RXI262151 SHE262149:SHE262151 SRA262149:SRA262151 TAW262149:TAW262151 TKS262149:TKS262151 TUO262149:TUO262151 UEK262149:UEK262151 UOG262149:UOG262151 UYC262149:UYC262151 VHY262149:VHY262151 VRU262149:VRU262151 WBQ262149:WBQ262151 WLM262149:WLM262151 WVI262149:WVI262151 IW327685:IW327687 SS327685:SS327687 ACO327685:ACO327687 AMK327685:AMK327687 AWG327685:AWG327687 BGC327685:BGC327687 BPY327685:BPY327687 BZU327685:BZU327687 CJQ327685:CJQ327687 CTM327685:CTM327687 DDI327685:DDI327687 DNE327685:DNE327687 DXA327685:DXA327687 EGW327685:EGW327687 EQS327685:EQS327687 FAO327685:FAO327687 FKK327685:FKK327687 FUG327685:FUG327687 GEC327685:GEC327687 GNY327685:GNY327687 GXU327685:GXU327687 HHQ327685:HHQ327687 HRM327685:HRM327687 IBI327685:IBI327687 ILE327685:ILE327687 IVA327685:IVA327687 JEW327685:JEW327687 JOS327685:JOS327687 JYO327685:JYO327687 KIK327685:KIK327687 KSG327685:KSG327687 LCC327685:LCC327687 LLY327685:LLY327687 LVU327685:LVU327687 MFQ327685:MFQ327687 MPM327685:MPM327687 MZI327685:MZI327687 NJE327685:NJE327687 NTA327685:NTA327687 OCW327685:OCW327687 OMS327685:OMS327687 OWO327685:OWO327687 PGK327685:PGK327687 PQG327685:PQG327687 QAC327685:QAC327687 QJY327685:QJY327687 QTU327685:QTU327687 RDQ327685:RDQ327687 RNM327685:RNM327687 RXI327685:RXI327687 SHE327685:SHE327687 SRA327685:SRA327687 TAW327685:TAW327687 TKS327685:TKS327687 TUO327685:TUO327687 UEK327685:UEK327687 UOG327685:UOG327687 UYC327685:UYC327687 VHY327685:VHY327687 VRU327685:VRU327687 WBQ327685:WBQ327687 WLM327685:WLM327687 WVI327685:WVI327687 IW393221:IW393223 SS393221:SS393223 ACO393221:ACO393223 AMK393221:AMK393223 AWG393221:AWG393223 BGC393221:BGC393223 BPY393221:BPY393223 BZU393221:BZU393223 CJQ393221:CJQ393223 CTM393221:CTM393223 DDI393221:DDI393223 DNE393221:DNE393223 DXA393221:DXA393223 EGW393221:EGW393223 EQS393221:EQS393223 FAO393221:FAO393223 FKK393221:FKK393223 FUG393221:FUG393223 GEC393221:GEC393223 GNY393221:GNY393223 GXU393221:GXU393223 HHQ393221:HHQ393223 HRM393221:HRM393223 IBI393221:IBI393223 ILE393221:ILE393223 IVA393221:IVA393223 JEW393221:JEW393223 JOS393221:JOS393223 JYO393221:JYO393223 KIK393221:KIK393223 KSG393221:KSG393223 LCC393221:LCC393223 LLY393221:LLY393223 LVU393221:LVU393223 MFQ393221:MFQ393223 MPM393221:MPM393223 MZI393221:MZI393223 NJE393221:NJE393223 NTA393221:NTA393223 OCW393221:OCW393223 OMS393221:OMS393223 OWO393221:OWO393223 PGK393221:PGK393223 PQG393221:PQG393223 QAC393221:QAC393223 QJY393221:QJY393223 QTU393221:QTU393223 RDQ393221:RDQ393223 RNM393221:RNM393223 RXI393221:RXI393223 SHE393221:SHE393223 SRA393221:SRA393223 TAW393221:TAW393223 TKS393221:TKS393223 TUO393221:TUO393223 UEK393221:UEK393223 UOG393221:UOG393223 UYC393221:UYC393223 VHY393221:VHY393223 VRU393221:VRU393223 WBQ393221:WBQ393223 WLM393221:WLM393223 WVI393221:WVI393223 IW458757:IW458759 SS458757:SS458759 ACO458757:ACO458759 AMK458757:AMK458759 AWG458757:AWG458759 BGC458757:BGC458759 BPY458757:BPY458759 BZU458757:BZU458759 CJQ458757:CJQ458759 CTM458757:CTM458759 DDI458757:DDI458759 DNE458757:DNE458759 DXA458757:DXA458759 EGW458757:EGW458759 EQS458757:EQS458759 FAO458757:FAO458759 FKK458757:FKK458759 FUG458757:FUG458759 GEC458757:GEC458759 GNY458757:GNY458759 GXU458757:GXU458759 HHQ458757:HHQ458759 HRM458757:HRM458759 IBI458757:IBI458759 ILE458757:ILE458759 IVA458757:IVA458759 JEW458757:JEW458759 JOS458757:JOS458759 JYO458757:JYO458759 KIK458757:KIK458759 KSG458757:KSG458759 LCC458757:LCC458759 LLY458757:LLY458759 LVU458757:LVU458759 MFQ458757:MFQ458759 MPM458757:MPM458759 MZI458757:MZI458759 NJE458757:NJE458759 NTA458757:NTA458759 OCW458757:OCW458759 OMS458757:OMS458759 OWO458757:OWO458759 PGK458757:PGK458759 PQG458757:PQG458759 QAC458757:QAC458759 QJY458757:QJY458759 QTU458757:QTU458759 RDQ458757:RDQ458759 RNM458757:RNM458759 RXI458757:RXI458759 SHE458757:SHE458759 SRA458757:SRA458759 TAW458757:TAW458759 TKS458757:TKS458759 TUO458757:TUO458759 UEK458757:UEK458759 UOG458757:UOG458759 UYC458757:UYC458759 VHY458757:VHY458759 VRU458757:VRU458759 WBQ458757:WBQ458759 WLM458757:WLM458759 WVI458757:WVI458759 IW524293:IW524295 SS524293:SS524295 ACO524293:ACO524295 AMK524293:AMK524295 AWG524293:AWG524295 BGC524293:BGC524295 BPY524293:BPY524295 BZU524293:BZU524295 CJQ524293:CJQ524295 CTM524293:CTM524295 DDI524293:DDI524295 DNE524293:DNE524295 DXA524293:DXA524295 EGW524293:EGW524295 EQS524293:EQS524295 FAO524293:FAO524295 FKK524293:FKK524295 FUG524293:FUG524295 GEC524293:GEC524295 GNY524293:GNY524295 GXU524293:GXU524295 HHQ524293:HHQ524295 HRM524293:HRM524295 IBI524293:IBI524295 ILE524293:ILE524295 IVA524293:IVA524295 JEW524293:JEW524295 JOS524293:JOS524295 JYO524293:JYO524295 KIK524293:KIK524295 KSG524293:KSG524295 LCC524293:LCC524295 LLY524293:LLY524295 LVU524293:LVU524295 MFQ524293:MFQ524295 MPM524293:MPM524295 MZI524293:MZI524295 NJE524293:NJE524295 NTA524293:NTA524295 OCW524293:OCW524295 OMS524293:OMS524295 OWO524293:OWO524295 PGK524293:PGK524295 PQG524293:PQG524295 QAC524293:QAC524295 QJY524293:QJY524295 QTU524293:QTU524295 RDQ524293:RDQ524295 RNM524293:RNM524295 RXI524293:RXI524295 SHE524293:SHE524295 SRA524293:SRA524295 TAW524293:TAW524295 TKS524293:TKS524295 TUO524293:TUO524295 UEK524293:UEK524295 UOG524293:UOG524295 UYC524293:UYC524295 VHY524293:VHY524295 VRU524293:VRU524295 WBQ524293:WBQ524295 WLM524293:WLM524295 WVI524293:WVI524295 IW589829:IW589831 SS589829:SS589831 ACO589829:ACO589831 AMK589829:AMK589831 AWG589829:AWG589831 BGC589829:BGC589831 BPY589829:BPY589831 BZU589829:BZU589831 CJQ589829:CJQ589831 CTM589829:CTM589831 DDI589829:DDI589831 DNE589829:DNE589831 DXA589829:DXA589831 EGW589829:EGW589831 EQS589829:EQS589831 FAO589829:FAO589831 FKK589829:FKK589831 FUG589829:FUG589831 GEC589829:GEC589831 GNY589829:GNY589831 GXU589829:GXU589831 HHQ589829:HHQ589831 HRM589829:HRM589831 IBI589829:IBI589831 ILE589829:ILE589831 IVA589829:IVA589831 JEW589829:JEW589831 JOS589829:JOS589831 JYO589829:JYO589831 KIK589829:KIK589831 KSG589829:KSG589831 LCC589829:LCC589831 LLY589829:LLY589831 LVU589829:LVU589831 MFQ589829:MFQ589831 MPM589829:MPM589831 MZI589829:MZI589831 NJE589829:NJE589831 NTA589829:NTA589831 OCW589829:OCW589831 OMS589829:OMS589831 OWO589829:OWO589831 PGK589829:PGK589831 PQG589829:PQG589831 QAC589829:QAC589831 QJY589829:QJY589831 QTU589829:QTU589831 RDQ589829:RDQ589831 RNM589829:RNM589831 RXI589829:RXI589831 SHE589829:SHE589831 SRA589829:SRA589831 TAW589829:TAW589831 TKS589829:TKS589831 TUO589829:TUO589831 UEK589829:UEK589831 UOG589829:UOG589831 UYC589829:UYC589831 VHY589829:VHY589831 VRU589829:VRU589831 WBQ589829:WBQ589831 WLM589829:WLM589831 WVI589829:WVI589831 IW655365:IW655367 SS655365:SS655367 ACO655365:ACO655367 AMK655365:AMK655367 AWG655365:AWG655367 BGC655365:BGC655367 BPY655365:BPY655367 BZU655365:BZU655367 CJQ655365:CJQ655367 CTM655365:CTM655367 DDI655365:DDI655367 DNE655365:DNE655367 DXA655365:DXA655367 EGW655365:EGW655367 EQS655365:EQS655367 FAO655365:FAO655367 FKK655365:FKK655367 FUG655365:FUG655367 GEC655365:GEC655367 GNY655365:GNY655367 GXU655365:GXU655367 HHQ655365:HHQ655367 HRM655365:HRM655367 IBI655365:IBI655367 ILE655365:ILE655367 IVA655365:IVA655367 JEW655365:JEW655367 JOS655365:JOS655367 JYO655365:JYO655367 KIK655365:KIK655367 KSG655365:KSG655367 LCC655365:LCC655367 LLY655365:LLY655367 LVU655365:LVU655367 MFQ655365:MFQ655367 MPM655365:MPM655367 MZI655365:MZI655367 NJE655365:NJE655367 NTA655365:NTA655367 OCW655365:OCW655367 OMS655365:OMS655367 OWO655365:OWO655367 PGK655365:PGK655367 PQG655365:PQG655367 QAC655365:QAC655367 QJY655365:QJY655367 QTU655365:QTU655367 RDQ655365:RDQ655367 RNM655365:RNM655367 RXI655365:RXI655367 SHE655365:SHE655367 SRA655365:SRA655367 TAW655365:TAW655367 TKS655365:TKS655367 TUO655365:TUO655367 UEK655365:UEK655367 UOG655365:UOG655367 UYC655365:UYC655367 VHY655365:VHY655367 VRU655365:VRU655367 WBQ655365:WBQ655367 WLM655365:WLM655367 WVI655365:WVI655367 IW720901:IW720903 SS720901:SS720903 ACO720901:ACO720903 AMK720901:AMK720903 AWG720901:AWG720903 BGC720901:BGC720903 BPY720901:BPY720903 BZU720901:BZU720903 CJQ720901:CJQ720903 CTM720901:CTM720903 DDI720901:DDI720903 DNE720901:DNE720903 DXA720901:DXA720903 EGW720901:EGW720903 EQS720901:EQS720903 FAO720901:FAO720903 FKK720901:FKK720903 FUG720901:FUG720903 GEC720901:GEC720903 GNY720901:GNY720903 GXU720901:GXU720903 HHQ720901:HHQ720903 HRM720901:HRM720903 IBI720901:IBI720903 ILE720901:ILE720903 IVA720901:IVA720903 JEW720901:JEW720903 JOS720901:JOS720903 JYO720901:JYO720903 KIK720901:KIK720903 KSG720901:KSG720903 LCC720901:LCC720903 LLY720901:LLY720903 LVU720901:LVU720903 MFQ720901:MFQ720903 MPM720901:MPM720903 MZI720901:MZI720903 NJE720901:NJE720903 NTA720901:NTA720903 OCW720901:OCW720903 OMS720901:OMS720903 OWO720901:OWO720903 PGK720901:PGK720903 PQG720901:PQG720903 QAC720901:QAC720903 QJY720901:QJY720903 QTU720901:QTU720903 RDQ720901:RDQ720903 RNM720901:RNM720903 RXI720901:RXI720903 SHE720901:SHE720903 SRA720901:SRA720903 TAW720901:TAW720903 TKS720901:TKS720903 TUO720901:TUO720903 UEK720901:UEK720903 UOG720901:UOG720903 UYC720901:UYC720903 VHY720901:VHY720903 VRU720901:VRU720903 WBQ720901:WBQ720903 WLM720901:WLM720903 WVI720901:WVI720903 IW786437:IW786439 SS786437:SS786439 ACO786437:ACO786439 AMK786437:AMK786439 AWG786437:AWG786439 BGC786437:BGC786439 BPY786437:BPY786439 BZU786437:BZU786439 CJQ786437:CJQ786439 CTM786437:CTM786439 DDI786437:DDI786439 DNE786437:DNE786439 DXA786437:DXA786439 EGW786437:EGW786439 EQS786437:EQS786439 FAO786437:FAO786439 FKK786437:FKK786439 FUG786437:FUG786439 GEC786437:GEC786439 GNY786437:GNY786439 GXU786437:GXU786439 HHQ786437:HHQ786439 HRM786437:HRM786439 IBI786437:IBI786439 ILE786437:ILE786439 IVA786437:IVA786439 JEW786437:JEW786439 JOS786437:JOS786439 JYO786437:JYO786439 KIK786437:KIK786439 KSG786437:KSG786439 LCC786437:LCC786439 LLY786437:LLY786439 LVU786437:LVU786439 MFQ786437:MFQ786439 MPM786437:MPM786439 MZI786437:MZI786439 NJE786437:NJE786439 NTA786437:NTA786439 OCW786437:OCW786439 OMS786437:OMS786439 OWO786437:OWO786439 PGK786437:PGK786439 PQG786437:PQG786439 QAC786437:QAC786439 QJY786437:QJY786439 QTU786437:QTU786439 RDQ786437:RDQ786439 RNM786437:RNM786439 RXI786437:RXI786439 SHE786437:SHE786439 SRA786437:SRA786439 TAW786437:TAW786439 TKS786437:TKS786439 TUO786437:TUO786439 UEK786437:UEK786439 UOG786437:UOG786439 UYC786437:UYC786439 VHY786437:VHY786439 VRU786437:VRU786439 WBQ786437:WBQ786439 WLM786437:WLM786439 WVI786437:WVI786439 IW851973:IW851975 SS851973:SS851975 ACO851973:ACO851975 AMK851973:AMK851975 AWG851973:AWG851975 BGC851973:BGC851975 BPY851973:BPY851975 BZU851973:BZU851975 CJQ851973:CJQ851975 CTM851973:CTM851975 DDI851973:DDI851975 DNE851973:DNE851975 DXA851973:DXA851975 EGW851973:EGW851975 EQS851973:EQS851975 FAO851973:FAO851975 FKK851973:FKK851975 FUG851973:FUG851975 GEC851973:GEC851975 GNY851973:GNY851975 GXU851973:GXU851975 HHQ851973:HHQ851975 HRM851973:HRM851975 IBI851973:IBI851975 ILE851973:ILE851975 IVA851973:IVA851975 JEW851973:JEW851975 JOS851973:JOS851975 JYO851973:JYO851975 KIK851973:KIK851975 KSG851973:KSG851975 LCC851973:LCC851975 LLY851973:LLY851975 LVU851973:LVU851975 MFQ851973:MFQ851975 MPM851973:MPM851975 MZI851973:MZI851975 NJE851973:NJE851975 NTA851973:NTA851975 OCW851973:OCW851975 OMS851973:OMS851975 OWO851973:OWO851975 PGK851973:PGK851975 PQG851973:PQG851975 QAC851973:QAC851975 QJY851973:QJY851975 QTU851973:QTU851975 RDQ851973:RDQ851975 RNM851973:RNM851975 RXI851973:RXI851975 SHE851973:SHE851975 SRA851973:SRA851975 TAW851973:TAW851975 TKS851973:TKS851975 TUO851973:TUO851975 UEK851973:UEK851975 UOG851973:UOG851975 UYC851973:UYC851975 VHY851973:VHY851975 VRU851973:VRU851975 WBQ851973:WBQ851975 WLM851973:WLM851975 WVI851973:WVI851975 IW917509:IW917511 SS917509:SS917511 ACO917509:ACO917511 AMK917509:AMK917511 AWG917509:AWG917511 BGC917509:BGC917511 BPY917509:BPY917511 BZU917509:BZU917511 CJQ917509:CJQ917511 CTM917509:CTM917511 DDI917509:DDI917511 DNE917509:DNE917511 DXA917509:DXA917511 EGW917509:EGW917511 EQS917509:EQS917511 FAO917509:FAO917511 FKK917509:FKK917511 FUG917509:FUG917511 GEC917509:GEC917511 GNY917509:GNY917511 GXU917509:GXU917511 HHQ917509:HHQ917511 HRM917509:HRM917511 IBI917509:IBI917511 ILE917509:ILE917511 IVA917509:IVA917511 JEW917509:JEW917511 JOS917509:JOS917511 JYO917509:JYO917511 KIK917509:KIK917511 KSG917509:KSG917511 LCC917509:LCC917511 LLY917509:LLY917511 LVU917509:LVU917511 MFQ917509:MFQ917511 MPM917509:MPM917511 MZI917509:MZI917511 NJE917509:NJE917511 NTA917509:NTA917511 OCW917509:OCW917511 OMS917509:OMS917511 OWO917509:OWO917511 PGK917509:PGK917511 PQG917509:PQG917511 QAC917509:QAC917511 QJY917509:QJY917511 QTU917509:QTU917511 RDQ917509:RDQ917511 RNM917509:RNM917511 RXI917509:RXI917511 SHE917509:SHE917511 SRA917509:SRA917511 TAW917509:TAW917511 TKS917509:TKS917511 TUO917509:TUO917511 UEK917509:UEK917511 UOG917509:UOG917511 UYC917509:UYC917511 VHY917509:VHY917511 VRU917509:VRU917511 WBQ917509:WBQ917511 WLM917509:WLM917511 WVI917509:WVI917511 IW983045:IW983047 SS983045:SS983047 ACO983045:ACO983047 AMK983045:AMK983047 AWG983045:AWG983047 BGC983045:BGC983047 BPY983045:BPY983047 BZU983045:BZU983047 CJQ983045:CJQ983047 CTM983045:CTM983047 DDI983045:DDI983047 DNE983045:DNE983047 DXA983045:DXA983047 EGW983045:EGW983047 EQS983045:EQS983047 FAO983045:FAO983047 FKK983045:FKK983047 FUG983045:FUG983047 GEC983045:GEC983047 GNY983045:GNY983047 GXU983045:GXU983047 HHQ983045:HHQ983047 HRM983045:HRM983047 IBI983045:IBI983047 ILE983045:ILE983047 IVA983045:IVA983047 JEW983045:JEW983047 JOS983045:JOS983047 JYO983045:JYO983047 KIK983045:KIK983047 KSG983045:KSG983047 LCC983045:LCC983047 LLY983045:LLY983047 LVU983045:LVU983047 MFQ983045:MFQ983047 MPM983045:MPM983047 MZI983045:MZI983047 NJE983045:NJE983047 NTA983045:NTA983047 OCW983045:OCW983047 OMS983045:OMS983047 OWO983045:OWO983047 PGK983045:PGK983047 PQG983045:PQG983047 QAC983045:QAC983047 QJY983045:QJY983047 QTU983045:QTU983047 RDQ983045:RDQ983047 RNM983045:RNM983047 RXI983045:RXI983047 SHE983045:SHE983047 SRA983045:SRA983047 TAW983045:TAW983047 TKS983045:TKS983047 TUO983045:TUO983047 UEK983045:UEK983047 UOG983045:UOG983047 UYC983045:UYC983047 VHY983045:VHY983047 VRU983045:VRU983047 WBQ983045:WBQ983047 WLM983045:WLM983047 WVI983045:WVI983047 JB65542:JB65545 SX65542:SX65545 ACT65542:ACT65545 AMP65542:AMP65545 AWL65542:AWL65545 BGH65542:BGH65545 BQD65542:BQD65545 BZZ65542:BZZ65545 CJV65542:CJV65545 CTR65542:CTR65545 DDN65542:DDN65545 DNJ65542:DNJ65545 DXF65542:DXF65545 EHB65542:EHB65545 EQX65542:EQX65545 FAT65542:FAT65545 FKP65542:FKP65545 FUL65542:FUL65545 GEH65542:GEH65545 GOD65542:GOD65545 GXZ65542:GXZ65545 HHV65542:HHV65545 HRR65542:HRR65545 IBN65542:IBN65545 ILJ65542:ILJ65545 IVF65542:IVF65545 JFB65542:JFB65545 JOX65542:JOX65545 JYT65542:JYT65545 KIP65542:KIP65545 KSL65542:KSL65545 LCH65542:LCH65545 LMD65542:LMD65545 LVZ65542:LVZ65545 MFV65542:MFV65545 MPR65542:MPR65545 MZN65542:MZN65545 NJJ65542:NJJ65545 NTF65542:NTF65545 ODB65542:ODB65545 OMX65542:OMX65545 OWT65542:OWT65545 PGP65542:PGP65545 PQL65542:PQL65545 QAH65542:QAH65545 QKD65542:QKD65545 QTZ65542:QTZ65545 RDV65542:RDV65545 RNR65542:RNR65545 RXN65542:RXN65545 SHJ65542:SHJ65545 SRF65542:SRF65545 TBB65542:TBB65545 TKX65542:TKX65545 TUT65542:TUT65545 UEP65542:UEP65545 UOL65542:UOL65545 UYH65542:UYH65545 VID65542:VID65545 VRZ65542:VRZ65545 WBV65542:WBV65545 WLR65542:WLR65545 WVN65542:WVN65545 JB131078:JB131081 SX131078:SX131081 ACT131078:ACT131081 AMP131078:AMP131081 AWL131078:AWL131081 BGH131078:BGH131081 BQD131078:BQD131081 BZZ131078:BZZ131081 CJV131078:CJV131081 CTR131078:CTR131081 DDN131078:DDN131081 DNJ131078:DNJ131081 DXF131078:DXF131081 EHB131078:EHB131081 EQX131078:EQX131081 FAT131078:FAT131081 FKP131078:FKP131081 FUL131078:FUL131081 GEH131078:GEH131081 GOD131078:GOD131081 GXZ131078:GXZ131081 HHV131078:HHV131081 HRR131078:HRR131081 IBN131078:IBN131081 ILJ131078:ILJ131081 IVF131078:IVF131081 JFB131078:JFB131081 JOX131078:JOX131081 JYT131078:JYT131081 KIP131078:KIP131081 KSL131078:KSL131081 LCH131078:LCH131081 LMD131078:LMD131081 LVZ131078:LVZ131081 MFV131078:MFV131081 MPR131078:MPR131081 MZN131078:MZN131081 NJJ131078:NJJ131081 NTF131078:NTF131081 ODB131078:ODB131081 OMX131078:OMX131081 OWT131078:OWT131081 PGP131078:PGP131081 PQL131078:PQL131081 QAH131078:QAH131081 QKD131078:QKD131081 QTZ131078:QTZ131081 RDV131078:RDV131081 RNR131078:RNR131081 RXN131078:RXN131081 SHJ131078:SHJ131081 SRF131078:SRF131081 TBB131078:TBB131081 TKX131078:TKX131081 TUT131078:TUT131081 UEP131078:UEP131081 UOL131078:UOL131081 UYH131078:UYH131081 VID131078:VID131081 VRZ131078:VRZ131081 WBV131078:WBV131081 WLR131078:WLR131081 WVN131078:WVN131081 JB196614:JB196617 SX196614:SX196617 ACT196614:ACT196617 AMP196614:AMP196617 AWL196614:AWL196617 BGH196614:BGH196617 BQD196614:BQD196617 BZZ196614:BZZ196617 CJV196614:CJV196617 CTR196614:CTR196617 DDN196614:DDN196617 DNJ196614:DNJ196617 DXF196614:DXF196617 EHB196614:EHB196617 EQX196614:EQX196617 FAT196614:FAT196617 FKP196614:FKP196617 FUL196614:FUL196617 GEH196614:GEH196617 GOD196614:GOD196617 GXZ196614:GXZ196617 HHV196614:HHV196617 HRR196614:HRR196617 IBN196614:IBN196617 ILJ196614:ILJ196617 IVF196614:IVF196617 JFB196614:JFB196617 JOX196614:JOX196617 JYT196614:JYT196617 KIP196614:KIP196617 KSL196614:KSL196617 LCH196614:LCH196617 LMD196614:LMD196617 LVZ196614:LVZ196617 MFV196614:MFV196617 MPR196614:MPR196617 MZN196614:MZN196617 NJJ196614:NJJ196617 NTF196614:NTF196617 ODB196614:ODB196617 OMX196614:OMX196617 OWT196614:OWT196617 PGP196614:PGP196617 PQL196614:PQL196617 QAH196614:QAH196617 QKD196614:QKD196617 QTZ196614:QTZ196617 RDV196614:RDV196617 RNR196614:RNR196617 RXN196614:RXN196617 SHJ196614:SHJ196617 SRF196614:SRF196617 TBB196614:TBB196617 TKX196614:TKX196617 TUT196614:TUT196617 UEP196614:UEP196617 UOL196614:UOL196617 UYH196614:UYH196617 VID196614:VID196617 VRZ196614:VRZ196617 WBV196614:WBV196617 WLR196614:WLR196617 WVN196614:WVN196617 JB262150:JB262153 SX262150:SX262153 ACT262150:ACT262153 AMP262150:AMP262153 AWL262150:AWL262153 BGH262150:BGH262153 BQD262150:BQD262153 BZZ262150:BZZ262153 CJV262150:CJV262153 CTR262150:CTR262153 DDN262150:DDN262153 DNJ262150:DNJ262153 DXF262150:DXF262153 EHB262150:EHB262153 EQX262150:EQX262153 FAT262150:FAT262153 FKP262150:FKP262153 FUL262150:FUL262153 GEH262150:GEH262153 GOD262150:GOD262153 GXZ262150:GXZ262153 HHV262150:HHV262153 HRR262150:HRR262153 IBN262150:IBN262153 ILJ262150:ILJ262153 IVF262150:IVF262153 JFB262150:JFB262153 JOX262150:JOX262153 JYT262150:JYT262153 KIP262150:KIP262153 KSL262150:KSL262153 LCH262150:LCH262153 LMD262150:LMD262153 LVZ262150:LVZ262153 MFV262150:MFV262153 MPR262150:MPR262153 MZN262150:MZN262153 NJJ262150:NJJ262153 NTF262150:NTF262153 ODB262150:ODB262153 OMX262150:OMX262153 OWT262150:OWT262153 PGP262150:PGP262153 PQL262150:PQL262153 QAH262150:QAH262153 QKD262150:QKD262153 QTZ262150:QTZ262153 RDV262150:RDV262153 RNR262150:RNR262153 RXN262150:RXN262153 SHJ262150:SHJ262153 SRF262150:SRF262153 TBB262150:TBB262153 TKX262150:TKX262153 TUT262150:TUT262153 UEP262150:UEP262153 UOL262150:UOL262153 UYH262150:UYH262153 VID262150:VID262153 VRZ262150:VRZ262153 WBV262150:WBV262153 WLR262150:WLR262153 WVN262150:WVN262153 JB327686:JB327689 SX327686:SX327689 ACT327686:ACT327689 AMP327686:AMP327689 AWL327686:AWL327689 BGH327686:BGH327689 BQD327686:BQD327689 BZZ327686:BZZ327689 CJV327686:CJV327689 CTR327686:CTR327689 DDN327686:DDN327689 DNJ327686:DNJ327689 DXF327686:DXF327689 EHB327686:EHB327689 EQX327686:EQX327689 FAT327686:FAT327689 FKP327686:FKP327689 FUL327686:FUL327689 GEH327686:GEH327689 GOD327686:GOD327689 GXZ327686:GXZ327689 HHV327686:HHV327689 HRR327686:HRR327689 IBN327686:IBN327689 ILJ327686:ILJ327689 IVF327686:IVF327689 JFB327686:JFB327689 JOX327686:JOX327689 JYT327686:JYT327689 KIP327686:KIP327689 KSL327686:KSL327689 LCH327686:LCH327689 LMD327686:LMD327689 LVZ327686:LVZ327689 MFV327686:MFV327689 MPR327686:MPR327689 MZN327686:MZN327689 NJJ327686:NJJ327689 NTF327686:NTF327689 ODB327686:ODB327689 OMX327686:OMX327689 OWT327686:OWT327689 PGP327686:PGP327689 PQL327686:PQL327689 QAH327686:QAH327689 QKD327686:QKD327689 QTZ327686:QTZ327689 RDV327686:RDV327689 RNR327686:RNR327689 RXN327686:RXN327689 SHJ327686:SHJ327689 SRF327686:SRF327689 TBB327686:TBB327689 TKX327686:TKX327689 TUT327686:TUT327689 UEP327686:UEP327689 UOL327686:UOL327689 UYH327686:UYH327689 VID327686:VID327689 VRZ327686:VRZ327689 WBV327686:WBV327689 WLR327686:WLR327689 WVN327686:WVN327689 JB393222:JB393225 SX393222:SX393225 ACT393222:ACT393225 AMP393222:AMP393225 AWL393222:AWL393225 BGH393222:BGH393225 BQD393222:BQD393225 BZZ393222:BZZ393225 CJV393222:CJV393225 CTR393222:CTR393225 DDN393222:DDN393225 DNJ393222:DNJ393225 DXF393222:DXF393225 EHB393222:EHB393225 EQX393222:EQX393225 FAT393222:FAT393225 FKP393222:FKP393225 FUL393222:FUL393225 GEH393222:GEH393225 GOD393222:GOD393225 GXZ393222:GXZ393225 HHV393222:HHV393225 HRR393222:HRR393225 IBN393222:IBN393225 ILJ393222:ILJ393225 IVF393222:IVF393225 JFB393222:JFB393225 JOX393222:JOX393225 JYT393222:JYT393225 KIP393222:KIP393225 KSL393222:KSL393225 LCH393222:LCH393225 LMD393222:LMD393225 LVZ393222:LVZ393225 MFV393222:MFV393225 MPR393222:MPR393225 MZN393222:MZN393225 NJJ393222:NJJ393225 NTF393222:NTF393225 ODB393222:ODB393225 OMX393222:OMX393225 OWT393222:OWT393225 PGP393222:PGP393225 PQL393222:PQL393225 QAH393222:QAH393225 QKD393222:QKD393225 QTZ393222:QTZ393225 RDV393222:RDV393225 RNR393222:RNR393225 RXN393222:RXN393225 SHJ393222:SHJ393225 SRF393222:SRF393225 TBB393222:TBB393225 TKX393222:TKX393225 TUT393222:TUT393225 UEP393222:UEP393225 UOL393222:UOL393225 UYH393222:UYH393225 VID393222:VID393225 VRZ393222:VRZ393225 WBV393222:WBV393225 WLR393222:WLR393225 WVN393222:WVN393225 JB458758:JB458761 SX458758:SX458761 ACT458758:ACT458761 AMP458758:AMP458761 AWL458758:AWL458761 BGH458758:BGH458761 BQD458758:BQD458761 BZZ458758:BZZ458761 CJV458758:CJV458761 CTR458758:CTR458761 DDN458758:DDN458761 DNJ458758:DNJ458761 DXF458758:DXF458761 EHB458758:EHB458761 EQX458758:EQX458761 FAT458758:FAT458761 FKP458758:FKP458761 FUL458758:FUL458761 GEH458758:GEH458761 GOD458758:GOD458761 GXZ458758:GXZ458761 HHV458758:HHV458761 HRR458758:HRR458761 IBN458758:IBN458761 ILJ458758:ILJ458761 IVF458758:IVF458761 JFB458758:JFB458761 JOX458758:JOX458761 JYT458758:JYT458761 KIP458758:KIP458761 KSL458758:KSL458761 LCH458758:LCH458761 LMD458758:LMD458761 LVZ458758:LVZ458761 MFV458758:MFV458761 MPR458758:MPR458761 MZN458758:MZN458761 NJJ458758:NJJ458761 NTF458758:NTF458761 ODB458758:ODB458761 OMX458758:OMX458761 OWT458758:OWT458761 PGP458758:PGP458761 PQL458758:PQL458761 QAH458758:QAH458761 QKD458758:QKD458761 QTZ458758:QTZ458761 RDV458758:RDV458761 RNR458758:RNR458761 RXN458758:RXN458761 SHJ458758:SHJ458761 SRF458758:SRF458761 TBB458758:TBB458761 TKX458758:TKX458761 TUT458758:TUT458761 UEP458758:UEP458761 UOL458758:UOL458761 UYH458758:UYH458761 VID458758:VID458761 VRZ458758:VRZ458761 WBV458758:WBV458761 WLR458758:WLR458761 WVN458758:WVN458761 JB524294:JB524297 SX524294:SX524297 ACT524294:ACT524297 AMP524294:AMP524297 AWL524294:AWL524297 BGH524294:BGH524297 BQD524294:BQD524297 BZZ524294:BZZ524297 CJV524294:CJV524297 CTR524294:CTR524297 DDN524294:DDN524297 DNJ524294:DNJ524297 DXF524294:DXF524297 EHB524294:EHB524297 EQX524294:EQX524297 FAT524294:FAT524297 FKP524294:FKP524297 FUL524294:FUL524297 GEH524294:GEH524297 GOD524294:GOD524297 GXZ524294:GXZ524297 HHV524294:HHV524297 HRR524294:HRR524297 IBN524294:IBN524297 ILJ524294:ILJ524297 IVF524294:IVF524297 JFB524294:JFB524297 JOX524294:JOX524297 JYT524294:JYT524297 KIP524294:KIP524297 KSL524294:KSL524297 LCH524294:LCH524297 LMD524294:LMD524297 LVZ524294:LVZ524297 MFV524294:MFV524297 MPR524294:MPR524297 MZN524294:MZN524297 NJJ524294:NJJ524297 NTF524294:NTF524297 ODB524294:ODB524297 OMX524294:OMX524297 OWT524294:OWT524297 PGP524294:PGP524297 PQL524294:PQL524297 QAH524294:QAH524297 QKD524294:QKD524297 QTZ524294:QTZ524297 RDV524294:RDV524297 RNR524294:RNR524297 RXN524294:RXN524297 SHJ524294:SHJ524297 SRF524294:SRF524297 TBB524294:TBB524297 TKX524294:TKX524297 TUT524294:TUT524297 UEP524294:UEP524297 UOL524294:UOL524297 UYH524294:UYH524297 VID524294:VID524297 VRZ524294:VRZ524297 WBV524294:WBV524297 WLR524294:WLR524297 WVN524294:WVN524297 JB589830:JB589833 SX589830:SX589833 ACT589830:ACT589833 AMP589830:AMP589833 AWL589830:AWL589833 BGH589830:BGH589833 BQD589830:BQD589833 BZZ589830:BZZ589833 CJV589830:CJV589833 CTR589830:CTR589833 DDN589830:DDN589833 DNJ589830:DNJ589833 DXF589830:DXF589833 EHB589830:EHB589833 EQX589830:EQX589833 FAT589830:FAT589833 FKP589830:FKP589833 FUL589830:FUL589833 GEH589830:GEH589833 GOD589830:GOD589833 GXZ589830:GXZ589833 HHV589830:HHV589833 HRR589830:HRR589833 IBN589830:IBN589833 ILJ589830:ILJ589833 IVF589830:IVF589833 JFB589830:JFB589833 JOX589830:JOX589833 JYT589830:JYT589833 KIP589830:KIP589833 KSL589830:KSL589833 LCH589830:LCH589833 LMD589830:LMD589833 LVZ589830:LVZ589833 MFV589830:MFV589833 MPR589830:MPR589833 MZN589830:MZN589833 NJJ589830:NJJ589833 NTF589830:NTF589833 ODB589830:ODB589833 OMX589830:OMX589833 OWT589830:OWT589833 PGP589830:PGP589833 PQL589830:PQL589833 QAH589830:QAH589833 QKD589830:QKD589833 QTZ589830:QTZ589833 RDV589830:RDV589833 RNR589830:RNR589833 RXN589830:RXN589833 SHJ589830:SHJ589833 SRF589830:SRF589833 TBB589830:TBB589833 TKX589830:TKX589833 TUT589830:TUT589833 UEP589830:UEP589833 UOL589830:UOL589833 UYH589830:UYH589833 VID589830:VID589833 VRZ589830:VRZ589833 WBV589830:WBV589833 WLR589830:WLR589833 WVN589830:WVN589833 JB655366:JB655369 SX655366:SX655369 ACT655366:ACT655369 AMP655366:AMP655369 AWL655366:AWL655369 BGH655366:BGH655369 BQD655366:BQD655369 BZZ655366:BZZ655369 CJV655366:CJV655369 CTR655366:CTR655369 DDN655366:DDN655369 DNJ655366:DNJ655369 DXF655366:DXF655369 EHB655366:EHB655369 EQX655366:EQX655369 FAT655366:FAT655369 FKP655366:FKP655369 FUL655366:FUL655369 GEH655366:GEH655369 GOD655366:GOD655369 GXZ655366:GXZ655369 HHV655366:HHV655369 HRR655366:HRR655369 IBN655366:IBN655369 ILJ655366:ILJ655369 IVF655366:IVF655369 JFB655366:JFB655369 JOX655366:JOX655369 JYT655366:JYT655369 KIP655366:KIP655369 KSL655366:KSL655369 LCH655366:LCH655369 LMD655366:LMD655369 LVZ655366:LVZ655369 MFV655366:MFV655369 MPR655366:MPR655369 MZN655366:MZN655369 NJJ655366:NJJ655369 NTF655366:NTF655369 ODB655366:ODB655369 OMX655366:OMX655369 OWT655366:OWT655369 PGP655366:PGP655369 PQL655366:PQL655369 QAH655366:QAH655369 QKD655366:QKD655369 QTZ655366:QTZ655369 RDV655366:RDV655369 RNR655366:RNR655369 RXN655366:RXN655369 SHJ655366:SHJ655369 SRF655366:SRF655369 TBB655366:TBB655369 TKX655366:TKX655369 TUT655366:TUT655369 UEP655366:UEP655369 UOL655366:UOL655369 UYH655366:UYH655369 VID655366:VID655369 VRZ655366:VRZ655369 WBV655366:WBV655369 WLR655366:WLR655369 WVN655366:WVN655369 JB720902:JB720905 SX720902:SX720905 ACT720902:ACT720905 AMP720902:AMP720905 AWL720902:AWL720905 BGH720902:BGH720905 BQD720902:BQD720905 BZZ720902:BZZ720905 CJV720902:CJV720905 CTR720902:CTR720905 DDN720902:DDN720905 DNJ720902:DNJ720905 DXF720902:DXF720905 EHB720902:EHB720905 EQX720902:EQX720905 FAT720902:FAT720905 FKP720902:FKP720905 FUL720902:FUL720905 GEH720902:GEH720905 GOD720902:GOD720905 GXZ720902:GXZ720905 HHV720902:HHV720905 HRR720902:HRR720905 IBN720902:IBN720905 ILJ720902:ILJ720905 IVF720902:IVF720905 JFB720902:JFB720905 JOX720902:JOX720905 JYT720902:JYT720905 KIP720902:KIP720905 KSL720902:KSL720905 LCH720902:LCH720905 LMD720902:LMD720905 LVZ720902:LVZ720905 MFV720902:MFV720905 MPR720902:MPR720905 MZN720902:MZN720905 NJJ720902:NJJ720905 NTF720902:NTF720905 ODB720902:ODB720905 OMX720902:OMX720905 OWT720902:OWT720905 PGP720902:PGP720905 PQL720902:PQL720905 QAH720902:QAH720905 QKD720902:QKD720905 QTZ720902:QTZ720905 RDV720902:RDV720905 RNR720902:RNR720905 RXN720902:RXN720905 SHJ720902:SHJ720905 SRF720902:SRF720905 TBB720902:TBB720905 TKX720902:TKX720905 TUT720902:TUT720905 UEP720902:UEP720905 UOL720902:UOL720905 UYH720902:UYH720905 VID720902:VID720905 VRZ720902:VRZ720905 WBV720902:WBV720905 WLR720902:WLR720905 WVN720902:WVN720905 JB786438:JB786441 SX786438:SX786441 ACT786438:ACT786441 AMP786438:AMP786441 AWL786438:AWL786441 BGH786438:BGH786441 BQD786438:BQD786441 BZZ786438:BZZ786441 CJV786438:CJV786441 CTR786438:CTR786441 DDN786438:DDN786441 DNJ786438:DNJ786441 DXF786438:DXF786441 EHB786438:EHB786441 EQX786438:EQX786441 FAT786438:FAT786441 FKP786438:FKP786441 FUL786438:FUL786441 GEH786438:GEH786441 GOD786438:GOD786441 GXZ786438:GXZ786441 HHV786438:HHV786441 HRR786438:HRR786441 IBN786438:IBN786441 ILJ786438:ILJ786441 IVF786438:IVF786441 JFB786438:JFB786441 JOX786438:JOX786441 JYT786438:JYT786441 KIP786438:KIP786441 KSL786438:KSL786441 LCH786438:LCH786441 LMD786438:LMD786441 LVZ786438:LVZ786441 MFV786438:MFV786441 MPR786438:MPR786441 MZN786438:MZN786441 NJJ786438:NJJ786441 NTF786438:NTF786441 ODB786438:ODB786441 OMX786438:OMX786441 OWT786438:OWT786441 PGP786438:PGP786441 PQL786438:PQL786441 QAH786438:QAH786441 QKD786438:QKD786441 QTZ786438:QTZ786441 RDV786438:RDV786441 RNR786438:RNR786441 RXN786438:RXN786441 SHJ786438:SHJ786441 SRF786438:SRF786441 TBB786438:TBB786441 TKX786438:TKX786441 TUT786438:TUT786441 UEP786438:UEP786441 UOL786438:UOL786441 UYH786438:UYH786441 VID786438:VID786441 VRZ786438:VRZ786441 WBV786438:WBV786441 WLR786438:WLR786441 WVN786438:WVN786441 JB851974:JB851977 SX851974:SX851977 ACT851974:ACT851977 AMP851974:AMP851977 AWL851974:AWL851977 BGH851974:BGH851977 BQD851974:BQD851977 BZZ851974:BZZ851977 CJV851974:CJV851977 CTR851974:CTR851977 DDN851974:DDN851977 DNJ851974:DNJ851977 DXF851974:DXF851977 EHB851974:EHB851977 EQX851974:EQX851977 FAT851974:FAT851977 FKP851974:FKP851977 FUL851974:FUL851977 GEH851974:GEH851977 GOD851974:GOD851977 GXZ851974:GXZ851977 HHV851974:HHV851977 HRR851974:HRR851977 IBN851974:IBN851977 ILJ851974:ILJ851977 IVF851974:IVF851977 JFB851974:JFB851977 JOX851974:JOX851977 JYT851974:JYT851977 KIP851974:KIP851977 KSL851974:KSL851977 LCH851974:LCH851977 LMD851974:LMD851977 LVZ851974:LVZ851977 MFV851974:MFV851977 MPR851974:MPR851977 MZN851974:MZN851977 NJJ851974:NJJ851977 NTF851974:NTF851977 ODB851974:ODB851977 OMX851974:OMX851977 OWT851974:OWT851977 PGP851974:PGP851977 PQL851974:PQL851977 QAH851974:QAH851977 QKD851974:QKD851977 QTZ851974:QTZ851977 RDV851974:RDV851977 RNR851974:RNR851977 RXN851974:RXN851977 SHJ851974:SHJ851977 SRF851974:SRF851977 TBB851974:TBB851977 TKX851974:TKX851977 TUT851974:TUT851977 UEP851974:UEP851977 UOL851974:UOL851977 UYH851974:UYH851977 VID851974:VID851977 VRZ851974:VRZ851977 WBV851974:WBV851977 WLR851974:WLR851977 WVN851974:WVN851977 JB917510:JB917513 SX917510:SX917513 ACT917510:ACT917513 AMP917510:AMP917513 AWL917510:AWL917513 BGH917510:BGH917513 BQD917510:BQD917513 BZZ917510:BZZ917513 CJV917510:CJV917513 CTR917510:CTR917513 DDN917510:DDN917513 DNJ917510:DNJ917513 DXF917510:DXF917513 EHB917510:EHB917513 EQX917510:EQX917513 FAT917510:FAT917513 FKP917510:FKP917513 FUL917510:FUL917513 GEH917510:GEH917513 GOD917510:GOD917513 GXZ917510:GXZ917513 HHV917510:HHV917513 HRR917510:HRR917513 IBN917510:IBN917513 ILJ917510:ILJ917513 IVF917510:IVF917513 JFB917510:JFB917513 JOX917510:JOX917513 JYT917510:JYT917513 KIP917510:KIP917513 KSL917510:KSL917513 LCH917510:LCH917513 LMD917510:LMD917513 LVZ917510:LVZ917513 MFV917510:MFV917513 MPR917510:MPR917513 MZN917510:MZN917513 NJJ917510:NJJ917513 NTF917510:NTF917513 ODB917510:ODB917513 OMX917510:OMX917513 OWT917510:OWT917513 PGP917510:PGP917513 PQL917510:PQL917513 QAH917510:QAH917513 QKD917510:QKD917513 QTZ917510:QTZ917513 RDV917510:RDV917513 RNR917510:RNR917513 RXN917510:RXN917513 SHJ917510:SHJ917513 SRF917510:SRF917513 TBB917510:TBB917513 TKX917510:TKX917513 TUT917510:TUT917513 UEP917510:UEP917513 UOL917510:UOL917513 UYH917510:UYH917513 VID917510:VID917513 VRZ917510:VRZ917513 WBV917510:WBV917513 WLR917510:WLR917513 WVN917510:WVN917513 JB983046:JB983049 SX983046:SX983049 ACT983046:ACT983049 AMP983046:AMP983049 AWL983046:AWL983049 BGH983046:BGH983049 BQD983046:BQD983049 BZZ983046:BZZ983049 CJV983046:CJV983049 CTR983046:CTR983049 DDN983046:DDN983049 DNJ983046:DNJ983049 DXF983046:DXF983049 EHB983046:EHB983049 EQX983046:EQX983049 FAT983046:FAT983049 FKP983046:FKP983049 FUL983046:FUL983049 GEH983046:GEH983049 GOD983046:GOD983049 GXZ983046:GXZ983049 HHV983046:HHV983049 HRR983046:HRR983049 IBN983046:IBN983049 ILJ983046:ILJ983049 IVF983046:IVF983049 JFB983046:JFB983049 JOX983046:JOX983049 JYT983046:JYT983049 KIP983046:KIP983049 KSL983046:KSL983049 LCH983046:LCH983049 LMD983046:LMD983049 LVZ983046:LVZ983049 MFV983046:MFV983049 MPR983046:MPR983049 MZN983046:MZN983049 NJJ983046:NJJ983049 NTF983046:NTF983049 ODB983046:ODB983049 OMX983046:OMX983049 OWT983046:OWT983049 PGP983046:PGP983049 PQL983046:PQL983049 QAH983046:QAH983049 QKD983046:QKD983049 QTZ983046:QTZ983049 RDV983046:RDV983049 RNR983046:RNR983049 RXN983046:RXN983049 SHJ983046:SHJ983049 SRF983046:SRF983049 TBB983046:TBB983049 TKX983046:TKX983049 TUT983046:TUT983049 UEP983046:UEP983049 UOL983046:UOL983049 UYH983046:UYH983049 VID983046:VID983049 VRZ983046:VRZ983049 WBV983046:WBV983049 WLR983046:WLR983049 WVN983046:WVN983049 IW65527:JE65527 SS65527:TA65527 ACO65527:ACW65527 AMK65527:AMS65527 AWG65527:AWO65527 BGC65527:BGK65527 BPY65527:BQG65527 BZU65527:CAC65527 CJQ65527:CJY65527 CTM65527:CTU65527 DDI65527:DDQ65527 DNE65527:DNM65527 DXA65527:DXI65527 EGW65527:EHE65527 EQS65527:ERA65527 FAO65527:FAW65527 FKK65527:FKS65527 FUG65527:FUO65527 GEC65527:GEK65527 GNY65527:GOG65527 GXU65527:GYC65527 HHQ65527:HHY65527 HRM65527:HRU65527 IBI65527:IBQ65527 ILE65527:ILM65527 IVA65527:IVI65527 JEW65527:JFE65527 JOS65527:JPA65527 JYO65527:JYW65527 KIK65527:KIS65527 KSG65527:KSO65527 LCC65527:LCK65527 LLY65527:LMG65527 LVU65527:LWC65527 MFQ65527:MFY65527 MPM65527:MPU65527 MZI65527:MZQ65527 NJE65527:NJM65527 NTA65527:NTI65527 OCW65527:ODE65527 OMS65527:ONA65527 OWO65527:OWW65527 PGK65527:PGS65527 PQG65527:PQO65527 QAC65527:QAK65527 QJY65527:QKG65527 QTU65527:QUC65527 RDQ65527:RDY65527 RNM65527:RNU65527 RXI65527:RXQ65527 SHE65527:SHM65527 SRA65527:SRI65527 TAW65527:TBE65527 TKS65527:TLA65527 TUO65527:TUW65527 UEK65527:UES65527 UOG65527:UOO65527 UYC65527:UYK65527 VHY65527:VIG65527 VRU65527:VSC65527 WBQ65527:WBY65527 WLM65527:WLU65527 WVI65527:WVQ65527 IW131063:JE131063 SS131063:TA131063 ACO131063:ACW131063 AMK131063:AMS131063 AWG131063:AWO131063 BGC131063:BGK131063 BPY131063:BQG131063 BZU131063:CAC131063 CJQ131063:CJY131063 CTM131063:CTU131063 DDI131063:DDQ131063 DNE131063:DNM131063 DXA131063:DXI131063 EGW131063:EHE131063 EQS131063:ERA131063 FAO131063:FAW131063 FKK131063:FKS131063 FUG131063:FUO131063 GEC131063:GEK131063 GNY131063:GOG131063 GXU131063:GYC131063 HHQ131063:HHY131063 HRM131063:HRU131063 IBI131063:IBQ131063 ILE131063:ILM131063 IVA131063:IVI131063 JEW131063:JFE131063 JOS131063:JPA131063 JYO131063:JYW131063 KIK131063:KIS131063 KSG131063:KSO131063 LCC131063:LCK131063 LLY131063:LMG131063 LVU131063:LWC131063 MFQ131063:MFY131063 MPM131063:MPU131063 MZI131063:MZQ131063 NJE131063:NJM131063 NTA131063:NTI131063 OCW131063:ODE131063 OMS131063:ONA131063 OWO131063:OWW131063 PGK131063:PGS131063 PQG131063:PQO131063 QAC131063:QAK131063 QJY131063:QKG131063 QTU131063:QUC131063 RDQ131063:RDY131063 RNM131063:RNU131063 RXI131063:RXQ131063 SHE131063:SHM131063 SRA131063:SRI131063 TAW131063:TBE131063 TKS131063:TLA131063 TUO131063:TUW131063 UEK131063:UES131063 UOG131063:UOO131063 UYC131063:UYK131063 VHY131063:VIG131063 VRU131063:VSC131063 WBQ131063:WBY131063 WLM131063:WLU131063 WVI131063:WVQ131063 IW196599:JE196599 SS196599:TA196599 ACO196599:ACW196599 AMK196599:AMS196599 AWG196599:AWO196599 BGC196599:BGK196599 BPY196599:BQG196599 BZU196599:CAC196599 CJQ196599:CJY196599 CTM196599:CTU196599 DDI196599:DDQ196599 DNE196599:DNM196599 DXA196599:DXI196599 EGW196599:EHE196599 EQS196599:ERA196599 FAO196599:FAW196599 FKK196599:FKS196599 FUG196599:FUO196599 GEC196599:GEK196599 GNY196599:GOG196599 GXU196599:GYC196599 HHQ196599:HHY196599 HRM196599:HRU196599 IBI196599:IBQ196599 ILE196599:ILM196599 IVA196599:IVI196599 JEW196599:JFE196599 JOS196599:JPA196599 JYO196599:JYW196599 KIK196599:KIS196599 KSG196599:KSO196599 LCC196599:LCK196599 LLY196599:LMG196599 LVU196599:LWC196599 MFQ196599:MFY196599 MPM196599:MPU196599 MZI196599:MZQ196599 NJE196599:NJM196599 NTA196599:NTI196599 OCW196599:ODE196599 OMS196599:ONA196599 OWO196599:OWW196599 PGK196599:PGS196599 PQG196599:PQO196599 QAC196599:QAK196599 QJY196599:QKG196599 QTU196599:QUC196599 RDQ196599:RDY196599 RNM196599:RNU196599 RXI196599:RXQ196599 SHE196599:SHM196599 SRA196599:SRI196599 TAW196599:TBE196599 TKS196599:TLA196599 TUO196599:TUW196599 UEK196599:UES196599 UOG196599:UOO196599 UYC196599:UYK196599 VHY196599:VIG196599 VRU196599:VSC196599 WBQ196599:WBY196599 WLM196599:WLU196599 WVI196599:WVQ196599 IW262135:JE262135 SS262135:TA262135 ACO262135:ACW262135 AMK262135:AMS262135 AWG262135:AWO262135 BGC262135:BGK262135 BPY262135:BQG262135 BZU262135:CAC262135 CJQ262135:CJY262135 CTM262135:CTU262135 DDI262135:DDQ262135 DNE262135:DNM262135 DXA262135:DXI262135 EGW262135:EHE262135 EQS262135:ERA262135 FAO262135:FAW262135 FKK262135:FKS262135 FUG262135:FUO262135 GEC262135:GEK262135 GNY262135:GOG262135 GXU262135:GYC262135 HHQ262135:HHY262135 HRM262135:HRU262135 IBI262135:IBQ262135 ILE262135:ILM262135 IVA262135:IVI262135 JEW262135:JFE262135 JOS262135:JPA262135 JYO262135:JYW262135 KIK262135:KIS262135 KSG262135:KSO262135 LCC262135:LCK262135 LLY262135:LMG262135 LVU262135:LWC262135 MFQ262135:MFY262135 MPM262135:MPU262135 MZI262135:MZQ262135 NJE262135:NJM262135 NTA262135:NTI262135 OCW262135:ODE262135 OMS262135:ONA262135 OWO262135:OWW262135 PGK262135:PGS262135 PQG262135:PQO262135 QAC262135:QAK262135 QJY262135:QKG262135 QTU262135:QUC262135 RDQ262135:RDY262135 RNM262135:RNU262135 RXI262135:RXQ262135 SHE262135:SHM262135 SRA262135:SRI262135 TAW262135:TBE262135 TKS262135:TLA262135 TUO262135:TUW262135 UEK262135:UES262135 UOG262135:UOO262135 UYC262135:UYK262135 VHY262135:VIG262135 VRU262135:VSC262135 WBQ262135:WBY262135 WLM262135:WLU262135 WVI262135:WVQ262135 IW327671:JE327671 SS327671:TA327671 ACO327671:ACW327671 AMK327671:AMS327671 AWG327671:AWO327671 BGC327671:BGK327671 BPY327671:BQG327671 BZU327671:CAC327671 CJQ327671:CJY327671 CTM327671:CTU327671 DDI327671:DDQ327671 DNE327671:DNM327671 DXA327671:DXI327671 EGW327671:EHE327671 EQS327671:ERA327671 FAO327671:FAW327671 FKK327671:FKS327671 FUG327671:FUO327671 GEC327671:GEK327671 GNY327671:GOG327671 GXU327671:GYC327671 HHQ327671:HHY327671 HRM327671:HRU327671 IBI327671:IBQ327671 ILE327671:ILM327671 IVA327671:IVI327671 JEW327671:JFE327671 JOS327671:JPA327671 JYO327671:JYW327671 KIK327671:KIS327671 KSG327671:KSO327671 LCC327671:LCK327671 LLY327671:LMG327671 LVU327671:LWC327671 MFQ327671:MFY327671 MPM327671:MPU327671 MZI327671:MZQ327671 NJE327671:NJM327671 NTA327671:NTI327671 OCW327671:ODE327671 OMS327671:ONA327671 OWO327671:OWW327671 PGK327671:PGS327671 PQG327671:PQO327671 QAC327671:QAK327671 QJY327671:QKG327671 QTU327671:QUC327671 RDQ327671:RDY327671 RNM327671:RNU327671 RXI327671:RXQ327671 SHE327671:SHM327671 SRA327671:SRI327671 TAW327671:TBE327671 TKS327671:TLA327671 TUO327671:TUW327671 UEK327671:UES327671 UOG327671:UOO327671 UYC327671:UYK327671 VHY327671:VIG327671 VRU327671:VSC327671 WBQ327671:WBY327671 WLM327671:WLU327671 WVI327671:WVQ327671 IW393207:JE393207 SS393207:TA393207 ACO393207:ACW393207 AMK393207:AMS393207 AWG393207:AWO393207 BGC393207:BGK393207 BPY393207:BQG393207 BZU393207:CAC393207 CJQ393207:CJY393207 CTM393207:CTU393207 DDI393207:DDQ393207 DNE393207:DNM393207 DXA393207:DXI393207 EGW393207:EHE393207 EQS393207:ERA393207 FAO393207:FAW393207 FKK393207:FKS393207 FUG393207:FUO393207 GEC393207:GEK393207 GNY393207:GOG393207 GXU393207:GYC393207 HHQ393207:HHY393207 HRM393207:HRU393207 IBI393207:IBQ393207 ILE393207:ILM393207 IVA393207:IVI393207 JEW393207:JFE393207 JOS393207:JPA393207 JYO393207:JYW393207 KIK393207:KIS393207 KSG393207:KSO393207 LCC393207:LCK393207 LLY393207:LMG393207 LVU393207:LWC393207 MFQ393207:MFY393207 MPM393207:MPU393207 MZI393207:MZQ393207 NJE393207:NJM393207 NTA393207:NTI393207 OCW393207:ODE393207 OMS393207:ONA393207 OWO393207:OWW393207 PGK393207:PGS393207 PQG393207:PQO393207 QAC393207:QAK393207 QJY393207:QKG393207 QTU393207:QUC393207 RDQ393207:RDY393207 RNM393207:RNU393207 RXI393207:RXQ393207 SHE393207:SHM393207 SRA393207:SRI393207 TAW393207:TBE393207 TKS393207:TLA393207 TUO393207:TUW393207 UEK393207:UES393207 UOG393207:UOO393207 UYC393207:UYK393207 VHY393207:VIG393207 VRU393207:VSC393207 WBQ393207:WBY393207 WLM393207:WLU393207 WVI393207:WVQ393207 IW458743:JE458743 SS458743:TA458743 ACO458743:ACW458743 AMK458743:AMS458743 AWG458743:AWO458743 BGC458743:BGK458743 BPY458743:BQG458743 BZU458743:CAC458743 CJQ458743:CJY458743 CTM458743:CTU458743 DDI458743:DDQ458743 DNE458743:DNM458743 DXA458743:DXI458743 EGW458743:EHE458743 EQS458743:ERA458743 FAO458743:FAW458743 FKK458743:FKS458743 FUG458743:FUO458743 GEC458743:GEK458743 GNY458743:GOG458743 GXU458743:GYC458743 HHQ458743:HHY458743 HRM458743:HRU458743 IBI458743:IBQ458743 ILE458743:ILM458743 IVA458743:IVI458743 JEW458743:JFE458743 JOS458743:JPA458743 JYO458743:JYW458743 KIK458743:KIS458743 KSG458743:KSO458743 LCC458743:LCK458743 LLY458743:LMG458743 LVU458743:LWC458743 MFQ458743:MFY458743 MPM458743:MPU458743 MZI458743:MZQ458743 NJE458743:NJM458743 NTA458743:NTI458743 OCW458743:ODE458743 OMS458743:ONA458743 OWO458743:OWW458743 PGK458743:PGS458743 PQG458743:PQO458743 QAC458743:QAK458743 QJY458743:QKG458743 QTU458743:QUC458743 RDQ458743:RDY458743 RNM458743:RNU458743 RXI458743:RXQ458743 SHE458743:SHM458743 SRA458743:SRI458743 TAW458743:TBE458743 TKS458743:TLA458743 TUO458743:TUW458743 UEK458743:UES458743 UOG458743:UOO458743 UYC458743:UYK458743 VHY458743:VIG458743 VRU458743:VSC458743 WBQ458743:WBY458743 WLM458743:WLU458743 WVI458743:WVQ458743 IW524279:JE524279 SS524279:TA524279 ACO524279:ACW524279 AMK524279:AMS524279 AWG524279:AWO524279 BGC524279:BGK524279 BPY524279:BQG524279 BZU524279:CAC524279 CJQ524279:CJY524279 CTM524279:CTU524279 DDI524279:DDQ524279 DNE524279:DNM524279 DXA524279:DXI524279 EGW524279:EHE524279 EQS524279:ERA524279 FAO524279:FAW524279 FKK524279:FKS524279 FUG524279:FUO524279 GEC524279:GEK524279 GNY524279:GOG524279 GXU524279:GYC524279 HHQ524279:HHY524279 HRM524279:HRU524279 IBI524279:IBQ524279 ILE524279:ILM524279 IVA524279:IVI524279 JEW524279:JFE524279 JOS524279:JPA524279 JYO524279:JYW524279 KIK524279:KIS524279 KSG524279:KSO524279 LCC524279:LCK524279 LLY524279:LMG524279 LVU524279:LWC524279 MFQ524279:MFY524279 MPM524279:MPU524279 MZI524279:MZQ524279 NJE524279:NJM524279 NTA524279:NTI524279 OCW524279:ODE524279 OMS524279:ONA524279 OWO524279:OWW524279 PGK524279:PGS524279 PQG524279:PQO524279 QAC524279:QAK524279 QJY524279:QKG524279 QTU524279:QUC524279 RDQ524279:RDY524279 RNM524279:RNU524279 RXI524279:RXQ524279 SHE524279:SHM524279 SRA524279:SRI524279 TAW524279:TBE524279 TKS524279:TLA524279 TUO524279:TUW524279 UEK524279:UES524279 UOG524279:UOO524279 UYC524279:UYK524279 VHY524279:VIG524279 VRU524279:VSC524279 WBQ524279:WBY524279 WLM524279:WLU524279 WVI524279:WVQ524279 IW589815:JE589815 SS589815:TA589815 ACO589815:ACW589815 AMK589815:AMS589815 AWG589815:AWO589815 BGC589815:BGK589815 BPY589815:BQG589815 BZU589815:CAC589815 CJQ589815:CJY589815 CTM589815:CTU589815 DDI589815:DDQ589815 DNE589815:DNM589815 DXA589815:DXI589815 EGW589815:EHE589815 EQS589815:ERA589815 FAO589815:FAW589815 FKK589815:FKS589815 FUG589815:FUO589815 GEC589815:GEK589815 GNY589815:GOG589815 GXU589815:GYC589815 HHQ589815:HHY589815 HRM589815:HRU589815 IBI589815:IBQ589815 ILE589815:ILM589815 IVA589815:IVI589815 JEW589815:JFE589815 JOS589815:JPA589815 JYO589815:JYW589815 KIK589815:KIS589815 KSG589815:KSO589815 LCC589815:LCK589815 LLY589815:LMG589815 LVU589815:LWC589815 MFQ589815:MFY589815 MPM589815:MPU589815 MZI589815:MZQ589815 NJE589815:NJM589815 NTA589815:NTI589815 OCW589815:ODE589815 OMS589815:ONA589815 OWO589815:OWW589815 PGK589815:PGS589815 PQG589815:PQO589815 QAC589815:QAK589815 QJY589815:QKG589815 QTU589815:QUC589815 RDQ589815:RDY589815 RNM589815:RNU589815 RXI589815:RXQ589815 SHE589815:SHM589815 SRA589815:SRI589815 TAW589815:TBE589815 TKS589815:TLA589815 TUO589815:TUW589815 UEK589815:UES589815 UOG589815:UOO589815 UYC589815:UYK589815 VHY589815:VIG589815 VRU589815:VSC589815 WBQ589815:WBY589815 WLM589815:WLU589815 WVI589815:WVQ589815 IW655351:JE655351 SS655351:TA655351 ACO655351:ACW655351 AMK655351:AMS655351 AWG655351:AWO655351 BGC655351:BGK655351 BPY655351:BQG655351 BZU655351:CAC655351 CJQ655351:CJY655351 CTM655351:CTU655351 DDI655351:DDQ655351 DNE655351:DNM655351 DXA655351:DXI655351 EGW655351:EHE655351 EQS655351:ERA655351 FAO655351:FAW655351 FKK655351:FKS655351 FUG655351:FUO655351 GEC655351:GEK655351 GNY655351:GOG655351 GXU655351:GYC655351 HHQ655351:HHY655351 HRM655351:HRU655351 IBI655351:IBQ655351 ILE655351:ILM655351 IVA655351:IVI655351 JEW655351:JFE655351 JOS655351:JPA655351 JYO655351:JYW655351 KIK655351:KIS655351 KSG655351:KSO655351 LCC655351:LCK655351 LLY655351:LMG655351 LVU655351:LWC655351 MFQ655351:MFY655351 MPM655351:MPU655351 MZI655351:MZQ655351 NJE655351:NJM655351 NTA655351:NTI655351 OCW655351:ODE655351 OMS655351:ONA655351 OWO655351:OWW655351 PGK655351:PGS655351 PQG655351:PQO655351 QAC655351:QAK655351 QJY655351:QKG655351 QTU655351:QUC655351 RDQ655351:RDY655351 RNM655351:RNU655351 RXI655351:RXQ655351 SHE655351:SHM655351 SRA655351:SRI655351 TAW655351:TBE655351 TKS655351:TLA655351 TUO655351:TUW655351 UEK655351:UES655351 UOG655351:UOO655351 UYC655351:UYK655351 VHY655351:VIG655351 VRU655351:VSC655351 WBQ655351:WBY655351 WLM655351:WLU655351 WVI655351:WVQ655351 IW720887:JE720887 SS720887:TA720887 ACO720887:ACW720887 AMK720887:AMS720887 AWG720887:AWO720887 BGC720887:BGK720887 BPY720887:BQG720887 BZU720887:CAC720887 CJQ720887:CJY720887 CTM720887:CTU720887 DDI720887:DDQ720887 DNE720887:DNM720887 DXA720887:DXI720887 EGW720887:EHE720887 EQS720887:ERA720887 FAO720887:FAW720887 FKK720887:FKS720887 FUG720887:FUO720887 GEC720887:GEK720887 GNY720887:GOG720887 GXU720887:GYC720887 HHQ720887:HHY720887 HRM720887:HRU720887 IBI720887:IBQ720887 ILE720887:ILM720887 IVA720887:IVI720887 JEW720887:JFE720887 JOS720887:JPA720887 JYO720887:JYW720887 KIK720887:KIS720887 KSG720887:KSO720887 LCC720887:LCK720887 LLY720887:LMG720887 LVU720887:LWC720887 MFQ720887:MFY720887 MPM720887:MPU720887 MZI720887:MZQ720887 NJE720887:NJM720887 NTA720887:NTI720887 OCW720887:ODE720887 OMS720887:ONA720887 OWO720887:OWW720887 PGK720887:PGS720887 PQG720887:PQO720887 QAC720887:QAK720887 QJY720887:QKG720887 QTU720887:QUC720887 RDQ720887:RDY720887 RNM720887:RNU720887 RXI720887:RXQ720887 SHE720887:SHM720887 SRA720887:SRI720887 TAW720887:TBE720887 TKS720887:TLA720887 TUO720887:TUW720887 UEK720887:UES720887 UOG720887:UOO720887 UYC720887:UYK720887 VHY720887:VIG720887 VRU720887:VSC720887 WBQ720887:WBY720887 WLM720887:WLU720887 WVI720887:WVQ720887 IW786423:JE786423 SS786423:TA786423 ACO786423:ACW786423 AMK786423:AMS786423 AWG786423:AWO786423 BGC786423:BGK786423 BPY786423:BQG786423 BZU786423:CAC786423 CJQ786423:CJY786423 CTM786423:CTU786423 DDI786423:DDQ786423 DNE786423:DNM786423 DXA786423:DXI786423 EGW786423:EHE786423 EQS786423:ERA786423 FAO786423:FAW786423 FKK786423:FKS786423 FUG786423:FUO786423 GEC786423:GEK786423 GNY786423:GOG786423 GXU786423:GYC786423 HHQ786423:HHY786423 HRM786423:HRU786423 IBI786423:IBQ786423 ILE786423:ILM786423 IVA786423:IVI786423 JEW786423:JFE786423 JOS786423:JPA786423 JYO786423:JYW786423 KIK786423:KIS786423 KSG786423:KSO786423 LCC786423:LCK786423 LLY786423:LMG786423 LVU786423:LWC786423 MFQ786423:MFY786423 MPM786423:MPU786423 MZI786423:MZQ786423 NJE786423:NJM786423 NTA786423:NTI786423 OCW786423:ODE786423 OMS786423:ONA786423 OWO786423:OWW786423 PGK786423:PGS786423 PQG786423:PQO786423 QAC786423:QAK786423 QJY786423:QKG786423 QTU786423:QUC786423 RDQ786423:RDY786423 RNM786423:RNU786423 RXI786423:RXQ786423 SHE786423:SHM786423 SRA786423:SRI786423 TAW786423:TBE786423 TKS786423:TLA786423 TUO786423:TUW786423 UEK786423:UES786423 UOG786423:UOO786423 UYC786423:UYK786423 VHY786423:VIG786423 VRU786423:VSC786423 WBQ786423:WBY786423 WLM786423:WLU786423 WVI786423:WVQ786423 IW851959:JE851959 SS851959:TA851959 ACO851959:ACW851959 AMK851959:AMS851959 AWG851959:AWO851959 BGC851959:BGK851959 BPY851959:BQG851959 BZU851959:CAC851959 CJQ851959:CJY851959 CTM851959:CTU851959 DDI851959:DDQ851959 DNE851959:DNM851959 DXA851959:DXI851959 EGW851959:EHE851959 EQS851959:ERA851959 FAO851959:FAW851959 FKK851959:FKS851959 FUG851959:FUO851959 GEC851959:GEK851959 GNY851959:GOG851959 GXU851959:GYC851959 HHQ851959:HHY851959 HRM851959:HRU851959 IBI851959:IBQ851959 ILE851959:ILM851959 IVA851959:IVI851959 JEW851959:JFE851959 JOS851959:JPA851959 JYO851959:JYW851959 KIK851959:KIS851959 KSG851959:KSO851959 LCC851959:LCK851959 LLY851959:LMG851959 LVU851959:LWC851959 MFQ851959:MFY851959 MPM851959:MPU851959 MZI851959:MZQ851959 NJE851959:NJM851959 NTA851959:NTI851959 OCW851959:ODE851959 OMS851959:ONA851959 OWO851959:OWW851959 PGK851959:PGS851959 PQG851959:PQO851959 QAC851959:QAK851959 QJY851959:QKG851959 QTU851959:QUC851959 RDQ851959:RDY851959 RNM851959:RNU851959 RXI851959:RXQ851959 SHE851959:SHM851959 SRA851959:SRI851959 TAW851959:TBE851959 TKS851959:TLA851959 TUO851959:TUW851959 UEK851959:UES851959 UOG851959:UOO851959 UYC851959:UYK851959 VHY851959:VIG851959 VRU851959:VSC851959 WBQ851959:WBY851959 WLM851959:WLU851959 WVI851959:WVQ851959 IW917495:JE917495 SS917495:TA917495 ACO917495:ACW917495 AMK917495:AMS917495 AWG917495:AWO917495 BGC917495:BGK917495 BPY917495:BQG917495 BZU917495:CAC917495 CJQ917495:CJY917495 CTM917495:CTU917495 DDI917495:DDQ917495 DNE917495:DNM917495 DXA917495:DXI917495 EGW917495:EHE917495 EQS917495:ERA917495 FAO917495:FAW917495 FKK917495:FKS917495 FUG917495:FUO917495 GEC917495:GEK917495 GNY917495:GOG917495 GXU917495:GYC917495 HHQ917495:HHY917495 HRM917495:HRU917495 IBI917495:IBQ917495 ILE917495:ILM917495 IVA917495:IVI917495 JEW917495:JFE917495 JOS917495:JPA917495 JYO917495:JYW917495 KIK917495:KIS917495 KSG917495:KSO917495 LCC917495:LCK917495 LLY917495:LMG917495 LVU917495:LWC917495 MFQ917495:MFY917495 MPM917495:MPU917495 MZI917495:MZQ917495 NJE917495:NJM917495 NTA917495:NTI917495 OCW917495:ODE917495 OMS917495:ONA917495 OWO917495:OWW917495 PGK917495:PGS917495 PQG917495:PQO917495 QAC917495:QAK917495 QJY917495:QKG917495 QTU917495:QUC917495 RDQ917495:RDY917495 RNM917495:RNU917495 RXI917495:RXQ917495 SHE917495:SHM917495 SRA917495:SRI917495 TAW917495:TBE917495 TKS917495:TLA917495 TUO917495:TUW917495 UEK917495:UES917495 UOG917495:UOO917495 UYC917495:UYK917495 VHY917495:VIG917495 VRU917495:VSC917495 WBQ917495:WBY917495 WLM917495:WLU917495 WVI917495:WVQ917495 IW983031:JE983031 SS983031:TA983031 ACO983031:ACW983031 AMK983031:AMS983031 AWG983031:AWO983031 BGC983031:BGK983031 BPY983031:BQG983031 BZU983031:CAC983031 CJQ983031:CJY983031 CTM983031:CTU983031 DDI983031:DDQ983031 DNE983031:DNM983031 DXA983031:DXI983031 EGW983031:EHE983031 EQS983031:ERA983031 FAO983031:FAW983031 FKK983031:FKS983031 FUG983031:FUO983031 GEC983031:GEK983031 GNY983031:GOG983031 GXU983031:GYC983031 HHQ983031:HHY983031 HRM983031:HRU983031 IBI983031:IBQ983031 ILE983031:ILM983031 IVA983031:IVI983031 JEW983031:JFE983031 JOS983031:JPA983031 JYO983031:JYW983031 KIK983031:KIS983031 KSG983031:KSO983031 LCC983031:LCK983031 LLY983031:LMG983031 LVU983031:LWC983031 MFQ983031:MFY983031 MPM983031:MPU983031 MZI983031:MZQ983031 NJE983031:NJM983031 NTA983031:NTI983031 OCW983031:ODE983031 OMS983031:ONA983031 OWO983031:OWW983031 PGK983031:PGS983031 PQG983031:PQO983031 QAC983031:QAK983031 QJY983031:QKG983031 QTU983031:QUC983031 RDQ983031:RDY983031 RNM983031:RNU983031 RXI983031:RXQ983031 SHE983031:SHM983031 SRA983031:SRI983031 TAW983031:TBE983031 TKS983031:TLA983031 TUO983031:TUW983031 UEK983031:UES983031 UOG983031:UOO983031 UYC983031:UYK983031 VHY983031:VIG983031 VRU983031:VSC983031 WBQ983031:WBY983031 WLM983031:WLU983031 WVI983031:WVQ983031 IR65527:IR65537 SN65527:SN65537 ACJ65527:ACJ65537 AMF65527:AMF65537 AWB65527:AWB65537 BFX65527:BFX65537 BPT65527:BPT65537 BZP65527:BZP65537 CJL65527:CJL65537 CTH65527:CTH65537 DDD65527:DDD65537 DMZ65527:DMZ65537 DWV65527:DWV65537 EGR65527:EGR65537 EQN65527:EQN65537 FAJ65527:FAJ65537 FKF65527:FKF65537 FUB65527:FUB65537 GDX65527:GDX65537 GNT65527:GNT65537 GXP65527:GXP65537 HHL65527:HHL65537 HRH65527:HRH65537 IBD65527:IBD65537 IKZ65527:IKZ65537 IUV65527:IUV65537 JER65527:JER65537 JON65527:JON65537 JYJ65527:JYJ65537 KIF65527:KIF65537 KSB65527:KSB65537 LBX65527:LBX65537 LLT65527:LLT65537 LVP65527:LVP65537 MFL65527:MFL65537 MPH65527:MPH65537 MZD65527:MZD65537 NIZ65527:NIZ65537 NSV65527:NSV65537 OCR65527:OCR65537 OMN65527:OMN65537 OWJ65527:OWJ65537 PGF65527:PGF65537 PQB65527:PQB65537 PZX65527:PZX65537 QJT65527:QJT65537 QTP65527:QTP65537 RDL65527:RDL65537 RNH65527:RNH65537 RXD65527:RXD65537 SGZ65527:SGZ65537 SQV65527:SQV65537 TAR65527:TAR65537 TKN65527:TKN65537 TUJ65527:TUJ65537 UEF65527:UEF65537 UOB65527:UOB65537 UXX65527:UXX65537 VHT65527:VHT65537 VRP65527:VRP65537 WBL65527:WBL65537 WLH65527:WLH65537 WVD65527:WVD65537 IR131063:IR131073 SN131063:SN131073 ACJ131063:ACJ131073 AMF131063:AMF131073 AWB131063:AWB131073 BFX131063:BFX131073 BPT131063:BPT131073 BZP131063:BZP131073 CJL131063:CJL131073 CTH131063:CTH131073 DDD131063:DDD131073 DMZ131063:DMZ131073 DWV131063:DWV131073 EGR131063:EGR131073 EQN131063:EQN131073 FAJ131063:FAJ131073 FKF131063:FKF131073 FUB131063:FUB131073 GDX131063:GDX131073 GNT131063:GNT131073 GXP131063:GXP131073 HHL131063:HHL131073 HRH131063:HRH131073 IBD131063:IBD131073 IKZ131063:IKZ131073 IUV131063:IUV131073 JER131063:JER131073 JON131063:JON131073 JYJ131063:JYJ131073 KIF131063:KIF131073 KSB131063:KSB131073 LBX131063:LBX131073 LLT131063:LLT131073 LVP131063:LVP131073 MFL131063:MFL131073 MPH131063:MPH131073 MZD131063:MZD131073 NIZ131063:NIZ131073 NSV131063:NSV131073 OCR131063:OCR131073 OMN131063:OMN131073 OWJ131063:OWJ131073 PGF131063:PGF131073 PQB131063:PQB131073 PZX131063:PZX131073 QJT131063:QJT131073 QTP131063:QTP131073 RDL131063:RDL131073 RNH131063:RNH131073 RXD131063:RXD131073 SGZ131063:SGZ131073 SQV131063:SQV131073 TAR131063:TAR131073 TKN131063:TKN131073 TUJ131063:TUJ131073 UEF131063:UEF131073 UOB131063:UOB131073 UXX131063:UXX131073 VHT131063:VHT131073 VRP131063:VRP131073 WBL131063:WBL131073 WLH131063:WLH131073 WVD131063:WVD131073 IR196599:IR196609 SN196599:SN196609 ACJ196599:ACJ196609 AMF196599:AMF196609 AWB196599:AWB196609 BFX196599:BFX196609 BPT196599:BPT196609 BZP196599:BZP196609 CJL196599:CJL196609 CTH196599:CTH196609 DDD196599:DDD196609 DMZ196599:DMZ196609 DWV196599:DWV196609 EGR196599:EGR196609 EQN196599:EQN196609 FAJ196599:FAJ196609 FKF196599:FKF196609 FUB196599:FUB196609 GDX196599:GDX196609 GNT196599:GNT196609 GXP196599:GXP196609 HHL196599:HHL196609 HRH196599:HRH196609 IBD196599:IBD196609 IKZ196599:IKZ196609 IUV196599:IUV196609 JER196599:JER196609 JON196599:JON196609 JYJ196599:JYJ196609 KIF196599:KIF196609 KSB196599:KSB196609 LBX196599:LBX196609 LLT196599:LLT196609 LVP196599:LVP196609 MFL196599:MFL196609 MPH196599:MPH196609 MZD196599:MZD196609 NIZ196599:NIZ196609 NSV196599:NSV196609 OCR196599:OCR196609 OMN196599:OMN196609 OWJ196599:OWJ196609 PGF196599:PGF196609 PQB196599:PQB196609 PZX196599:PZX196609 QJT196599:QJT196609 QTP196599:QTP196609 RDL196599:RDL196609 RNH196599:RNH196609 RXD196599:RXD196609 SGZ196599:SGZ196609 SQV196599:SQV196609 TAR196599:TAR196609 TKN196599:TKN196609 TUJ196599:TUJ196609 UEF196599:UEF196609 UOB196599:UOB196609 UXX196599:UXX196609 VHT196599:VHT196609 VRP196599:VRP196609 WBL196599:WBL196609 WLH196599:WLH196609 WVD196599:WVD196609 IR262135:IR262145 SN262135:SN262145 ACJ262135:ACJ262145 AMF262135:AMF262145 AWB262135:AWB262145 BFX262135:BFX262145 BPT262135:BPT262145 BZP262135:BZP262145 CJL262135:CJL262145 CTH262135:CTH262145 DDD262135:DDD262145 DMZ262135:DMZ262145 DWV262135:DWV262145 EGR262135:EGR262145 EQN262135:EQN262145 FAJ262135:FAJ262145 FKF262135:FKF262145 FUB262135:FUB262145 GDX262135:GDX262145 GNT262135:GNT262145 GXP262135:GXP262145 HHL262135:HHL262145 HRH262135:HRH262145 IBD262135:IBD262145 IKZ262135:IKZ262145 IUV262135:IUV262145 JER262135:JER262145 JON262135:JON262145 JYJ262135:JYJ262145 KIF262135:KIF262145 KSB262135:KSB262145 LBX262135:LBX262145 LLT262135:LLT262145 LVP262135:LVP262145 MFL262135:MFL262145 MPH262135:MPH262145 MZD262135:MZD262145 NIZ262135:NIZ262145 NSV262135:NSV262145 OCR262135:OCR262145 OMN262135:OMN262145 OWJ262135:OWJ262145 PGF262135:PGF262145 PQB262135:PQB262145 PZX262135:PZX262145 QJT262135:QJT262145 QTP262135:QTP262145 RDL262135:RDL262145 RNH262135:RNH262145 RXD262135:RXD262145 SGZ262135:SGZ262145 SQV262135:SQV262145 TAR262135:TAR262145 TKN262135:TKN262145 TUJ262135:TUJ262145 UEF262135:UEF262145 UOB262135:UOB262145 UXX262135:UXX262145 VHT262135:VHT262145 VRP262135:VRP262145 WBL262135:WBL262145 WLH262135:WLH262145 WVD262135:WVD262145 IR327671:IR327681 SN327671:SN327681 ACJ327671:ACJ327681 AMF327671:AMF327681 AWB327671:AWB327681 BFX327671:BFX327681 BPT327671:BPT327681 BZP327671:BZP327681 CJL327671:CJL327681 CTH327671:CTH327681 DDD327671:DDD327681 DMZ327671:DMZ327681 DWV327671:DWV327681 EGR327671:EGR327681 EQN327671:EQN327681 FAJ327671:FAJ327681 FKF327671:FKF327681 FUB327671:FUB327681 GDX327671:GDX327681 GNT327671:GNT327681 GXP327671:GXP327681 HHL327671:HHL327681 HRH327671:HRH327681 IBD327671:IBD327681 IKZ327671:IKZ327681 IUV327671:IUV327681 JER327671:JER327681 JON327671:JON327681 JYJ327671:JYJ327681 KIF327671:KIF327681 KSB327671:KSB327681 LBX327671:LBX327681 LLT327671:LLT327681 LVP327671:LVP327681 MFL327671:MFL327681 MPH327671:MPH327681 MZD327671:MZD327681 NIZ327671:NIZ327681 NSV327671:NSV327681 OCR327671:OCR327681 OMN327671:OMN327681 OWJ327671:OWJ327681 PGF327671:PGF327681 PQB327671:PQB327681 PZX327671:PZX327681 QJT327671:QJT327681 QTP327671:QTP327681 RDL327671:RDL327681 RNH327671:RNH327681 RXD327671:RXD327681 SGZ327671:SGZ327681 SQV327671:SQV327681 TAR327671:TAR327681 TKN327671:TKN327681 TUJ327671:TUJ327681 UEF327671:UEF327681 UOB327671:UOB327681 UXX327671:UXX327681 VHT327671:VHT327681 VRP327671:VRP327681 WBL327671:WBL327681 WLH327671:WLH327681 WVD327671:WVD327681 IR393207:IR393217 SN393207:SN393217 ACJ393207:ACJ393217 AMF393207:AMF393217 AWB393207:AWB393217 BFX393207:BFX393217 BPT393207:BPT393217 BZP393207:BZP393217 CJL393207:CJL393217 CTH393207:CTH393217 DDD393207:DDD393217 DMZ393207:DMZ393217 DWV393207:DWV393217 EGR393207:EGR393217 EQN393207:EQN393217 FAJ393207:FAJ393217 FKF393207:FKF393217 FUB393207:FUB393217 GDX393207:GDX393217 GNT393207:GNT393217 GXP393207:GXP393217 HHL393207:HHL393217 HRH393207:HRH393217 IBD393207:IBD393217 IKZ393207:IKZ393217 IUV393207:IUV393217 JER393207:JER393217 JON393207:JON393217 JYJ393207:JYJ393217 KIF393207:KIF393217 KSB393207:KSB393217 LBX393207:LBX393217 LLT393207:LLT393217 LVP393207:LVP393217 MFL393207:MFL393217 MPH393207:MPH393217 MZD393207:MZD393217 NIZ393207:NIZ393217 NSV393207:NSV393217 OCR393207:OCR393217 OMN393207:OMN393217 OWJ393207:OWJ393217 PGF393207:PGF393217 PQB393207:PQB393217 PZX393207:PZX393217 QJT393207:QJT393217 QTP393207:QTP393217 RDL393207:RDL393217 RNH393207:RNH393217 RXD393207:RXD393217 SGZ393207:SGZ393217 SQV393207:SQV393217 TAR393207:TAR393217 TKN393207:TKN393217 TUJ393207:TUJ393217 UEF393207:UEF393217 UOB393207:UOB393217 UXX393207:UXX393217 VHT393207:VHT393217 VRP393207:VRP393217 WBL393207:WBL393217 WLH393207:WLH393217 WVD393207:WVD393217 IR458743:IR458753 SN458743:SN458753 ACJ458743:ACJ458753 AMF458743:AMF458753 AWB458743:AWB458753 BFX458743:BFX458753 BPT458743:BPT458753 BZP458743:BZP458753 CJL458743:CJL458753 CTH458743:CTH458753 DDD458743:DDD458753 DMZ458743:DMZ458753 DWV458743:DWV458753 EGR458743:EGR458753 EQN458743:EQN458753 FAJ458743:FAJ458753 FKF458743:FKF458753 FUB458743:FUB458753 GDX458743:GDX458753 GNT458743:GNT458753 GXP458743:GXP458753 HHL458743:HHL458753 HRH458743:HRH458753 IBD458743:IBD458753 IKZ458743:IKZ458753 IUV458743:IUV458753 JER458743:JER458753 JON458743:JON458753 JYJ458743:JYJ458753 KIF458743:KIF458753 KSB458743:KSB458753 LBX458743:LBX458753 LLT458743:LLT458753 LVP458743:LVP458753 MFL458743:MFL458753 MPH458743:MPH458753 MZD458743:MZD458753 NIZ458743:NIZ458753 NSV458743:NSV458753 OCR458743:OCR458753 OMN458743:OMN458753 OWJ458743:OWJ458753 PGF458743:PGF458753 PQB458743:PQB458753 PZX458743:PZX458753 QJT458743:QJT458753 QTP458743:QTP458753 RDL458743:RDL458753 RNH458743:RNH458753 RXD458743:RXD458753 SGZ458743:SGZ458753 SQV458743:SQV458753 TAR458743:TAR458753 TKN458743:TKN458753 TUJ458743:TUJ458753 UEF458743:UEF458753 UOB458743:UOB458753 UXX458743:UXX458753 VHT458743:VHT458753 VRP458743:VRP458753 WBL458743:WBL458753 WLH458743:WLH458753 WVD458743:WVD458753 IR524279:IR524289 SN524279:SN524289 ACJ524279:ACJ524289 AMF524279:AMF524289 AWB524279:AWB524289 BFX524279:BFX524289 BPT524279:BPT524289 BZP524279:BZP524289 CJL524279:CJL524289 CTH524279:CTH524289 DDD524279:DDD524289 DMZ524279:DMZ524289 DWV524279:DWV524289 EGR524279:EGR524289 EQN524279:EQN524289 FAJ524279:FAJ524289 FKF524279:FKF524289 FUB524279:FUB524289 GDX524279:GDX524289 GNT524279:GNT524289 GXP524279:GXP524289 HHL524279:HHL524289 HRH524279:HRH524289 IBD524279:IBD524289 IKZ524279:IKZ524289 IUV524279:IUV524289 JER524279:JER524289 JON524279:JON524289 JYJ524279:JYJ524289 KIF524279:KIF524289 KSB524279:KSB524289 LBX524279:LBX524289 LLT524279:LLT524289 LVP524279:LVP524289 MFL524279:MFL524289 MPH524279:MPH524289 MZD524279:MZD524289 NIZ524279:NIZ524289 NSV524279:NSV524289 OCR524279:OCR524289 OMN524279:OMN524289 OWJ524279:OWJ524289 PGF524279:PGF524289 PQB524279:PQB524289 PZX524279:PZX524289 QJT524279:QJT524289 QTP524279:QTP524289 RDL524279:RDL524289 RNH524279:RNH524289 RXD524279:RXD524289 SGZ524279:SGZ524289 SQV524279:SQV524289 TAR524279:TAR524289 TKN524279:TKN524289 TUJ524279:TUJ524289 UEF524279:UEF524289 UOB524279:UOB524289 UXX524279:UXX524289 VHT524279:VHT524289 VRP524279:VRP524289 WBL524279:WBL524289 WLH524279:WLH524289 WVD524279:WVD524289 IR589815:IR589825 SN589815:SN589825 ACJ589815:ACJ589825 AMF589815:AMF589825 AWB589815:AWB589825 BFX589815:BFX589825 BPT589815:BPT589825 BZP589815:BZP589825 CJL589815:CJL589825 CTH589815:CTH589825 DDD589815:DDD589825 DMZ589815:DMZ589825 DWV589815:DWV589825 EGR589815:EGR589825 EQN589815:EQN589825 FAJ589815:FAJ589825 FKF589815:FKF589825 FUB589815:FUB589825 GDX589815:GDX589825 GNT589815:GNT589825 GXP589815:GXP589825 HHL589815:HHL589825 HRH589815:HRH589825 IBD589815:IBD589825 IKZ589815:IKZ589825 IUV589815:IUV589825 JER589815:JER589825 JON589815:JON589825 JYJ589815:JYJ589825 KIF589815:KIF589825 KSB589815:KSB589825 LBX589815:LBX589825 LLT589815:LLT589825 LVP589815:LVP589825 MFL589815:MFL589825 MPH589815:MPH589825 MZD589815:MZD589825 NIZ589815:NIZ589825 NSV589815:NSV589825 OCR589815:OCR589825 OMN589815:OMN589825 OWJ589815:OWJ589825 PGF589815:PGF589825 PQB589815:PQB589825 PZX589815:PZX589825 QJT589815:QJT589825 QTP589815:QTP589825 RDL589815:RDL589825 RNH589815:RNH589825 RXD589815:RXD589825 SGZ589815:SGZ589825 SQV589815:SQV589825 TAR589815:TAR589825 TKN589815:TKN589825 TUJ589815:TUJ589825 UEF589815:UEF589825 UOB589815:UOB589825 UXX589815:UXX589825 VHT589815:VHT589825 VRP589815:VRP589825 WBL589815:WBL589825 WLH589815:WLH589825 WVD589815:WVD589825 IR655351:IR655361 SN655351:SN655361 ACJ655351:ACJ655361 AMF655351:AMF655361 AWB655351:AWB655361 BFX655351:BFX655361 BPT655351:BPT655361 BZP655351:BZP655361 CJL655351:CJL655361 CTH655351:CTH655361 DDD655351:DDD655361 DMZ655351:DMZ655361 DWV655351:DWV655361 EGR655351:EGR655361 EQN655351:EQN655361 FAJ655351:FAJ655361 FKF655351:FKF655361 FUB655351:FUB655361 GDX655351:GDX655361 GNT655351:GNT655361 GXP655351:GXP655361 HHL655351:HHL655361 HRH655351:HRH655361 IBD655351:IBD655361 IKZ655351:IKZ655361 IUV655351:IUV655361 JER655351:JER655361 JON655351:JON655361 JYJ655351:JYJ655361 KIF655351:KIF655361 KSB655351:KSB655361 LBX655351:LBX655361 LLT655351:LLT655361 LVP655351:LVP655361 MFL655351:MFL655361 MPH655351:MPH655361 MZD655351:MZD655361 NIZ655351:NIZ655361 NSV655351:NSV655361 OCR655351:OCR655361 OMN655351:OMN655361 OWJ655351:OWJ655361 PGF655351:PGF655361 PQB655351:PQB655361 PZX655351:PZX655361 QJT655351:QJT655361 QTP655351:QTP655361 RDL655351:RDL655361 RNH655351:RNH655361 RXD655351:RXD655361 SGZ655351:SGZ655361 SQV655351:SQV655361 TAR655351:TAR655361 TKN655351:TKN655361 TUJ655351:TUJ655361 UEF655351:UEF655361 UOB655351:UOB655361 UXX655351:UXX655361 VHT655351:VHT655361 VRP655351:VRP655361 WBL655351:WBL655361 WLH655351:WLH655361 WVD655351:WVD655361 IR720887:IR720897 SN720887:SN720897 ACJ720887:ACJ720897 AMF720887:AMF720897 AWB720887:AWB720897 BFX720887:BFX720897 BPT720887:BPT720897 BZP720887:BZP720897 CJL720887:CJL720897 CTH720887:CTH720897 DDD720887:DDD720897 DMZ720887:DMZ720897 DWV720887:DWV720897 EGR720887:EGR720897 EQN720887:EQN720897 FAJ720887:FAJ720897 FKF720887:FKF720897 FUB720887:FUB720897 GDX720887:GDX720897 GNT720887:GNT720897 GXP720887:GXP720897 HHL720887:HHL720897 HRH720887:HRH720897 IBD720887:IBD720897 IKZ720887:IKZ720897 IUV720887:IUV720897 JER720887:JER720897 JON720887:JON720897 JYJ720887:JYJ720897 KIF720887:KIF720897 KSB720887:KSB720897 LBX720887:LBX720897 LLT720887:LLT720897 LVP720887:LVP720897 MFL720887:MFL720897 MPH720887:MPH720897 MZD720887:MZD720897 NIZ720887:NIZ720897 NSV720887:NSV720897 OCR720887:OCR720897 OMN720887:OMN720897 OWJ720887:OWJ720897 PGF720887:PGF720897 PQB720887:PQB720897 PZX720887:PZX720897 QJT720887:QJT720897 QTP720887:QTP720897 RDL720887:RDL720897 RNH720887:RNH720897 RXD720887:RXD720897 SGZ720887:SGZ720897 SQV720887:SQV720897 TAR720887:TAR720897 TKN720887:TKN720897 TUJ720887:TUJ720897 UEF720887:UEF720897 UOB720887:UOB720897 UXX720887:UXX720897 VHT720887:VHT720897 VRP720887:VRP720897 WBL720887:WBL720897 WLH720887:WLH720897 WVD720887:WVD720897 IR786423:IR786433 SN786423:SN786433 ACJ786423:ACJ786433 AMF786423:AMF786433 AWB786423:AWB786433 BFX786423:BFX786433 BPT786423:BPT786433 BZP786423:BZP786433 CJL786423:CJL786433 CTH786423:CTH786433 DDD786423:DDD786433 DMZ786423:DMZ786433 DWV786423:DWV786433 EGR786423:EGR786433 EQN786423:EQN786433 FAJ786423:FAJ786433 FKF786423:FKF786433 FUB786423:FUB786433 GDX786423:GDX786433 GNT786423:GNT786433 GXP786423:GXP786433 HHL786423:HHL786433 HRH786423:HRH786433 IBD786423:IBD786433 IKZ786423:IKZ786433 IUV786423:IUV786433 JER786423:JER786433 JON786423:JON786433 JYJ786423:JYJ786433 KIF786423:KIF786433 KSB786423:KSB786433 LBX786423:LBX786433 LLT786423:LLT786433 LVP786423:LVP786433 MFL786423:MFL786433 MPH786423:MPH786433 MZD786423:MZD786433 NIZ786423:NIZ786433 NSV786423:NSV786433 OCR786423:OCR786433 OMN786423:OMN786433 OWJ786423:OWJ786433 PGF786423:PGF786433 PQB786423:PQB786433 PZX786423:PZX786433 QJT786423:QJT786433 QTP786423:QTP786433 RDL786423:RDL786433 RNH786423:RNH786433 RXD786423:RXD786433 SGZ786423:SGZ786433 SQV786423:SQV786433 TAR786423:TAR786433 TKN786423:TKN786433 TUJ786423:TUJ786433 UEF786423:UEF786433 UOB786423:UOB786433 UXX786423:UXX786433 VHT786423:VHT786433 VRP786423:VRP786433 WBL786423:WBL786433 WLH786423:WLH786433 WVD786423:WVD786433 IR851959:IR851969 SN851959:SN851969 ACJ851959:ACJ851969 AMF851959:AMF851969 AWB851959:AWB851969 BFX851959:BFX851969 BPT851959:BPT851969 BZP851959:BZP851969 CJL851959:CJL851969 CTH851959:CTH851969 DDD851959:DDD851969 DMZ851959:DMZ851969 DWV851959:DWV851969 EGR851959:EGR851969 EQN851959:EQN851969 FAJ851959:FAJ851969 FKF851959:FKF851969 FUB851959:FUB851969 GDX851959:GDX851969 GNT851959:GNT851969 GXP851959:GXP851969 HHL851959:HHL851969 HRH851959:HRH851969 IBD851959:IBD851969 IKZ851959:IKZ851969 IUV851959:IUV851969 JER851959:JER851969 JON851959:JON851969 JYJ851959:JYJ851969 KIF851959:KIF851969 KSB851959:KSB851969 LBX851959:LBX851969 LLT851959:LLT851969 LVP851959:LVP851969 MFL851959:MFL851969 MPH851959:MPH851969 MZD851959:MZD851969 NIZ851959:NIZ851969 NSV851959:NSV851969 OCR851959:OCR851969 OMN851959:OMN851969 OWJ851959:OWJ851969 PGF851959:PGF851969 PQB851959:PQB851969 PZX851959:PZX851969 QJT851959:QJT851969 QTP851959:QTP851969 RDL851959:RDL851969 RNH851959:RNH851969 RXD851959:RXD851969 SGZ851959:SGZ851969 SQV851959:SQV851969 TAR851959:TAR851969 TKN851959:TKN851969 TUJ851959:TUJ851969 UEF851959:UEF851969 UOB851959:UOB851969 UXX851959:UXX851969 VHT851959:VHT851969 VRP851959:VRP851969 WBL851959:WBL851969 WLH851959:WLH851969 WVD851959:WVD851969 IR917495:IR917505 SN917495:SN917505 ACJ917495:ACJ917505 AMF917495:AMF917505 AWB917495:AWB917505 BFX917495:BFX917505 BPT917495:BPT917505 BZP917495:BZP917505 CJL917495:CJL917505 CTH917495:CTH917505 DDD917495:DDD917505 DMZ917495:DMZ917505 DWV917495:DWV917505 EGR917495:EGR917505 EQN917495:EQN917505 FAJ917495:FAJ917505 FKF917495:FKF917505 FUB917495:FUB917505 GDX917495:GDX917505 GNT917495:GNT917505 GXP917495:GXP917505 HHL917495:HHL917505 HRH917495:HRH917505 IBD917495:IBD917505 IKZ917495:IKZ917505 IUV917495:IUV917505 JER917495:JER917505 JON917495:JON917505 JYJ917495:JYJ917505 KIF917495:KIF917505 KSB917495:KSB917505 LBX917495:LBX917505 LLT917495:LLT917505 LVP917495:LVP917505 MFL917495:MFL917505 MPH917495:MPH917505 MZD917495:MZD917505 NIZ917495:NIZ917505 NSV917495:NSV917505 OCR917495:OCR917505 OMN917495:OMN917505 OWJ917495:OWJ917505 PGF917495:PGF917505 PQB917495:PQB917505 PZX917495:PZX917505 QJT917495:QJT917505 QTP917495:QTP917505 RDL917495:RDL917505 RNH917495:RNH917505 RXD917495:RXD917505 SGZ917495:SGZ917505 SQV917495:SQV917505 TAR917495:TAR917505 TKN917495:TKN917505 TUJ917495:TUJ917505 UEF917495:UEF917505 UOB917495:UOB917505 UXX917495:UXX917505 VHT917495:VHT917505 VRP917495:VRP917505 WBL917495:WBL917505 WLH917495:WLH917505 WVD917495:WVD917505 IR983031:IR983041 SN983031:SN983041 ACJ983031:ACJ983041 AMF983031:AMF983041 AWB983031:AWB983041 BFX983031:BFX983041 BPT983031:BPT983041 BZP983031:BZP983041 CJL983031:CJL983041 CTH983031:CTH983041 DDD983031:DDD983041 DMZ983031:DMZ983041 DWV983031:DWV983041 EGR983031:EGR983041 EQN983031:EQN983041 FAJ983031:FAJ983041 FKF983031:FKF983041 FUB983031:FUB983041 GDX983031:GDX983041 GNT983031:GNT983041 GXP983031:GXP983041 HHL983031:HHL983041 HRH983031:HRH983041 IBD983031:IBD983041 IKZ983031:IKZ983041 IUV983031:IUV983041 JER983031:JER983041 JON983031:JON983041 JYJ983031:JYJ983041 KIF983031:KIF983041 KSB983031:KSB983041 LBX983031:LBX983041 LLT983031:LLT983041 LVP983031:LVP983041 MFL983031:MFL983041 MPH983031:MPH983041 MZD983031:MZD983041 NIZ983031:NIZ983041 NSV983031:NSV983041 OCR983031:OCR983041 OMN983031:OMN983041 OWJ983031:OWJ983041 PGF983031:PGF983041 PQB983031:PQB983041 PZX983031:PZX983041 QJT983031:QJT983041 QTP983031:QTP983041 RDL983031:RDL983041 RNH983031:RNH983041 RXD983031:RXD983041 SGZ983031:SGZ983041 SQV983031:SQV983041 TAR983031:TAR983041 TKN983031:TKN983041 TUJ983031:TUJ983041 UEF983031:UEF983041 UOB983031:UOB983041 UXX983031:UXX983041 VHT983031:VHT983041 VRP983031:VRP983041 WBL983031:WBL983041 WLH983031:WLH983041 WVD983031:WVD983041 IS65536:IS65543 SO65536:SO65543 ACK65536:ACK65543 AMG65536:AMG65543 AWC65536:AWC65543 BFY65536:BFY65543 BPU65536:BPU65543 BZQ65536:BZQ65543 CJM65536:CJM65543 CTI65536:CTI65543 DDE65536:DDE65543 DNA65536:DNA65543 DWW65536:DWW65543 EGS65536:EGS65543 EQO65536:EQO65543 FAK65536:FAK65543 FKG65536:FKG65543 FUC65536:FUC65543 GDY65536:GDY65543 GNU65536:GNU65543 GXQ65536:GXQ65543 HHM65536:HHM65543 HRI65536:HRI65543 IBE65536:IBE65543 ILA65536:ILA65543 IUW65536:IUW65543 JES65536:JES65543 JOO65536:JOO65543 JYK65536:JYK65543 KIG65536:KIG65543 KSC65536:KSC65543 LBY65536:LBY65543 LLU65536:LLU65543 LVQ65536:LVQ65543 MFM65536:MFM65543 MPI65536:MPI65543 MZE65536:MZE65543 NJA65536:NJA65543 NSW65536:NSW65543 OCS65536:OCS65543 OMO65536:OMO65543 OWK65536:OWK65543 PGG65536:PGG65543 PQC65536:PQC65543 PZY65536:PZY65543 QJU65536:QJU65543 QTQ65536:QTQ65543 RDM65536:RDM65543 RNI65536:RNI65543 RXE65536:RXE65543 SHA65536:SHA65543 SQW65536:SQW65543 TAS65536:TAS65543 TKO65536:TKO65543 TUK65536:TUK65543 UEG65536:UEG65543 UOC65536:UOC65543 UXY65536:UXY65543 VHU65536:VHU65543 VRQ65536:VRQ65543 WBM65536:WBM65543 WLI65536:WLI65543 WVE65536:WVE65543 IS131072:IS131079 SO131072:SO131079 ACK131072:ACK131079 AMG131072:AMG131079 AWC131072:AWC131079 BFY131072:BFY131079 BPU131072:BPU131079 BZQ131072:BZQ131079 CJM131072:CJM131079 CTI131072:CTI131079 DDE131072:DDE131079 DNA131072:DNA131079 DWW131072:DWW131079 EGS131072:EGS131079 EQO131072:EQO131079 FAK131072:FAK131079 FKG131072:FKG131079 FUC131072:FUC131079 GDY131072:GDY131079 GNU131072:GNU131079 GXQ131072:GXQ131079 HHM131072:HHM131079 HRI131072:HRI131079 IBE131072:IBE131079 ILA131072:ILA131079 IUW131072:IUW131079 JES131072:JES131079 JOO131072:JOO131079 JYK131072:JYK131079 KIG131072:KIG131079 KSC131072:KSC131079 LBY131072:LBY131079 LLU131072:LLU131079 LVQ131072:LVQ131079 MFM131072:MFM131079 MPI131072:MPI131079 MZE131072:MZE131079 NJA131072:NJA131079 NSW131072:NSW131079 OCS131072:OCS131079 OMO131072:OMO131079 OWK131072:OWK131079 PGG131072:PGG131079 PQC131072:PQC131079 PZY131072:PZY131079 QJU131072:QJU131079 QTQ131072:QTQ131079 RDM131072:RDM131079 RNI131072:RNI131079 RXE131072:RXE131079 SHA131072:SHA131079 SQW131072:SQW131079 TAS131072:TAS131079 TKO131072:TKO131079 TUK131072:TUK131079 UEG131072:UEG131079 UOC131072:UOC131079 UXY131072:UXY131079 VHU131072:VHU131079 VRQ131072:VRQ131079 WBM131072:WBM131079 WLI131072:WLI131079 WVE131072:WVE131079 IS196608:IS196615 SO196608:SO196615 ACK196608:ACK196615 AMG196608:AMG196615 AWC196608:AWC196615 BFY196608:BFY196615 BPU196608:BPU196615 BZQ196608:BZQ196615 CJM196608:CJM196615 CTI196608:CTI196615 DDE196608:DDE196615 DNA196608:DNA196615 DWW196608:DWW196615 EGS196608:EGS196615 EQO196608:EQO196615 FAK196608:FAK196615 FKG196608:FKG196615 FUC196608:FUC196615 GDY196608:GDY196615 GNU196608:GNU196615 GXQ196608:GXQ196615 HHM196608:HHM196615 HRI196608:HRI196615 IBE196608:IBE196615 ILA196608:ILA196615 IUW196608:IUW196615 JES196608:JES196615 JOO196608:JOO196615 JYK196608:JYK196615 KIG196608:KIG196615 KSC196608:KSC196615 LBY196608:LBY196615 LLU196608:LLU196615 LVQ196608:LVQ196615 MFM196608:MFM196615 MPI196608:MPI196615 MZE196608:MZE196615 NJA196608:NJA196615 NSW196608:NSW196615 OCS196608:OCS196615 OMO196608:OMO196615 OWK196608:OWK196615 PGG196608:PGG196615 PQC196608:PQC196615 PZY196608:PZY196615 QJU196608:QJU196615 QTQ196608:QTQ196615 RDM196608:RDM196615 RNI196608:RNI196615 RXE196608:RXE196615 SHA196608:SHA196615 SQW196608:SQW196615 TAS196608:TAS196615 TKO196608:TKO196615 TUK196608:TUK196615 UEG196608:UEG196615 UOC196608:UOC196615 UXY196608:UXY196615 VHU196608:VHU196615 VRQ196608:VRQ196615 WBM196608:WBM196615 WLI196608:WLI196615 WVE196608:WVE196615 IS262144:IS262151 SO262144:SO262151 ACK262144:ACK262151 AMG262144:AMG262151 AWC262144:AWC262151 BFY262144:BFY262151 BPU262144:BPU262151 BZQ262144:BZQ262151 CJM262144:CJM262151 CTI262144:CTI262151 DDE262144:DDE262151 DNA262144:DNA262151 DWW262144:DWW262151 EGS262144:EGS262151 EQO262144:EQO262151 FAK262144:FAK262151 FKG262144:FKG262151 FUC262144:FUC262151 GDY262144:GDY262151 GNU262144:GNU262151 GXQ262144:GXQ262151 HHM262144:HHM262151 HRI262144:HRI262151 IBE262144:IBE262151 ILA262144:ILA262151 IUW262144:IUW262151 JES262144:JES262151 JOO262144:JOO262151 JYK262144:JYK262151 KIG262144:KIG262151 KSC262144:KSC262151 LBY262144:LBY262151 LLU262144:LLU262151 LVQ262144:LVQ262151 MFM262144:MFM262151 MPI262144:MPI262151 MZE262144:MZE262151 NJA262144:NJA262151 NSW262144:NSW262151 OCS262144:OCS262151 OMO262144:OMO262151 OWK262144:OWK262151 PGG262144:PGG262151 PQC262144:PQC262151 PZY262144:PZY262151 QJU262144:QJU262151 QTQ262144:QTQ262151 RDM262144:RDM262151 RNI262144:RNI262151 RXE262144:RXE262151 SHA262144:SHA262151 SQW262144:SQW262151 TAS262144:TAS262151 TKO262144:TKO262151 TUK262144:TUK262151 UEG262144:UEG262151 UOC262144:UOC262151 UXY262144:UXY262151 VHU262144:VHU262151 VRQ262144:VRQ262151 WBM262144:WBM262151 WLI262144:WLI262151 WVE262144:WVE262151 IS327680:IS327687 SO327680:SO327687 ACK327680:ACK327687 AMG327680:AMG327687 AWC327680:AWC327687 BFY327680:BFY327687 BPU327680:BPU327687 BZQ327680:BZQ327687 CJM327680:CJM327687 CTI327680:CTI327687 DDE327680:DDE327687 DNA327680:DNA327687 DWW327680:DWW327687 EGS327680:EGS327687 EQO327680:EQO327687 FAK327680:FAK327687 FKG327680:FKG327687 FUC327680:FUC327687 GDY327680:GDY327687 GNU327680:GNU327687 GXQ327680:GXQ327687 HHM327680:HHM327687 HRI327680:HRI327687 IBE327680:IBE327687 ILA327680:ILA327687 IUW327680:IUW327687 JES327680:JES327687 JOO327680:JOO327687 JYK327680:JYK327687 KIG327680:KIG327687 KSC327680:KSC327687 LBY327680:LBY327687 LLU327680:LLU327687 LVQ327680:LVQ327687 MFM327680:MFM327687 MPI327680:MPI327687 MZE327680:MZE327687 NJA327680:NJA327687 NSW327680:NSW327687 OCS327680:OCS327687 OMO327680:OMO327687 OWK327680:OWK327687 PGG327680:PGG327687 PQC327680:PQC327687 PZY327680:PZY327687 QJU327680:QJU327687 QTQ327680:QTQ327687 RDM327680:RDM327687 RNI327680:RNI327687 RXE327680:RXE327687 SHA327680:SHA327687 SQW327680:SQW327687 TAS327680:TAS327687 TKO327680:TKO327687 TUK327680:TUK327687 UEG327680:UEG327687 UOC327680:UOC327687 UXY327680:UXY327687 VHU327680:VHU327687 VRQ327680:VRQ327687 WBM327680:WBM327687 WLI327680:WLI327687 WVE327680:WVE327687 IS393216:IS393223 SO393216:SO393223 ACK393216:ACK393223 AMG393216:AMG393223 AWC393216:AWC393223 BFY393216:BFY393223 BPU393216:BPU393223 BZQ393216:BZQ393223 CJM393216:CJM393223 CTI393216:CTI393223 DDE393216:DDE393223 DNA393216:DNA393223 DWW393216:DWW393223 EGS393216:EGS393223 EQO393216:EQO393223 FAK393216:FAK393223 FKG393216:FKG393223 FUC393216:FUC393223 GDY393216:GDY393223 GNU393216:GNU393223 GXQ393216:GXQ393223 HHM393216:HHM393223 HRI393216:HRI393223 IBE393216:IBE393223 ILA393216:ILA393223 IUW393216:IUW393223 JES393216:JES393223 JOO393216:JOO393223 JYK393216:JYK393223 KIG393216:KIG393223 KSC393216:KSC393223 LBY393216:LBY393223 LLU393216:LLU393223 LVQ393216:LVQ393223 MFM393216:MFM393223 MPI393216:MPI393223 MZE393216:MZE393223 NJA393216:NJA393223 NSW393216:NSW393223 OCS393216:OCS393223 OMO393216:OMO393223 OWK393216:OWK393223 PGG393216:PGG393223 PQC393216:PQC393223 PZY393216:PZY393223 QJU393216:QJU393223 QTQ393216:QTQ393223 RDM393216:RDM393223 RNI393216:RNI393223 RXE393216:RXE393223 SHA393216:SHA393223 SQW393216:SQW393223 TAS393216:TAS393223 TKO393216:TKO393223 TUK393216:TUK393223 UEG393216:UEG393223 UOC393216:UOC393223 UXY393216:UXY393223 VHU393216:VHU393223 VRQ393216:VRQ393223 WBM393216:WBM393223 WLI393216:WLI393223 WVE393216:WVE393223 IS458752:IS458759 SO458752:SO458759 ACK458752:ACK458759 AMG458752:AMG458759 AWC458752:AWC458759 BFY458752:BFY458759 BPU458752:BPU458759 BZQ458752:BZQ458759 CJM458752:CJM458759 CTI458752:CTI458759 DDE458752:DDE458759 DNA458752:DNA458759 DWW458752:DWW458759 EGS458752:EGS458759 EQO458752:EQO458759 FAK458752:FAK458759 FKG458752:FKG458759 FUC458752:FUC458759 GDY458752:GDY458759 GNU458752:GNU458759 GXQ458752:GXQ458759 HHM458752:HHM458759 HRI458752:HRI458759 IBE458752:IBE458759 ILA458752:ILA458759 IUW458752:IUW458759 JES458752:JES458759 JOO458752:JOO458759 JYK458752:JYK458759 KIG458752:KIG458759 KSC458752:KSC458759 LBY458752:LBY458759 LLU458752:LLU458759 LVQ458752:LVQ458759 MFM458752:MFM458759 MPI458752:MPI458759 MZE458752:MZE458759 NJA458752:NJA458759 NSW458752:NSW458759 OCS458752:OCS458759 OMO458752:OMO458759 OWK458752:OWK458759 PGG458752:PGG458759 PQC458752:PQC458759 PZY458752:PZY458759 QJU458752:QJU458759 QTQ458752:QTQ458759 RDM458752:RDM458759 RNI458752:RNI458759 RXE458752:RXE458759 SHA458752:SHA458759 SQW458752:SQW458759 TAS458752:TAS458759 TKO458752:TKO458759 TUK458752:TUK458759 UEG458752:UEG458759 UOC458752:UOC458759 UXY458752:UXY458759 VHU458752:VHU458759 VRQ458752:VRQ458759 WBM458752:WBM458759 WLI458752:WLI458759 WVE458752:WVE458759 IS524288:IS524295 SO524288:SO524295 ACK524288:ACK524295 AMG524288:AMG524295 AWC524288:AWC524295 BFY524288:BFY524295 BPU524288:BPU524295 BZQ524288:BZQ524295 CJM524288:CJM524295 CTI524288:CTI524295 DDE524288:DDE524295 DNA524288:DNA524295 DWW524288:DWW524295 EGS524288:EGS524295 EQO524288:EQO524295 FAK524288:FAK524295 FKG524288:FKG524295 FUC524288:FUC524295 GDY524288:GDY524295 GNU524288:GNU524295 GXQ524288:GXQ524295 HHM524288:HHM524295 HRI524288:HRI524295 IBE524288:IBE524295 ILA524288:ILA524295 IUW524288:IUW524295 JES524288:JES524295 JOO524288:JOO524295 JYK524288:JYK524295 KIG524288:KIG524295 KSC524288:KSC524295 LBY524288:LBY524295 LLU524288:LLU524295 LVQ524288:LVQ524295 MFM524288:MFM524295 MPI524288:MPI524295 MZE524288:MZE524295 NJA524288:NJA524295 NSW524288:NSW524295 OCS524288:OCS524295 OMO524288:OMO524295 OWK524288:OWK524295 PGG524288:PGG524295 PQC524288:PQC524295 PZY524288:PZY524295 QJU524288:QJU524295 QTQ524288:QTQ524295 RDM524288:RDM524295 RNI524288:RNI524295 RXE524288:RXE524295 SHA524288:SHA524295 SQW524288:SQW524295 TAS524288:TAS524295 TKO524288:TKO524295 TUK524288:TUK524295 UEG524288:UEG524295 UOC524288:UOC524295 UXY524288:UXY524295 VHU524288:VHU524295 VRQ524288:VRQ524295 WBM524288:WBM524295 WLI524288:WLI524295 WVE524288:WVE524295 IS589824:IS589831 SO589824:SO589831 ACK589824:ACK589831 AMG589824:AMG589831 AWC589824:AWC589831 BFY589824:BFY589831 BPU589824:BPU589831 BZQ589824:BZQ589831 CJM589824:CJM589831 CTI589824:CTI589831 DDE589824:DDE589831 DNA589824:DNA589831 DWW589824:DWW589831 EGS589824:EGS589831 EQO589824:EQO589831 FAK589824:FAK589831 FKG589824:FKG589831 FUC589824:FUC589831 GDY589824:GDY589831 GNU589824:GNU589831 GXQ589824:GXQ589831 HHM589824:HHM589831 HRI589824:HRI589831 IBE589824:IBE589831 ILA589824:ILA589831 IUW589824:IUW589831 JES589824:JES589831 JOO589824:JOO589831 JYK589824:JYK589831 KIG589824:KIG589831 KSC589824:KSC589831 LBY589824:LBY589831 LLU589824:LLU589831 LVQ589824:LVQ589831 MFM589824:MFM589831 MPI589824:MPI589831 MZE589824:MZE589831 NJA589824:NJA589831 NSW589824:NSW589831 OCS589824:OCS589831 OMO589824:OMO589831 OWK589824:OWK589831 PGG589824:PGG589831 PQC589824:PQC589831 PZY589824:PZY589831 QJU589824:QJU589831 QTQ589824:QTQ589831 RDM589824:RDM589831 RNI589824:RNI589831 RXE589824:RXE589831 SHA589824:SHA589831 SQW589824:SQW589831 TAS589824:TAS589831 TKO589824:TKO589831 TUK589824:TUK589831 UEG589824:UEG589831 UOC589824:UOC589831 UXY589824:UXY589831 VHU589824:VHU589831 VRQ589824:VRQ589831 WBM589824:WBM589831 WLI589824:WLI589831 WVE589824:WVE589831 IS655360:IS655367 SO655360:SO655367 ACK655360:ACK655367 AMG655360:AMG655367 AWC655360:AWC655367 BFY655360:BFY655367 BPU655360:BPU655367 BZQ655360:BZQ655367 CJM655360:CJM655367 CTI655360:CTI655367 DDE655360:DDE655367 DNA655360:DNA655367 DWW655360:DWW655367 EGS655360:EGS655367 EQO655360:EQO655367 FAK655360:FAK655367 FKG655360:FKG655367 FUC655360:FUC655367 GDY655360:GDY655367 GNU655360:GNU655367 GXQ655360:GXQ655367 HHM655360:HHM655367 HRI655360:HRI655367 IBE655360:IBE655367 ILA655360:ILA655367 IUW655360:IUW655367 JES655360:JES655367 JOO655360:JOO655367 JYK655360:JYK655367 KIG655360:KIG655367 KSC655360:KSC655367 LBY655360:LBY655367 LLU655360:LLU655367 LVQ655360:LVQ655367 MFM655360:MFM655367 MPI655360:MPI655367 MZE655360:MZE655367 NJA655360:NJA655367 NSW655360:NSW655367 OCS655360:OCS655367 OMO655360:OMO655367 OWK655360:OWK655367 PGG655360:PGG655367 PQC655360:PQC655367 PZY655360:PZY655367 QJU655360:QJU655367 QTQ655360:QTQ655367 RDM655360:RDM655367 RNI655360:RNI655367 RXE655360:RXE655367 SHA655360:SHA655367 SQW655360:SQW655367 TAS655360:TAS655367 TKO655360:TKO655367 TUK655360:TUK655367 UEG655360:UEG655367 UOC655360:UOC655367 UXY655360:UXY655367 VHU655360:VHU655367 VRQ655360:VRQ655367 WBM655360:WBM655367 WLI655360:WLI655367 WVE655360:WVE655367 IS720896:IS720903 SO720896:SO720903 ACK720896:ACK720903 AMG720896:AMG720903 AWC720896:AWC720903 BFY720896:BFY720903 BPU720896:BPU720903 BZQ720896:BZQ720903 CJM720896:CJM720903 CTI720896:CTI720903 DDE720896:DDE720903 DNA720896:DNA720903 DWW720896:DWW720903 EGS720896:EGS720903 EQO720896:EQO720903 FAK720896:FAK720903 FKG720896:FKG720903 FUC720896:FUC720903 GDY720896:GDY720903 GNU720896:GNU720903 GXQ720896:GXQ720903 HHM720896:HHM720903 HRI720896:HRI720903 IBE720896:IBE720903 ILA720896:ILA720903 IUW720896:IUW720903 JES720896:JES720903 JOO720896:JOO720903 JYK720896:JYK720903 KIG720896:KIG720903 KSC720896:KSC720903 LBY720896:LBY720903 LLU720896:LLU720903 LVQ720896:LVQ720903 MFM720896:MFM720903 MPI720896:MPI720903 MZE720896:MZE720903 NJA720896:NJA720903 NSW720896:NSW720903 OCS720896:OCS720903 OMO720896:OMO720903 OWK720896:OWK720903 PGG720896:PGG720903 PQC720896:PQC720903 PZY720896:PZY720903 QJU720896:QJU720903 QTQ720896:QTQ720903 RDM720896:RDM720903 RNI720896:RNI720903 RXE720896:RXE720903 SHA720896:SHA720903 SQW720896:SQW720903 TAS720896:TAS720903 TKO720896:TKO720903 TUK720896:TUK720903 UEG720896:UEG720903 UOC720896:UOC720903 UXY720896:UXY720903 VHU720896:VHU720903 VRQ720896:VRQ720903 WBM720896:WBM720903 WLI720896:WLI720903 WVE720896:WVE720903 IS786432:IS786439 SO786432:SO786439 ACK786432:ACK786439 AMG786432:AMG786439 AWC786432:AWC786439 BFY786432:BFY786439 BPU786432:BPU786439 BZQ786432:BZQ786439 CJM786432:CJM786439 CTI786432:CTI786439 DDE786432:DDE786439 DNA786432:DNA786439 DWW786432:DWW786439 EGS786432:EGS786439 EQO786432:EQO786439 FAK786432:FAK786439 FKG786432:FKG786439 FUC786432:FUC786439 GDY786432:GDY786439 GNU786432:GNU786439 GXQ786432:GXQ786439 HHM786432:HHM786439 HRI786432:HRI786439 IBE786432:IBE786439 ILA786432:ILA786439 IUW786432:IUW786439 JES786432:JES786439 JOO786432:JOO786439 JYK786432:JYK786439 KIG786432:KIG786439 KSC786432:KSC786439 LBY786432:LBY786439 LLU786432:LLU786439 LVQ786432:LVQ786439 MFM786432:MFM786439 MPI786432:MPI786439 MZE786432:MZE786439 NJA786432:NJA786439 NSW786432:NSW786439 OCS786432:OCS786439 OMO786432:OMO786439 OWK786432:OWK786439 PGG786432:PGG786439 PQC786432:PQC786439 PZY786432:PZY786439 QJU786432:QJU786439 QTQ786432:QTQ786439 RDM786432:RDM786439 RNI786432:RNI786439 RXE786432:RXE786439 SHA786432:SHA786439 SQW786432:SQW786439 TAS786432:TAS786439 TKO786432:TKO786439 TUK786432:TUK786439 UEG786432:UEG786439 UOC786432:UOC786439 UXY786432:UXY786439 VHU786432:VHU786439 VRQ786432:VRQ786439 WBM786432:WBM786439 WLI786432:WLI786439 WVE786432:WVE786439 IS851968:IS851975 SO851968:SO851975 ACK851968:ACK851975 AMG851968:AMG851975 AWC851968:AWC851975 BFY851968:BFY851975 BPU851968:BPU851975 BZQ851968:BZQ851975 CJM851968:CJM851975 CTI851968:CTI851975 DDE851968:DDE851975 DNA851968:DNA851975 DWW851968:DWW851975 EGS851968:EGS851975 EQO851968:EQO851975 FAK851968:FAK851975 FKG851968:FKG851975 FUC851968:FUC851975 GDY851968:GDY851975 GNU851968:GNU851975 GXQ851968:GXQ851975 HHM851968:HHM851975 HRI851968:HRI851975 IBE851968:IBE851975 ILA851968:ILA851975 IUW851968:IUW851975 JES851968:JES851975 JOO851968:JOO851975 JYK851968:JYK851975 KIG851968:KIG851975 KSC851968:KSC851975 LBY851968:LBY851975 LLU851968:LLU851975 LVQ851968:LVQ851975 MFM851968:MFM851975 MPI851968:MPI851975 MZE851968:MZE851975 NJA851968:NJA851975 NSW851968:NSW851975 OCS851968:OCS851975 OMO851968:OMO851975 OWK851968:OWK851975 PGG851968:PGG851975 PQC851968:PQC851975 PZY851968:PZY851975 QJU851968:QJU851975 QTQ851968:QTQ851975 RDM851968:RDM851975 RNI851968:RNI851975 RXE851968:RXE851975 SHA851968:SHA851975 SQW851968:SQW851975 TAS851968:TAS851975 TKO851968:TKO851975 TUK851968:TUK851975 UEG851968:UEG851975 UOC851968:UOC851975 UXY851968:UXY851975 VHU851968:VHU851975 VRQ851968:VRQ851975 WBM851968:WBM851975 WLI851968:WLI851975 WVE851968:WVE851975 IS917504:IS917511 SO917504:SO917511 ACK917504:ACK917511 AMG917504:AMG917511 AWC917504:AWC917511 BFY917504:BFY917511 BPU917504:BPU917511 BZQ917504:BZQ917511 CJM917504:CJM917511 CTI917504:CTI917511 DDE917504:DDE917511 DNA917504:DNA917511 DWW917504:DWW917511 EGS917504:EGS917511 EQO917504:EQO917511 FAK917504:FAK917511 FKG917504:FKG917511 FUC917504:FUC917511 GDY917504:GDY917511 GNU917504:GNU917511 GXQ917504:GXQ917511 HHM917504:HHM917511 HRI917504:HRI917511 IBE917504:IBE917511 ILA917504:ILA917511 IUW917504:IUW917511 JES917504:JES917511 JOO917504:JOO917511 JYK917504:JYK917511 KIG917504:KIG917511 KSC917504:KSC917511 LBY917504:LBY917511 LLU917504:LLU917511 LVQ917504:LVQ917511 MFM917504:MFM917511 MPI917504:MPI917511 MZE917504:MZE917511 NJA917504:NJA917511 NSW917504:NSW917511 OCS917504:OCS917511 OMO917504:OMO917511 OWK917504:OWK917511 PGG917504:PGG917511 PQC917504:PQC917511 PZY917504:PZY917511 QJU917504:QJU917511 QTQ917504:QTQ917511 RDM917504:RDM917511 RNI917504:RNI917511 RXE917504:RXE917511 SHA917504:SHA917511 SQW917504:SQW917511 TAS917504:TAS917511 TKO917504:TKO917511 TUK917504:TUK917511 UEG917504:UEG917511 UOC917504:UOC917511 UXY917504:UXY917511 VHU917504:VHU917511 VRQ917504:VRQ917511 WBM917504:WBM917511 WLI917504:WLI917511 WVE917504:WVE917511 IS983040:IS983047 SO983040:SO983047 ACK983040:ACK983047 AMG983040:AMG983047 AWC983040:AWC983047 BFY983040:BFY983047 BPU983040:BPU983047 BZQ983040:BZQ983047 CJM983040:CJM983047 CTI983040:CTI983047 DDE983040:DDE983047 DNA983040:DNA983047 DWW983040:DWW983047 EGS983040:EGS983047 EQO983040:EQO983047 FAK983040:FAK983047 FKG983040:FKG983047 FUC983040:FUC983047 GDY983040:GDY983047 GNU983040:GNU983047 GXQ983040:GXQ983047 HHM983040:HHM983047 HRI983040:HRI983047 IBE983040:IBE983047 ILA983040:ILA983047 IUW983040:IUW983047 JES983040:JES983047 JOO983040:JOO983047 JYK983040:JYK983047 KIG983040:KIG983047 KSC983040:KSC983047 LBY983040:LBY983047 LLU983040:LLU983047 LVQ983040:LVQ983047 MFM983040:MFM983047 MPI983040:MPI983047 MZE983040:MZE983047 NJA983040:NJA983047 NSW983040:NSW983047 OCS983040:OCS983047 OMO983040:OMO983047 OWK983040:OWK983047 PGG983040:PGG983047 PQC983040:PQC983047 PZY983040:PZY983047 QJU983040:QJU983047 QTQ983040:QTQ983047 RDM983040:RDM983047 RNI983040:RNI983047 RXE983040:RXE983047 SHA983040:SHA983047 SQW983040:SQW983047 TAS983040:TAS983047 TKO983040:TKO983047 TUK983040:TUK983047 UEG983040:UEG983047 UOC983040:UOC983047 UXY983040:UXY983047 VHU983040:VHU983047 VRQ983040:VRQ983047 WBM983040:WBM983047 WLI983040:WLI983047 WVE983040:WVE983047 IX65532:JB65537 ST65532:SX65537 ACP65532:ACT65537 AML65532:AMP65537 AWH65532:AWL65537 BGD65532:BGH65537 BPZ65532:BQD65537 BZV65532:BZZ65537 CJR65532:CJV65537 CTN65532:CTR65537 DDJ65532:DDN65537 DNF65532:DNJ65537 DXB65532:DXF65537 EGX65532:EHB65537 EQT65532:EQX65537 FAP65532:FAT65537 FKL65532:FKP65537 FUH65532:FUL65537 GED65532:GEH65537 GNZ65532:GOD65537 GXV65532:GXZ65537 HHR65532:HHV65537 HRN65532:HRR65537 IBJ65532:IBN65537 ILF65532:ILJ65537 IVB65532:IVF65537 JEX65532:JFB65537 JOT65532:JOX65537 JYP65532:JYT65537 KIL65532:KIP65537 KSH65532:KSL65537 LCD65532:LCH65537 LLZ65532:LMD65537 LVV65532:LVZ65537 MFR65532:MFV65537 MPN65532:MPR65537 MZJ65532:MZN65537 NJF65532:NJJ65537 NTB65532:NTF65537 OCX65532:ODB65537 OMT65532:OMX65537 OWP65532:OWT65537 PGL65532:PGP65537 PQH65532:PQL65537 QAD65532:QAH65537 QJZ65532:QKD65537 QTV65532:QTZ65537 RDR65532:RDV65537 RNN65532:RNR65537 RXJ65532:RXN65537 SHF65532:SHJ65537 SRB65532:SRF65537 TAX65532:TBB65537 TKT65532:TKX65537 TUP65532:TUT65537 UEL65532:UEP65537 UOH65532:UOL65537 UYD65532:UYH65537 VHZ65532:VID65537 VRV65532:VRZ65537 WBR65532:WBV65537 WLN65532:WLR65537 WVJ65532:WVN65537 IX131068:JB131073 ST131068:SX131073 ACP131068:ACT131073 AML131068:AMP131073 AWH131068:AWL131073 BGD131068:BGH131073 BPZ131068:BQD131073 BZV131068:BZZ131073 CJR131068:CJV131073 CTN131068:CTR131073 DDJ131068:DDN131073 DNF131068:DNJ131073 DXB131068:DXF131073 EGX131068:EHB131073 EQT131068:EQX131073 FAP131068:FAT131073 FKL131068:FKP131073 FUH131068:FUL131073 GED131068:GEH131073 GNZ131068:GOD131073 GXV131068:GXZ131073 HHR131068:HHV131073 HRN131068:HRR131073 IBJ131068:IBN131073 ILF131068:ILJ131073 IVB131068:IVF131073 JEX131068:JFB131073 JOT131068:JOX131073 JYP131068:JYT131073 KIL131068:KIP131073 KSH131068:KSL131073 LCD131068:LCH131073 LLZ131068:LMD131073 LVV131068:LVZ131073 MFR131068:MFV131073 MPN131068:MPR131073 MZJ131068:MZN131073 NJF131068:NJJ131073 NTB131068:NTF131073 OCX131068:ODB131073 OMT131068:OMX131073 OWP131068:OWT131073 PGL131068:PGP131073 PQH131068:PQL131073 QAD131068:QAH131073 QJZ131068:QKD131073 QTV131068:QTZ131073 RDR131068:RDV131073 RNN131068:RNR131073 RXJ131068:RXN131073 SHF131068:SHJ131073 SRB131068:SRF131073 TAX131068:TBB131073 TKT131068:TKX131073 TUP131068:TUT131073 UEL131068:UEP131073 UOH131068:UOL131073 UYD131068:UYH131073 VHZ131068:VID131073 VRV131068:VRZ131073 WBR131068:WBV131073 WLN131068:WLR131073 WVJ131068:WVN131073 IX196604:JB196609 ST196604:SX196609 ACP196604:ACT196609 AML196604:AMP196609 AWH196604:AWL196609 BGD196604:BGH196609 BPZ196604:BQD196609 BZV196604:BZZ196609 CJR196604:CJV196609 CTN196604:CTR196609 DDJ196604:DDN196609 DNF196604:DNJ196609 DXB196604:DXF196609 EGX196604:EHB196609 EQT196604:EQX196609 FAP196604:FAT196609 FKL196604:FKP196609 FUH196604:FUL196609 GED196604:GEH196609 GNZ196604:GOD196609 GXV196604:GXZ196609 HHR196604:HHV196609 HRN196604:HRR196609 IBJ196604:IBN196609 ILF196604:ILJ196609 IVB196604:IVF196609 JEX196604:JFB196609 JOT196604:JOX196609 JYP196604:JYT196609 KIL196604:KIP196609 KSH196604:KSL196609 LCD196604:LCH196609 LLZ196604:LMD196609 LVV196604:LVZ196609 MFR196604:MFV196609 MPN196604:MPR196609 MZJ196604:MZN196609 NJF196604:NJJ196609 NTB196604:NTF196609 OCX196604:ODB196609 OMT196604:OMX196609 OWP196604:OWT196609 PGL196604:PGP196609 PQH196604:PQL196609 QAD196604:QAH196609 QJZ196604:QKD196609 QTV196604:QTZ196609 RDR196604:RDV196609 RNN196604:RNR196609 RXJ196604:RXN196609 SHF196604:SHJ196609 SRB196604:SRF196609 TAX196604:TBB196609 TKT196604:TKX196609 TUP196604:TUT196609 UEL196604:UEP196609 UOH196604:UOL196609 UYD196604:UYH196609 VHZ196604:VID196609 VRV196604:VRZ196609 WBR196604:WBV196609 WLN196604:WLR196609 WVJ196604:WVN196609 IX262140:JB262145 ST262140:SX262145 ACP262140:ACT262145 AML262140:AMP262145 AWH262140:AWL262145 BGD262140:BGH262145 BPZ262140:BQD262145 BZV262140:BZZ262145 CJR262140:CJV262145 CTN262140:CTR262145 DDJ262140:DDN262145 DNF262140:DNJ262145 DXB262140:DXF262145 EGX262140:EHB262145 EQT262140:EQX262145 FAP262140:FAT262145 FKL262140:FKP262145 FUH262140:FUL262145 GED262140:GEH262145 GNZ262140:GOD262145 GXV262140:GXZ262145 HHR262140:HHV262145 HRN262140:HRR262145 IBJ262140:IBN262145 ILF262140:ILJ262145 IVB262140:IVF262145 JEX262140:JFB262145 JOT262140:JOX262145 JYP262140:JYT262145 KIL262140:KIP262145 KSH262140:KSL262145 LCD262140:LCH262145 LLZ262140:LMD262145 LVV262140:LVZ262145 MFR262140:MFV262145 MPN262140:MPR262145 MZJ262140:MZN262145 NJF262140:NJJ262145 NTB262140:NTF262145 OCX262140:ODB262145 OMT262140:OMX262145 OWP262140:OWT262145 PGL262140:PGP262145 PQH262140:PQL262145 QAD262140:QAH262145 QJZ262140:QKD262145 QTV262140:QTZ262145 RDR262140:RDV262145 RNN262140:RNR262145 RXJ262140:RXN262145 SHF262140:SHJ262145 SRB262140:SRF262145 TAX262140:TBB262145 TKT262140:TKX262145 TUP262140:TUT262145 UEL262140:UEP262145 UOH262140:UOL262145 UYD262140:UYH262145 VHZ262140:VID262145 VRV262140:VRZ262145 WBR262140:WBV262145 WLN262140:WLR262145 WVJ262140:WVN262145 IX327676:JB327681 ST327676:SX327681 ACP327676:ACT327681 AML327676:AMP327681 AWH327676:AWL327681 BGD327676:BGH327681 BPZ327676:BQD327681 BZV327676:BZZ327681 CJR327676:CJV327681 CTN327676:CTR327681 DDJ327676:DDN327681 DNF327676:DNJ327681 DXB327676:DXF327681 EGX327676:EHB327681 EQT327676:EQX327681 FAP327676:FAT327681 FKL327676:FKP327681 FUH327676:FUL327681 GED327676:GEH327681 GNZ327676:GOD327681 GXV327676:GXZ327681 HHR327676:HHV327681 HRN327676:HRR327681 IBJ327676:IBN327681 ILF327676:ILJ327681 IVB327676:IVF327681 JEX327676:JFB327681 JOT327676:JOX327681 JYP327676:JYT327681 KIL327676:KIP327681 KSH327676:KSL327681 LCD327676:LCH327681 LLZ327676:LMD327681 LVV327676:LVZ327681 MFR327676:MFV327681 MPN327676:MPR327681 MZJ327676:MZN327681 NJF327676:NJJ327681 NTB327676:NTF327681 OCX327676:ODB327681 OMT327676:OMX327681 OWP327676:OWT327681 PGL327676:PGP327681 PQH327676:PQL327681 QAD327676:QAH327681 QJZ327676:QKD327681 QTV327676:QTZ327681 RDR327676:RDV327681 RNN327676:RNR327681 RXJ327676:RXN327681 SHF327676:SHJ327681 SRB327676:SRF327681 TAX327676:TBB327681 TKT327676:TKX327681 TUP327676:TUT327681 UEL327676:UEP327681 UOH327676:UOL327681 UYD327676:UYH327681 VHZ327676:VID327681 VRV327676:VRZ327681 WBR327676:WBV327681 WLN327676:WLR327681 WVJ327676:WVN327681 IX393212:JB393217 ST393212:SX393217 ACP393212:ACT393217 AML393212:AMP393217 AWH393212:AWL393217 BGD393212:BGH393217 BPZ393212:BQD393217 BZV393212:BZZ393217 CJR393212:CJV393217 CTN393212:CTR393217 DDJ393212:DDN393217 DNF393212:DNJ393217 DXB393212:DXF393217 EGX393212:EHB393217 EQT393212:EQX393217 FAP393212:FAT393217 FKL393212:FKP393217 FUH393212:FUL393217 GED393212:GEH393217 GNZ393212:GOD393217 GXV393212:GXZ393217 HHR393212:HHV393217 HRN393212:HRR393217 IBJ393212:IBN393217 ILF393212:ILJ393217 IVB393212:IVF393217 JEX393212:JFB393217 JOT393212:JOX393217 JYP393212:JYT393217 KIL393212:KIP393217 KSH393212:KSL393217 LCD393212:LCH393217 LLZ393212:LMD393217 LVV393212:LVZ393217 MFR393212:MFV393217 MPN393212:MPR393217 MZJ393212:MZN393217 NJF393212:NJJ393217 NTB393212:NTF393217 OCX393212:ODB393217 OMT393212:OMX393217 OWP393212:OWT393217 PGL393212:PGP393217 PQH393212:PQL393217 QAD393212:QAH393217 QJZ393212:QKD393217 QTV393212:QTZ393217 RDR393212:RDV393217 RNN393212:RNR393217 RXJ393212:RXN393217 SHF393212:SHJ393217 SRB393212:SRF393217 TAX393212:TBB393217 TKT393212:TKX393217 TUP393212:TUT393217 UEL393212:UEP393217 UOH393212:UOL393217 UYD393212:UYH393217 VHZ393212:VID393217 VRV393212:VRZ393217 WBR393212:WBV393217 WLN393212:WLR393217 WVJ393212:WVN393217 IX458748:JB458753 ST458748:SX458753 ACP458748:ACT458753 AML458748:AMP458753 AWH458748:AWL458753 BGD458748:BGH458753 BPZ458748:BQD458753 BZV458748:BZZ458753 CJR458748:CJV458753 CTN458748:CTR458753 DDJ458748:DDN458753 DNF458748:DNJ458753 DXB458748:DXF458753 EGX458748:EHB458753 EQT458748:EQX458753 FAP458748:FAT458753 FKL458748:FKP458753 FUH458748:FUL458753 GED458748:GEH458753 GNZ458748:GOD458753 GXV458748:GXZ458753 HHR458748:HHV458753 HRN458748:HRR458753 IBJ458748:IBN458753 ILF458748:ILJ458753 IVB458748:IVF458753 JEX458748:JFB458753 JOT458748:JOX458753 JYP458748:JYT458753 KIL458748:KIP458753 KSH458748:KSL458753 LCD458748:LCH458753 LLZ458748:LMD458753 LVV458748:LVZ458753 MFR458748:MFV458753 MPN458748:MPR458753 MZJ458748:MZN458753 NJF458748:NJJ458753 NTB458748:NTF458753 OCX458748:ODB458753 OMT458748:OMX458753 OWP458748:OWT458753 PGL458748:PGP458753 PQH458748:PQL458753 QAD458748:QAH458753 QJZ458748:QKD458753 QTV458748:QTZ458753 RDR458748:RDV458753 RNN458748:RNR458753 RXJ458748:RXN458753 SHF458748:SHJ458753 SRB458748:SRF458753 TAX458748:TBB458753 TKT458748:TKX458753 TUP458748:TUT458753 UEL458748:UEP458753 UOH458748:UOL458753 UYD458748:UYH458753 VHZ458748:VID458753 VRV458748:VRZ458753 WBR458748:WBV458753 WLN458748:WLR458753 WVJ458748:WVN458753 IX524284:JB524289 ST524284:SX524289 ACP524284:ACT524289 AML524284:AMP524289 AWH524284:AWL524289 BGD524284:BGH524289 BPZ524284:BQD524289 BZV524284:BZZ524289 CJR524284:CJV524289 CTN524284:CTR524289 DDJ524284:DDN524289 DNF524284:DNJ524289 DXB524284:DXF524289 EGX524284:EHB524289 EQT524284:EQX524289 FAP524284:FAT524289 FKL524284:FKP524289 FUH524284:FUL524289 GED524284:GEH524289 GNZ524284:GOD524289 GXV524284:GXZ524289 HHR524284:HHV524289 HRN524284:HRR524289 IBJ524284:IBN524289 ILF524284:ILJ524289 IVB524284:IVF524289 JEX524284:JFB524289 JOT524284:JOX524289 JYP524284:JYT524289 KIL524284:KIP524289 KSH524284:KSL524289 LCD524284:LCH524289 LLZ524284:LMD524289 LVV524284:LVZ524289 MFR524284:MFV524289 MPN524284:MPR524289 MZJ524284:MZN524289 NJF524284:NJJ524289 NTB524284:NTF524289 OCX524284:ODB524289 OMT524284:OMX524289 OWP524284:OWT524289 PGL524284:PGP524289 PQH524284:PQL524289 QAD524284:QAH524289 QJZ524284:QKD524289 QTV524284:QTZ524289 RDR524284:RDV524289 RNN524284:RNR524289 RXJ524284:RXN524289 SHF524284:SHJ524289 SRB524284:SRF524289 TAX524284:TBB524289 TKT524284:TKX524289 TUP524284:TUT524289 UEL524284:UEP524289 UOH524284:UOL524289 UYD524284:UYH524289 VHZ524284:VID524289 VRV524284:VRZ524289 WBR524284:WBV524289 WLN524284:WLR524289 WVJ524284:WVN524289 IX589820:JB589825 ST589820:SX589825 ACP589820:ACT589825 AML589820:AMP589825 AWH589820:AWL589825 BGD589820:BGH589825 BPZ589820:BQD589825 BZV589820:BZZ589825 CJR589820:CJV589825 CTN589820:CTR589825 DDJ589820:DDN589825 DNF589820:DNJ589825 DXB589820:DXF589825 EGX589820:EHB589825 EQT589820:EQX589825 FAP589820:FAT589825 FKL589820:FKP589825 FUH589820:FUL589825 GED589820:GEH589825 GNZ589820:GOD589825 GXV589820:GXZ589825 HHR589820:HHV589825 HRN589820:HRR589825 IBJ589820:IBN589825 ILF589820:ILJ589825 IVB589820:IVF589825 JEX589820:JFB589825 JOT589820:JOX589825 JYP589820:JYT589825 KIL589820:KIP589825 KSH589820:KSL589825 LCD589820:LCH589825 LLZ589820:LMD589825 LVV589820:LVZ589825 MFR589820:MFV589825 MPN589820:MPR589825 MZJ589820:MZN589825 NJF589820:NJJ589825 NTB589820:NTF589825 OCX589820:ODB589825 OMT589820:OMX589825 OWP589820:OWT589825 PGL589820:PGP589825 PQH589820:PQL589825 QAD589820:QAH589825 QJZ589820:QKD589825 QTV589820:QTZ589825 RDR589820:RDV589825 RNN589820:RNR589825 RXJ589820:RXN589825 SHF589820:SHJ589825 SRB589820:SRF589825 TAX589820:TBB589825 TKT589820:TKX589825 TUP589820:TUT589825 UEL589820:UEP589825 UOH589820:UOL589825 UYD589820:UYH589825 VHZ589820:VID589825 VRV589820:VRZ589825 WBR589820:WBV589825 WLN589820:WLR589825 WVJ589820:WVN589825 IX655356:JB655361 ST655356:SX655361 ACP655356:ACT655361 AML655356:AMP655361 AWH655356:AWL655361 BGD655356:BGH655361 BPZ655356:BQD655361 BZV655356:BZZ655361 CJR655356:CJV655361 CTN655356:CTR655361 DDJ655356:DDN655361 DNF655356:DNJ655361 DXB655356:DXF655361 EGX655356:EHB655361 EQT655356:EQX655361 FAP655356:FAT655361 FKL655356:FKP655361 FUH655356:FUL655361 GED655356:GEH655361 GNZ655356:GOD655361 GXV655356:GXZ655361 HHR655356:HHV655361 HRN655356:HRR655361 IBJ655356:IBN655361 ILF655356:ILJ655361 IVB655356:IVF655361 JEX655356:JFB655361 JOT655356:JOX655361 JYP655356:JYT655361 KIL655356:KIP655361 KSH655356:KSL655361 LCD655356:LCH655361 LLZ655356:LMD655361 LVV655356:LVZ655361 MFR655356:MFV655361 MPN655356:MPR655361 MZJ655356:MZN655361 NJF655356:NJJ655361 NTB655356:NTF655361 OCX655356:ODB655361 OMT655356:OMX655361 OWP655356:OWT655361 PGL655356:PGP655361 PQH655356:PQL655361 QAD655356:QAH655361 QJZ655356:QKD655361 QTV655356:QTZ655361 RDR655356:RDV655361 RNN655356:RNR655361 RXJ655356:RXN655361 SHF655356:SHJ655361 SRB655356:SRF655361 TAX655356:TBB655361 TKT655356:TKX655361 TUP655356:TUT655361 UEL655356:UEP655361 UOH655356:UOL655361 UYD655356:UYH655361 VHZ655356:VID655361 VRV655356:VRZ655361 WBR655356:WBV655361 WLN655356:WLR655361 WVJ655356:WVN655361 IX720892:JB720897 ST720892:SX720897 ACP720892:ACT720897 AML720892:AMP720897 AWH720892:AWL720897 BGD720892:BGH720897 BPZ720892:BQD720897 BZV720892:BZZ720897 CJR720892:CJV720897 CTN720892:CTR720897 DDJ720892:DDN720897 DNF720892:DNJ720897 DXB720892:DXF720897 EGX720892:EHB720897 EQT720892:EQX720897 FAP720892:FAT720897 FKL720892:FKP720897 FUH720892:FUL720897 GED720892:GEH720897 GNZ720892:GOD720897 GXV720892:GXZ720897 HHR720892:HHV720897 HRN720892:HRR720897 IBJ720892:IBN720897 ILF720892:ILJ720897 IVB720892:IVF720897 JEX720892:JFB720897 JOT720892:JOX720897 JYP720892:JYT720897 KIL720892:KIP720897 KSH720892:KSL720897 LCD720892:LCH720897 LLZ720892:LMD720897 LVV720892:LVZ720897 MFR720892:MFV720897 MPN720892:MPR720897 MZJ720892:MZN720897 NJF720892:NJJ720897 NTB720892:NTF720897 OCX720892:ODB720897 OMT720892:OMX720897 OWP720892:OWT720897 PGL720892:PGP720897 PQH720892:PQL720897 QAD720892:QAH720897 QJZ720892:QKD720897 QTV720892:QTZ720897 RDR720892:RDV720897 RNN720892:RNR720897 RXJ720892:RXN720897 SHF720892:SHJ720897 SRB720892:SRF720897 TAX720892:TBB720897 TKT720892:TKX720897 TUP720892:TUT720897 UEL720892:UEP720897 UOH720892:UOL720897 UYD720892:UYH720897 VHZ720892:VID720897 VRV720892:VRZ720897 WBR720892:WBV720897 WLN720892:WLR720897 WVJ720892:WVN720897 IX786428:JB786433 ST786428:SX786433 ACP786428:ACT786433 AML786428:AMP786433 AWH786428:AWL786433 BGD786428:BGH786433 BPZ786428:BQD786433 BZV786428:BZZ786433 CJR786428:CJV786433 CTN786428:CTR786433 DDJ786428:DDN786433 DNF786428:DNJ786433 DXB786428:DXF786433 EGX786428:EHB786433 EQT786428:EQX786433 FAP786428:FAT786433 FKL786428:FKP786433 FUH786428:FUL786433 GED786428:GEH786433 GNZ786428:GOD786433 GXV786428:GXZ786433 HHR786428:HHV786433 HRN786428:HRR786433 IBJ786428:IBN786433 ILF786428:ILJ786433 IVB786428:IVF786433 JEX786428:JFB786433 JOT786428:JOX786433 JYP786428:JYT786433 KIL786428:KIP786433 KSH786428:KSL786433 LCD786428:LCH786433 LLZ786428:LMD786433 LVV786428:LVZ786433 MFR786428:MFV786433 MPN786428:MPR786433 MZJ786428:MZN786433 NJF786428:NJJ786433 NTB786428:NTF786433 OCX786428:ODB786433 OMT786428:OMX786433 OWP786428:OWT786433 PGL786428:PGP786433 PQH786428:PQL786433 QAD786428:QAH786433 QJZ786428:QKD786433 QTV786428:QTZ786433 RDR786428:RDV786433 RNN786428:RNR786433 RXJ786428:RXN786433 SHF786428:SHJ786433 SRB786428:SRF786433 TAX786428:TBB786433 TKT786428:TKX786433 TUP786428:TUT786433 UEL786428:UEP786433 UOH786428:UOL786433 UYD786428:UYH786433 VHZ786428:VID786433 VRV786428:VRZ786433 WBR786428:WBV786433 WLN786428:WLR786433 WVJ786428:WVN786433 IX851964:JB851969 ST851964:SX851969 ACP851964:ACT851969 AML851964:AMP851969 AWH851964:AWL851969 BGD851964:BGH851969 BPZ851964:BQD851969 BZV851964:BZZ851969 CJR851964:CJV851969 CTN851964:CTR851969 DDJ851964:DDN851969 DNF851964:DNJ851969 DXB851964:DXF851969 EGX851964:EHB851969 EQT851964:EQX851969 FAP851964:FAT851969 FKL851964:FKP851969 FUH851964:FUL851969 GED851964:GEH851969 GNZ851964:GOD851969 GXV851964:GXZ851969 HHR851964:HHV851969 HRN851964:HRR851969 IBJ851964:IBN851969 ILF851964:ILJ851969 IVB851964:IVF851969 JEX851964:JFB851969 JOT851964:JOX851969 JYP851964:JYT851969 KIL851964:KIP851969 KSH851964:KSL851969 LCD851964:LCH851969 LLZ851964:LMD851969 LVV851964:LVZ851969 MFR851964:MFV851969 MPN851964:MPR851969 MZJ851964:MZN851969 NJF851964:NJJ851969 NTB851964:NTF851969 OCX851964:ODB851969 OMT851964:OMX851969 OWP851964:OWT851969 PGL851964:PGP851969 PQH851964:PQL851969 QAD851964:QAH851969 QJZ851964:QKD851969 QTV851964:QTZ851969 RDR851964:RDV851969 RNN851964:RNR851969 RXJ851964:RXN851969 SHF851964:SHJ851969 SRB851964:SRF851969 TAX851964:TBB851969 TKT851964:TKX851969 TUP851964:TUT851969 UEL851964:UEP851969 UOH851964:UOL851969 UYD851964:UYH851969 VHZ851964:VID851969 VRV851964:VRZ851969 WBR851964:WBV851969 WLN851964:WLR851969 WVJ851964:WVN851969 IX917500:JB917505 ST917500:SX917505 ACP917500:ACT917505 AML917500:AMP917505 AWH917500:AWL917505 BGD917500:BGH917505 BPZ917500:BQD917505 BZV917500:BZZ917505 CJR917500:CJV917505 CTN917500:CTR917505 DDJ917500:DDN917505 DNF917500:DNJ917505 DXB917500:DXF917505 EGX917500:EHB917505 EQT917500:EQX917505 FAP917500:FAT917505 FKL917500:FKP917505 FUH917500:FUL917505 GED917500:GEH917505 GNZ917500:GOD917505 GXV917500:GXZ917505 HHR917500:HHV917505 HRN917500:HRR917505 IBJ917500:IBN917505 ILF917500:ILJ917505 IVB917500:IVF917505 JEX917500:JFB917505 JOT917500:JOX917505 JYP917500:JYT917505 KIL917500:KIP917505 KSH917500:KSL917505 LCD917500:LCH917505 LLZ917500:LMD917505 LVV917500:LVZ917505 MFR917500:MFV917505 MPN917500:MPR917505 MZJ917500:MZN917505 NJF917500:NJJ917505 NTB917500:NTF917505 OCX917500:ODB917505 OMT917500:OMX917505 OWP917500:OWT917505 PGL917500:PGP917505 PQH917500:PQL917505 QAD917500:QAH917505 QJZ917500:QKD917505 QTV917500:QTZ917505 RDR917500:RDV917505 RNN917500:RNR917505 RXJ917500:RXN917505 SHF917500:SHJ917505 SRB917500:SRF917505 TAX917500:TBB917505 TKT917500:TKX917505 TUP917500:TUT917505 UEL917500:UEP917505 UOH917500:UOL917505 UYD917500:UYH917505 VHZ917500:VID917505 VRV917500:VRZ917505 WBR917500:WBV917505 WLN917500:WLR917505 WVJ917500:WVN917505 IX983036:JB983041 ST983036:SX983041 ACP983036:ACT983041 AML983036:AMP983041 AWH983036:AWL983041 BGD983036:BGH983041 BPZ983036:BQD983041 BZV983036:BZZ983041 CJR983036:CJV983041 CTN983036:CTR983041 DDJ983036:DDN983041 DNF983036:DNJ983041 DXB983036:DXF983041 EGX983036:EHB983041 EQT983036:EQX983041 FAP983036:FAT983041 FKL983036:FKP983041 FUH983036:FUL983041 GED983036:GEH983041 GNZ983036:GOD983041 GXV983036:GXZ983041 HHR983036:HHV983041 HRN983036:HRR983041 IBJ983036:IBN983041 ILF983036:ILJ983041 IVB983036:IVF983041 JEX983036:JFB983041 JOT983036:JOX983041 JYP983036:JYT983041 KIL983036:KIP983041 KSH983036:KSL983041 LCD983036:LCH983041 LLZ983036:LMD983041 LVV983036:LVZ983041 MFR983036:MFV983041 MPN983036:MPR983041 MZJ983036:MZN983041 NJF983036:NJJ983041 NTB983036:NTF983041 OCX983036:ODB983041 OMT983036:OMX983041 OWP983036:OWT983041 PGL983036:PGP983041 PQH983036:PQL983041 QAD983036:QAH983041 QJZ983036:QKD983041 QTV983036:QTZ983041 RDR983036:RDV983041 RNN983036:RNR983041 RXJ983036:RXN983041 SHF983036:SHJ983041 SRB983036:SRF983041 TAX983036:TBB983041 TKT983036:TKX983041 TUP983036:TUT983041 UEL983036:UEP983041 UOH983036:UOL983041 UYD983036:UYH983041 VHZ983036:VID983041 VRV983036:VRZ983041 WBR983036:WBV983041 WLN983036:WLR983041 WVJ983036:WVN983041 JD8:JE9 SZ8:TA9 ACV8:ACW9 AMR8:AMS9 AWN8:AWO9 BGJ8:BGK9 BQF8:BQG9 CAB8:CAC9 CJX8:CJY9 CTT8:CTU9 DDP8:DDQ9 DNL8:DNM9 DXH8:DXI9 EHD8:EHE9 EQZ8:ERA9 FAV8:FAW9 FKR8:FKS9 FUN8:FUO9 GEJ8:GEK9 GOF8:GOG9 GYB8:GYC9 HHX8:HHY9 HRT8:HRU9 IBP8:IBQ9 ILL8:ILM9 IVH8:IVI9 JFD8:JFE9 JOZ8:JPA9 JYV8:JYW9 KIR8:KIS9 KSN8:KSO9 LCJ8:LCK9 LMF8:LMG9 LWB8:LWC9 MFX8:MFY9 MPT8:MPU9 MZP8:MZQ9 NJL8:NJM9 NTH8:NTI9 ODD8:ODE9 OMZ8:ONA9 OWV8:OWW9 PGR8:PGS9 PQN8:PQO9 QAJ8:QAK9 QKF8:QKG9 QUB8:QUC9 RDX8:RDY9 RNT8:RNU9 RXP8:RXQ9 SHL8:SHM9 SRH8:SRI9 TBD8:TBE9 TKZ8:TLA9 TUV8:TUW9 UER8:UES9 UON8:UOO9 UYJ8:UYK9 VIF8:VIG9 VSB8:VSC9 WBX8:WBY9 WLT8:WLU9 WVP8:WVQ9 H65549:I65549 JD65549:JE65549 SZ65549:TA65549 ACV65549:ACW65549 AMR65549:AMS65549 AWN65549:AWO65549 BGJ65549:BGK65549 BQF65549:BQG65549 CAB65549:CAC65549 CJX65549:CJY65549 CTT65549:CTU65549 DDP65549:DDQ65549 DNL65549:DNM65549 DXH65549:DXI65549 EHD65549:EHE65549 EQZ65549:ERA65549 FAV65549:FAW65549 FKR65549:FKS65549 FUN65549:FUO65549 GEJ65549:GEK65549 GOF65549:GOG65549 GYB65549:GYC65549 HHX65549:HHY65549 HRT65549:HRU65549 IBP65549:IBQ65549 ILL65549:ILM65549 IVH65549:IVI65549 JFD65549:JFE65549 JOZ65549:JPA65549 JYV65549:JYW65549 KIR65549:KIS65549 KSN65549:KSO65549 LCJ65549:LCK65549 LMF65549:LMG65549 LWB65549:LWC65549 MFX65549:MFY65549 MPT65549:MPU65549 MZP65549:MZQ65549 NJL65549:NJM65549 NTH65549:NTI65549 ODD65549:ODE65549 OMZ65549:ONA65549 OWV65549:OWW65549 PGR65549:PGS65549 PQN65549:PQO65549 QAJ65549:QAK65549 QKF65549:QKG65549 QUB65549:QUC65549 RDX65549:RDY65549 RNT65549:RNU65549 RXP65549:RXQ65549 SHL65549:SHM65549 SRH65549:SRI65549 TBD65549:TBE65549 TKZ65549:TLA65549 TUV65549:TUW65549 UER65549:UES65549 UON65549:UOO65549 UYJ65549:UYK65549 VIF65549:VIG65549 VSB65549:VSC65549 WBX65549:WBY65549 WLT65549:WLU65549 WVP65549:WVQ65549 H131085:I131085 JD131085:JE131085 SZ131085:TA131085 ACV131085:ACW131085 AMR131085:AMS131085 AWN131085:AWO131085 BGJ131085:BGK131085 BQF131085:BQG131085 CAB131085:CAC131085 CJX131085:CJY131085 CTT131085:CTU131085 DDP131085:DDQ131085 DNL131085:DNM131085 DXH131085:DXI131085 EHD131085:EHE131085 EQZ131085:ERA131085 FAV131085:FAW131085 FKR131085:FKS131085 FUN131085:FUO131085 GEJ131085:GEK131085 GOF131085:GOG131085 GYB131085:GYC131085 HHX131085:HHY131085 HRT131085:HRU131085 IBP131085:IBQ131085 ILL131085:ILM131085 IVH131085:IVI131085 JFD131085:JFE131085 JOZ131085:JPA131085 JYV131085:JYW131085 KIR131085:KIS131085 KSN131085:KSO131085 LCJ131085:LCK131085 LMF131085:LMG131085 LWB131085:LWC131085 MFX131085:MFY131085 MPT131085:MPU131085 MZP131085:MZQ131085 NJL131085:NJM131085 NTH131085:NTI131085 ODD131085:ODE131085 OMZ131085:ONA131085 OWV131085:OWW131085 PGR131085:PGS131085 PQN131085:PQO131085 QAJ131085:QAK131085 QKF131085:QKG131085 QUB131085:QUC131085 RDX131085:RDY131085 RNT131085:RNU131085 RXP131085:RXQ131085 SHL131085:SHM131085 SRH131085:SRI131085 TBD131085:TBE131085 TKZ131085:TLA131085 TUV131085:TUW131085 UER131085:UES131085 UON131085:UOO131085 UYJ131085:UYK131085 VIF131085:VIG131085 VSB131085:VSC131085 WBX131085:WBY131085 WLT131085:WLU131085 WVP131085:WVQ131085 H196621:I196621 JD196621:JE196621 SZ196621:TA196621 ACV196621:ACW196621 AMR196621:AMS196621 AWN196621:AWO196621 BGJ196621:BGK196621 BQF196621:BQG196621 CAB196621:CAC196621 CJX196621:CJY196621 CTT196621:CTU196621 DDP196621:DDQ196621 DNL196621:DNM196621 DXH196621:DXI196621 EHD196621:EHE196621 EQZ196621:ERA196621 FAV196621:FAW196621 FKR196621:FKS196621 FUN196621:FUO196621 GEJ196621:GEK196621 GOF196621:GOG196621 GYB196621:GYC196621 HHX196621:HHY196621 HRT196621:HRU196621 IBP196621:IBQ196621 ILL196621:ILM196621 IVH196621:IVI196621 JFD196621:JFE196621 JOZ196621:JPA196621 JYV196621:JYW196621 KIR196621:KIS196621 KSN196621:KSO196621 LCJ196621:LCK196621 LMF196621:LMG196621 LWB196621:LWC196621 MFX196621:MFY196621 MPT196621:MPU196621 MZP196621:MZQ196621 NJL196621:NJM196621 NTH196621:NTI196621 ODD196621:ODE196621 OMZ196621:ONA196621 OWV196621:OWW196621 PGR196621:PGS196621 PQN196621:PQO196621 QAJ196621:QAK196621 QKF196621:QKG196621 QUB196621:QUC196621 RDX196621:RDY196621 RNT196621:RNU196621 RXP196621:RXQ196621 SHL196621:SHM196621 SRH196621:SRI196621 TBD196621:TBE196621 TKZ196621:TLA196621 TUV196621:TUW196621 UER196621:UES196621 UON196621:UOO196621 UYJ196621:UYK196621 VIF196621:VIG196621 VSB196621:VSC196621 WBX196621:WBY196621 WLT196621:WLU196621 WVP196621:WVQ196621 H262157:I262157 JD262157:JE262157 SZ262157:TA262157 ACV262157:ACW262157 AMR262157:AMS262157 AWN262157:AWO262157 BGJ262157:BGK262157 BQF262157:BQG262157 CAB262157:CAC262157 CJX262157:CJY262157 CTT262157:CTU262157 DDP262157:DDQ262157 DNL262157:DNM262157 DXH262157:DXI262157 EHD262157:EHE262157 EQZ262157:ERA262157 FAV262157:FAW262157 FKR262157:FKS262157 FUN262157:FUO262157 GEJ262157:GEK262157 GOF262157:GOG262157 GYB262157:GYC262157 HHX262157:HHY262157 HRT262157:HRU262157 IBP262157:IBQ262157 ILL262157:ILM262157 IVH262157:IVI262157 JFD262157:JFE262157 JOZ262157:JPA262157 JYV262157:JYW262157 KIR262157:KIS262157 KSN262157:KSO262157 LCJ262157:LCK262157 LMF262157:LMG262157 LWB262157:LWC262157 MFX262157:MFY262157 MPT262157:MPU262157 MZP262157:MZQ262157 NJL262157:NJM262157 NTH262157:NTI262157 ODD262157:ODE262157 OMZ262157:ONA262157 OWV262157:OWW262157 PGR262157:PGS262157 PQN262157:PQO262157 QAJ262157:QAK262157 QKF262157:QKG262157 QUB262157:QUC262157 RDX262157:RDY262157 RNT262157:RNU262157 RXP262157:RXQ262157 SHL262157:SHM262157 SRH262157:SRI262157 TBD262157:TBE262157 TKZ262157:TLA262157 TUV262157:TUW262157 UER262157:UES262157 UON262157:UOO262157 UYJ262157:UYK262157 VIF262157:VIG262157 VSB262157:VSC262157 WBX262157:WBY262157 WLT262157:WLU262157 WVP262157:WVQ262157 H327693:I327693 JD327693:JE327693 SZ327693:TA327693 ACV327693:ACW327693 AMR327693:AMS327693 AWN327693:AWO327693 BGJ327693:BGK327693 BQF327693:BQG327693 CAB327693:CAC327693 CJX327693:CJY327693 CTT327693:CTU327693 DDP327693:DDQ327693 DNL327693:DNM327693 DXH327693:DXI327693 EHD327693:EHE327693 EQZ327693:ERA327693 FAV327693:FAW327693 FKR327693:FKS327693 FUN327693:FUO327693 GEJ327693:GEK327693 GOF327693:GOG327693 GYB327693:GYC327693 HHX327693:HHY327693 HRT327693:HRU327693 IBP327693:IBQ327693 ILL327693:ILM327693 IVH327693:IVI327693 JFD327693:JFE327693 JOZ327693:JPA327693 JYV327693:JYW327693 KIR327693:KIS327693 KSN327693:KSO327693 LCJ327693:LCK327693 LMF327693:LMG327693 LWB327693:LWC327693 MFX327693:MFY327693 MPT327693:MPU327693 MZP327693:MZQ327693 NJL327693:NJM327693 NTH327693:NTI327693 ODD327693:ODE327693 OMZ327693:ONA327693 OWV327693:OWW327693 PGR327693:PGS327693 PQN327693:PQO327693 QAJ327693:QAK327693 QKF327693:QKG327693 QUB327693:QUC327693 RDX327693:RDY327693 RNT327693:RNU327693 RXP327693:RXQ327693 SHL327693:SHM327693 SRH327693:SRI327693 TBD327693:TBE327693 TKZ327693:TLA327693 TUV327693:TUW327693 UER327693:UES327693 UON327693:UOO327693 UYJ327693:UYK327693 VIF327693:VIG327693 VSB327693:VSC327693 WBX327693:WBY327693 WLT327693:WLU327693 WVP327693:WVQ327693 H393229:I393229 JD393229:JE393229 SZ393229:TA393229 ACV393229:ACW393229 AMR393229:AMS393229 AWN393229:AWO393229 BGJ393229:BGK393229 BQF393229:BQG393229 CAB393229:CAC393229 CJX393229:CJY393229 CTT393229:CTU393229 DDP393229:DDQ393229 DNL393229:DNM393229 DXH393229:DXI393229 EHD393229:EHE393229 EQZ393229:ERA393229 FAV393229:FAW393229 FKR393229:FKS393229 FUN393229:FUO393229 GEJ393229:GEK393229 GOF393229:GOG393229 GYB393229:GYC393229 HHX393229:HHY393229 HRT393229:HRU393229 IBP393229:IBQ393229 ILL393229:ILM393229 IVH393229:IVI393229 JFD393229:JFE393229 JOZ393229:JPA393229 JYV393229:JYW393229 KIR393229:KIS393229 KSN393229:KSO393229 LCJ393229:LCK393229 LMF393229:LMG393229 LWB393229:LWC393229 MFX393229:MFY393229 MPT393229:MPU393229 MZP393229:MZQ393229 NJL393229:NJM393229 NTH393229:NTI393229 ODD393229:ODE393229 OMZ393229:ONA393229 OWV393229:OWW393229 PGR393229:PGS393229 PQN393229:PQO393229 QAJ393229:QAK393229 QKF393229:QKG393229 QUB393229:QUC393229 RDX393229:RDY393229 RNT393229:RNU393229 RXP393229:RXQ393229 SHL393229:SHM393229 SRH393229:SRI393229 TBD393229:TBE393229 TKZ393229:TLA393229 TUV393229:TUW393229 UER393229:UES393229 UON393229:UOO393229 UYJ393229:UYK393229 VIF393229:VIG393229 VSB393229:VSC393229 WBX393229:WBY393229 WLT393229:WLU393229 WVP393229:WVQ393229 H458765:I458765 JD458765:JE458765 SZ458765:TA458765 ACV458765:ACW458765 AMR458765:AMS458765 AWN458765:AWO458765 BGJ458765:BGK458765 BQF458765:BQG458765 CAB458765:CAC458765 CJX458765:CJY458765 CTT458765:CTU458765 DDP458765:DDQ458765 DNL458765:DNM458765 DXH458765:DXI458765 EHD458765:EHE458765 EQZ458765:ERA458765 FAV458765:FAW458765 FKR458765:FKS458765 FUN458765:FUO458765 GEJ458765:GEK458765 GOF458765:GOG458765 GYB458765:GYC458765 HHX458765:HHY458765 HRT458765:HRU458765 IBP458765:IBQ458765 ILL458765:ILM458765 IVH458765:IVI458765 JFD458765:JFE458765 JOZ458765:JPA458765 JYV458765:JYW458765 KIR458765:KIS458765 KSN458765:KSO458765 LCJ458765:LCK458765 LMF458765:LMG458765 LWB458765:LWC458765 MFX458765:MFY458765 MPT458765:MPU458765 MZP458765:MZQ458765 NJL458765:NJM458765 NTH458765:NTI458765 ODD458765:ODE458765 OMZ458765:ONA458765 OWV458765:OWW458765 PGR458765:PGS458765 PQN458765:PQO458765 QAJ458765:QAK458765 QKF458765:QKG458765 QUB458765:QUC458765 RDX458765:RDY458765 RNT458765:RNU458765 RXP458765:RXQ458765 SHL458765:SHM458765 SRH458765:SRI458765 TBD458765:TBE458765 TKZ458765:TLA458765 TUV458765:TUW458765 UER458765:UES458765 UON458765:UOO458765 UYJ458765:UYK458765 VIF458765:VIG458765 VSB458765:VSC458765 WBX458765:WBY458765 WLT458765:WLU458765 WVP458765:WVQ458765 H524301:I524301 JD524301:JE524301 SZ524301:TA524301 ACV524301:ACW524301 AMR524301:AMS524301 AWN524301:AWO524301 BGJ524301:BGK524301 BQF524301:BQG524301 CAB524301:CAC524301 CJX524301:CJY524301 CTT524301:CTU524301 DDP524301:DDQ524301 DNL524301:DNM524301 DXH524301:DXI524301 EHD524301:EHE524301 EQZ524301:ERA524301 FAV524301:FAW524301 FKR524301:FKS524301 FUN524301:FUO524301 GEJ524301:GEK524301 GOF524301:GOG524301 GYB524301:GYC524301 HHX524301:HHY524301 HRT524301:HRU524301 IBP524301:IBQ524301 ILL524301:ILM524301 IVH524301:IVI524301 JFD524301:JFE524301 JOZ524301:JPA524301 JYV524301:JYW524301 KIR524301:KIS524301 KSN524301:KSO524301 LCJ524301:LCK524301 LMF524301:LMG524301 LWB524301:LWC524301 MFX524301:MFY524301 MPT524301:MPU524301 MZP524301:MZQ524301 NJL524301:NJM524301 NTH524301:NTI524301 ODD524301:ODE524301 OMZ524301:ONA524301 OWV524301:OWW524301 PGR524301:PGS524301 PQN524301:PQO524301 QAJ524301:QAK524301 QKF524301:QKG524301 QUB524301:QUC524301 RDX524301:RDY524301 RNT524301:RNU524301 RXP524301:RXQ524301 SHL524301:SHM524301 SRH524301:SRI524301 TBD524301:TBE524301 TKZ524301:TLA524301 TUV524301:TUW524301 UER524301:UES524301 UON524301:UOO524301 UYJ524301:UYK524301 VIF524301:VIG524301 VSB524301:VSC524301 WBX524301:WBY524301 WLT524301:WLU524301 WVP524301:WVQ524301 H589837:I589837 JD589837:JE589837 SZ589837:TA589837 ACV589837:ACW589837 AMR589837:AMS589837 AWN589837:AWO589837 BGJ589837:BGK589837 BQF589837:BQG589837 CAB589837:CAC589837 CJX589837:CJY589837 CTT589837:CTU589837 DDP589837:DDQ589837 DNL589837:DNM589837 DXH589837:DXI589837 EHD589837:EHE589837 EQZ589837:ERA589837 FAV589837:FAW589837 FKR589837:FKS589837 FUN589837:FUO589837 GEJ589837:GEK589837 GOF589837:GOG589837 GYB589837:GYC589837 HHX589837:HHY589837 HRT589837:HRU589837 IBP589837:IBQ589837 ILL589837:ILM589837 IVH589837:IVI589837 JFD589837:JFE589837 JOZ589837:JPA589837 JYV589837:JYW589837 KIR589837:KIS589837 KSN589837:KSO589837 LCJ589837:LCK589837 LMF589837:LMG589837 LWB589837:LWC589837 MFX589837:MFY589837 MPT589837:MPU589837 MZP589837:MZQ589837 NJL589837:NJM589837 NTH589837:NTI589837 ODD589837:ODE589837 OMZ589837:ONA589837 OWV589837:OWW589837 PGR589837:PGS589837 PQN589837:PQO589837 QAJ589837:QAK589837 QKF589837:QKG589837 QUB589837:QUC589837 RDX589837:RDY589837 RNT589837:RNU589837 RXP589837:RXQ589837 SHL589837:SHM589837 SRH589837:SRI589837 TBD589837:TBE589837 TKZ589837:TLA589837 TUV589837:TUW589837 UER589837:UES589837 UON589837:UOO589837 UYJ589837:UYK589837 VIF589837:VIG589837 VSB589837:VSC589837 WBX589837:WBY589837 WLT589837:WLU589837 WVP589837:WVQ589837 H655373:I655373 JD655373:JE655373 SZ655373:TA655373 ACV655373:ACW655373 AMR655373:AMS655373 AWN655373:AWO655373 BGJ655373:BGK655373 BQF655373:BQG655373 CAB655373:CAC655373 CJX655373:CJY655373 CTT655373:CTU655373 DDP655373:DDQ655373 DNL655373:DNM655373 DXH655373:DXI655373 EHD655373:EHE655373 EQZ655373:ERA655373 FAV655373:FAW655373 FKR655373:FKS655373 FUN655373:FUO655373 GEJ655373:GEK655373 GOF655373:GOG655373 GYB655373:GYC655373 HHX655373:HHY655373 HRT655373:HRU655373 IBP655373:IBQ655373 ILL655373:ILM655373 IVH655373:IVI655373 JFD655373:JFE655373 JOZ655373:JPA655373 JYV655373:JYW655373 KIR655373:KIS655373 KSN655373:KSO655373 LCJ655373:LCK655373 LMF655373:LMG655373 LWB655373:LWC655373 MFX655373:MFY655373 MPT655373:MPU655373 MZP655373:MZQ655373 NJL655373:NJM655373 NTH655373:NTI655373 ODD655373:ODE655373 OMZ655373:ONA655373 OWV655373:OWW655373 PGR655373:PGS655373 PQN655373:PQO655373 QAJ655373:QAK655373 QKF655373:QKG655373 QUB655373:QUC655373 RDX655373:RDY655373 RNT655373:RNU655373 RXP655373:RXQ655373 SHL655373:SHM655373 SRH655373:SRI655373 TBD655373:TBE655373 TKZ655373:TLA655373 TUV655373:TUW655373 UER655373:UES655373 UON655373:UOO655373 UYJ655373:UYK655373 VIF655373:VIG655373 VSB655373:VSC655373 WBX655373:WBY655373 WLT655373:WLU655373 WVP655373:WVQ655373 H720909:I720909 JD720909:JE720909 SZ720909:TA720909 ACV720909:ACW720909 AMR720909:AMS720909 AWN720909:AWO720909 BGJ720909:BGK720909 BQF720909:BQG720909 CAB720909:CAC720909 CJX720909:CJY720909 CTT720909:CTU720909 DDP720909:DDQ720909 DNL720909:DNM720909 DXH720909:DXI720909 EHD720909:EHE720909 EQZ720909:ERA720909 FAV720909:FAW720909 FKR720909:FKS720909 FUN720909:FUO720909 GEJ720909:GEK720909 GOF720909:GOG720909 GYB720909:GYC720909 HHX720909:HHY720909 HRT720909:HRU720909 IBP720909:IBQ720909 ILL720909:ILM720909 IVH720909:IVI720909 JFD720909:JFE720909 JOZ720909:JPA720909 JYV720909:JYW720909 KIR720909:KIS720909 KSN720909:KSO720909 LCJ720909:LCK720909 LMF720909:LMG720909 LWB720909:LWC720909 MFX720909:MFY720909 MPT720909:MPU720909 MZP720909:MZQ720909 NJL720909:NJM720909 NTH720909:NTI720909 ODD720909:ODE720909 OMZ720909:ONA720909 OWV720909:OWW720909 PGR720909:PGS720909 PQN720909:PQO720909 QAJ720909:QAK720909 QKF720909:QKG720909 QUB720909:QUC720909 RDX720909:RDY720909 RNT720909:RNU720909 RXP720909:RXQ720909 SHL720909:SHM720909 SRH720909:SRI720909 TBD720909:TBE720909 TKZ720909:TLA720909 TUV720909:TUW720909 UER720909:UES720909 UON720909:UOO720909 UYJ720909:UYK720909 VIF720909:VIG720909 VSB720909:VSC720909 WBX720909:WBY720909 WLT720909:WLU720909 WVP720909:WVQ720909 H786445:I786445 JD786445:JE786445 SZ786445:TA786445 ACV786445:ACW786445 AMR786445:AMS786445 AWN786445:AWO786445 BGJ786445:BGK786445 BQF786445:BQG786445 CAB786445:CAC786445 CJX786445:CJY786445 CTT786445:CTU786445 DDP786445:DDQ786445 DNL786445:DNM786445 DXH786445:DXI786445 EHD786445:EHE786445 EQZ786445:ERA786445 FAV786445:FAW786445 FKR786445:FKS786445 FUN786445:FUO786445 GEJ786445:GEK786445 GOF786445:GOG786445 GYB786445:GYC786445 HHX786445:HHY786445 HRT786445:HRU786445 IBP786445:IBQ786445 ILL786445:ILM786445 IVH786445:IVI786445 JFD786445:JFE786445 JOZ786445:JPA786445 JYV786445:JYW786445 KIR786445:KIS786445 KSN786445:KSO786445 LCJ786445:LCK786445 LMF786445:LMG786445 LWB786445:LWC786445 MFX786445:MFY786445 MPT786445:MPU786445 MZP786445:MZQ786445 NJL786445:NJM786445 NTH786445:NTI786445 ODD786445:ODE786445 OMZ786445:ONA786445 OWV786445:OWW786445 PGR786445:PGS786445 PQN786445:PQO786445 QAJ786445:QAK786445 QKF786445:QKG786445 QUB786445:QUC786445 RDX786445:RDY786445 RNT786445:RNU786445 RXP786445:RXQ786445 SHL786445:SHM786445 SRH786445:SRI786445 TBD786445:TBE786445 TKZ786445:TLA786445 TUV786445:TUW786445 UER786445:UES786445 UON786445:UOO786445 UYJ786445:UYK786445 VIF786445:VIG786445 VSB786445:VSC786445 WBX786445:WBY786445 WLT786445:WLU786445 WVP786445:WVQ786445 H851981:I851981 JD851981:JE851981 SZ851981:TA851981 ACV851981:ACW851981 AMR851981:AMS851981 AWN851981:AWO851981 BGJ851981:BGK851981 BQF851981:BQG851981 CAB851981:CAC851981 CJX851981:CJY851981 CTT851981:CTU851981 DDP851981:DDQ851981 DNL851981:DNM851981 DXH851981:DXI851981 EHD851981:EHE851981 EQZ851981:ERA851981 FAV851981:FAW851981 FKR851981:FKS851981 FUN851981:FUO851981 GEJ851981:GEK851981 GOF851981:GOG851981 GYB851981:GYC851981 HHX851981:HHY851981 HRT851981:HRU851981 IBP851981:IBQ851981 ILL851981:ILM851981 IVH851981:IVI851981 JFD851981:JFE851981 JOZ851981:JPA851981 JYV851981:JYW851981 KIR851981:KIS851981 KSN851981:KSO851981 LCJ851981:LCK851981 LMF851981:LMG851981 LWB851981:LWC851981 MFX851981:MFY851981 MPT851981:MPU851981 MZP851981:MZQ851981 NJL851981:NJM851981 NTH851981:NTI851981 ODD851981:ODE851981 OMZ851981:ONA851981 OWV851981:OWW851981 PGR851981:PGS851981 PQN851981:PQO851981 QAJ851981:QAK851981 QKF851981:QKG851981 QUB851981:QUC851981 RDX851981:RDY851981 RNT851981:RNU851981 RXP851981:RXQ851981 SHL851981:SHM851981 SRH851981:SRI851981 TBD851981:TBE851981 TKZ851981:TLA851981 TUV851981:TUW851981 UER851981:UES851981 UON851981:UOO851981 UYJ851981:UYK851981 VIF851981:VIG851981 VSB851981:VSC851981 WBX851981:WBY851981 WLT851981:WLU851981 WVP851981:WVQ851981 H917517:I917517 JD917517:JE917517 SZ917517:TA917517 ACV917517:ACW917517 AMR917517:AMS917517 AWN917517:AWO917517 BGJ917517:BGK917517 BQF917517:BQG917517 CAB917517:CAC917517 CJX917517:CJY917517 CTT917517:CTU917517 DDP917517:DDQ917517 DNL917517:DNM917517 DXH917517:DXI917517 EHD917517:EHE917517 EQZ917517:ERA917517 FAV917517:FAW917517 FKR917517:FKS917517 FUN917517:FUO917517 GEJ917517:GEK917517 GOF917517:GOG917517 GYB917517:GYC917517 HHX917517:HHY917517 HRT917517:HRU917517 IBP917517:IBQ917517 ILL917517:ILM917517 IVH917517:IVI917517 JFD917517:JFE917517 JOZ917517:JPA917517 JYV917517:JYW917517 KIR917517:KIS917517 KSN917517:KSO917517 LCJ917517:LCK917517 LMF917517:LMG917517 LWB917517:LWC917517 MFX917517:MFY917517 MPT917517:MPU917517 MZP917517:MZQ917517 NJL917517:NJM917517 NTH917517:NTI917517 ODD917517:ODE917517 OMZ917517:ONA917517 OWV917517:OWW917517 PGR917517:PGS917517 PQN917517:PQO917517 QAJ917517:QAK917517 QKF917517:QKG917517 QUB917517:QUC917517 RDX917517:RDY917517 RNT917517:RNU917517 RXP917517:RXQ917517 SHL917517:SHM917517 SRH917517:SRI917517 TBD917517:TBE917517 TKZ917517:TLA917517 TUV917517:TUW917517 UER917517:UES917517 UON917517:UOO917517 UYJ917517:UYK917517 VIF917517:VIG917517 VSB917517:VSC917517 WBX917517:WBY917517 WLT917517:WLU917517 WVP917517:WVQ917517 H983053:I983053 JD983053:JE983053 SZ983053:TA983053 ACV983053:ACW983053 AMR983053:AMS983053 AWN983053:AWO983053 BGJ983053:BGK983053 BQF983053:BQG983053 CAB983053:CAC983053 CJX983053:CJY983053 CTT983053:CTU983053 DDP983053:DDQ983053 DNL983053:DNM983053 DXH983053:DXI983053 EHD983053:EHE983053 EQZ983053:ERA983053 FAV983053:FAW983053 FKR983053:FKS983053 FUN983053:FUO983053 GEJ983053:GEK983053 GOF983053:GOG983053 GYB983053:GYC983053 HHX983053:HHY983053 HRT983053:HRU983053 IBP983053:IBQ983053 ILL983053:ILM983053 IVH983053:IVI983053 JFD983053:JFE983053 JOZ983053:JPA983053 JYV983053:JYW983053 KIR983053:KIS983053 KSN983053:KSO983053 LCJ983053:LCK983053 LMF983053:LMG983053 LWB983053:LWC983053 MFX983053:MFY983053 MPT983053:MPU983053 MZP983053:MZQ983053 NJL983053:NJM983053 NTH983053:NTI983053 ODD983053:ODE983053 OMZ983053:ONA983053 OWV983053:OWW983053 PGR983053:PGS983053 PQN983053:PQO983053 QAJ983053:QAK983053 QKF983053:QKG983053 QUB983053:QUC983053 RDX983053:RDY983053 RNT983053:RNU983053 RXP983053:RXQ983053 SHL983053:SHM983053 SRH983053:SRI983053 TBD983053:TBE983053 TKZ983053:TLA983053 TUV983053:TUW983053 UER983053:UES983053 UON983053:UOO983053 UYJ983053:UYK983053 VIF983053:VIG983053 VSB983053:VSC983053 WBX983053:WBY983053 WLT983053:WLU983053 WVP983053:WVQ983053 IU8:IY9 SQ8:SU9 ACM8:ACQ9 AMI8:AMM9 AWE8:AWI9 BGA8:BGE9 BPW8:BQA9 BZS8:BZW9 CJO8:CJS9 CTK8:CTO9 DDG8:DDK9 DNC8:DNG9 DWY8:DXC9 EGU8:EGY9 EQQ8:EQU9 FAM8:FAQ9 FKI8:FKM9 FUE8:FUI9 GEA8:GEE9 GNW8:GOA9 GXS8:GXW9 HHO8:HHS9 HRK8:HRO9 IBG8:IBK9 ILC8:ILG9 IUY8:IVC9 JEU8:JEY9 JOQ8:JOU9 JYM8:JYQ9 KII8:KIM9 KSE8:KSI9 LCA8:LCE9 LLW8:LMA9 LVS8:LVW9 MFO8:MFS9 MPK8:MPO9 MZG8:MZK9 NJC8:NJG9 NSY8:NTC9 OCU8:OCY9 OMQ8:OMU9 OWM8:OWQ9 PGI8:PGM9 PQE8:PQI9 QAA8:QAE9 QJW8:QKA9 QTS8:QTW9 RDO8:RDS9 RNK8:RNO9 RXG8:RXK9 SHC8:SHG9 SQY8:SRC9 TAU8:TAY9 TKQ8:TKU9 TUM8:TUQ9 UEI8:UEM9 UOE8:UOI9 UYA8:UYE9 VHW8:VIA9 VRS8:VRW9 WBO8:WBS9 WLK8:WLO9 WVG8:WVK9 IU65549:IY65549 SQ65549:SU65549 ACM65549:ACQ65549 AMI65549:AMM65549 AWE65549:AWI65549 BGA65549:BGE65549 BPW65549:BQA65549 BZS65549:BZW65549 CJO65549:CJS65549 CTK65549:CTO65549 DDG65549:DDK65549 DNC65549:DNG65549 DWY65549:DXC65549 EGU65549:EGY65549 EQQ65549:EQU65549 FAM65549:FAQ65549 FKI65549:FKM65549 FUE65549:FUI65549 GEA65549:GEE65549 GNW65549:GOA65549 GXS65549:GXW65549 HHO65549:HHS65549 HRK65549:HRO65549 IBG65549:IBK65549 ILC65549:ILG65549 IUY65549:IVC65549 JEU65549:JEY65549 JOQ65549:JOU65549 JYM65549:JYQ65549 KII65549:KIM65549 KSE65549:KSI65549 LCA65549:LCE65549 LLW65549:LMA65549 LVS65549:LVW65549 MFO65549:MFS65549 MPK65549:MPO65549 MZG65549:MZK65549 NJC65549:NJG65549 NSY65549:NTC65549 OCU65549:OCY65549 OMQ65549:OMU65549 OWM65549:OWQ65549 PGI65549:PGM65549 PQE65549:PQI65549 QAA65549:QAE65549 QJW65549:QKA65549 QTS65549:QTW65549 RDO65549:RDS65549 RNK65549:RNO65549 RXG65549:RXK65549 SHC65549:SHG65549 SQY65549:SRC65549 TAU65549:TAY65549 TKQ65549:TKU65549 TUM65549:TUQ65549 UEI65549:UEM65549 UOE65549:UOI65549 UYA65549:UYE65549 VHW65549:VIA65549 VRS65549:VRW65549 WBO65549:WBS65549 WLK65549:WLO65549 WVG65549:WVK65549 IU131085:IY131085 SQ131085:SU131085 ACM131085:ACQ131085 AMI131085:AMM131085 AWE131085:AWI131085 BGA131085:BGE131085 BPW131085:BQA131085 BZS131085:BZW131085 CJO131085:CJS131085 CTK131085:CTO131085 DDG131085:DDK131085 DNC131085:DNG131085 DWY131085:DXC131085 EGU131085:EGY131085 EQQ131085:EQU131085 FAM131085:FAQ131085 FKI131085:FKM131085 FUE131085:FUI131085 GEA131085:GEE131085 GNW131085:GOA131085 GXS131085:GXW131085 HHO131085:HHS131085 HRK131085:HRO131085 IBG131085:IBK131085 ILC131085:ILG131085 IUY131085:IVC131085 JEU131085:JEY131085 JOQ131085:JOU131085 JYM131085:JYQ131085 KII131085:KIM131085 KSE131085:KSI131085 LCA131085:LCE131085 LLW131085:LMA131085 LVS131085:LVW131085 MFO131085:MFS131085 MPK131085:MPO131085 MZG131085:MZK131085 NJC131085:NJG131085 NSY131085:NTC131085 OCU131085:OCY131085 OMQ131085:OMU131085 OWM131085:OWQ131085 PGI131085:PGM131085 PQE131085:PQI131085 QAA131085:QAE131085 QJW131085:QKA131085 QTS131085:QTW131085 RDO131085:RDS131085 RNK131085:RNO131085 RXG131085:RXK131085 SHC131085:SHG131085 SQY131085:SRC131085 TAU131085:TAY131085 TKQ131085:TKU131085 TUM131085:TUQ131085 UEI131085:UEM131085 UOE131085:UOI131085 UYA131085:UYE131085 VHW131085:VIA131085 VRS131085:VRW131085 WBO131085:WBS131085 WLK131085:WLO131085 WVG131085:WVK131085 IU196621:IY196621 SQ196621:SU196621 ACM196621:ACQ196621 AMI196621:AMM196621 AWE196621:AWI196621 BGA196621:BGE196621 BPW196621:BQA196621 BZS196621:BZW196621 CJO196621:CJS196621 CTK196621:CTO196621 DDG196621:DDK196621 DNC196621:DNG196621 DWY196621:DXC196621 EGU196621:EGY196621 EQQ196621:EQU196621 FAM196621:FAQ196621 FKI196621:FKM196621 FUE196621:FUI196621 GEA196621:GEE196621 GNW196621:GOA196621 GXS196621:GXW196621 HHO196621:HHS196621 HRK196621:HRO196621 IBG196621:IBK196621 ILC196621:ILG196621 IUY196621:IVC196621 JEU196621:JEY196621 JOQ196621:JOU196621 JYM196621:JYQ196621 KII196621:KIM196621 KSE196621:KSI196621 LCA196621:LCE196621 LLW196621:LMA196621 LVS196621:LVW196621 MFO196621:MFS196621 MPK196621:MPO196621 MZG196621:MZK196621 NJC196621:NJG196621 NSY196621:NTC196621 OCU196621:OCY196621 OMQ196621:OMU196621 OWM196621:OWQ196621 PGI196621:PGM196621 PQE196621:PQI196621 QAA196621:QAE196621 QJW196621:QKA196621 QTS196621:QTW196621 RDO196621:RDS196621 RNK196621:RNO196621 RXG196621:RXK196621 SHC196621:SHG196621 SQY196621:SRC196621 TAU196621:TAY196621 TKQ196621:TKU196621 TUM196621:TUQ196621 UEI196621:UEM196621 UOE196621:UOI196621 UYA196621:UYE196621 VHW196621:VIA196621 VRS196621:VRW196621 WBO196621:WBS196621 WLK196621:WLO196621 WVG196621:WVK196621 IU262157:IY262157 SQ262157:SU262157 ACM262157:ACQ262157 AMI262157:AMM262157 AWE262157:AWI262157 BGA262157:BGE262157 BPW262157:BQA262157 BZS262157:BZW262157 CJO262157:CJS262157 CTK262157:CTO262157 DDG262157:DDK262157 DNC262157:DNG262157 DWY262157:DXC262157 EGU262157:EGY262157 EQQ262157:EQU262157 FAM262157:FAQ262157 FKI262157:FKM262157 FUE262157:FUI262157 GEA262157:GEE262157 GNW262157:GOA262157 GXS262157:GXW262157 HHO262157:HHS262157 HRK262157:HRO262157 IBG262157:IBK262157 ILC262157:ILG262157 IUY262157:IVC262157 JEU262157:JEY262157 JOQ262157:JOU262157 JYM262157:JYQ262157 KII262157:KIM262157 KSE262157:KSI262157 LCA262157:LCE262157 LLW262157:LMA262157 LVS262157:LVW262157 MFO262157:MFS262157 MPK262157:MPO262157 MZG262157:MZK262157 NJC262157:NJG262157 NSY262157:NTC262157 OCU262157:OCY262157 OMQ262157:OMU262157 OWM262157:OWQ262157 PGI262157:PGM262157 PQE262157:PQI262157 QAA262157:QAE262157 QJW262157:QKA262157 QTS262157:QTW262157 RDO262157:RDS262157 RNK262157:RNO262157 RXG262157:RXK262157 SHC262157:SHG262157 SQY262157:SRC262157 TAU262157:TAY262157 TKQ262157:TKU262157 TUM262157:TUQ262157 UEI262157:UEM262157 UOE262157:UOI262157 UYA262157:UYE262157 VHW262157:VIA262157 VRS262157:VRW262157 WBO262157:WBS262157 WLK262157:WLO262157 WVG262157:WVK262157 IU327693:IY327693 SQ327693:SU327693 ACM327693:ACQ327693 AMI327693:AMM327693 AWE327693:AWI327693 BGA327693:BGE327693 BPW327693:BQA327693 BZS327693:BZW327693 CJO327693:CJS327693 CTK327693:CTO327693 DDG327693:DDK327693 DNC327693:DNG327693 DWY327693:DXC327693 EGU327693:EGY327693 EQQ327693:EQU327693 FAM327693:FAQ327693 FKI327693:FKM327693 FUE327693:FUI327693 GEA327693:GEE327693 GNW327693:GOA327693 GXS327693:GXW327693 HHO327693:HHS327693 HRK327693:HRO327693 IBG327693:IBK327693 ILC327693:ILG327693 IUY327693:IVC327693 JEU327693:JEY327693 JOQ327693:JOU327693 JYM327693:JYQ327693 KII327693:KIM327693 KSE327693:KSI327693 LCA327693:LCE327693 LLW327693:LMA327693 LVS327693:LVW327693 MFO327693:MFS327693 MPK327693:MPO327693 MZG327693:MZK327693 NJC327693:NJG327693 NSY327693:NTC327693 OCU327693:OCY327693 OMQ327693:OMU327693 OWM327693:OWQ327693 PGI327693:PGM327693 PQE327693:PQI327693 QAA327693:QAE327693 QJW327693:QKA327693 QTS327693:QTW327693 RDO327693:RDS327693 RNK327693:RNO327693 RXG327693:RXK327693 SHC327693:SHG327693 SQY327693:SRC327693 TAU327693:TAY327693 TKQ327693:TKU327693 TUM327693:TUQ327693 UEI327693:UEM327693 UOE327693:UOI327693 UYA327693:UYE327693 VHW327693:VIA327693 VRS327693:VRW327693 WBO327693:WBS327693 WLK327693:WLO327693 WVG327693:WVK327693 IU393229:IY393229 SQ393229:SU393229 ACM393229:ACQ393229 AMI393229:AMM393229 AWE393229:AWI393229 BGA393229:BGE393229 BPW393229:BQA393229 BZS393229:BZW393229 CJO393229:CJS393229 CTK393229:CTO393229 DDG393229:DDK393229 DNC393229:DNG393229 DWY393229:DXC393229 EGU393229:EGY393229 EQQ393229:EQU393229 FAM393229:FAQ393229 FKI393229:FKM393229 FUE393229:FUI393229 GEA393229:GEE393229 GNW393229:GOA393229 GXS393229:GXW393229 HHO393229:HHS393229 HRK393229:HRO393229 IBG393229:IBK393229 ILC393229:ILG393229 IUY393229:IVC393229 JEU393229:JEY393229 JOQ393229:JOU393229 JYM393229:JYQ393229 KII393229:KIM393229 KSE393229:KSI393229 LCA393229:LCE393229 LLW393229:LMA393229 LVS393229:LVW393229 MFO393229:MFS393229 MPK393229:MPO393229 MZG393229:MZK393229 NJC393229:NJG393229 NSY393229:NTC393229 OCU393229:OCY393229 OMQ393229:OMU393229 OWM393229:OWQ393229 PGI393229:PGM393229 PQE393229:PQI393229 QAA393229:QAE393229 QJW393229:QKA393229 QTS393229:QTW393229 RDO393229:RDS393229 RNK393229:RNO393229 RXG393229:RXK393229 SHC393229:SHG393229 SQY393229:SRC393229 TAU393229:TAY393229 TKQ393229:TKU393229 TUM393229:TUQ393229 UEI393229:UEM393229 UOE393229:UOI393229 UYA393229:UYE393229 VHW393229:VIA393229 VRS393229:VRW393229 WBO393229:WBS393229 WLK393229:WLO393229 WVG393229:WVK393229 IU458765:IY458765 SQ458765:SU458765 ACM458765:ACQ458765 AMI458765:AMM458765 AWE458765:AWI458765 BGA458765:BGE458765 BPW458765:BQA458765 BZS458765:BZW458765 CJO458765:CJS458765 CTK458765:CTO458765 DDG458765:DDK458765 DNC458765:DNG458765 DWY458765:DXC458765 EGU458765:EGY458765 EQQ458765:EQU458765 FAM458765:FAQ458765 FKI458765:FKM458765 FUE458765:FUI458765 GEA458765:GEE458765 GNW458765:GOA458765 GXS458765:GXW458765 HHO458765:HHS458765 HRK458765:HRO458765 IBG458765:IBK458765 ILC458765:ILG458765 IUY458765:IVC458765 JEU458765:JEY458765 JOQ458765:JOU458765 JYM458765:JYQ458765 KII458765:KIM458765 KSE458765:KSI458765 LCA458765:LCE458765 LLW458765:LMA458765 LVS458765:LVW458765 MFO458765:MFS458765 MPK458765:MPO458765 MZG458765:MZK458765 NJC458765:NJG458765 NSY458765:NTC458765 OCU458765:OCY458765 OMQ458765:OMU458765 OWM458765:OWQ458765 PGI458765:PGM458765 PQE458765:PQI458765 QAA458765:QAE458765 QJW458765:QKA458765 QTS458765:QTW458765 RDO458765:RDS458765 RNK458765:RNO458765 RXG458765:RXK458765 SHC458765:SHG458765 SQY458765:SRC458765 TAU458765:TAY458765 TKQ458765:TKU458765 TUM458765:TUQ458765 UEI458765:UEM458765 UOE458765:UOI458765 UYA458765:UYE458765 VHW458765:VIA458765 VRS458765:VRW458765 WBO458765:WBS458765 WLK458765:WLO458765 WVG458765:WVK458765 IU524301:IY524301 SQ524301:SU524301 ACM524301:ACQ524301 AMI524301:AMM524301 AWE524301:AWI524301 BGA524301:BGE524301 BPW524301:BQA524301 BZS524301:BZW524301 CJO524301:CJS524301 CTK524301:CTO524301 DDG524301:DDK524301 DNC524301:DNG524301 DWY524301:DXC524301 EGU524301:EGY524301 EQQ524301:EQU524301 FAM524301:FAQ524301 FKI524301:FKM524301 FUE524301:FUI524301 GEA524301:GEE524301 GNW524301:GOA524301 GXS524301:GXW524301 HHO524301:HHS524301 HRK524301:HRO524301 IBG524301:IBK524301 ILC524301:ILG524301 IUY524301:IVC524301 JEU524301:JEY524301 JOQ524301:JOU524301 JYM524301:JYQ524301 KII524301:KIM524301 KSE524301:KSI524301 LCA524301:LCE524301 LLW524301:LMA524301 LVS524301:LVW524301 MFO524301:MFS524301 MPK524301:MPO524301 MZG524301:MZK524301 NJC524301:NJG524301 NSY524301:NTC524301 OCU524301:OCY524301 OMQ524301:OMU524301 OWM524301:OWQ524301 PGI524301:PGM524301 PQE524301:PQI524301 QAA524301:QAE524301 QJW524301:QKA524301 QTS524301:QTW524301 RDO524301:RDS524301 RNK524301:RNO524301 RXG524301:RXK524301 SHC524301:SHG524301 SQY524301:SRC524301 TAU524301:TAY524301 TKQ524301:TKU524301 TUM524301:TUQ524301 UEI524301:UEM524301 UOE524301:UOI524301 UYA524301:UYE524301 VHW524301:VIA524301 VRS524301:VRW524301 WBO524301:WBS524301 WLK524301:WLO524301 WVG524301:WVK524301 IU589837:IY589837 SQ589837:SU589837 ACM589837:ACQ589837 AMI589837:AMM589837 AWE589837:AWI589837 BGA589837:BGE589837 BPW589837:BQA589837 BZS589837:BZW589837 CJO589837:CJS589837 CTK589837:CTO589837 DDG589837:DDK589837 DNC589837:DNG589837 DWY589837:DXC589837 EGU589837:EGY589837 EQQ589837:EQU589837 FAM589837:FAQ589837 FKI589837:FKM589837 FUE589837:FUI589837 GEA589837:GEE589837 GNW589837:GOA589837 GXS589837:GXW589837 HHO589837:HHS589837 HRK589837:HRO589837 IBG589837:IBK589837 ILC589837:ILG589837 IUY589837:IVC589837 JEU589837:JEY589837 JOQ589837:JOU589837 JYM589837:JYQ589837 KII589837:KIM589837 KSE589837:KSI589837 LCA589837:LCE589837 LLW589837:LMA589837 LVS589837:LVW589837 MFO589837:MFS589837 MPK589837:MPO589837 MZG589837:MZK589837 NJC589837:NJG589837 NSY589837:NTC589837 OCU589837:OCY589837 OMQ589837:OMU589837 OWM589837:OWQ589837 PGI589837:PGM589837 PQE589837:PQI589837 QAA589837:QAE589837 QJW589837:QKA589837 QTS589837:QTW589837 RDO589837:RDS589837 RNK589837:RNO589837 RXG589837:RXK589837 SHC589837:SHG589837 SQY589837:SRC589837 TAU589837:TAY589837 TKQ589837:TKU589837 TUM589837:TUQ589837 UEI589837:UEM589837 UOE589837:UOI589837 UYA589837:UYE589837 VHW589837:VIA589837 VRS589837:VRW589837 WBO589837:WBS589837 WLK589837:WLO589837 WVG589837:WVK589837 IU655373:IY655373 SQ655373:SU655373 ACM655373:ACQ655373 AMI655373:AMM655373 AWE655373:AWI655373 BGA655373:BGE655373 BPW655373:BQA655373 BZS655373:BZW655373 CJO655373:CJS655373 CTK655373:CTO655373 DDG655373:DDK655373 DNC655373:DNG655373 DWY655373:DXC655373 EGU655373:EGY655373 EQQ655373:EQU655373 FAM655373:FAQ655373 FKI655373:FKM655373 FUE655373:FUI655373 GEA655373:GEE655373 GNW655373:GOA655373 GXS655373:GXW655373 HHO655373:HHS655373 HRK655373:HRO655373 IBG655373:IBK655373 ILC655373:ILG655373 IUY655373:IVC655373 JEU655373:JEY655373 JOQ655373:JOU655373 JYM655373:JYQ655373 KII655373:KIM655373 KSE655373:KSI655373 LCA655373:LCE655373 LLW655373:LMA655373 LVS655373:LVW655373 MFO655373:MFS655373 MPK655373:MPO655373 MZG655373:MZK655373 NJC655373:NJG655373 NSY655373:NTC655373 OCU655373:OCY655373 OMQ655373:OMU655373 OWM655373:OWQ655373 PGI655373:PGM655373 PQE655373:PQI655373 QAA655373:QAE655373 QJW655373:QKA655373 QTS655373:QTW655373 RDO655373:RDS655373 RNK655373:RNO655373 RXG655373:RXK655373 SHC655373:SHG655373 SQY655373:SRC655373 TAU655373:TAY655373 TKQ655373:TKU655373 TUM655373:TUQ655373 UEI655373:UEM655373 UOE655373:UOI655373 UYA655373:UYE655373 VHW655373:VIA655373 VRS655373:VRW655373 WBO655373:WBS655373 WLK655373:WLO655373 WVG655373:WVK655373 IU720909:IY720909 SQ720909:SU720909 ACM720909:ACQ720909 AMI720909:AMM720909 AWE720909:AWI720909 BGA720909:BGE720909 BPW720909:BQA720909 BZS720909:BZW720909 CJO720909:CJS720909 CTK720909:CTO720909 DDG720909:DDK720909 DNC720909:DNG720909 DWY720909:DXC720909 EGU720909:EGY720909 EQQ720909:EQU720909 FAM720909:FAQ720909 FKI720909:FKM720909 FUE720909:FUI720909 GEA720909:GEE720909 GNW720909:GOA720909 GXS720909:GXW720909 HHO720909:HHS720909 HRK720909:HRO720909 IBG720909:IBK720909 ILC720909:ILG720909 IUY720909:IVC720909 JEU720909:JEY720909 JOQ720909:JOU720909 JYM720909:JYQ720909 KII720909:KIM720909 KSE720909:KSI720909 LCA720909:LCE720909 LLW720909:LMA720909 LVS720909:LVW720909 MFO720909:MFS720909 MPK720909:MPO720909 MZG720909:MZK720909 NJC720909:NJG720909 NSY720909:NTC720909 OCU720909:OCY720909 OMQ720909:OMU720909 OWM720909:OWQ720909 PGI720909:PGM720909 PQE720909:PQI720909 QAA720909:QAE720909 QJW720909:QKA720909 QTS720909:QTW720909 RDO720909:RDS720909 RNK720909:RNO720909 RXG720909:RXK720909 SHC720909:SHG720909 SQY720909:SRC720909 TAU720909:TAY720909 TKQ720909:TKU720909 TUM720909:TUQ720909 UEI720909:UEM720909 UOE720909:UOI720909 UYA720909:UYE720909 VHW720909:VIA720909 VRS720909:VRW720909 WBO720909:WBS720909 WLK720909:WLO720909 WVG720909:WVK720909 IU786445:IY786445 SQ786445:SU786445 ACM786445:ACQ786445 AMI786445:AMM786445 AWE786445:AWI786445 BGA786445:BGE786445 BPW786445:BQA786445 BZS786445:BZW786445 CJO786445:CJS786445 CTK786445:CTO786445 DDG786445:DDK786445 DNC786445:DNG786445 DWY786445:DXC786445 EGU786445:EGY786445 EQQ786445:EQU786445 FAM786445:FAQ786445 FKI786445:FKM786445 FUE786445:FUI786445 GEA786445:GEE786445 GNW786445:GOA786445 GXS786445:GXW786445 HHO786445:HHS786445 HRK786445:HRO786445 IBG786445:IBK786445 ILC786445:ILG786445 IUY786445:IVC786445 JEU786445:JEY786445 JOQ786445:JOU786445 JYM786445:JYQ786445 KII786445:KIM786445 KSE786445:KSI786445 LCA786445:LCE786445 LLW786445:LMA786445 LVS786445:LVW786445 MFO786445:MFS786445 MPK786445:MPO786445 MZG786445:MZK786445 NJC786445:NJG786445 NSY786445:NTC786445 OCU786445:OCY786445 OMQ786445:OMU786445 OWM786445:OWQ786445 PGI786445:PGM786445 PQE786445:PQI786445 QAA786445:QAE786445 QJW786445:QKA786445 QTS786445:QTW786445 RDO786445:RDS786445 RNK786445:RNO786445 RXG786445:RXK786445 SHC786445:SHG786445 SQY786445:SRC786445 TAU786445:TAY786445 TKQ786445:TKU786445 TUM786445:TUQ786445 UEI786445:UEM786445 UOE786445:UOI786445 UYA786445:UYE786445 VHW786445:VIA786445 VRS786445:VRW786445 WBO786445:WBS786445 WLK786445:WLO786445 WVG786445:WVK786445 IU851981:IY851981 SQ851981:SU851981 ACM851981:ACQ851981 AMI851981:AMM851981 AWE851981:AWI851981 BGA851981:BGE851981 BPW851981:BQA851981 BZS851981:BZW851981 CJO851981:CJS851981 CTK851981:CTO851981 DDG851981:DDK851981 DNC851981:DNG851981 DWY851981:DXC851981 EGU851981:EGY851981 EQQ851981:EQU851981 FAM851981:FAQ851981 FKI851981:FKM851981 FUE851981:FUI851981 GEA851981:GEE851981 GNW851981:GOA851981 GXS851981:GXW851981 HHO851981:HHS851981 HRK851981:HRO851981 IBG851981:IBK851981 ILC851981:ILG851981 IUY851981:IVC851981 JEU851981:JEY851981 JOQ851981:JOU851981 JYM851981:JYQ851981 KII851981:KIM851981 KSE851981:KSI851981 LCA851981:LCE851981 LLW851981:LMA851981 LVS851981:LVW851981 MFO851981:MFS851981 MPK851981:MPO851981 MZG851981:MZK851981 NJC851981:NJG851981 NSY851981:NTC851981 OCU851981:OCY851981 OMQ851981:OMU851981 OWM851981:OWQ851981 PGI851981:PGM851981 PQE851981:PQI851981 QAA851981:QAE851981 QJW851981:QKA851981 QTS851981:QTW851981 RDO851981:RDS851981 RNK851981:RNO851981 RXG851981:RXK851981 SHC851981:SHG851981 SQY851981:SRC851981 TAU851981:TAY851981 TKQ851981:TKU851981 TUM851981:TUQ851981 UEI851981:UEM851981 UOE851981:UOI851981 UYA851981:UYE851981 VHW851981:VIA851981 VRS851981:VRW851981 WBO851981:WBS851981 WLK851981:WLO851981 WVG851981:WVK851981 IU917517:IY917517 SQ917517:SU917517 ACM917517:ACQ917517 AMI917517:AMM917517 AWE917517:AWI917517 BGA917517:BGE917517 BPW917517:BQA917517 BZS917517:BZW917517 CJO917517:CJS917517 CTK917517:CTO917517 DDG917517:DDK917517 DNC917517:DNG917517 DWY917517:DXC917517 EGU917517:EGY917517 EQQ917517:EQU917517 FAM917517:FAQ917517 FKI917517:FKM917517 FUE917517:FUI917517 GEA917517:GEE917517 GNW917517:GOA917517 GXS917517:GXW917517 HHO917517:HHS917517 HRK917517:HRO917517 IBG917517:IBK917517 ILC917517:ILG917517 IUY917517:IVC917517 JEU917517:JEY917517 JOQ917517:JOU917517 JYM917517:JYQ917517 KII917517:KIM917517 KSE917517:KSI917517 LCA917517:LCE917517 LLW917517:LMA917517 LVS917517:LVW917517 MFO917517:MFS917517 MPK917517:MPO917517 MZG917517:MZK917517 NJC917517:NJG917517 NSY917517:NTC917517 OCU917517:OCY917517 OMQ917517:OMU917517 OWM917517:OWQ917517 PGI917517:PGM917517 PQE917517:PQI917517 QAA917517:QAE917517 QJW917517:QKA917517 QTS917517:QTW917517 RDO917517:RDS917517 RNK917517:RNO917517 RXG917517:RXK917517 SHC917517:SHG917517 SQY917517:SRC917517 TAU917517:TAY917517 TKQ917517:TKU917517 TUM917517:TUQ917517 UEI917517:UEM917517 UOE917517:UOI917517 UYA917517:UYE917517 VHW917517:VIA917517 VRS917517:VRW917517 WBO917517:WBS917517 WLK917517:WLO917517 WVG917517:WVK917517 IU983053:IY983053 SQ983053:SU983053 ACM983053:ACQ983053 AMI983053:AMM983053 AWE983053:AWI983053 BGA983053:BGE983053 BPW983053:BQA983053 BZS983053:BZW983053 CJO983053:CJS983053 CTK983053:CTO983053 DDG983053:DDK983053 DNC983053:DNG983053 DWY983053:DXC983053 EGU983053:EGY983053 EQQ983053:EQU983053 FAM983053:FAQ983053 FKI983053:FKM983053 FUE983053:FUI983053 GEA983053:GEE983053 GNW983053:GOA983053 GXS983053:GXW983053 HHO983053:HHS983053 HRK983053:HRO983053 IBG983053:IBK983053 ILC983053:ILG983053 IUY983053:IVC983053 JEU983053:JEY983053 JOQ983053:JOU983053 JYM983053:JYQ983053 KII983053:KIM983053 KSE983053:KSI983053 LCA983053:LCE983053 LLW983053:LMA983053 LVS983053:LVW983053 MFO983053:MFS983053 MPK983053:MPO983053 MZG983053:MZK983053 NJC983053:NJG983053 NSY983053:NTC983053 OCU983053:OCY983053 OMQ983053:OMU983053 OWM983053:OWQ983053 PGI983053:PGM983053 PQE983053:PQI983053 QAA983053:QAE983053 QJW983053:QKA983053 QTS983053:QTW983053 RDO983053:RDS983053 RNK983053:RNO983053 RXG983053:RXK983053 SHC983053:SHG983053 SQY983053:SRC983053 TAU983053:TAY983053 TKQ983053:TKU983053 TUM983053:TUQ983053 UEI983053:UEM983053 UOE983053:UOI983053 UYA983053:UYE983053 VHW983053:VIA983053 VRS983053:VRW983053 WBO983053:WBS983053 WLK983053:WLO983053 WVG983053:WVK983053 E65541:G65541 JC65541 SY65541 ACU65541 AMQ65541 AWM65541 BGI65541 BQE65541 CAA65541 CJW65541 CTS65541 DDO65541 DNK65541 DXG65541 EHC65541 EQY65541 FAU65541 FKQ65541 FUM65541 GEI65541 GOE65541 GYA65541 HHW65541 HRS65541 IBO65541 ILK65541 IVG65541 JFC65541 JOY65541 JYU65541 KIQ65541 KSM65541 LCI65541 LME65541 LWA65541 MFW65541 MPS65541 MZO65541 NJK65541 NTG65541 ODC65541 OMY65541 OWU65541 PGQ65541 PQM65541 QAI65541 QKE65541 QUA65541 RDW65541 RNS65541 RXO65541 SHK65541 SRG65541 TBC65541 TKY65541 TUU65541 UEQ65541 UOM65541 UYI65541 VIE65541 VSA65541 WBW65541 WLS65541 WVO65541 E131077:G131077 JC131077 SY131077 ACU131077 AMQ131077 AWM131077 BGI131077 BQE131077 CAA131077 CJW131077 CTS131077 DDO131077 DNK131077 DXG131077 EHC131077 EQY131077 FAU131077 FKQ131077 FUM131077 GEI131077 GOE131077 GYA131077 HHW131077 HRS131077 IBO131077 ILK131077 IVG131077 JFC131077 JOY131077 JYU131077 KIQ131077 KSM131077 LCI131077 LME131077 LWA131077 MFW131077 MPS131077 MZO131077 NJK131077 NTG131077 ODC131077 OMY131077 OWU131077 PGQ131077 PQM131077 QAI131077 QKE131077 QUA131077 RDW131077 RNS131077 RXO131077 SHK131077 SRG131077 TBC131077 TKY131077 TUU131077 UEQ131077 UOM131077 UYI131077 VIE131077 VSA131077 WBW131077 WLS131077 WVO131077 E196613:G196613 JC196613 SY196613 ACU196613 AMQ196613 AWM196613 BGI196613 BQE196613 CAA196613 CJW196613 CTS196613 DDO196613 DNK196613 DXG196613 EHC196613 EQY196613 FAU196613 FKQ196613 FUM196613 GEI196613 GOE196613 GYA196613 HHW196613 HRS196613 IBO196613 ILK196613 IVG196613 JFC196613 JOY196613 JYU196613 KIQ196613 KSM196613 LCI196613 LME196613 LWA196613 MFW196613 MPS196613 MZO196613 NJK196613 NTG196613 ODC196613 OMY196613 OWU196613 PGQ196613 PQM196613 QAI196613 QKE196613 QUA196613 RDW196613 RNS196613 RXO196613 SHK196613 SRG196613 TBC196613 TKY196613 TUU196613 UEQ196613 UOM196613 UYI196613 VIE196613 VSA196613 WBW196613 WLS196613 WVO196613 E262149:G262149 JC262149 SY262149 ACU262149 AMQ262149 AWM262149 BGI262149 BQE262149 CAA262149 CJW262149 CTS262149 DDO262149 DNK262149 DXG262149 EHC262149 EQY262149 FAU262149 FKQ262149 FUM262149 GEI262149 GOE262149 GYA262149 HHW262149 HRS262149 IBO262149 ILK262149 IVG262149 JFC262149 JOY262149 JYU262149 KIQ262149 KSM262149 LCI262149 LME262149 LWA262149 MFW262149 MPS262149 MZO262149 NJK262149 NTG262149 ODC262149 OMY262149 OWU262149 PGQ262149 PQM262149 QAI262149 QKE262149 QUA262149 RDW262149 RNS262149 RXO262149 SHK262149 SRG262149 TBC262149 TKY262149 TUU262149 UEQ262149 UOM262149 UYI262149 VIE262149 VSA262149 WBW262149 WLS262149 WVO262149 E327685:G327685 JC327685 SY327685 ACU327685 AMQ327685 AWM327685 BGI327685 BQE327685 CAA327685 CJW327685 CTS327685 DDO327685 DNK327685 DXG327685 EHC327685 EQY327685 FAU327685 FKQ327685 FUM327685 GEI327685 GOE327685 GYA327685 HHW327685 HRS327685 IBO327685 ILK327685 IVG327685 JFC327685 JOY327685 JYU327685 KIQ327685 KSM327685 LCI327685 LME327685 LWA327685 MFW327685 MPS327685 MZO327685 NJK327685 NTG327685 ODC327685 OMY327685 OWU327685 PGQ327685 PQM327685 QAI327685 QKE327685 QUA327685 RDW327685 RNS327685 RXO327685 SHK327685 SRG327685 TBC327685 TKY327685 TUU327685 UEQ327685 UOM327685 UYI327685 VIE327685 VSA327685 WBW327685 WLS327685 WVO327685 E393221:G393221 JC393221 SY393221 ACU393221 AMQ393221 AWM393221 BGI393221 BQE393221 CAA393221 CJW393221 CTS393221 DDO393221 DNK393221 DXG393221 EHC393221 EQY393221 FAU393221 FKQ393221 FUM393221 GEI393221 GOE393221 GYA393221 HHW393221 HRS393221 IBO393221 ILK393221 IVG393221 JFC393221 JOY393221 JYU393221 KIQ393221 KSM393221 LCI393221 LME393221 LWA393221 MFW393221 MPS393221 MZO393221 NJK393221 NTG393221 ODC393221 OMY393221 OWU393221 PGQ393221 PQM393221 QAI393221 QKE393221 QUA393221 RDW393221 RNS393221 RXO393221 SHK393221 SRG393221 TBC393221 TKY393221 TUU393221 UEQ393221 UOM393221 UYI393221 VIE393221 VSA393221 WBW393221 WLS393221 WVO393221 E458757:G458757 JC458757 SY458757 ACU458757 AMQ458757 AWM458757 BGI458757 BQE458757 CAA458757 CJW458757 CTS458757 DDO458757 DNK458757 DXG458757 EHC458757 EQY458757 FAU458757 FKQ458757 FUM458757 GEI458757 GOE458757 GYA458757 HHW458757 HRS458757 IBO458757 ILK458757 IVG458757 JFC458757 JOY458757 JYU458757 KIQ458757 KSM458757 LCI458757 LME458757 LWA458757 MFW458757 MPS458757 MZO458757 NJK458757 NTG458757 ODC458757 OMY458757 OWU458757 PGQ458757 PQM458757 QAI458757 QKE458757 QUA458757 RDW458757 RNS458757 RXO458757 SHK458757 SRG458757 TBC458757 TKY458757 TUU458757 UEQ458757 UOM458757 UYI458757 VIE458757 VSA458757 WBW458757 WLS458757 WVO458757 E524293:G524293 JC524293 SY524293 ACU524293 AMQ524293 AWM524293 BGI524293 BQE524293 CAA524293 CJW524293 CTS524293 DDO524293 DNK524293 DXG524293 EHC524293 EQY524293 FAU524293 FKQ524293 FUM524293 GEI524293 GOE524293 GYA524293 HHW524293 HRS524293 IBO524293 ILK524293 IVG524293 JFC524293 JOY524293 JYU524293 KIQ524293 KSM524293 LCI524293 LME524293 LWA524293 MFW524293 MPS524293 MZO524293 NJK524293 NTG524293 ODC524293 OMY524293 OWU524293 PGQ524293 PQM524293 QAI524293 QKE524293 QUA524293 RDW524293 RNS524293 RXO524293 SHK524293 SRG524293 TBC524293 TKY524293 TUU524293 UEQ524293 UOM524293 UYI524293 VIE524293 VSA524293 WBW524293 WLS524293 WVO524293 E589829:G589829 JC589829 SY589829 ACU589829 AMQ589829 AWM589829 BGI589829 BQE589829 CAA589829 CJW589829 CTS589829 DDO589829 DNK589829 DXG589829 EHC589829 EQY589829 FAU589829 FKQ589829 FUM589829 GEI589829 GOE589829 GYA589829 HHW589829 HRS589829 IBO589829 ILK589829 IVG589829 JFC589829 JOY589829 JYU589829 KIQ589829 KSM589829 LCI589829 LME589829 LWA589829 MFW589829 MPS589829 MZO589829 NJK589829 NTG589829 ODC589829 OMY589829 OWU589829 PGQ589829 PQM589829 QAI589829 QKE589829 QUA589829 RDW589829 RNS589829 RXO589829 SHK589829 SRG589829 TBC589829 TKY589829 TUU589829 UEQ589829 UOM589829 UYI589829 VIE589829 VSA589829 WBW589829 WLS589829 WVO589829 E655365:G655365 JC655365 SY655365 ACU655365 AMQ655365 AWM655365 BGI655365 BQE655365 CAA655365 CJW655365 CTS655365 DDO655365 DNK655365 DXG655365 EHC655365 EQY655365 FAU655365 FKQ655365 FUM655365 GEI655365 GOE655365 GYA655365 HHW655365 HRS655365 IBO655365 ILK655365 IVG655365 JFC655365 JOY655365 JYU655365 KIQ655365 KSM655365 LCI655365 LME655365 LWA655365 MFW655365 MPS655365 MZO655365 NJK655365 NTG655365 ODC655365 OMY655365 OWU655365 PGQ655365 PQM655365 QAI655365 QKE655365 QUA655365 RDW655365 RNS655365 RXO655365 SHK655365 SRG655365 TBC655365 TKY655365 TUU655365 UEQ655365 UOM655365 UYI655365 VIE655365 VSA655365 WBW655365 WLS655365 WVO655365 E720901:G720901 JC720901 SY720901 ACU720901 AMQ720901 AWM720901 BGI720901 BQE720901 CAA720901 CJW720901 CTS720901 DDO720901 DNK720901 DXG720901 EHC720901 EQY720901 FAU720901 FKQ720901 FUM720901 GEI720901 GOE720901 GYA720901 HHW720901 HRS720901 IBO720901 ILK720901 IVG720901 JFC720901 JOY720901 JYU720901 KIQ720901 KSM720901 LCI720901 LME720901 LWA720901 MFW720901 MPS720901 MZO720901 NJK720901 NTG720901 ODC720901 OMY720901 OWU720901 PGQ720901 PQM720901 QAI720901 QKE720901 QUA720901 RDW720901 RNS720901 RXO720901 SHK720901 SRG720901 TBC720901 TKY720901 TUU720901 UEQ720901 UOM720901 UYI720901 VIE720901 VSA720901 WBW720901 WLS720901 WVO720901 E786437:G786437 JC786437 SY786437 ACU786437 AMQ786437 AWM786437 BGI786437 BQE786437 CAA786437 CJW786437 CTS786437 DDO786437 DNK786437 DXG786437 EHC786437 EQY786437 FAU786437 FKQ786437 FUM786437 GEI786437 GOE786437 GYA786437 HHW786437 HRS786437 IBO786437 ILK786437 IVG786437 JFC786437 JOY786437 JYU786437 KIQ786437 KSM786437 LCI786437 LME786437 LWA786437 MFW786437 MPS786437 MZO786437 NJK786437 NTG786437 ODC786437 OMY786437 OWU786437 PGQ786437 PQM786437 QAI786437 QKE786437 QUA786437 RDW786437 RNS786437 RXO786437 SHK786437 SRG786437 TBC786437 TKY786437 TUU786437 UEQ786437 UOM786437 UYI786437 VIE786437 VSA786437 WBW786437 WLS786437 WVO786437 E851973:G851973 JC851973 SY851973 ACU851973 AMQ851973 AWM851973 BGI851973 BQE851973 CAA851973 CJW851973 CTS851973 DDO851973 DNK851973 DXG851973 EHC851973 EQY851973 FAU851973 FKQ851973 FUM851973 GEI851973 GOE851973 GYA851973 HHW851973 HRS851973 IBO851973 ILK851973 IVG851973 JFC851973 JOY851973 JYU851973 KIQ851973 KSM851973 LCI851973 LME851973 LWA851973 MFW851973 MPS851973 MZO851973 NJK851973 NTG851973 ODC851973 OMY851973 OWU851973 PGQ851973 PQM851973 QAI851973 QKE851973 QUA851973 RDW851973 RNS851973 RXO851973 SHK851973 SRG851973 TBC851973 TKY851973 TUU851973 UEQ851973 UOM851973 UYI851973 VIE851973 VSA851973 WBW851973 WLS851973 WVO851973 E917509:G917509 JC917509 SY917509 ACU917509 AMQ917509 AWM917509 BGI917509 BQE917509 CAA917509 CJW917509 CTS917509 DDO917509 DNK917509 DXG917509 EHC917509 EQY917509 FAU917509 FKQ917509 FUM917509 GEI917509 GOE917509 GYA917509 HHW917509 HRS917509 IBO917509 ILK917509 IVG917509 JFC917509 JOY917509 JYU917509 KIQ917509 KSM917509 LCI917509 LME917509 LWA917509 MFW917509 MPS917509 MZO917509 NJK917509 NTG917509 ODC917509 OMY917509 OWU917509 PGQ917509 PQM917509 QAI917509 QKE917509 QUA917509 RDW917509 RNS917509 RXO917509 SHK917509 SRG917509 TBC917509 TKY917509 TUU917509 UEQ917509 UOM917509 UYI917509 VIE917509 VSA917509 WBW917509 WLS917509 WVO917509 E983045:G983045 JC983045 SY983045 ACU983045 AMQ983045 AWM983045 BGI983045 BQE983045 CAA983045 CJW983045 CTS983045 DDO983045 DNK983045 DXG983045 EHC983045 EQY983045 FAU983045 FKQ983045 FUM983045 GEI983045 GOE983045 GYA983045 HHW983045 HRS983045 IBO983045 ILK983045 IVG983045 JFC983045 JOY983045 JYU983045 KIQ983045 KSM983045 LCI983045 LME983045 LWA983045 MFW983045 MPS983045 MZO983045 NJK983045 NTG983045 ODC983045 OMY983045 OWU983045 PGQ983045 PQM983045 QAI983045 QKE983045 QUA983045 RDW983045 RNS983045 RXO983045 SHK983045 SRG983045 TBC983045 TKY983045 TUU983045 UEQ983045 UOM983045 UYI983045 VIE983045 VSA983045 WBW983045 WLS983045 WVO983045 IU65541 SQ65541 ACM65541 AMI65541 AWE65541 BGA65541 BPW65541 BZS65541 CJO65541 CTK65541 DDG65541 DNC65541 DWY65541 EGU65541 EQQ65541 FAM65541 FKI65541 FUE65541 GEA65541 GNW65541 GXS65541 HHO65541 HRK65541 IBG65541 ILC65541 IUY65541 JEU65541 JOQ65541 JYM65541 KII65541 KSE65541 LCA65541 LLW65541 LVS65541 MFO65541 MPK65541 MZG65541 NJC65541 NSY65541 OCU65541 OMQ65541 OWM65541 PGI65541 PQE65541 QAA65541 QJW65541 QTS65541 RDO65541 RNK65541 RXG65541 SHC65541 SQY65541 TAU65541 TKQ65541 TUM65541 UEI65541 UOE65541 UYA65541 VHW65541 VRS65541 WBO65541 WLK65541 WVG65541 IU131077 SQ131077 ACM131077 AMI131077 AWE131077 BGA131077 BPW131077 BZS131077 CJO131077 CTK131077 DDG131077 DNC131077 DWY131077 EGU131077 EQQ131077 FAM131077 FKI131077 FUE131077 GEA131077 GNW131077 GXS131077 HHO131077 HRK131077 IBG131077 ILC131077 IUY131077 JEU131077 JOQ131077 JYM131077 KII131077 KSE131077 LCA131077 LLW131077 LVS131077 MFO131077 MPK131077 MZG131077 NJC131077 NSY131077 OCU131077 OMQ131077 OWM131077 PGI131077 PQE131077 QAA131077 QJW131077 QTS131077 RDO131077 RNK131077 RXG131077 SHC131077 SQY131077 TAU131077 TKQ131077 TUM131077 UEI131077 UOE131077 UYA131077 VHW131077 VRS131077 WBO131077 WLK131077 WVG131077 IU196613 SQ196613 ACM196613 AMI196613 AWE196613 BGA196613 BPW196613 BZS196613 CJO196613 CTK196613 DDG196613 DNC196613 DWY196613 EGU196613 EQQ196613 FAM196613 FKI196613 FUE196613 GEA196613 GNW196613 GXS196613 HHO196613 HRK196613 IBG196613 ILC196613 IUY196613 JEU196613 JOQ196613 JYM196613 KII196613 KSE196613 LCA196613 LLW196613 LVS196613 MFO196613 MPK196613 MZG196613 NJC196613 NSY196613 OCU196613 OMQ196613 OWM196613 PGI196613 PQE196613 QAA196613 QJW196613 QTS196613 RDO196613 RNK196613 RXG196613 SHC196613 SQY196613 TAU196613 TKQ196613 TUM196613 UEI196613 UOE196613 UYA196613 VHW196613 VRS196613 WBO196613 WLK196613 WVG196613 IU262149 SQ262149 ACM262149 AMI262149 AWE262149 BGA262149 BPW262149 BZS262149 CJO262149 CTK262149 DDG262149 DNC262149 DWY262149 EGU262149 EQQ262149 FAM262149 FKI262149 FUE262149 GEA262149 GNW262149 GXS262149 HHO262149 HRK262149 IBG262149 ILC262149 IUY262149 JEU262149 JOQ262149 JYM262149 KII262149 KSE262149 LCA262149 LLW262149 LVS262149 MFO262149 MPK262149 MZG262149 NJC262149 NSY262149 OCU262149 OMQ262149 OWM262149 PGI262149 PQE262149 QAA262149 QJW262149 QTS262149 RDO262149 RNK262149 RXG262149 SHC262149 SQY262149 TAU262149 TKQ262149 TUM262149 UEI262149 UOE262149 UYA262149 VHW262149 VRS262149 WBO262149 WLK262149 WVG262149 IU327685 SQ327685 ACM327685 AMI327685 AWE327685 BGA327685 BPW327685 BZS327685 CJO327685 CTK327685 DDG327685 DNC327685 DWY327685 EGU327685 EQQ327685 FAM327685 FKI327685 FUE327685 GEA327685 GNW327685 GXS327685 HHO327685 HRK327685 IBG327685 ILC327685 IUY327685 JEU327685 JOQ327685 JYM327685 KII327685 KSE327685 LCA327685 LLW327685 LVS327685 MFO327685 MPK327685 MZG327685 NJC327685 NSY327685 OCU327685 OMQ327685 OWM327685 PGI327685 PQE327685 QAA327685 QJW327685 QTS327685 RDO327685 RNK327685 RXG327685 SHC327685 SQY327685 TAU327685 TKQ327685 TUM327685 UEI327685 UOE327685 UYA327685 VHW327685 VRS327685 WBO327685 WLK327685 WVG327685 IU393221 SQ393221 ACM393221 AMI393221 AWE393221 BGA393221 BPW393221 BZS393221 CJO393221 CTK393221 DDG393221 DNC393221 DWY393221 EGU393221 EQQ393221 FAM393221 FKI393221 FUE393221 GEA393221 GNW393221 GXS393221 HHO393221 HRK393221 IBG393221 ILC393221 IUY393221 JEU393221 JOQ393221 JYM393221 KII393221 KSE393221 LCA393221 LLW393221 LVS393221 MFO393221 MPK393221 MZG393221 NJC393221 NSY393221 OCU393221 OMQ393221 OWM393221 PGI393221 PQE393221 QAA393221 QJW393221 QTS393221 RDO393221 RNK393221 RXG393221 SHC393221 SQY393221 TAU393221 TKQ393221 TUM393221 UEI393221 UOE393221 UYA393221 VHW393221 VRS393221 WBO393221 WLK393221 WVG393221 IU458757 SQ458757 ACM458757 AMI458757 AWE458757 BGA458757 BPW458757 BZS458757 CJO458757 CTK458757 DDG458757 DNC458757 DWY458757 EGU458757 EQQ458757 FAM458757 FKI458757 FUE458757 GEA458757 GNW458757 GXS458757 HHO458757 HRK458757 IBG458757 ILC458757 IUY458757 JEU458757 JOQ458757 JYM458757 KII458757 KSE458757 LCA458757 LLW458757 LVS458757 MFO458757 MPK458757 MZG458757 NJC458757 NSY458757 OCU458757 OMQ458757 OWM458757 PGI458757 PQE458757 QAA458757 QJW458757 QTS458757 RDO458757 RNK458757 RXG458757 SHC458757 SQY458757 TAU458757 TKQ458757 TUM458757 UEI458757 UOE458757 UYA458757 VHW458757 VRS458757 WBO458757 WLK458757 WVG458757 IU524293 SQ524293 ACM524293 AMI524293 AWE524293 BGA524293 BPW524293 BZS524293 CJO524293 CTK524293 DDG524293 DNC524293 DWY524293 EGU524293 EQQ524293 FAM524293 FKI524293 FUE524293 GEA524293 GNW524293 GXS524293 HHO524293 HRK524293 IBG524293 ILC524293 IUY524293 JEU524293 JOQ524293 JYM524293 KII524293 KSE524293 LCA524293 LLW524293 LVS524293 MFO524293 MPK524293 MZG524293 NJC524293 NSY524293 OCU524293 OMQ524293 OWM524293 PGI524293 PQE524293 QAA524293 QJW524293 QTS524293 RDO524293 RNK524293 RXG524293 SHC524293 SQY524293 TAU524293 TKQ524293 TUM524293 UEI524293 UOE524293 UYA524293 VHW524293 VRS524293 WBO524293 WLK524293 WVG524293 IU589829 SQ589829 ACM589829 AMI589829 AWE589829 BGA589829 BPW589829 BZS589829 CJO589829 CTK589829 DDG589829 DNC589829 DWY589829 EGU589829 EQQ589829 FAM589829 FKI589829 FUE589829 GEA589829 GNW589829 GXS589829 HHO589829 HRK589829 IBG589829 ILC589829 IUY589829 JEU589829 JOQ589829 JYM589829 KII589829 KSE589829 LCA589829 LLW589829 LVS589829 MFO589829 MPK589829 MZG589829 NJC589829 NSY589829 OCU589829 OMQ589829 OWM589829 PGI589829 PQE589829 QAA589829 QJW589829 QTS589829 RDO589829 RNK589829 RXG589829 SHC589829 SQY589829 TAU589829 TKQ589829 TUM589829 UEI589829 UOE589829 UYA589829 VHW589829 VRS589829 WBO589829 WLK589829 WVG589829 IU655365 SQ655365 ACM655365 AMI655365 AWE655365 BGA655365 BPW655365 BZS655365 CJO655365 CTK655365 DDG655365 DNC655365 DWY655365 EGU655365 EQQ655365 FAM655365 FKI655365 FUE655365 GEA655365 GNW655365 GXS655365 HHO655365 HRK655365 IBG655365 ILC655365 IUY655365 JEU655365 JOQ655365 JYM655365 KII655365 KSE655365 LCA655365 LLW655365 LVS655365 MFO655365 MPK655365 MZG655365 NJC655365 NSY655365 OCU655365 OMQ655365 OWM655365 PGI655365 PQE655365 QAA655365 QJW655365 QTS655365 RDO655365 RNK655365 RXG655365 SHC655365 SQY655365 TAU655365 TKQ655365 TUM655365 UEI655365 UOE655365 UYA655365 VHW655365 VRS655365 WBO655365 WLK655365 WVG655365 IU720901 SQ720901 ACM720901 AMI720901 AWE720901 BGA720901 BPW720901 BZS720901 CJO720901 CTK720901 DDG720901 DNC720901 DWY720901 EGU720901 EQQ720901 FAM720901 FKI720901 FUE720901 GEA720901 GNW720901 GXS720901 HHO720901 HRK720901 IBG720901 ILC720901 IUY720901 JEU720901 JOQ720901 JYM720901 KII720901 KSE720901 LCA720901 LLW720901 LVS720901 MFO720901 MPK720901 MZG720901 NJC720901 NSY720901 OCU720901 OMQ720901 OWM720901 PGI720901 PQE720901 QAA720901 QJW720901 QTS720901 RDO720901 RNK720901 RXG720901 SHC720901 SQY720901 TAU720901 TKQ720901 TUM720901 UEI720901 UOE720901 UYA720901 VHW720901 VRS720901 WBO720901 WLK720901 WVG720901 IU786437 SQ786437 ACM786437 AMI786437 AWE786437 BGA786437 BPW786437 BZS786437 CJO786437 CTK786437 DDG786437 DNC786437 DWY786437 EGU786437 EQQ786437 FAM786437 FKI786437 FUE786437 GEA786437 GNW786437 GXS786437 HHO786437 HRK786437 IBG786437 ILC786437 IUY786437 JEU786437 JOQ786437 JYM786437 KII786437 KSE786437 LCA786437 LLW786437 LVS786437 MFO786437 MPK786437 MZG786437 NJC786437 NSY786437 OCU786437 OMQ786437 OWM786437 PGI786437 PQE786437 QAA786437 QJW786437 QTS786437 RDO786437 RNK786437 RXG786437 SHC786437 SQY786437 TAU786437 TKQ786437 TUM786437 UEI786437 UOE786437 UYA786437 VHW786437 VRS786437 WBO786437 WLK786437 WVG786437 IU851973 SQ851973 ACM851973 AMI851973 AWE851973 BGA851973 BPW851973 BZS851973 CJO851973 CTK851973 DDG851973 DNC851973 DWY851973 EGU851973 EQQ851973 FAM851973 FKI851973 FUE851973 GEA851973 GNW851973 GXS851973 HHO851973 HRK851973 IBG851973 ILC851973 IUY851973 JEU851973 JOQ851973 JYM851973 KII851973 KSE851973 LCA851973 LLW851973 LVS851973 MFO851973 MPK851973 MZG851973 NJC851973 NSY851973 OCU851973 OMQ851973 OWM851973 PGI851973 PQE851973 QAA851973 QJW851973 QTS851973 RDO851973 RNK851973 RXG851973 SHC851973 SQY851973 TAU851973 TKQ851973 TUM851973 UEI851973 UOE851973 UYA851973 VHW851973 VRS851973 WBO851973 WLK851973 WVG851973 IU917509 SQ917509 ACM917509 AMI917509 AWE917509 BGA917509 BPW917509 BZS917509 CJO917509 CTK917509 DDG917509 DNC917509 DWY917509 EGU917509 EQQ917509 FAM917509 FKI917509 FUE917509 GEA917509 GNW917509 GXS917509 HHO917509 HRK917509 IBG917509 ILC917509 IUY917509 JEU917509 JOQ917509 JYM917509 KII917509 KSE917509 LCA917509 LLW917509 LVS917509 MFO917509 MPK917509 MZG917509 NJC917509 NSY917509 OCU917509 OMQ917509 OWM917509 PGI917509 PQE917509 QAA917509 QJW917509 QTS917509 RDO917509 RNK917509 RXG917509 SHC917509 SQY917509 TAU917509 TKQ917509 TUM917509 UEI917509 UOE917509 UYA917509 VHW917509 VRS917509 WBO917509 WLK917509 WVG917509 IU983045 SQ983045 ACM983045 AMI983045 AWE983045 BGA983045 BPW983045 BZS983045 CJO983045 CTK983045 DDG983045 DNC983045 DWY983045 EGU983045 EQQ983045 FAM983045 FKI983045 FUE983045 GEA983045 GNW983045 GXS983045 HHO983045 HRK983045 IBG983045 ILC983045 IUY983045 JEU983045 JOQ983045 JYM983045 KII983045 KSE983045 LCA983045 LLW983045 LVS983045 MFO983045 MPK983045 MZG983045 NJC983045 NSY983045 OCU983045 OMQ983045 OWM983045 PGI983045 PQE983045 QAA983045 QJW983045 QTS983045 RDO983045 RNK983045 RXG983045 SHC983045 SQY983045 TAU983045 TKQ983045 TUM983045 UEI983045 UOE983045 UYA983045 VHW983045 VRS983045 WBO983045 WLK983045 WVG983045 IQ65538:IR65540 SM65538:SN65540 ACI65538:ACJ65540 AME65538:AMF65540 AWA65538:AWB65540 BFW65538:BFX65540 BPS65538:BPT65540 BZO65538:BZP65540 CJK65538:CJL65540 CTG65538:CTH65540 DDC65538:DDD65540 DMY65538:DMZ65540 DWU65538:DWV65540 EGQ65538:EGR65540 EQM65538:EQN65540 FAI65538:FAJ65540 FKE65538:FKF65540 FUA65538:FUB65540 GDW65538:GDX65540 GNS65538:GNT65540 GXO65538:GXP65540 HHK65538:HHL65540 HRG65538:HRH65540 IBC65538:IBD65540 IKY65538:IKZ65540 IUU65538:IUV65540 JEQ65538:JER65540 JOM65538:JON65540 JYI65538:JYJ65540 KIE65538:KIF65540 KSA65538:KSB65540 LBW65538:LBX65540 LLS65538:LLT65540 LVO65538:LVP65540 MFK65538:MFL65540 MPG65538:MPH65540 MZC65538:MZD65540 NIY65538:NIZ65540 NSU65538:NSV65540 OCQ65538:OCR65540 OMM65538:OMN65540 OWI65538:OWJ65540 PGE65538:PGF65540 PQA65538:PQB65540 PZW65538:PZX65540 QJS65538:QJT65540 QTO65538:QTP65540 RDK65538:RDL65540 RNG65538:RNH65540 RXC65538:RXD65540 SGY65538:SGZ65540 SQU65538:SQV65540 TAQ65538:TAR65540 TKM65538:TKN65540 TUI65538:TUJ65540 UEE65538:UEF65540 UOA65538:UOB65540 UXW65538:UXX65540 VHS65538:VHT65540 VRO65538:VRP65540 WBK65538:WBL65540 WLG65538:WLH65540 WVC65538:WVD65540 IQ131074:IR131076 SM131074:SN131076 ACI131074:ACJ131076 AME131074:AMF131076 AWA131074:AWB131076 BFW131074:BFX131076 BPS131074:BPT131076 BZO131074:BZP131076 CJK131074:CJL131076 CTG131074:CTH131076 DDC131074:DDD131076 DMY131074:DMZ131076 DWU131074:DWV131076 EGQ131074:EGR131076 EQM131074:EQN131076 FAI131074:FAJ131076 FKE131074:FKF131076 FUA131074:FUB131076 GDW131074:GDX131076 GNS131074:GNT131076 GXO131074:GXP131076 HHK131074:HHL131076 HRG131074:HRH131076 IBC131074:IBD131076 IKY131074:IKZ131076 IUU131074:IUV131076 JEQ131074:JER131076 JOM131074:JON131076 JYI131074:JYJ131076 KIE131074:KIF131076 KSA131074:KSB131076 LBW131074:LBX131076 LLS131074:LLT131076 LVO131074:LVP131076 MFK131074:MFL131076 MPG131074:MPH131076 MZC131074:MZD131076 NIY131074:NIZ131076 NSU131074:NSV131076 OCQ131074:OCR131076 OMM131074:OMN131076 OWI131074:OWJ131076 PGE131074:PGF131076 PQA131074:PQB131076 PZW131074:PZX131076 QJS131074:QJT131076 QTO131074:QTP131076 RDK131074:RDL131076 RNG131074:RNH131076 RXC131074:RXD131076 SGY131074:SGZ131076 SQU131074:SQV131076 TAQ131074:TAR131076 TKM131074:TKN131076 TUI131074:TUJ131076 UEE131074:UEF131076 UOA131074:UOB131076 UXW131074:UXX131076 VHS131074:VHT131076 VRO131074:VRP131076 WBK131074:WBL131076 WLG131074:WLH131076 WVC131074:WVD131076 IQ196610:IR196612 SM196610:SN196612 ACI196610:ACJ196612 AME196610:AMF196612 AWA196610:AWB196612 BFW196610:BFX196612 BPS196610:BPT196612 BZO196610:BZP196612 CJK196610:CJL196612 CTG196610:CTH196612 DDC196610:DDD196612 DMY196610:DMZ196612 DWU196610:DWV196612 EGQ196610:EGR196612 EQM196610:EQN196612 FAI196610:FAJ196612 FKE196610:FKF196612 FUA196610:FUB196612 GDW196610:GDX196612 GNS196610:GNT196612 GXO196610:GXP196612 HHK196610:HHL196612 HRG196610:HRH196612 IBC196610:IBD196612 IKY196610:IKZ196612 IUU196610:IUV196612 JEQ196610:JER196612 JOM196610:JON196612 JYI196610:JYJ196612 KIE196610:KIF196612 KSA196610:KSB196612 LBW196610:LBX196612 LLS196610:LLT196612 LVO196610:LVP196612 MFK196610:MFL196612 MPG196610:MPH196612 MZC196610:MZD196612 NIY196610:NIZ196612 NSU196610:NSV196612 OCQ196610:OCR196612 OMM196610:OMN196612 OWI196610:OWJ196612 PGE196610:PGF196612 PQA196610:PQB196612 PZW196610:PZX196612 QJS196610:QJT196612 QTO196610:QTP196612 RDK196610:RDL196612 RNG196610:RNH196612 RXC196610:RXD196612 SGY196610:SGZ196612 SQU196610:SQV196612 TAQ196610:TAR196612 TKM196610:TKN196612 TUI196610:TUJ196612 UEE196610:UEF196612 UOA196610:UOB196612 UXW196610:UXX196612 VHS196610:VHT196612 VRO196610:VRP196612 WBK196610:WBL196612 WLG196610:WLH196612 WVC196610:WVD196612 IQ262146:IR262148 SM262146:SN262148 ACI262146:ACJ262148 AME262146:AMF262148 AWA262146:AWB262148 BFW262146:BFX262148 BPS262146:BPT262148 BZO262146:BZP262148 CJK262146:CJL262148 CTG262146:CTH262148 DDC262146:DDD262148 DMY262146:DMZ262148 DWU262146:DWV262148 EGQ262146:EGR262148 EQM262146:EQN262148 FAI262146:FAJ262148 FKE262146:FKF262148 FUA262146:FUB262148 GDW262146:GDX262148 GNS262146:GNT262148 GXO262146:GXP262148 HHK262146:HHL262148 HRG262146:HRH262148 IBC262146:IBD262148 IKY262146:IKZ262148 IUU262146:IUV262148 JEQ262146:JER262148 JOM262146:JON262148 JYI262146:JYJ262148 KIE262146:KIF262148 KSA262146:KSB262148 LBW262146:LBX262148 LLS262146:LLT262148 LVO262146:LVP262148 MFK262146:MFL262148 MPG262146:MPH262148 MZC262146:MZD262148 NIY262146:NIZ262148 NSU262146:NSV262148 OCQ262146:OCR262148 OMM262146:OMN262148 OWI262146:OWJ262148 PGE262146:PGF262148 PQA262146:PQB262148 PZW262146:PZX262148 QJS262146:QJT262148 QTO262146:QTP262148 RDK262146:RDL262148 RNG262146:RNH262148 RXC262146:RXD262148 SGY262146:SGZ262148 SQU262146:SQV262148 TAQ262146:TAR262148 TKM262146:TKN262148 TUI262146:TUJ262148 UEE262146:UEF262148 UOA262146:UOB262148 UXW262146:UXX262148 VHS262146:VHT262148 VRO262146:VRP262148 WBK262146:WBL262148 WLG262146:WLH262148 WVC262146:WVD262148 IQ327682:IR327684 SM327682:SN327684 ACI327682:ACJ327684 AME327682:AMF327684 AWA327682:AWB327684 BFW327682:BFX327684 BPS327682:BPT327684 BZO327682:BZP327684 CJK327682:CJL327684 CTG327682:CTH327684 DDC327682:DDD327684 DMY327682:DMZ327684 DWU327682:DWV327684 EGQ327682:EGR327684 EQM327682:EQN327684 FAI327682:FAJ327684 FKE327682:FKF327684 FUA327682:FUB327684 GDW327682:GDX327684 GNS327682:GNT327684 GXO327682:GXP327684 HHK327682:HHL327684 HRG327682:HRH327684 IBC327682:IBD327684 IKY327682:IKZ327684 IUU327682:IUV327684 JEQ327682:JER327684 JOM327682:JON327684 JYI327682:JYJ327684 KIE327682:KIF327684 KSA327682:KSB327684 LBW327682:LBX327684 LLS327682:LLT327684 LVO327682:LVP327684 MFK327682:MFL327684 MPG327682:MPH327684 MZC327682:MZD327684 NIY327682:NIZ327684 NSU327682:NSV327684 OCQ327682:OCR327684 OMM327682:OMN327684 OWI327682:OWJ327684 PGE327682:PGF327684 PQA327682:PQB327684 PZW327682:PZX327684 QJS327682:QJT327684 QTO327682:QTP327684 RDK327682:RDL327684 RNG327682:RNH327684 RXC327682:RXD327684 SGY327682:SGZ327684 SQU327682:SQV327684 TAQ327682:TAR327684 TKM327682:TKN327684 TUI327682:TUJ327684 UEE327682:UEF327684 UOA327682:UOB327684 UXW327682:UXX327684 VHS327682:VHT327684 VRO327682:VRP327684 WBK327682:WBL327684 WLG327682:WLH327684 WVC327682:WVD327684 IQ393218:IR393220 SM393218:SN393220 ACI393218:ACJ393220 AME393218:AMF393220 AWA393218:AWB393220 BFW393218:BFX393220 BPS393218:BPT393220 BZO393218:BZP393220 CJK393218:CJL393220 CTG393218:CTH393220 DDC393218:DDD393220 DMY393218:DMZ393220 DWU393218:DWV393220 EGQ393218:EGR393220 EQM393218:EQN393220 FAI393218:FAJ393220 FKE393218:FKF393220 FUA393218:FUB393220 GDW393218:GDX393220 GNS393218:GNT393220 GXO393218:GXP393220 HHK393218:HHL393220 HRG393218:HRH393220 IBC393218:IBD393220 IKY393218:IKZ393220 IUU393218:IUV393220 JEQ393218:JER393220 JOM393218:JON393220 JYI393218:JYJ393220 KIE393218:KIF393220 KSA393218:KSB393220 LBW393218:LBX393220 LLS393218:LLT393220 LVO393218:LVP393220 MFK393218:MFL393220 MPG393218:MPH393220 MZC393218:MZD393220 NIY393218:NIZ393220 NSU393218:NSV393220 OCQ393218:OCR393220 OMM393218:OMN393220 OWI393218:OWJ393220 PGE393218:PGF393220 PQA393218:PQB393220 PZW393218:PZX393220 QJS393218:QJT393220 QTO393218:QTP393220 RDK393218:RDL393220 RNG393218:RNH393220 RXC393218:RXD393220 SGY393218:SGZ393220 SQU393218:SQV393220 TAQ393218:TAR393220 TKM393218:TKN393220 TUI393218:TUJ393220 UEE393218:UEF393220 UOA393218:UOB393220 UXW393218:UXX393220 VHS393218:VHT393220 VRO393218:VRP393220 WBK393218:WBL393220 WLG393218:WLH393220 WVC393218:WVD393220 IQ458754:IR458756 SM458754:SN458756 ACI458754:ACJ458756 AME458754:AMF458756 AWA458754:AWB458756 BFW458754:BFX458756 BPS458754:BPT458756 BZO458754:BZP458756 CJK458754:CJL458756 CTG458754:CTH458756 DDC458754:DDD458756 DMY458754:DMZ458756 DWU458754:DWV458756 EGQ458754:EGR458756 EQM458754:EQN458756 FAI458754:FAJ458756 FKE458754:FKF458756 FUA458754:FUB458756 GDW458754:GDX458756 GNS458754:GNT458756 GXO458754:GXP458756 HHK458754:HHL458756 HRG458754:HRH458756 IBC458754:IBD458756 IKY458754:IKZ458756 IUU458754:IUV458756 JEQ458754:JER458756 JOM458754:JON458756 JYI458754:JYJ458756 KIE458754:KIF458756 KSA458754:KSB458756 LBW458754:LBX458756 LLS458754:LLT458756 LVO458754:LVP458756 MFK458754:MFL458756 MPG458754:MPH458756 MZC458754:MZD458756 NIY458754:NIZ458756 NSU458754:NSV458756 OCQ458754:OCR458756 OMM458754:OMN458756 OWI458754:OWJ458756 PGE458754:PGF458756 PQA458754:PQB458756 PZW458754:PZX458756 QJS458754:QJT458756 QTO458754:QTP458756 RDK458754:RDL458756 RNG458754:RNH458756 RXC458754:RXD458756 SGY458754:SGZ458756 SQU458754:SQV458756 TAQ458754:TAR458756 TKM458754:TKN458756 TUI458754:TUJ458756 UEE458754:UEF458756 UOA458754:UOB458756 UXW458754:UXX458756 VHS458754:VHT458756 VRO458754:VRP458756 WBK458754:WBL458756 WLG458754:WLH458756 WVC458754:WVD458756 IQ524290:IR524292 SM524290:SN524292 ACI524290:ACJ524292 AME524290:AMF524292 AWA524290:AWB524292 BFW524290:BFX524292 BPS524290:BPT524292 BZO524290:BZP524292 CJK524290:CJL524292 CTG524290:CTH524292 DDC524290:DDD524292 DMY524290:DMZ524292 DWU524290:DWV524292 EGQ524290:EGR524292 EQM524290:EQN524292 FAI524290:FAJ524292 FKE524290:FKF524292 FUA524290:FUB524292 GDW524290:GDX524292 GNS524290:GNT524292 GXO524290:GXP524292 HHK524290:HHL524292 HRG524290:HRH524292 IBC524290:IBD524292 IKY524290:IKZ524292 IUU524290:IUV524292 JEQ524290:JER524292 JOM524290:JON524292 JYI524290:JYJ524292 KIE524290:KIF524292 KSA524290:KSB524292 LBW524290:LBX524292 LLS524290:LLT524292 LVO524290:LVP524292 MFK524290:MFL524292 MPG524290:MPH524292 MZC524290:MZD524292 NIY524290:NIZ524292 NSU524290:NSV524292 OCQ524290:OCR524292 OMM524290:OMN524292 OWI524290:OWJ524292 PGE524290:PGF524292 PQA524290:PQB524292 PZW524290:PZX524292 QJS524290:QJT524292 QTO524290:QTP524292 RDK524290:RDL524292 RNG524290:RNH524292 RXC524290:RXD524292 SGY524290:SGZ524292 SQU524290:SQV524292 TAQ524290:TAR524292 TKM524290:TKN524292 TUI524290:TUJ524292 UEE524290:UEF524292 UOA524290:UOB524292 UXW524290:UXX524292 VHS524290:VHT524292 VRO524290:VRP524292 WBK524290:WBL524292 WLG524290:WLH524292 WVC524290:WVD524292 IQ589826:IR589828 SM589826:SN589828 ACI589826:ACJ589828 AME589826:AMF589828 AWA589826:AWB589828 BFW589826:BFX589828 BPS589826:BPT589828 BZO589826:BZP589828 CJK589826:CJL589828 CTG589826:CTH589828 DDC589826:DDD589828 DMY589826:DMZ589828 DWU589826:DWV589828 EGQ589826:EGR589828 EQM589826:EQN589828 FAI589826:FAJ589828 FKE589826:FKF589828 FUA589826:FUB589828 GDW589826:GDX589828 GNS589826:GNT589828 GXO589826:GXP589828 HHK589826:HHL589828 HRG589826:HRH589828 IBC589826:IBD589828 IKY589826:IKZ589828 IUU589826:IUV589828 JEQ589826:JER589828 JOM589826:JON589828 JYI589826:JYJ589828 KIE589826:KIF589828 KSA589826:KSB589828 LBW589826:LBX589828 LLS589826:LLT589828 LVO589826:LVP589828 MFK589826:MFL589828 MPG589826:MPH589828 MZC589826:MZD589828 NIY589826:NIZ589828 NSU589826:NSV589828 OCQ589826:OCR589828 OMM589826:OMN589828 OWI589826:OWJ589828 PGE589826:PGF589828 PQA589826:PQB589828 PZW589826:PZX589828 QJS589826:QJT589828 QTO589826:QTP589828 RDK589826:RDL589828 RNG589826:RNH589828 RXC589826:RXD589828 SGY589826:SGZ589828 SQU589826:SQV589828 TAQ589826:TAR589828 TKM589826:TKN589828 TUI589826:TUJ589828 UEE589826:UEF589828 UOA589826:UOB589828 UXW589826:UXX589828 VHS589826:VHT589828 VRO589826:VRP589828 WBK589826:WBL589828 WLG589826:WLH589828 WVC589826:WVD589828 IQ655362:IR655364 SM655362:SN655364 ACI655362:ACJ655364 AME655362:AMF655364 AWA655362:AWB655364 BFW655362:BFX655364 BPS655362:BPT655364 BZO655362:BZP655364 CJK655362:CJL655364 CTG655362:CTH655364 DDC655362:DDD655364 DMY655362:DMZ655364 DWU655362:DWV655364 EGQ655362:EGR655364 EQM655362:EQN655364 FAI655362:FAJ655364 FKE655362:FKF655364 FUA655362:FUB655364 GDW655362:GDX655364 GNS655362:GNT655364 GXO655362:GXP655364 HHK655362:HHL655364 HRG655362:HRH655364 IBC655362:IBD655364 IKY655362:IKZ655364 IUU655362:IUV655364 JEQ655362:JER655364 JOM655362:JON655364 JYI655362:JYJ655364 KIE655362:KIF655364 KSA655362:KSB655364 LBW655362:LBX655364 LLS655362:LLT655364 LVO655362:LVP655364 MFK655362:MFL655364 MPG655362:MPH655364 MZC655362:MZD655364 NIY655362:NIZ655364 NSU655362:NSV655364 OCQ655362:OCR655364 OMM655362:OMN655364 OWI655362:OWJ655364 PGE655362:PGF655364 PQA655362:PQB655364 PZW655362:PZX655364 QJS655362:QJT655364 QTO655362:QTP655364 RDK655362:RDL655364 RNG655362:RNH655364 RXC655362:RXD655364 SGY655362:SGZ655364 SQU655362:SQV655364 TAQ655362:TAR655364 TKM655362:TKN655364 TUI655362:TUJ655364 UEE655362:UEF655364 UOA655362:UOB655364 UXW655362:UXX655364 VHS655362:VHT655364 VRO655362:VRP655364 WBK655362:WBL655364 WLG655362:WLH655364 WVC655362:WVD655364 IQ720898:IR720900 SM720898:SN720900 ACI720898:ACJ720900 AME720898:AMF720900 AWA720898:AWB720900 BFW720898:BFX720900 BPS720898:BPT720900 BZO720898:BZP720900 CJK720898:CJL720900 CTG720898:CTH720900 DDC720898:DDD720900 DMY720898:DMZ720900 DWU720898:DWV720900 EGQ720898:EGR720900 EQM720898:EQN720900 FAI720898:FAJ720900 FKE720898:FKF720900 FUA720898:FUB720900 GDW720898:GDX720900 GNS720898:GNT720900 GXO720898:GXP720900 HHK720898:HHL720900 HRG720898:HRH720900 IBC720898:IBD720900 IKY720898:IKZ720900 IUU720898:IUV720900 JEQ720898:JER720900 JOM720898:JON720900 JYI720898:JYJ720900 KIE720898:KIF720900 KSA720898:KSB720900 LBW720898:LBX720900 LLS720898:LLT720900 LVO720898:LVP720900 MFK720898:MFL720900 MPG720898:MPH720900 MZC720898:MZD720900 NIY720898:NIZ720900 NSU720898:NSV720900 OCQ720898:OCR720900 OMM720898:OMN720900 OWI720898:OWJ720900 PGE720898:PGF720900 PQA720898:PQB720900 PZW720898:PZX720900 QJS720898:QJT720900 QTO720898:QTP720900 RDK720898:RDL720900 RNG720898:RNH720900 RXC720898:RXD720900 SGY720898:SGZ720900 SQU720898:SQV720900 TAQ720898:TAR720900 TKM720898:TKN720900 TUI720898:TUJ720900 UEE720898:UEF720900 UOA720898:UOB720900 UXW720898:UXX720900 VHS720898:VHT720900 VRO720898:VRP720900 WBK720898:WBL720900 WLG720898:WLH720900 WVC720898:WVD720900 IQ786434:IR786436 SM786434:SN786436 ACI786434:ACJ786436 AME786434:AMF786436 AWA786434:AWB786436 BFW786434:BFX786436 BPS786434:BPT786436 BZO786434:BZP786436 CJK786434:CJL786436 CTG786434:CTH786436 DDC786434:DDD786436 DMY786434:DMZ786436 DWU786434:DWV786436 EGQ786434:EGR786436 EQM786434:EQN786436 FAI786434:FAJ786436 FKE786434:FKF786436 FUA786434:FUB786436 GDW786434:GDX786436 GNS786434:GNT786436 GXO786434:GXP786436 HHK786434:HHL786436 HRG786434:HRH786436 IBC786434:IBD786436 IKY786434:IKZ786436 IUU786434:IUV786436 JEQ786434:JER786436 JOM786434:JON786436 JYI786434:JYJ786436 KIE786434:KIF786436 KSA786434:KSB786436 LBW786434:LBX786436 LLS786434:LLT786436 LVO786434:LVP786436 MFK786434:MFL786436 MPG786434:MPH786436 MZC786434:MZD786436 NIY786434:NIZ786436 NSU786434:NSV786436 OCQ786434:OCR786436 OMM786434:OMN786436 OWI786434:OWJ786436 PGE786434:PGF786436 PQA786434:PQB786436 PZW786434:PZX786436 QJS786434:QJT786436 QTO786434:QTP786436 RDK786434:RDL786436 RNG786434:RNH786436 RXC786434:RXD786436 SGY786434:SGZ786436 SQU786434:SQV786436 TAQ786434:TAR786436 TKM786434:TKN786436 TUI786434:TUJ786436 UEE786434:UEF786436 UOA786434:UOB786436 UXW786434:UXX786436 VHS786434:VHT786436 VRO786434:VRP786436 WBK786434:WBL786436 WLG786434:WLH786436 WVC786434:WVD786436 IQ851970:IR851972 SM851970:SN851972 ACI851970:ACJ851972 AME851970:AMF851972 AWA851970:AWB851972 BFW851970:BFX851972 BPS851970:BPT851972 BZO851970:BZP851972 CJK851970:CJL851972 CTG851970:CTH851972 DDC851970:DDD851972 DMY851970:DMZ851972 DWU851970:DWV851972 EGQ851970:EGR851972 EQM851970:EQN851972 FAI851970:FAJ851972 FKE851970:FKF851972 FUA851970:FUB851972 GDW851970:GDX851972 GNS851970:GNT851972 GXO851970:GXP851972 HHK851970:HHL851972 HRG851970:HRH851972 IBC851970:IBD851972 IKY851970:IKZ851972 IUU851970:IUV851972 JEQ851970:JER851972 JOM851970:JON851972 JYI851970:JYJ851972 KIE851970:KIF851972 KSA851970:KSB851972 LBW851970:LBX851972 LLS851970:LLT851972 LVO851970:LVP851972 MFK851970:MFL851972 MPG851970:MPH851972 MZC851970:MZD851972 NIY851970:NIZ851972 NSU851970:NSV851972 OCQ851970:OCR851972 OMM851970:OMN851972 OWI851970:OWJ851972 PGE851970:PGF851972 PQA851970:PQB851972 PZW851970:PZX851972 QJS851970:QJT851972 QTO851970:QTP851972 RDK851970:RDL851972 RNG851970:RNH851972 RXC851970:RXD851972 SGY851970:SGZ851972 SQU851970:SQV851972 TAQ851970:TAR851972 TKM851970:TKN851972 TUI851970:TUJ851972 UEE851970:UEF851972 UOA851970:UOB851972 UXW851970:UXX851972 VHS851970:VHT851972 VRO851970:VRP851972 WBK851970:WBL851972 WLG851970:WLH851972 WVC851970:WVD851972 IQ917506:IR917508 SM917506:SN917508 ACI917506:ACJ917508 AME917506:AMF917508 AWA917506:AWB917508 BFW917506:BFX917508 BPS917506:BPT917508 BZO917506:BZP917508 CJK917506:CJL917508 CTG917506:CTH917508 DDC917506:DDD917508 DMY917506:DMZ917508 DWU917506:DWV917508 EGQ917506:EGR917508 EQM917506:EQN917508 FAI917506:FAJ917508 FKE917506:FKF917508 FUA917506:FUB917508 GDW917506:GDX917508 GNS917506:GNT917508 GXO917506:GXP917508 HHK917506:HHL917508 HRG917506:HRH917508 IBC917506:IBD917508 IKY917506:IKZ917508 IUU917506:IUV917508 JEQ917506:JER917508 JOM917506:JON917508 JYI917506:JYJ917508 KIE917506:KIF917508 KSA917506:KSB917508 LBW917506:LBX917508 LLS917506:LLT917508 LVO917506:LVP917508 MFK917506:MFL917508 MPG917506:MPH917508 MZC917506:MZD917508 NIY917506:NIZ917508 NSU917506:NSV917508 OCQ917506:OCR917508 OMM917506:OMN917508 OWI917506:OWJ917508 PGE917506:PGF917508 PQA917506:PQB917508 PZW917506:PZX917508 QJS917506:QJT917508 QTO917506:QTP917508 RDK917506:RDL917508 RNG917506:RNH917508 RXC917506:RXD917508 SGY917506:SGZ917508 SQU917506:SQV917508 TAQ917506:TAR917508 TKM917506:TKN917508 TUI917506:TUJ917508 UEE917506:UEF917508 UOA917506:UOB917508 UXW917506:UXX917508 VHS917506:VHT917508 VRO917506:VRP917508 WBK917506:WBL917508 WLG917506:WLH917508 WVC917506:WVD917508 IQ983042:IR983044 SM983042:SN983044 ACI983042:ACJ983044 AME983042:AMF983044 AWA983042:AWB983044 BFW983042:BFX983044 BPS983042:BPT983044 BZO983042:BZP983044 CJK983042:CJL983044 CTG983042:CTH983044 DDC983042:DDD983044 DMY983042:DMZ983044 DWU983042:DWV983044 EGQ983042:EGR983044 EQM983042:EQN983044 FAI983042:FAJ983044 FKE983042:FKF983044 FUA983042:FUB983044 GDW983042:GDX983044 GNS983042:GNT983044 GXO983042:GXP983044 HHK983042:HHL983044 HRG983042:HRH983044 IBC983042:IBD983044 IKY983042:IKZ983044 IUU983042:IUV983044 JEQ983042:JER983044 JOM983042:JON983044 JYI983042:JYJ983044 KIE983042:KIF983044 KSA983042:KSB983044 LBW983042:LBX983044 LLS983042:LLT983044 LVO983042:LVP983044 MFK983042:MFL983044 MPG983042:MPH983044 MZC983042:MZD983044 NIY983042:NIZ983044 NSU983042:NSV983044 OCQ983042:OCR983044 OMM983042:OMN983044 OWI983042:OWJ983044 PGE983042:PGF983044 PQA983042:PQB983044 PZW983042:PZX983044 QJS983042:QJT983044 QTO983042:QTP983044 RDK983042:RDL983044 RNG983042:RNH983044 RXC983042:RXD983044 SGY983042:SGZ983044 SQU983042:SQV983044 TAQ983042:TAR983044 TKM983042:TKN983044 TUI983042:TUJ983044 UEE983042:UEF983044 UOA983042:UOB983044 UXW983042:UXX983044 VHS983042:VHT983044 VRO983042:VRP983044 WBK983042:WBL983044 WLG983042:WLH983044 WVC983042:WVD983044 M65562 JI65562 TE65562 ADA65562 AMW65562 AWS65562 BGO65562 BQK65562 CAG65562 CKC65562 CTY65562 DDU65562 DNQ65562 DXM65562 EHI65562 ERE65562 FBA65562 FKW65562 FUS65562 GEO65562 GOK65562 GYG65562 HIC65562 HRY65562 IBU65562 ILQ65562 IVM65562 JFI65562 JPE65562 JZA65562 KIW65562 KSS65562 LCO65562 LMK65562 LWG65562 MGC65562 MPY65562 MZU65562 NJQ65562 NTM65562 ODI65562 ONE65562 OXA65562 PGW65562 PQS65562 QAO65562 QKK65562 QUG65562 REC65562 RNY65562 RXU65562 SHQ65562 SRM65562 TBI65562 TLE65562 TVA65562 UEW65562 UOS65562 UYO65562 VIK65562 VSG65562 WCC65562 WLY65562 WVU65562 M131098 JI131098 TE131098 ADA131098 AMW131098 AWS131098 BGO131098 BQK131098 CAG131098 CKC131098 CTY131098 DDU131098 DNQ131098 DXM131098 EHI131098 ERE131098 FBA131098 FKW131098 FUS131098 GEO131098 GOK131098 GYG131098 HIC131098 HRY131098 IBU131098 ILQ131098 IVM131098 JFI131098 JPE131098 JZA131098 KIW131098 KSS131098 LCO131098 LMK131098 LWG131098 MGC131098 MPY131098 MZU131098 NJQ131098 NTM131098 ODI131098 ONE131098 OXA131098 PGW131098 PQS131098 QAO131098 QKK131098 QUG131098 REC131098 RNY131098 RXU131098 SHQ131098 SRM131098 TBI131098 TLE131098 TVA131098 UEW131098 UOS131098 UYO131098 VIK131098 VSG131098 WCC131098 WLY131098 WVU131098 M196634 JI196634 TE196634 ADA196634 AMW196634 AWS196634 BGO196634 BQK196634 CAG196634 CKC196634 CTY196634 DDU196634 DNQ196634 DXM196634 EHI196634 ERE196634 FBA196634 FKW196634 FUS196634 GEO196634 GOK196634 GYG196634 HIC196634 HRY196634 IBU196634 ILQ196634 IVM196634 JFI196634 JPE196634 JZA196634 KIW196634 KSS196634 LCO196634 LMK196634 LWG196634 MGC196634 MPY196634 MZU196634 NJQ196634 NTM196634 ODI196634 ONE196634 OXA196634 PGW196634 PQS196634 QAO196634 QKK196634 QUG196634 REC196634 RNY196634 RXU196634 SHQ196634 SRM196634 TBI196634 TLE196634 TVA196634 UEW196634 UOS196634 UYO196634 VIK196634 VSG196634 WCC196634 WLY196634 WVU196634 M262170 JI262170 TE262170 ADA262170 AMW262170 AWS262170 BGO262170 BQK262170 CAG262170 CKC262170 CTY262170 DDU262170 DNQ262170 DXM262170 EHI262170 ERE262170 FBA262170 FKW262170 FUS262170 GEO262170 GOK262170 GYG262170 HIC262170 HRY262170 IBU262170 ILQ262170 IVM262170 JFI262170 JPE262170 JZA262170 KIW262170 KSS262170 LCO262170 LMK262170 LWG262170 MGC262170 MPY262170 MZU262170 NJQ262170 NTM262170 ODI262170 ONE262170 OXA262170 PGW262170 PQS262170 QAO262170 QKK262170 QUG262170 REC262170 RNY262170 RXU262170 SHQ262170 SRM262170 TBI262170 TLE262170 TVA262170 UEW262170 UOS262170 UYO262170 VIK262170 VSG262170 WCC262170 WLY262170 WVU262170 M327706 JI327706 TE327706 ADA327706 AMW327706 AWS327706 BGO327706 BQK327706 CAG327706 CKC327706 CTY327706 DDU327706 DNQ327706 DXM327706 EHI327706 ERE327706 FBA327706 FKW327706 FUS327706 GEO327706 GOK327706 GYG327706 HIC327706 HRY327706 IBU327706 ILQ327706 IVM327706 JFI327706 JPE327706 JZA327706 KIW327706 KSS327706 LCO327706 LMK327706 LWG327706 MGC327706 MPY327706 MZU327706 NJQ327706 NTM327706 ODI327706 ONE327706 OXA327706 PGW327706 PQS327706 QAO327706 QKK327706 QUG327706 REC327706 RNY327706 RXU327706 SHQ327706 SRM327706 TBI327706 TLE327706 TVA327706 UEW327706 UOS327706 UYO327706 VIK327706 VSG327706 WCC327706 WLY327706 WVU327706 M393242 JI393242 TE393242 ADA393242 AMW393242 AWS393242 BGO393242 BQK393242 CAG393242 CKC393242 CTY393242 DDU393242 DNQ393242 DXM393242 EHI393242 ERE393242 FBA393242 FKW393242 FUS393242 GEO393242 GOK393242 GYG393242 HIC393242 HRY393242 IBU393242 ILQ393242 IVM393242 JFI393242 JPE393242 JZA393242 KIW393242 KSS393242 LCO393242 LMK393242 LWG393242 MGC393242 MPY393242 MZU393242 NJQ393242 NTM393242 ODI393242 ONE393242 OXA393242 PGW393242 PQS393242 QAO393242 QKK393242 QUG393242 REC393242 RNY393242 RXU393242 SHQ393242 SRM393242 TBI393242 TLE393242 TVA393242 UEW393242 UOS393242 UYO393242 VIK393242 VSG393242 WCC393242 WLY393242 WVU393242 M458778 JI458778 TE458778 ADA458778 AMW458778 AWS458778 BGO458778 BQK458778 CAG458778 CKC458778 CTY458778 DDU458778 DNQ458778 DXM458778 EHI458778 ERE458778 FBA458778 FKW458778 FUS458778 GEO458778 GOK458778 GYG458778 HIC458778 HRY458778 IBU458778 ILQ458778 IVM458778 JFI458778 JPE458778 JZA458778 KIW458778 KSS458778 LCO458778 LMK458778 LWG458778 MGC458778 MPY458778 MZU458778 NJQ458778 NTM458778 ODI458778 ONE458778 OXA458778 PGW458778 PQS458778 QAO458778 QKK458778 QUG458778 REC458778 RNY458778 RXU458778 SHQ458778 SRM458778 TBI458778 TLE458778 TVA458778 UEW458778 UOS458778 UYO458778 VIK458778 VSG458778 WCC458778 WLY458778 WVU458778 M524314 JI524314 TE524314 ADA524314 AMW524314 AWS524314 BGO524314 BQK524314 CAG524314 CKC524314 CTY524314 DDU524314 DNQ524314 DXM524314 EHI524314 ERE524314 FBA524314 FKW524314 FUS524314 GEO524314 GOK524314 GYG524314 HIC524314 HRY524314 IBU524314 ILQ524314 IVM524314 JFI524314 JPE524314 JZA524314 KIW524314 KSS524314 LCO524314 LMK524314 LWG524314 MGC524314 MPY524314 MZU524314 NJQ524314 NTM524314 ODI524314 ONE524314 OXA524314 PGW524314 PQS524314 QAO524314 QKK524314 QUG524314 REC524314 RNY524314 RXU524314 SHQ524314 SRM524314 TBI524314 TLE524314 TVA524314 UEW524314 UOS524314 UYO524314 VIK524314 VSG524314 WCC524314 WLY524314 WVU524314 M589850 JI589850 TE589850 ADA589850 AMW589850 AWS589850 BGO589850 BQK589850 CAG589850 CKC589850 CTY589850 DDU589850 DNQ589850 DXM589850 EHI589850 ERE589850 FBA589850 FKW589850 FUS589850 GEO589850 GOK589850 GYG589850 HIC589850 HRY589850 IBU589850 ILQ589850 IVM589850 JFI589850 JPE589850 JZA589850 KIW589850 KSS589850 LCO589850 LMK589850 LWG589850 MGC589850 MPY589850 MZU589850 NJQ589850 NTM589850 ODI589850 ONE589850 OXA589850 PGW589850 PQS589850 QAO589850 QKK589850 QUG589850 REC589850 RNY589850 RXU589850 SHQ589850 SRM589850 TBI589850 TLE589850 TVA589850 UEW589850 UOS589850 UYO589850 VIK589850 VSG589850 WCC589850 WLY589850 WVU589850 M655386 JI655386 TE655386 ADA655386 AMW655386 AWS655386 BGO655386 BQK655386 CAG655386 CKC655386 CTY655386 DDU655386 DNQ655386 DXM655386 EHI655386 ERE655386 FBA655386 FKW655386 FUS655386 GEO655386 GOK655386 GYG655386 HIC655386 HRY655386 IBU655386 ILQ655386 IVM655386 JFI655386 JPE655386 JZA655386 KIW655386 KSS655386 LCO655386 LMK655386 LWG655386 MGC655386 MPY655386 MZU655386 NJQ655386 NTM655386 ODI655386 ONE655386 OXA655386 PGW655386 PQS655386 QAO655386 QKK655386 QUG655386 REC655386 RNY655386 RXU655386 SHQ655386 SRM655386 TBI655386 TLE655386 TVA655386 UEW655386 UOS655386 UYO655386 VIK655386 VSG655386 WCC655386 WLY655386 WVU655386 M720922 JI720922 TE720922 ADA720922 AMW720922 AWS720922 BGO720922 BQK720922 CAG720922 CKC720922 CTY720922 DDU720922 DNQ720922 DXM720922 EHI720922 ERE720922 FBA720922 FKW720922 FUS720922 GEO720922 GOK720922 GYG720922 HIC720922 HRY720922 IBU720922 ILQ720922 IVM720922 JFI720922 JPE720922 JZA720922 KIW720922 KSS720922 LCO720922 LMK720922 LWG720922 MGC720922 MPY720922 MZU720922 NJQ720922 NTM720922 ODI720922 ONE720922 OXA720922 PGW720922 PQS720922 QAO720922 QKK720922 QUG720922 REC720922 RNY720922 RXU720922 SHQ720922 SRM720922 TBI720922 TLE720922 TVA720922 UEW720922 UOS720922 UYO720922 VIK720922 VSG720922 WCC720922 WLY720922 WVU720922 M786458 JI786458 TE786458 ADA786458 AMW786458 AWS786458 BGO786458 BQK786458 CAG786458 CKC786458 CTY786458 DDU786458 DNQ786458 DXM786458 EHI786458 ERE786458 FBA786458 FKW786458 FUS786458 GEO786458 GOK786458 GYG786458 HIC786458 HRY786458 IBU786458 ILQ786458 IVM786458 JFI786458 JPE786458 JZA786458 KIW786458 KSS786458 LCO786458 LMK786458 LWG786458 MGC786458 MPY786458 MZU786458 NJQ786458 NTM786458 ODI786458 ONE786458 OXA786458 PGW786458 PQS786458 QAO786458 QKK786458 QUG786458 REC786458 RNY786458 RXU786458 SHQ786458 SRM786458 TBI786458 TLE786458 TVA786458 UEW786458 UOS786458 UYO786458 VIK786458 VSG786458 WCC786458 WLY786458 WVU786458 M851994 JI851994 TE851994 ADA851994 AMW851994 AWS851994 BGO851994 BQK851994 CAG851994 CKC851994 CTY851994 DDU851994 DNQ851994 DXM851994 EHI851994 ERE851994 FBA851994 FKW851994 FUS851994 GEO851994 GOK851994 GYG851994 HIC851994 HRY851994 IBU851994 ILQ851994 IVM851994 JFI851994 JPE851994 JZA851994 KIW851994 KSS851994 LCO851994 LMK851994 LWG851994 MGC851994 MPY851994 MZU851994 NJQ851994 NTM851994 ODI851994 ONE851994 OXA851994 PGW851994 PQS851994 QAO851994 QKK851994 QUG851994 REC851994 RNY851994 RXU851994 SHQ851994 SRM851994 TBI851994 TLE851994 TVA851994 UEW851994 UOS851994 UYO851994 VIK851994 VSG851994 WCC851994 WLY851994 WVU851994 M917530 JI917530 TE917530 ADA917530 AMW917530 AWS917530 BGO917530 BQK917530 CAG917530 CKC917530 CTY917530 DDU917530 DNQ917530 DXM917530 EHI917530 ERE917530 FBA917530 FKW917530 FUS917530 GEO917530 GOK917530 GYG917530 HIC917530 HRY917530 IBU917530 ILQ917530 IVM917530 JFI917530 JPE917530 JZA917530 KIW917530 KSS917530 LCO917530 LMK917530 LWG917530 MGC917530 MPY917530 MZU917530 NJQ917530 NTM917530 ODI917530 ONE917530 OXA917530 PGW917530 PQS917530 QAO917530 QKK917530 QUG917530 REC917530 RNY917530 RXU917530 SHQ917530 SRM917530 TBI917530 TLE917530 TVA917530 UEW917530 UOS917530 UYO917530 VIK917530 VSG917530 WCC917530 WLY917530 WVU917530 M983066 JI983066 TE983066 ADA983066 AMW983066 AWS983066 BGO983066 BQK983066 CAG983066 CKC983066 CTY983066 DDU983066 DNQ983066 DXM983066 EHI983066 ERE983066 FBA983066 FKW983066 FUS983066 GEO983066 GOK983066 GYG983066 HIC983066 HRY983066 IBU983066 ILQ983066 IVM983066 JFI983066 JPE983066 JZA983066 KIW983066 KSS983066 LCO983066 LMK983066 LWG983066 MGC983066 MPY983066 MZU983066 NJQ983066 NTM983066 ODI983066 ONE983066 OXA983066 PGW983066 PQS983066 QAO983066 QKK983066 QUG983066 REC983066 RNY983066 RXU983066 SHQ983066 SRM983066 TBI983066 TLE983066 TVA983066 UEW983066 UOS983066 UYO983066 VIK983066 VSG983066 WCC983066 WLY983066 WVU983066 K65555 JG65555 TC65555 ACY65555 AMU65555 AWQ65555 BGM65555 BQI65555 CAE65555 CKA65555 CTW65555 DDS65555 DNO65555 DXK65555 EHG65555 ERC65555 FAY65555 FKU65555 FUQ65555 GEM65555 GOI65555 GYE65555 HIA65555 HRW65555 IBS65555 ILO65555 IVK65555 JFG65555 JPC65555 JYY65555 KIU65555 KSQ65555 LCM65555 LMI65555 LWE65555 MGA65555 MPW65555 MZS65555 NJO65555 NTK65555 ODG65555 ONC65555 OWY65555 PGU65555 PQQ65555 QAM65555 QKI65555 QUE65555 REA65555 RNW65555 RXS65555 SHO65555 SRK65555 TBG65555 TLC65555 TUY65555 UEU65555 UOQ65555 UYM65555 VII65555 VSE65555 WCA65555 WLW65555 WVS65555 K131091 JG131091 TC131091 ACY131091 AMU131091 AWQ131091 BGM131091 BQI131091 CAE131091 CKA131091 CTW131091 DDS131091 DNO131091 DXK131091 EHG131091 ERC131091 FAY131091 FKU131091 FUQ131091 GEM131091 GOI131091 GYE131091 HIA131091 HRW131091 IBS131091 ILO131091 IVK131091 JFG131091 JPC131091 JYY131091 KIU131091 KSQ131091 LCM131091 LMI131091 LWE131091 MGA131091 MPW131091 MZS131091 NJO131091 NTK131091 ODG131091 ONC131091 OWY131091 PGU131091 PQQ131091 QAM131091 QKI131091 QUE131091 REA131091 RNW131091 RXS131091 SHO131091 SRK131091 TBG131091 TLC131091 TUY131091 UEU131091 UOQ131091 UYM131091 VII131091 VSE131091 WCA131091 WLW131091 WVS131091 K196627 JG196627 TC196627 ACY196627 AMU196627 AWQ196627 BGM196627 BQI196627 CAE196627 CKA196627 CTW196627 DDS196627 DNO196627 DXK196627 EHG196627 ERC196627 FAY196627 FKU196627 FUQ196627 GEM196627 GOI196627 GYE196627 HIA196627 HRW196627 IBS196627 ILO196627 IVK196627 JFG196627 JPC196627 JYY196627 KIU196627 KSQ196627 LCM196627 LMI196627 LWE196627 MGA196627 MPW196627 MZS196627 NJO196627 NTK196627 ODG196627 ONC196627 OWY196627 PGU196627 PQQ196627 QAM196627 QKI196627 QUE196627 REA196627 RNW196627 RXS196627 SHO196627 SRK196627 TBG196627 TLC196627 TUY196627 UEU196627 UOQ196627 UYM196627 VII196627 VSE196627 WCA196627 WLW196627 WVS196627 K262163 JG262163 TC262163 ACY262163 AMU262163 AWQ262163 BGM262163 BQI262163 CAE262163 CKA262163 CTW262163 DDS262163 DNO262163 DXK262163 EHG262163 ERC262163 FAY262163 FKU262163 FUQ262163 GEM262163 GOI262163 GYE262163 HIA262163 HRW262163 IBS262163 ILO262163 IVK262163 JFG262163 JPC262163 JYY262163 KIU262163 KSQ262163 LCM262163 LMI262163 LWE262163 MGA262163 MPW262163 MZS262163 NJO262163 NTK262163 ODG262163 ONC262163 OWY262163 PGU262163 PQQ262163 QAM262163 QKI262163 QUE262163 REA262163 RNW262163 RXS262163 SHO262163 SRK262163 TBG262163 TLC262163 TUY262163 UEU262163 UOQ262163 UYM262163 VII262163 VSE262163 WCA262163 WLW262163 WVS262163 K327699 JG327699 TC327699 ACY327699 AMU327699 AWQ327699 BGM327699 BQI327699 CAE327699 CKA327699 CTW327699 DDS327699 DNO327699 DXK327699 EHG327699 ERC327699 FAY327699 FKU327699 FUQ327699 GEM327699 GOI327699 GYE327699 HIA327699 HRW327699 IBS327699 ILO327699 IVK327699 JFG327699 JPC327699 JYY327699 KIU327699 KSQ327699 LCM327699 LMI327699 LWE327699 MGA327699 MPW327699 MZS327699 NJO327699 NTK327699 ODG327699 ONC327699 OWY327699 PGU327699 PQQ327699 QAM327699 QKI327699 QUE327699 REA327699 RNW327699 RXS327699 SHO327699 SRK327699 TBG327699 TLC327699 TUY327699 UEU327699 UOQ327699 UYM327699 VII327699 VSE327699 WCA327699 WLW327699 WVS327699 K393235 JG393235 TC393235 ACY393235 AMU393235 AWQ393235 BGM393235 BQI393235 CAE393235 CKA393235 CTW393235 DDS393235 DNO393235 DXK393235 EHG393235 ERC393235 FAY393235 FKU393235 FUQ393235 GEM393235 GOI393235 GYE393235 HIA393235 HRW393235 IBS393235 ILO393235 IVK393235 JFG393235 JPC393235 JYY393235 KIU393235 KSQ393235 LCM393235 LMI393235 LWE393235 MGA393235 MPW393235 MZS393235 NJO393235 NTK393235 ODG393235 ONC393235 OWY393235 PGU393235 PQQ393235 QAM393235 QKI393235 QUE393235 REA393235 RNW393235 RXS393235 SHO393235 SRK393235 TBG393235 TLC393235 TUY393235 UEU393235 UOQ393235 UYM393235 VII393235 VSE393235 WCA393235 WLW393235 WVS393235 K458771 JG458771 TC458771 ACY458771 AMU458771 AWQ458771 BGM458771 BQI458771 CAE458771 CKA458771 CTW458771 DDS458771 DNO458771 DXK458771 EHG458771 ERC458771 FAY458771 FKU458771 FUQ458771 GEM458771 GOI458771 GYE458771 HIA458771 HRW458771 IBS458771 ILO458771 IVK458771 JFG458771 JPC458771 JYY458771 KIU458771 KSQ458771 LCM458771 LMI458771 LWE458771 MGA458771 MPW458771 MZS458771 NJO458771 NTK458771 ODG458771 ONC458771 OWY458771 PGU458771 PQQ458771 QAM458771 QKI458771 QUE458771 REA458771 RNW458771 RXS458771 SHO458771 SRK458771 TBG458771 TLC458771 TUY458771 UEU458771 UOQ458771 UYM458771 VII458771 VSE458771 WCA458771 WLW458771 WVS458771 K524307 JG524307 TC524307 ACY524307 AMU524307 AWQ524307 BGM524307 BQI524307 CAE524307 CKA524307 CTW524307 DDS524307 DNO524307 DXK524307 EHG524307 ERC524307 FAY524307 FKU524307 FUQ524307 GEM524307 GOI524307 GYE524307 HIA524307 HRW524307 IBS524307 ILO524307 IVK524307 JFG524307 JPC524307 JYY524307 KIU524307 KSQ524307 LCM524307 LMI524307 LWE524307 MGA524307 MPW524307 MZS524307 NJO524307 NTK524307 ODG524307 ONC524307 OWY524307 PGU524307 PQQ524307 QAM524307 QKI524307 QUE524307 REA524307 RNW524307 RXS524307 SHO524307 SRK524307 TBG524307 TLC524307 TUY524307 UEU524307 UOQ524307 UYM524307 VII524307 VSE524307 WCA524307 WLW524307 WVS524307 K589843 JG589843 TC589843 ACY589843 AMU589843 AWQ589843 BGM589843 BQI589843 CAE589843 CKA589843 CTW589843 DDS589843 DNO589843 DXK589843 EHG589843 ERC589843 FAY589843 FKU589843 FUQ589843 GEM589843 GOI589843 GYE589843 HIA589843 HRW589843 IBS589843 ILO589843 IVK589843 JFG589843 JPC589843 JYY589843 KIU589843 KSQ589843 LCM589843 LMI589843 LWE589843 MGA589843 MPW589843 MZS589843 NJO589843 NTK589843 ODG589843 ONC589843 OWY589843 PGU589843 PQQ589843 QAM589843 QKI589843 QUE589843 REA589843 RNW589843 RXS589843 SHO589843 SRK589843 TBG589843 TLC589843 TUY589843 UEU589843 UOQ589843 UYM589843 VII589843 VSE589843 WCA589843 WLW589843 WVS589843 K655379 JG655379 TC655379 ACY655379 AMU655379 AWQ655379 BGM655379 BQI655379 CAE655379 CKA655379 CTW655379 DDS655379 DNO655379 DXK655379 EHG655379 ERC655379 FAY655379 FKU655379 FUQ655379 GEM655379 GOI655379 GYE655379 HIA655379 HRW655379 IBS655379 ILO655379 IVK655379 JFG655379 JPC655379 JYY655379 KIU655379 KSQ655379 LCM655379 LMI655379 LWE655379 MGA655379 MPW655379 MZS655379 NJO655379 NTK655379 ODG655379 ONC655379 OWY655379 PGU655379 PQQ655379 QAM655379 QKI655379 QUE655379 REA655379 RNW655379 RXS655379 SHO655379 SRK655379 TBG655379 TLC655379 TUY655379 UEU655379 UOQ655379 UYM655379 VII655379 VSE655379 WCA655379 WLW655379 WVS655379 K720915 JG720915 TC720915 ACY720915 AMU720915 AWQ720915 BGM720915 BQI720915 CAE720915 CKA720915 CTW720915 DDS720915 DNO720915 DXK720915 EHG720915 ERC720915 FAY720915 FKU720915 FUQ720915 GEM720915 GOI720915 GYE720915 HIA720915 HRW720915 IBS720915 ILO720915 IVK720915 JFG720915 JPC720915 JYY720915 KIU720915 KSQ720915 LCM720915 LMI720915 LWE720915 MGA720915 MPW720915 MZS720915 NJO720915 NTK720915 ODG720915 ONC720915 OWY720915 PGU720915 PQQ720915 QAM720915 QKI720915 QUE720915 REA720915 RNW720915 RXS720915 SHO720915 SRK720915 TBG720915 TLC720915 TUY720915 UEU720915 UOQ720915 UYM720915 VII720915 VSE720915 WCA720915 WLW720915 WVS720915 K786451 JG786451 TC786451 ACY786451 AMU786451 AWQ786451 BGM786451 BQI786451 CAE786451 CKA786451 CTW786451 DDS786451 DNO786451 DXK786451 EHG786451 ERC786451 FAY786451 FKU786451 FUQ786451 GEM786451 GOI786451 GYE786451 HIA786451 HRW786451 IBS786451 ILO786451 IVK786451 JFG786451 JPC786451 JYY786451 KIU786451 KSQ786451 LCM786451 LMI786451 LWE786451 MGA786451 MPW786451 MZS786451 NJO786451 NTK786451 ODG786451 ONC786451 OWY786451 PGU786451 PQQ786451 QAM786451 QKI786451 QUE786451 REA786451 RNW786451 RXS786451 SHO786451 SRK786451 TBG786451 TLC786451 TUY786451 UEU786451 UOQ786451 UYM786451 VII786451 VSE786451 WCA786451 WLW786451 WVS786451 K851987 JG851987 TC851987 ACY851987 AMU851987 AWQ851987 BGM851987 BQI851987 CAE851987 CKA851987 CTW851987 DDS851987 DNO851987 DXK851987 EHG851987 ERC851987 FAY851987 FKU851987 FUQ851987 GEM851987 GOI851987 GYE851987 HIA851987 HRW851987 IBS851987 ILO851987 IVK851987 JFG851987 JPC851987 JYY851987 KIU851987 KSQ851987 LCM851987 LMI851987 LWE851987 MGA851987 MPW851987 MZS851987 NJO851987 NTK851987 ODG851987 ONC851987 OWY851987 PGU851987 PQQ851987 QAM851987 QKI851987 QUE851987 REA851987 RNW851987 RXS851987 SHO851987 SRK851987 TBG851987 TLC851987 TUY851987 UEU851987 UOQ851987 UYM851987 VII851987 VSE851987 WCA851987 WLW851987 WVS851987 K917523 JG917523 TC917523 ACY917523 AMU917523 AWQ917523 BGM917523 BQI917523 CAE917523 CKA917523 CTW917523 DDS917523 DNO917523 DXK917523 EHG917523 ERC917523 FAY917523 FKU917523 FUQ917523 GEM917523 GOI917523 GYE917523 HIA917523 HRW917523 IBS917523 ILO917523 IVK917523 JFG917523 JPC917523 JYY917523 KIU917523 KSQ917523 LCM917523 LMI917523 LWE917523 MGA917523 MPW917523 MZS917523 NJO917523 NTK917523 ODG917523 ONC917523 OWY917523 PGU917523 PQQ917523 QAM917523 QKI917523 QUE917523 REA917523 RNW917523 RXS917523 SHO917523 SRK917523 TBG917523 TLC917523 TUY917523 UEU917523 UOQ917523 UYM917523 VII917523 VSE917523 WCA917523 WLW917523 WVS917523 K983059 JG983059 TC983059 ACY983059 AMU983059 AWQ983059 BGM983059 BQI983059 CAE983059 CKA983059 CTW983059 DDS983059 DNO983059 DXK983059 EHG983059 ERC983059 FAY983059 FKU983059 FUQ983059 GEM983059 GOI983059 GYE983059 HIA983059 HRW983059 IBS983059 ILO983059 IVK983059 JFG983059 JPC983059 JYY983059 KIU983059 KSQ983059 LCM983059 LMI983059 LWE983059 MGA983059 MPW983059 MZS983059 NJO983059 NTK983059 ODG983059 ONC983059 OWY983059 PGU983059 PQQ983059 QAM983059 QKI983059 QUE983059 REA983059 RNW983059 RXS983059 SHO983059 SRK983059 TBG983059 TLC983059 TUY983059 UEU983059 UOQ983059 UYM983059 VII983059 VSE983059 WCA983059 WLW983059 WVS983059 WVO25:WVQ25 JC15:JE15 SY15:TA15 ACU15:ACW15 AMQ15:AMS15 AWM15:AWO15 BGI15:BGK15 BQE15:BQG15 CAA15:CAC15 CJW15:CJY15 CTS15:CTU15 DDO15:DDQ15 DNK15:DNM15 DXG15:DXI15 EHC15:EHE15 EQY15:ERA15 FAU15:FAW15 FKQ15:FKS15 FUM15:FUO15 GEI15:GEK15 GOE15:GOG15 GYA15:GYC15 HHW15:HHY15 HRS15:HRU15 IBO15:IBQ15 ILK15:ILM15 IVG15:IVI15 JFC15:JFE15 JOY15:JPA15 JYU15:JYW15 KIQ15:KIS15 KSM15:KSO15 LCI15:LCK15 LME15:LMG15 LWA15:LWC15 MFW15:MFY15 MPS15:MPU15 MZO15:MZQ15 NJK15:NJM15 NTG15:NTI15 ODC15:ODE15 OMY15:ONA15 OWU15:OWW15 PGQ15:PGS15 PQM15:PQO15 QAI15:QAK15 QKE15:QKG15 QUA15:QUC15 RDW15:RDY15 RNS15:RNU15 RXO15:RXQ15 SHK15:SHM15 SRG15:SRI15 TBC15:TBE15 TKY15:TLA15 TUU15:TUW15 UEQ15:UES15 UOM15:UOO15 UYI15:UYK15 VIE15:VIG15 VSA15:VSC15 WBW15:WBY15 WLS15:WLU15 WVO15:WVQ15 E65561:I65562 JC65561:JE65562 SY65561:TA65562 ACU65561:ACW65562 AMQ65561:AMS65562 AWM65561:AWO65562 BGI65561:BGK65562 BQE65561:BQG65562 CAA65561:CAC65562 CJW65561:CJY65562 CTS65561:CTU65562 DDO65561:DDQ65562 DNK65561:DNM65562 DXG65561:DXI65562 EHC65561:EHE65562 EQY65561:ERA65562 FAU65561:FAW65562 FKQ65561:FKS65562 FUM65561:FUO65562 GEI65561:GEK65562 GOE65561:GOG65562 GYA65561:GYC65562 HHW65561:HHY65562 HRS65561:HRU65562 IBO65561:IBQ65562 ILK65561:ILM65562 IVG65561:IVI65562 JFC65561:JFE65562 JOY65561:JPA65562 JYU65561:JYW65562 KIQ65561:KIS65562 KSM65561:KSO65562 LCI65561:LCK65562 LME65561:LMG65562 LWA65561:LWC65562 MFW65561:MFY65562 MPS65561:MPU65562 MZO65561:MZQ65562 NJK65561:NJM65562 NTG65561:NTI65562 ODC65561:ODE65562 OMY65561:ONA65562 OWU65561:OWW65562 PGQ65561:PGS65562 PQM65561:PQO65562 QAI65561:QAK65562 QKE65561:QKG65562 QUA65561:QUC65562 RDW65561:RDY65562 RNS65561:RNU65562 RXO65561:RXQ65562 SHK65561:SHM65562 SRG65561:SRI65562 TBC65561:TBE65562 TKY65561:TLA65562 TUU65561:TUW65562 UEQ65561:UES65562 UOM65561:UOO65562 UYI65561:UYK65562 VIE65561:VIG65562 VSA65561:VSC65562 WBW65561:WBY65562 WLS65561:WLU65562 WVO65561:WVQ65562 E131097:I131098 JC131097:JE131098 SY131097:TA131098 ACU131097:ACW131098 AMQ131097:AMS131098 AWM131097:AWO131098 BGI131097:BGK131098 BQE131097:BQG131098 CAA131097:CAC131098 CJW131097:CJY131098 CTS131097:CTU131098 DDO131097:DDQ131098 DNK131097:DNM131098 DXG131097:DXI131098 EHC131097:EHE131098 EQY131097:ERA131098 FAU131097:FAW131098 FKQ131097:FKS131098 FUM131097:FUO131098 GEI131097:GEK131098 GOE131097:GOG131098 GYA131097:GYC131098 HHW131097:HHY131098 HRS131097:HRU131098 IBO131097:IBQ131098 ILK131097:ILM131098 IVG131097:IVI131098 JFC131097:JFE131098 JOY131097:JPA131098 JYU131097:JYW131098 KIQ131097:KIS131098 KSM131097:KSO131098 LCI131097:LCK131098 LME131097:LMG131098 LWA131097:LWC131098 MFW131097:MFY131098 MPS131097:MPU131098 MZO131097:MZQ131098 NJK131097:NJM131098 NTG131097:NTI131098 ODC131097:ODE131098 OMY131097:ONA131098 OWU131097:OWW131098 PGQ131097:PGS131098 PQM131097:PQO131098 QAI131097:QAK131098 QKE131097:QKG131098 QUA131097:QUC131098 RDW131097:RDY131098 RNS131097:RNU131098 RXO131097:RXQ131098 SHK131097:SHM131098 SRG131097:SRI131098 TBC131097:TBE131098 TKY131097:TLA131098 TUU131097:TUW131098 UEQ131097:UES131098 UOM131097:UOO131098 UYI131097:UYK131098 VIE131097:VIG131098 VSA131097:VSC131098 WBW131097:WBY131098 WLS131097:WLU131098 WVO131097:WVQ131098 E196633:I196634 JC196633:JE196634 SY196633:TA196634 ACU196633:ACW196634 AMQ196633:AMS196634 AWM196633:AWO196634 BGI196633:BGK196634 BQE196633:BQG196634 CAA196633:CAC196634 CJW196633:CJY196634 CTS196633:CTU196634 DDO196633:DDQ196634 DNK196633:DNM196634 DXG196633:DXI196634 EHC196633:EHE196634 EQY196633:ERA196634 FAU196633:FAW196634 FKQ196633:FKS196634 FUM196633:FUO196634 GEI196633:GEK196634 GOE196633:GOG196634 GYA196633:GYC196634 HHW196633:HHY196634 HRS196633:HRU196634 IBO196633:IBQ196634 ILK196633:ILM196634 IVG196633:IVI196634 JFC196633:JFE196634 JOY196633:JPA196634 JYU196633:JYW196634 KIQ196633:KIS196634 KSM196633:KSO196634 LCI196633:LCK196634 LME196633:LMG196634 LWA196633:LWC196634 MFW196633:MFY196634 MPS196633:MPU196634 MZO196633:MZQ196634 NJK196633:NJM196634 NTG196633:NTI196634 ODC196633:ODE196634 OMY196633:ONA196634 OWU196633:OWW196634 PGQ196633:PGS196634 PQM196633:PQO196634 QAI196633:QAK196634 QKE196633:QKG196634 QUA196633:QUC196634 RDW196633:RDY196634 RNS196633:RNU196634 RXO196633:RXQ196634 SHK196633:SHM196634 SRG196633:SRI196634 TBC196633:TBE196634 TKY196633:TLA196634 TUU196633:TUW196634 UEQ196633:UES196634 UOM196633:UOO196634 UYI196633:UYK196634 VIE196633:VIG196634 VSA196633:VSC196634 WBW196633:WBY196634 WLS196633:WLU196634 WVO196633:WVQ196634 E262169:I262170 JC262169:JE262170 SY262169:TA262170 ACU262169:ACW262170 AMQ262169:AMS262170 AWM262169:AWO262170 BGI262169:BGK262170 BQE262169:BQG262170 CAA262169:CAC262170 CJW262169:CJY262170 CTS262169:CTU262170 DDO262169:DDQ262170 DNK262169:DNM262170 DXG262169:DXI262170 EHC262169:EHE262170 EQY262169:ERA262170 FAU262169:FAW262170 FKQ262169:FKS262170 FUM262169:FUO262170 GEI262169:GEK262170 GOE262169:GOG262170 GYA262169:GYC262170 HHW262169:HHY262170 HRS262169:HRU262170 IBO262169:IBQ262170 ILK262169:ILM262170 IVG262169:IVI262170 JFC262169:JFE262170 JOY262169:JPA262170 JYU262169:JYW262170 KIQ262169:KIS262170 KSM262169:KSO262170 LCI262169:LCK262170 LME262169:LMG262170 LWA262169:LWC262170 MFW262169:MFY262170 MPS262169:MPU262170 MZO262169:MZQ262170 NJK262169:NJM262170 NTG262169:NTI262170 ODC262169:ODE262170 OMY262169:ONA262170 OWU262169:OWW262170 PGQ262169:PGS262170 PQM262169:PQO262170 QAI262169:QAK262170 QKE262169:QKG262170 QUA262169:QUC262170 RDW262169:RDY262170 RNS262169:RNU262170 RXO262169:RXQ262170 SHK262169:SHM262170 SRG262169:SRI262170 TBC262169:TBE262170 TKY262169:TLA262170 TUU262169:TUW262170 UEQ262169:UES262170 UOM262169:UOO262170 UYI262169:UYK262170 VIE262169:VIG262170 VSA262169:VSC262170 WBW262169:WBY262170 WLS262169:WLU262170 WVO262169:WVQ262170 E327705:I327706 JC327705:JE327706 SY327705:TA327706 ACU327705:ACW327706 AMQ327705:AMS327706 AWM327705:AWO327706 BGI327705:BGK327706 BQE327705:BQG327706 CAA327705:CAC327706 CJW327705:CJY327706 CTS327705:CTU327706 DDO327705:DDQ327706 DNK327705:DNM327706 DXG327705:DXI327706 EHC327705:EHE327706 EQY327705:ERA327706 FAU327705:FAW327706 FKQ327705:FKS327706 FUM327705:FUO327706 GEI327705:GEK327706 GOE327705:GOG327706 GYA327705:GYC327706 HHW327705:HHY327706 HRS327705:HRU327706 IBO327705:IBQ327706 ILK327705:ILM327706 IVG327705:IVI327706 JFC327705:JFE327706 JOY327705:JPA327706 JYU327705:JYW327706 KIQ327705:KIS327706 KSM327705:KSO327706 LCI327705:LCK327706 LME327705:LMG327706 LWA327705:LWC327706 MFW327705:MFY327706 MPS327705:MPU327706 MZO327705:MZQ327706 NJK327705:NJM327706 NTG327705:NTI327706 ODC327705:ODE327706 OMY327705:ONA327706 OWU327705:OWW327706 PGQ327705:PGS327706 PQM327705:PQO327706 QAI327705:QAK327706 QKE327705:QKG327706 QUA327705:QUC327706 RDW327705:RDY327706 RNS327705:RNU327706 RXO327705:RXQ327706 SHK327705:SHM327706 SRG327705:SRI327706 TBC327705:TBE327706 TKY327705:TLA327706 TUU327705:TUW327706 UEQ327705:UES327706 UOM327705:UOO327706 UYI327705:UYK327706 VIE327705:VIG327706 VSA327705:VSC327706 WBW327705:WBY327706 WLS327705:WLU327706 WVO327705:WVQ327706 E393241:I393242 JC393241:JE393242 SY393241:TA393242 ACU393241:ACW393242 AMQ393241:AMS393242 AWM393241:AWO393242 BGI393241:BGK393242 BQE393241:BQG393242 CAA393241:CAC393242 CJW393241:CJY393242 CTS393241:CTU393242 DDO393241:DDQ393242 DNK393241:DNM393242 DXG393241:DXI393242 EHC393241:EHE393242 EQY393241:ERA393242 FAU393241:FAW393242 FKQ393241:FKS393242 FUM393241:FUO393242 GEI393241:GEK393242 GOE393241:GOG393242 GYA393241:GYC393242 HHW393241:HHY393242 HRS393241:HRU393242 IBO393241:IBQ393242 ILK393241:ILM393242 IVG393241:IVI393242 JFC393241:JFE393242 JOY393241:JPA393242 JYU393241:JYW393242 KIQ393241:KIS393242 KSM393241:KSO393242 LCI393241:LCK393242 LME393241:LMG393242 LWA393241:LWC393242 MFW393241:MFY393242 MPS393241:MPU393242 MZO393241:MZQ393242 NJK393241:NJM393242 NTG393241:NTI393242 ODC393241:ODE393242 OMY393241:ONA393242 OWU393241:OWW393242 PGQ393241:PGS393242 PQM393241:PQO393242 QAI393241:QAK393242 QKE393241:QKG393242 QUA393241:QUC393242 RDW393241:RDY393242 RNS393241:RNU393242 RXO393241:RXQ393242 SHK393241:SHM393242 SRG393241:SRI393242 TBC393241:TBE393242 TKY393241:TLA393242 TUU393241:TUW393242 UEQ393241:UES393242 UOM393241:UOO393242 UYI393241:UYK393242 VIE393241:VIG393242 VSA393241:VSC393242 WBW393241:WBY393242 WLS393241:WLU393242 WVO393241:WVQ393242 E458777:I458778 JC458777:JE458778 SY458777:TA458778 ACU458777:ACW458778 AMQ458777:AMS458778 AWM458777:AWO458778 BGI458777:BGK458778 BQE458777:BQG458778 CAA458777:CAC458778 CJW458777:CJY458778 CTS458777:CTU458778 DDO458777:DDQ458778 DNK458777:DNM458778 DXG458777:DXI458778 EHC458777:EHE458778 EQY458777:ERA458778 FAU458777:FAW458778 FKQ458777:FKS458778 FUM458777:FUO458778 GEI458777:GEK458778 GOE458777:GOG458778 GYA458777:GYC458778 HHW458777:HHY458778 HRS458777:HRU458778 IBO458777:IBQ458778 ILK458777:ILM458778 IVG458777:IVI458778 JFC458777:JFE458778 JOY458777:JPA458778 JYU458777:JYW458778 KIQ458777:KIS458778 KSM458777:KSO458778 LCI458777:LCK458778 LME458777:LMG458778 LWA458777:LWC458778 MFW458777:MFY458778 MPS458777:MPU458778 MZO458777:MZQ458778 NJK458777:NJM458778 NTG458777:NTI458778 ODC458777:ODE458778 OMY458777:ONA458778 OWU458777:OWW458778 PGQ458777:PGS458778 PQM458777:PQO458778 QAI458777:QAK458778 QKE458777:QKG458778 QUA458777:QUC458778 RDW458777:RDY458778 RNS458777:RNU458778 RXO458777:RXQ458778 SHK458777:SHM458778 SRG458777:SRI458778 TBC458777:TBE458778 TKY458777:TLA458778 TUU458777:TUW458778 UEQ458777:UES458778 UOM458777:UOO458778 UYI458777:UYK458778 VIE458777:VIG458778 VSA458777:VSC458778 WBW458777:WBY458778 WLS458777:WLU458778 WVO458777:WVQ458778 E524313:I524314 JC524313:JE524314 SY524313:TA524314 ACU524313:ACW524314 AMQ524313:AMS524314 AWM524313:AWO524314 BGI524313:BGK524314 BQE524313:BQG524314 CAA524313:CAC524314 CJW524313:CJY524314 CTS524313:CTU524314 DDO524313:DDQ524314 DNK524313:DNM524314 DXG524313:DXI524314 EHC524313:EHE524314 EQY524313:ERA524314 FAU524313:FAW524314 FKQ524313:FKS524314 FUM524313:FUO524314 GEI524313:GEK524314 GOE524313:GOG524314 GYA524313:GYC524314 HHW524313:HHY524314 HRS524313:HRU524314 IBO524313:IBQ524314 ILK524313:ILM524314 IVG524313:IVI524314 JFC524313:JFE524314 JOY524313:JPA524314 JYU524313:JYW524314 KIQ524313:KIS524314 KSM524313:KSO524314 LCI524313:LCK524314 LME524313:LMG524314 LWA524313:LWC524314 MFW524313:MFY524314 MPS524313:MPU524314 MZO524313:MZQ524314 NJK524313:NJM524314 NTG524313:NTI524314 ODC524313:ODE524314 OMY524313:ONA524314 OWU524313:OWW524314 PGQ524313:PGS524314 PQM524313:PQO524314 QAI524313:QAK524314 QKE524313:QKG524314 QUA524313:QUC524314 RDW524313:RDY524314 RNS524313:RNU524314 RXO524313:RXQ524314 SHK524313:SHM524314 SRG524313:SRI524314 TBC524313:TBE524314 TKY524313:TLA524314 TUU524313:TUW524314 UEQ524313:UES524314 UOM524313:UOO524314 UYI524313:UYK524314 VIE524313:VIG524314 VSA524313:VSC524314 WBW524313:WBY524314 WLS524313:WLU524314 WVO524313:WVQ524314 E589849:I589850 JC589849:JE589850 SY589849:TA589850 ACU589849:ACW589850 AMQ589849:AMS589850 AWM589849:AWO589850 BGI589849:BGK589850 BQE589849:BQG589850 CAA589849:CAC589850 CJW589849:CJY589850 CTS589849:CTU589850 DDO589849:DDQ589850 DNK589849:DNM589850 DXG589849:DXI589850 EHC589849:EHE589850 EQY589849:ERA589850 FAU589849:FAW589850 FKQ589849:FKS589850 FUM589849:FUO589850 GEI589849:GEK589850 GOE589849:GOG589850 GYA589849:GYC589850 HHW589849:HHY589850 HRS589849:HRU589850 IBO589849:IBQ589850 ILK589849:ILM589850 IVG589849:IVI589850 JFC589849:JFE589850 JOY589849:JPA589850 JYU589849:JYW589850 KIQ589849:KIS589850 KSM589849:KSO589850 LCI589849:LCK589850 LME589849:LMG589850 LWA589849:LWC589850 MFW589849:MFY589850 MPS589849:MPU589850 MZO589849:MZQ589850 NJK589849:NJM589850 NTG589849:NTI589850 ODC589849:ODE589850 OMY589849:ONA589850 OWU589849:OWW589850 PGQ589849:PGS589850 PQM589849:PQO589850 QAI589849:QAK589850 QKE589849:QKG589850 QUA589849:QUC589850 RDW589849:RDY589850 RNS589849:RNU589850 RXO589849:RXQ589850 SHK589849:SHM589850 SRG589849:SRI589850 TBC589849:TBE589850 TKY589849:TLA589850 TUU589849:TUW589850 UEQ589849:UES589850 UOM589849:UOO589850 UYI589849:UYK589850 VIE589849:VIG589850 VSA589849:VSC589850 WBW589849:WBY589850 WLS589849:WLU589850 WVO589849:WVQ589850 E655385:I655386 JC655385:JE655386 SY655385:TA655386 ACU655385:ACW655386 AMQ655385:AMS655386 AWM655385:AWO655386 BGI655385:BGK655386 BQE655385:BQG655386 CAA655385:CAC655386 CJW655385:CJY655386 CTS655385:CTU655386 DDO655385:DDQ655386 DNK655385:DNM655386 DXG655385:DXI655386 EHC655385:EHE655386 EQY655385:ERA655386 FAU655385:FAW655386 FKQ655385:FKS655386 FUM655385:FUO655386 GEI655385:GEK655386 GOE655385:GOG655386 GYA655385:GYC655386 HHW655385:HHY655386 HRS655385:HRU655386 IBO655385:IBQ655386 ILK655385:ILM655386 IVG655385:IVI655386 JFC655385:JFE655386 JOY655385:JPA655386 JYU655385:JYW655386 KIQ655385:KIS655386 KSM655385:KSO655386 LCI655385:LCK655386 LME655385:LMG655386 LWA655385:LWC655386 MFW655385:MFY655386 MPS655385:MPU655386 MZO655385:MZQ655386 NJK655385:NJM655386 NTG655385:NTI655386 ODC655385:ODE655386 OMY655385:ONA655386 OWU655385:OWW655386 PGQ655385:PGS655386 PQM655385:PQO655386 QAI655385:QAK655386 QKE655385:QKG655386 QUA655385:QUC655386 RDW655385:RDY655386 RNS655385:RNU655386 RXO655385:RXQ655386 SHK655385:SHM655386 SRG655385:SRI655386 TBC655385:TBE655386 TKY655385:TLA655386 TUU655385:TUW655386 UEQ655385:UES655386 UOM655385:UOO655386 UYI655385:UYK655386 VIE655385:VIG655386 VSA655385:VSC655386 WBW655385:WBY655386 WLS655385:WLU655386 WVO655385:WVQ655386 E720921:I720922 JC720921:JE720922 SY720921:TA720922 ACU720921:ACW720922 AMQ720921:AMS720922 AWM720921:AWO720922 BGI720921:BGK720922 BQE720921:BQG720922 CAA720921:CAC720922 CJW720921:CJY720922 CTS720921:CTU720922 DDO720921:DDQ720922 DNK720921:DNM720922 DXG720921:DXI720922 EHC720921:EHE720922 EQY720921:ERA720922 FAU720921:FAW720922 FKQ720921:FKS720922 FUM720921:FUO720922 GEI720921:GEK720922 GOE720921:GOG720922 GYA720921:GYC720922 HHW720921:HHY720922 HRS720921:HRU720922 IBO720921:IBQ720922 ILK720921:ILM720922 IVG720921:IVI720922 JFC720921:JFE720922 JOY720921:JPA720922 JYU720921:JYW720922 KIQ720921:KIS720922 KSM720921:KSO720922 LCI720921:LCK720922 LME720921:LMG720922 LWA720921:LWC720922 MFW720921:MFY720922 MPS720921:MPU720922 MZO720921:MZQ720922 NJK720921:NJM720922 NTG720921:NTI720922 ODC720921:ODE720922 OMY720921:ONA720922 OWU720921:OWW720922 PGQ720921:PGS720922 PQM720921:PQO720922 QAI720921:QAK720922 QKE720921:QKG720922 QUA720921:QUC720922 RDW720921:RDY720922 RNS720921:RNU720922 RXO720921:RXQ720922 SHK720921:SHM720922 SRG720921:SRI720922 TBC720921:TBE720922 TKY720921:TLA720922 TUU720921:TUW720922 UEQ720921:UES720922 UOM720921:UOO720922 UYI720921:UYK720922 VIE720921:VIG720922 VSA720921:VSC720922 WBW720921:WBY720922 WLS720921:WLU720922 WVO720921:WVQ720922 E786457:I786458 JC786457:JE786458 SY786457:TA786458 ACU786457:ACW786458 AMQ786457:AMS786458 AWM786457:AWO786458 BGI786457:BGK786458 BQE786457:BQG786458 CAA786457:CAC786458 CJW786457:CJY786458 CTS786457:CTU786458 DDO786457:DDQ786458 DNK786457:DNM786458 DXG786457:DXI786458 EHC786457:EHE786458 EQY786457:ERA786458 FAU786457:FAW786458 FKQ786457:FKS786458 FUM786457:FUO786458 GEI786457:GEK786458 GOE786457:GOG786458 GYA786457:GYC786458 HHW786457:HHY786458 HRS786457:HRU786458 IBO786457:IBQ786458 ILK786457:ILM786458 IVG786457:IVI786458 JFC786457:JFE786458 JOY786457:JPA786458 JYU786457:JYW786458 KIQ786457:KIS786458 KSM786457:KSO786458 LCI786457:LCK786458 LME786457:LMG786458 LWA786457:LWC786458 MFW786457:MFY786458 MPS786457:MPU786458 MZO786457:MZQ786458 NJK786457:NJM786458 NTG786457:NTI786458 ODC786457:ODE786458 OMY786457:ONA786458 OWU786457:OWW786458 PGQ786457:PGS786458 PQM786457:PQO786458 QAI786457:QAK786458 QKE786457:QKG786458 QUA786457:QUC786458 RDW786457:RDY786458 RNS786457:RNU786458 RXO786457:RXQ786458 SHK786457:SHM786458 SRG786457:SRI786458 TBC786457:TBE786458 TKY786457:TLA786458 TUU786457:TUW786458 UEQ786457:UES786458 UOM786457:UOO786458 UYI786457:UYK786458 VIE786457:VIG786458 VSA786457:VSC786458 WBW786457:WBY786458 WLS786457:WLU786458 WVO786457:WVQ786458 E851993:I851994 JC851993:JE851994 SY851993:TA851994 ACU851993:ACW851994 AMQ851993:AMS851994 AWM851993:AWO851994 BGI851993:BGK851994 BQE851993:BQG851994 CAA851993:CAC851994 CJW851993:CJY851994 CTS851993:CTU851994 DDO851993:DDQ851994 DNK851993:DNM851994 DXG851993:DXI851994 EHC851993:EHE851994 EQY851993:ERA851994 FAU851993:FAW851994 FKQ851993:FKS851994 FUM851993:FUO851994 GEI851993:GEK851994 GOE851993:GOG851994 GYA851993:GYC851994 HHW851993:HHY851994 HRS851993:HRU851994 IBO851993:IBQ851994 ILK851993:ILM851994 IVG851993:IVI851994 JFC851993:JFE851994 JOY851993:JPA851994 JYU851993:JYW851994 KIQ851993:KIS851994 KSM851993:KSO851994 LCI851993:LCK851994 LME851993:LMG851994 LWA851993:LWC851994 MFW851993:MFY851994 MPS851993:MPU851994 MZO851993:MZQ851994 NJK851993:NJM851994 NTG851993:NTI851994 ODC851993:ODE851994 OMY851993:ONA851994 OWU851993:OWW851994 PGQ851993:PGS851994 PQM851993:PQO851994 QAI851993:QAK851994 QKE851993:QKG851994 QUA851993:QUC851994 RDW851993:RDY851994 RNS851993:RNU851994 RXO851993:RXQ851994 SHK851993:SHM851994 SRG851993:SRI851994 TBC851993:TBE851994 TKY851993:TLA851994 TUU851993:TUW851994 UEQ851993:UES851994 UOM851993:UOO851994 UYI851993:UYK851994 VIE851993:VIG851994 VSA851993:VSC851994 WBW851993:WBY851994 WLS851993:WLU851994 WVO851993:WVQ851994 E917529:I917530 JC917529:JE917530 SY917529:TA917530 ACU917529:ACW917530 AMQ917529:AMS917530 AWM917529:AWO917530 BGI917529:BGK917530 BQE917529:BQG917530 CAA917529:CAC917530 CJW917529:CJY917530 CTS917529:CTU917530 DDO917529:DDQ917530 DNK917529:DNM917530 DXG917529:DXI917530 EHC917529:EHE917530 EQY917529:ERA917530 FAU917529:FAW917530 FKQ917529:FKS917530 FUM917529:FUO917530 GEI917529:GEK917530 GOE917529:GOG917530 GYA917529:GYC917530 HHW917529:HHY917530 HRS917529:HRU917530 IBO917529:IBQ917530 ILK917529:ILM917530 IVG917529:IVI917530 JFC917529:JFE917530 JOY917529:JPA917530 JYU917529:JYW917530 KIQ917529:KIS917530 KSM917529:KSO917530 LCI917529:LCK917530 LME917529:LMG917530 LWA917529:LWC917530 MFW917529:MFY917530 MPS917529:MPU917530 MZO917529:MZQ917530 NJK917529:NJM917530 NTG917529:NTI917530 ODC917529:ODE917530 OMY917529:ONA917530 OWU917529:OWW917530 PGQ917529:PGS917530 PQM917529:PQO917530 QAI917529:QAK917530 QKE917529:QKG917530 QUA917529:QUC917530 RDW917529:RDY917530 RNS917529:RNU917530 RXO917529:RXQ917530 SHK917529:SHM917530 SRG917529:SRI917530 TBC917529:TBE917530 TKY917529:TLA917530 TUU917529:TUW917530 UEQ917529:UES917530 UOM917529:UOO917530 UYI917529:UYK917530 VIE917529:VIG917530 VSA917529:VSC917530 WBW917529:WBY917530 WLS917529:WLU917530 WVO917529:WVQ917530 E983065:I983066 JC983065:JE983066 SY983065:TA983066 ACU983065:ACW983066 AMQ983065:AMS983066 AWM983065:AWO983066 BGI983065:BGK983066 BQE983065:BQG983066 CAA983065:CAC983066 CJW983065:CJY983066 CTS983065:CTU983066 DDO983065:DDQ983066 DNK983065:DNM983066 DXG983065:DXI983066 EHC983065:EHE983066 EQY983065:ERA983066 FAU983065:FAW983066 FKQ983065:FKS983066 FUM983065:FUO983066 GEI983065:GEK983066 GOE983065:GOG983066 GYA983065:GYC983066 HHW983065:HHY983066 HRS983065:HRU983066 IBO983065:IBQ983066 ILK983065:ILM983066 IVG983065:IVI983066 JFC983065:JFE983066 JOY983065:JPA983066 JYU983065:JYW983066 KIQ983065:KIS983066 KSM983065:KSO983066 LCI983065:LCK983066 LME983065:LMG983066 LWA983065:LWC983066 MFW983065:MFY983066 MPS983065:MPU983066 MZO983065:MZQ983066 NJK983065:NJM983066 NTG983065:NTI983066 ODC983065:ODE983066 OMY983065:ONA983066 OWU983065:OWW983066 PGQ983065:PGS983066 PQM983065:PQO983066 QAI983065:QAK983066 QKE983065:QKG983066 QUA983065:QUC983066 RDW983065:RDY983066 RNS983065:RNU983066 RXO983065:RXQ983066 SHK983065:SHM983066 SRG983065:SRI983066 TBC983065:TBE983066 TKY983065:TLA983066 TUU983065:TUW983066 UEQ983065:UES983066 UOM983065:UOO983066 UYI983065:UYK983066 VIE983065:VIG983066 VSA983065:VSC983066 WBW983065:WBY983066 WLS983065:WLU983066 WVO983065:WVQ983066 K65562 JG65562 TC65562 ACY65562 AMU65562 AWQ65562 BGM65562 BQI65562 CAE65562 CKA65562 CTW65562 DDS65562 DNO65562 DXK65562 EHG65562 ERC65562 FAY65562 FKU65562 FUQ65562 GEM65562 GOI65562 GYE65562 HIA65562 HRW65562 IBS65562 ILO65562 IVK65562 JFG65562 JPC65562 JYY65562 KIU65562 KSQ65562 LCM65562 LMI65562 LWE65562 MGA65562 MPW65562 MZS65562 NJO65562 NTK65562 ODG65562 ONC65562 OWY65562 PGU65562 PQQ65562 QAM65562 QKI65562 QUE65562 REA65562 RNW65562 RXS65562 SHO65562 SRK65562 TBG65562 TLC65562 TUY65562 UEU65562 UOQ65562 UYM65562 VII65562 VSE65562 WCA65562 WLW65562 WVS65562 K131098 JG131098 TC131098 ACY131098 AMU131098 AWQ131098 BGM131098 BQI131098 CAE131098 CKA131098 CTW131098 DDS131098 DNO131098 DXK131098 EHG131098 ERC131098 FAY131098 FKU131098 FUQ131098 GEM131098 GOI131098 GYE131098 HIA131098 HRW131098 IBS131098 ILO131098 IVK131098 JFG131098 JPC131098 JYY131098 KIU131098 KSQ131098 LCM131098 LMI131098 LWE131098 MGA131098 MPW131098 MZS131098 NJO131098 NTK131098 ODG131098 ONC131098 OWY131098 PGU131098 PQQ131098 QAM131098 QKI131098 QUE131098 REA131098 RNW131098 RXS131098 SHO131098 SRK131098 TBG131098 TLC131098 TUY131098 UEU131098 UOQ131098 UYM131098 VII131098 VSE131098 WCA131098 WLW131098 WVS131098 K196634 JG196634 TC196634 ACY196634 AMU196634 AWQ196634 BGM196634 BQI196634 CAE196634 CKA196634 CTW196634 DDS196634 DNO196634 DXK196634 EHG196634 ERC196634 FAY196634 FKU196634 FUQ196634 GEM196634 GOI196634 GYE196634 HIA196634 HRW196634 IBS196634 ILO196634 IVK196634 JFG196634 JPC196634 JYY196634 KIU196634 KSQ196634 LCM196634 LMI196634 LWE196634 MGA196634 MPW196634 MZS196634 NJO196634 NTK196634 ODG196634 ONC196634 OWY196634 PGU196634 PQQ196634 QAM196634 QKI196634 QUE196634 REA196634 RNW196634 RXS196634 SHO196634 SRK196634 TBG196634 TLC196634 TUY196634 UEU196634 UOQ196634 UYM196634 VII196634 VSE196634 WCA196634 WLW196634 WVS196634 K262170 JG262170 TC262170 ACY262170 AMU262170 AWQ262170 BGM262170 BQI262170 CAE262170 CKA262170 CTW262170 DDS262170 DNO262170 DXK262170 EHG262170 ERC262170 FAY262170 FKU262170 FUQ262170 GEM262170 GOI262170 GYE262170 HIA262170 HRW262170 IBS262170 ILO262170 IVK262170 JFG262170 JPC262170 JYY262170 KIU262170 KSQ262170 LCM262170 LMI262170 LWE262170 MGA262170 MPW262170 MZS262170 NJO262170 NTK262170 ODG262170 ONC262170 OWY262170 PGU262170 PQQ262170 QAM262170 QKI262170 QUE262170 REA262170 RNW262170 RXS262170 SHO262170 SRK262170 TBG262170 TLC262170 TUY262170 UEU262170 UOQ262170 UYM262170 VII262170 VSE262170 WCA262170 WLW262170 WVS262170 K327706 JG327706 TC327706 ACY327706 AMU327706 AWQ327706 BGM327706 BQI327706 CAE327706 CKA327706 CTW327706 DDS327706 DNO327706 DXK327706 EHG327706 ERC327706 FAY327706 FKU327706 FUQ327706 GEM327706 GOI327706 GYE327706 HIA327706 HRW327706 IBS327706 ILO327706 IVK327706 JFG327706 JPC327706 JYY327706 KIU327706 KSQ327706 LCM327706 LMI327706 LWE327706 MGA327706 MPW327706 MZS327706 NJO327706 NTK327706 ODG327706 ONC327706 OWY327706 PGU327706 PQQ327706 QAM327706 QKI327706 QUE327706 REA327706 RNW327706 RXS327706 SHO327706 SRK327706 TBG327706 TLC327706 TUY327706 UEU327706 UOQ327706 UYM327706 VII327706 VSE327706 WCA327706 WLW327706 WVS327706 K393242 JG393242 TC393242 ACY393242 AMU393242 AWQ393242 BGM393242 BQI393242 CAE393242 CKA393242 CTW393242 DDS393242 DNO393242 DXK393242 EHG393242 ERC393242 FAY393242 FKU393242 FUQ393242 GEM393242 GOI393242 GYE393242 HIA393242 HRW393242 IBS393242 ILO393242 IVK393242 JFG393242 JPC393242 JYY393242 KIU393242 KSQ393242 LCM393242 LMI393242 LWE393242 MGA393242 MPW393242 MZS393242 NJO393242 NTK393242 ODG393242 ONC393242 OWY393242 PGU393242 PQQ393242 QAM393242 QKI393242 QUE393242 REA393242 RNW393242 RXS393242 SHO393242 SRK393242 TBG393242 TLC393242 TUY393242 UEU393242 UOQ393242 UYM393242 VII393242 VSE393242 WCA393242 WLW393242 WVS393242 K458778 JG458778 TC458778 ACY458778 AMU458778 AWQ458778 BGM458778 BQI458778 CAE458778 CKA458778 CTW458778 DDS458778 DNO458778 DXK458778 EHG458778 ERC458778 FAY458778 FKU458778 FUQ458778 GEM458778 GOI458778 GYE458778 HIA458778 HRW458778 IBS458778 ILO458778 IVK458778 JFG458778 JPC458778 JYY458778 KIU458778 KSQ458778 LCM458778 LMI458778 LWE458778 MGA458778 MPW458778 MZS458778 NJO458778 NTK458778 ODG458778 ONC458778 OWY458778 PGU458778 PQQ458778 QAM458778 QKI458778 QUE458778 REA458778 RNW458778 RXS458778 SHO458778 SRK458778 TBG458778 TLC458778 TUY458778 UEU458778 UOQ458778 UYM458778 VII458778 VSE458778 WCA458778 WLW458778 WVS458778 K524314 JG524314 TC524314 ACY524314 AMU524314 AWQ524314 BGM524314 BQI524314 CAE524314 CKA524314 CTW524314 DDS524314 DNO524314 DXK524314 EHG524314 ERC524314 FAY524314 FKU524314 FUQ524314 GEM524314 GOI524314 GYE524314 HIA524314 HRW524314 IBS524314 ILO524314 IVK524314 JFG524314 JPC524314 JYY524314 KIU524314 KSQ524314 LCM524314 LMI524314 LWE524314 MGA524314 MPW524314 MZS524314 NJO524314 NTK524314 ODG524314 ONC524314 OWY524314 PGU524314 PQQ524314 QAM524314 QKI524314 QUE524314 REA524314 RNW524314 RXS524314 SHO524314 SRK524314 TBG524314 TLC524314 TUY524314 UEU524314 UOQ524314 UYM524314 VII524314 VSE524314 WCA524314 WLW524314 WVS524314 K589850 JG589850 TC589850 ACY589850 AMU589850 AWQ589850 BGM589850 BQI589850 CAE589850 CKA589850 CTW589850 DDS589850 DNO589850 DXK589850 EHG589850 ERC589850 FAY589850 FKU589850 FUQ589850 GEM589850 GOI589850 GYE589850 HIA589850 HRW589850 IBS589850 ILO589850 IVK589850 JFG589850 JPC589850 JYY589850 KIU589850 KSQ589850 LCM589850 LMI589850 LWE589850 MGA589850 MPW589850 MZS589850 NJO589850 NTK589850 ODG589850 ONC589850 OWY589850 PGU589850 PQQ589850 QAM589850 QKI589850 QUE589850 REA589850 RNW589850 RXS589850 SHO589850 SRK589850 TBG589850 TLC589850 TUY589850 UEU589850 UOQ589850 UYM589850 VII589850 VSE589850 WCA589850 WLW589850 WVS589850 K655386 JG655386 TC655386 ACY655386 AMU655386 AWQ655386 BGM655386 BQI655386 CAE655386 CKA655386 CTW655386 DDS655386 DNO655386 DXK655386 EHG655386 ERC655386 FAY655386 FKU655386 FUQ655386 GEM655386 GOI655386 GYE655386 HIA655386 HRW655386 IBS655386 ILO655386 IVK655386 JFG655386 JPC655386 JYY655386 KIU655386 KSQ655386 LCM655386 LMI655386 LWE655386 MGA655386 MPW655386 MZS655386 NJO655386 NTK655386 ODG655386 ONC655386 OWY655386 PGU655386 PQQ655386 QAM655386 QKI655386 QUE655386 REA655386 RNW655386 RXS655386 SHO655386 SRK655386 TBG655386 TLC655386 TUY655386 UEU655386 UOQ655386 UYM655386 VII655386 VSE655386 WCA655386 WLW655386 WVS655386 K720922 JG720922 TC720922 ACY720922 AMU720922 AWQ720922 BGM720922 BQI720922 CAE720922 CKA720922 CTW720922 DDS720922 DNO720922 DXK720922 EHG720922 ERC720922 FAY720922 FKU720922 FUQ720922 GEM720922 GOI720922 GYE720922 HIA720922 HRW720922 IBS720922 ILO720922 IVK720922 JFG720922 JPC720922 JYY720922 KIU720922 KSQ720922 LCM720922 LMI720922 LWE720922 MGA720922 MPW720922 MZS720922 NJO720922 NTK720922 ODG720922 ONC720922 OWY720922 PGU720922 PQQ720922 QAM720922 QKI720922 QUE720922 REA720922 RNW720922 RXS720922 SHO720922 SRK720922 TBG720922 TLC720922 TUY720922 UEU720922 UOQ720922 UYM720922 VII720922 VSE720922 WCA720922 WLW720922 WVS720922 K786458 JG786458 TC786458 ACY786458 AMU786458 AWQ786458 BGM786458 BQI786458 CAE786458 CKA786458 CTW786458 DDS786458 DNO786458 DXK786458 EHG786458 ERC786458 FAY786458 FKU786458 FUQ786458 GEM786458 GOI786458 GYE786458 HIA786458 HRW786458 IBS786458 ILO786458 IVK786458 JFG786458 JPC786458 JYY786458 KIU786458 KSQ786458 LCM786458 LMI786458 LWE786458 MGA786458 MPW786458 MZS786458 NJO786458 NTK786458 ODG786458 ONC786458 OWY786458 PGU786458 PQQ786458 QAM786458 QKI786458 QUE786458 REA786458 RNW786458 RXS786458 SHO786458 SRK786458 TBG786458 TLC786458 TUY786458 UEU786458 UOQ786458 UYM786458 VII786458 VSE786458 WCA786458 WLW786458 WVS786458 K851994 JG851994 TC851994 ACY851994 AMU851994 AWQ851994 BGM851994 BQI851994 CAE851994 CKA851994 CTW851994 DDS851994 DNO851994 DXK851994 EHG851994 ERC851994 FAY851994 FKU851994 FUQ851994 GEM851994 GOI851994 GYE851994 HIA851994 HRW851994 IBS851994 ILO851994 IVK851994 JFG851994 JPC851994 JYY851994 KIU851994 KSQ851994 LCM851994 LMI851994 LWE851994 MGA851994 MPW851994 MZS851994 NJO851994 NTK851994 ODG851994 ONC851994 OWY851994 PGU851994 PQQ851994 QAM851994 QKI851994 QUE851994 REA851994 RNW851994 RXS851994 SHO851994 SRK851994 TBG851994 TLC851994 TUY851994 UEU851994 UOQ851994 UYM851994 VII851994 VSE851994 WCA851994 WLW851994 WVS851994 K917530 JG917530 TC917530 ACY917530 AMU917530 AWQ917530 BGM917530 BQI917530 CAE917530 CKA917530 CTW917530 DDS917530 DNO917530 DXK917530 EHG917530 ERC917530 FAY917530 FKU917530 FUQ917530 GEM917530 GOI917530 GYE917530 HIA917530 HRW917530 IBS917530 ILO917530 IVK917530 JFG917530 JPC917530 JYY917530 KIU917530 KSQ917530 LCM917530 LMI917530 LWE917530 MGA917530 MPW917530 MZS917530 NJO917530 NTK917530 ODG917530 ONC917530 OWY917530 PGU917530 PQQ917530 QAM917530 QKI917530 QUE917530 REA917530 RNW917530 RXS917530 SHO917530 SRK917530 TBG917530 TLC917530 TUY917530 UEU917530 UOQ917530 UYM917530 VII917530 VSE917530 WCA917530 WLW917530 WVS917530 K983066 JG983066 TC983066 ACY983066 AMU983066 AWQ983066 BGM983066 BQI983066 CAE983066 CKA983066 CTW983066 DDS983066 DNO983066 DXK983066 EHG983066 ERC983066 FAY983066 FKU983066 FUQ983066 GEM983066 GOI983066 GYE983066 HIA983066 HRW983066 IBS983066 ILO983066 IVK983066 JFG983066 JPC983066 JYY983066 KIU983066 KSQ983066 LCM983066 LMI983066 LWE983066 MGA983066 MPW983066 MZS983066 NJO983066 NTK983066 ODG983066 ONC983066 OWY983066 PGU983066 PQQ983066 QAM983066 QKI983066 QUE983066 REA983066 RNW983066 RXS983066 SHO983066 SRK983066 TBG983066 TLC983066 TUY983066 UEU983066 UOQ983066 UYM983066 VII983066 VSE983066 WCA983066 WLW983066 WVS983066 WVO983058:WVQ983059 E65554:I65555 JC65554:JE65555 SY65554:TA65555 ACU65554:ACW65555 AMQ65554:AMS65555 AWM65554:AWO65555 BGI65554:BGK65555 BQE65554:BQG65555 CAA65554:CAC65555 CJW65554:CJY65555 CTS65554:CTU65555 DDO65554:DDQ65555 DNK65554:DNM65555 DXG65554:DXI65555 EHC65554:EHE65555 EQY65554:ERA65555 FAU65554:FAW65555 FKQ65554:FKS65555 FUM65554:FUO65555 GEI65554:GEK65555 GOE65554:GOG65555 GYA65554:GYC65555 HHW65554:HHY65555 HRS65554:HRU65555 IBO65554:IBQ65555 ILK65554:ILM65555 IVG65554:IVI65555 JFC65554:JFE65555 JOY65554:JPA65555 JYU65554:JYW65555 KIQ65554:KIS65555 KSM65554:KSO65555 LCI65554:LCK65555 LME65554:LMG65555 LWA65554:LWC65555 MFW65554:MFY65555 MPS65554:MPU65555 MZO65554:MZQ65555 NJK65554:NJM65555 NTG65554:NTI65555 ODC65554:ODE65555 OMY65554:ONA65555 OWU65554:OWW65555 PGQ65554:PGS65555 PQM65554:PQO65555 QAI65554:QAK65555 QKE65554:QKG65555 QUA65554:QUC65555 RDW65554:RDY65555 RNS65554:RNU65555 RXO65554:RXQ65555 SHK65554:SHM65555 SRG65554:SRI65555 TBC65554:TBE65555 TKY65554:TLA65555 TUU65554:TUW65555 UEQ65554:UES65555 UOM65554:UOO65555 UYI65554:UYK65555 VIE65554:VIG65555 VSA65554:VSC65555 WBW65554:WBY65555 WLS65554:WLU65555 WVO65554:WVQ65555 E131090:I131091 JC131090:JE131091 SY131090:TA131091 ACU131090:ACW131091 AMQ131090:AMS131091 AWM131090:AWO131091 BGI131090:BGK131091 BQE131090:BQG131091 CAA131090:CAC131091 CJW131090:CJY131091 CTS131090:CTU131091 DDO131090:DDQ131091 DNK131090:DNM131091 DXG131090:DXI131091 EHC131090:EHE131091 EQY131090:ERA131091 FAU131090:FAW131091 FKQ131090:FKS131091 FUM131090:FUO131091 GEI131090:GEK131091 GOE131090:GOG131091 GYA131090:GYC131091 HHW131090:HHY131091 HRS131090:HRU131091 IBO131090:IBQ131091 ILK131090:ILM131091 IVG131090:IVI131091 JFC131090:JFE131091 JOY131090:JPA131091 JYU131090:JYW131091 KIQ131090:KIS131091 KSM131090:KSO131091 LCI131090:LCK131091 LME131090:LMG131091 LWA131090:LWC131091 MFW131090:MFY131091 MPS131090:MPU131091 MZO131090:MZQ131091 NJK131090:NJM131091 NTG131090:NTI131091 ODC131090:ODE131091 OMY131090:ONA131091 OWU131090:OWW131091 PGQ131090:PGS131091 PQM131090:PQO131091 QAI131090:QAK131091 QKE131090:QKG131091 QUA131090:QUC131091 RDW131090:RDY131091 RNS131090:RNU131091 RXO131090:RXQ131091 SHK131090:SHM131091 SRG131090:SRI131091 TBC131090:TBE131091 TKY131090:TLA131091 TUU131090:TUW131091 UEQ131090:UES131091 UOM131090:UOO131091 UYI131090:UYK131091 VIE131090:VIG131091 VSA131090:VSC131091 WBW131090:WBY131091 WLS131090:WLU131091 WVO131090:WVQ131091 E196626:I196627 JC196626:JE196627 SY196626:TA196627 ACU196626:ACW196627 AMQ196626:AMS196627 AWM196626:AWO196627 BGI196626:BGK196627 BQE196626:BQG196627 CAA196626:CAC196627 CJW196626:CJY196627 CTS196626:CTU196627 DDO196626:DDQ196627 DNK196626:DNM196627 DXG196626:DXI196627 EHC196626:EHE196627 EQY196626:ERA196627 FAU196626:FAW196627 FKQ196626:FKS196627 FUM196626:FUO196627 GEI196626:GEK196627 GOE196626:GOG196627 GYA196626:GYC196627 HHW196626:HHY196627 HRS196626:HRU196627 IBO196626:IBQ196627 ILK196626:ILM196627 IVG196626:IVI196627 JFC196626:JFE196627 JOY196626:JPA196627 JYU196626:JYW196627 KIQ196626:KIS196627 KSM196626:KSO196627 LCI196626:LCK196627 LME196626:LMG196627 LWA196626:LWC196627 MFW196626:MFY196627 MPS196626:MPU196627 MZO196626:MZQ196627 NJK196626:NJM196627 NTG196626:NTI196627 ODC196626:ODE196627 OMY196626:ONA196627 OWU196626:OWW196627 PGQ196626:PGS196627 PQM196626:PQO196627 QAI196626:QAK196627 QKE196626:QKG196627 QUA196626:QUC196627 RDW196626:RDY196627 RNS196626:RNU196627 RXO196626:RXQ196627 SHK196626:SHM196627 SRG196626:SRI196627 TBC196626:TBE196627 TKY196626:TLA196627 TUU196626:TUW196627 UEQ196626:UES196627 UOM196626:UOO196627 UYI196626:UYK196627 VIE196626:VIG196627 VSA196626:VSC196627 WBW196626:WBY196627 WLS196626:WLU196627 WVO196626:WVQ196627 E262162:I262163 JC262162:JE262163 SY262162:TA262163 ACU262162:ACW262163 AMQ262162:AMS262163 AWM262162:AWO262163 BGI262162:BGK262163 BQE262162:BQG262163 CAA262162:CAC262163 CJW262162:CJY262163 CTS262162:CTU262163 DDO262162:DDQ262163 DNK262162:DNM262163 DXG262162:DXI262163 EHC262162:EHE262163 EQY262162:ERA262163 FAU262162:FAW262163 FKQ262162:FKS262163 FUM262162:FUO262163 GEI262162:GEK262163 GOE262162:GOG262163 GYA262162:GYC262163 HHW262162:HHY262163 HRS262162:HRU262163 IBO262162:IBQ262163 ILK262162:ILM262163 IVG262162:IVI262163 JFC262162:JFE262163 JOY262162:JPA262163 JYU262162:JYW262163 KIQ262162:KIS262163 KSM262162:KSO262163 LCI262162:LCK262163 LME262162:LMG262163 LWA262162:LWC262163 MFW262162:MFY262163 MPS262162:MPU262163 MZO262162:MZQ262163 NJK262162:NJM262163 NTG262162:NTI262163 ODC262162:ODE262163 OMY262162:ONA262163 OWU262162:OWW262163 PGQ262162:PGS262163 PQM262162:PQO262163 QAI262162:QAK262163 QKE262162:QKG262163 QUA262162:QUC262163 RDW262162:RDY262163 RNS262162:RNU262163 RXO262162:RXQ262163 SHK262162:SHM262163 SRG262162:SRI262163 TBC262162:TBE262163 TKY262162:TLA262163 TUU262162:TUW262163 UEQ262162:UES262163 UOM262162:UOO262163 UYI262162:UYK262163 VIE262162:VIG262163 VSA262162:VSC262163 WBW262162:WBY262163 WLS262162:WLU262163 WVO262162:WVQ262163 E327698:I327699 JC327698:JE327699 SY327698:TA327699 ACU327698:ACW327699 AMQ327698:AMS327699 AWM327698:AWO327699 BGI327698:BGK327699 BQE327698:BQG327699 CAA327698:CAC327699 CJW327698:CJY327699 CTS327698:CTU327699 DDO327698:DDQ327699 DNK327698:DNM327699 DXG327698:DXI327699 EHC327698:EHE327699 EQY327698:ERA327699 FAU327698:FAW327699 FKQ327698:FKS327699 FUM327698:FUO327699 GEI327698:GEK327699 GOE327698:GOG327699 GYA327698:GYC327699 HHW327698:HHY327699 HRS327698:HRU327699 IBO327698:IBQ327699 ILK327698:ILM327699 IVG327698:IVI327699 JFC327698:JFE327699 JOY327698:JPA327699 JYU327698:JYW327699 KIQ327698:KIS327699 KSM327698:KSO327699 LCI327698:LCK327699 LME327698:LMG327699 LWA327698:LWC327699 MFW327698:MFY327699 MPS327698:MPU327699 MZO327698:MZQ327699 NJK327698:NJM327699 NTG327698:NTI327699 ODC327698:ODE327699 OMY327698:ONA327699 OWU327698:OWW327699 PGQ327698:PGS327699 PQM327698:PQO327699 QAI327698:QAK327699 QKE327698:QKG327699 QUA327698:QUC327699 RDW327698:RDY327699 RNS327698:RNU327699 RXO327698:RXQ327699 SHK327698:SHM327699 SRG327698:SRI327699 TBC327698:TBE327699 TKY327698:TLA327699 TUU327698:TUW327699 UEQ327698:UES327699 UOM327698:UOO327699 UYI327698:UYK327699 VIE327698:VIG327699 VSA327698:VSC327699 WBW327698:WBY327699 WLS327698:WLU327699 WVO327698:WVQ327699 E393234:I393235 JC393234:JE393235 SY393234:TA393235 ACU393234:ACW393235 AMQ393234:AMS393235 AWM393234:AWO393235 BGI393234:BGK393235 BQE393234:BQG393235 CAA393234:CAC393235 CJW393234:CJY393235 CTS393234:CTU393235 DDO393234:DDQ393235 DNK393234:DNM393235 DXG393234:DXI393235 EHC393234:EHE393235 EQY393234:ERA393235 FAU393234:FAW393235 FKQ393234:FKS393235 FUM393234:FUO393235 GEI393234:GEK393235 GOE393234:GOG393235 GYA393234:GYC393235 HHW393234:HHY393235 HRS393234:HRU393235 IBO393234:IBQ393235 ILK393234:ILM393235 IVG393234:IVI393235 JFC393234:JFE393235 JOY393234:JPA393235 JYU393234:JYW393235 KIQ393234:KIS393235 KSM393234:KSO393235 LCI393234:LCK393235 LME393234:LMG393235 LWA393234:LWC393235 MFW393234:MFY393235 MPS393234:MPU393235 MZO393234:MZQ393235 NJK393234:NJM393235 NTG393234:NTI393235 ODC393234:ODE393235 OMY393234:ONA393235 OWU393234:OWW393235 PGQ393234:PGS393235 PQM393234:PQO393235 QAI393234:QAK393235 QKE393234:QKG393235 QUA393234:QUC393235 RDW393234:RDY393235 RNS393234:RNU393235 RXO393234:RXQ393235 SHK393234:SHM393235 SRG393234:SRI393235 TBC393234:TBE393235 TKY393234:TLA393235 TUU393234:TUW393235 UEQ393234:UES393235 UOM393234:UOO393235 UYI393234:UYK393235 VIE393234:VIG393235 VSA393234:VSC393235 WBW393234:WBY393235 WLS393234:WLU393235 WVO393234:WVQ393235 E458770:I458771 JC458770:JE458771 SY458770:TA458771 ACU458770:ACW458771 AMQ458770:AMS458771 AWM458770:AWO458771 BGI458770:BGK458771 BQE458770:BQG458771 CAA458770:CAC458771 CJW458770:CJY458771 CTS458770:CTU458771 DDO458770:DDQ458771 DNK458770:DNM458771 DXG458770:DXI458771 EHC458770:EHE458771 EQY458770:ERA458771 FAU458770:FAW458771 FKQ458770:FKS458771 FUM458770:FUO458771 GEI458770:GEK458771 GOE458770:GOG458771 GYA458770:GYC458771 HHW458770:HHY458771 HRS458770:HRU458771 IBO458770:IBQ458771 ILK458770:ILM458771 IVG458770:IVI458771 JFC458770:JFE458771 JOY458770:JPA458771 JYU458770:JYW458771 KIQ458770:KIS458771 KSM458770:KSO458771 LCI458770:LCK458771 LME458770:LMG458771 LWA458770:LWC458771 MFW458770:MFY458771 MPS458770:MPU458771 MZO458770:MZQ458771 NJK458770:NJM458771 NTG458770:NTI458771 ODC458770:ODE458771 OMY458770:ONA458771 OWU458770:OWW458771 PGQ458770:PGS458771 PQM458770:PQO458771 QAI458770:QAK458771 QKE458770:QKG458771 QUA458770:QUC458771 RDW458770:RDY458771 RNS458770:RNU458771 RXO458770:RXQ458771 SHK458770:SHM458771 SRG458770:SRI458771 TBC458770:TBE458771 TKY458770:TLA458771 TUU458770:TUW458771 UEQ458770:UES458771 UOM458770:UOO458771 UYI458770:UYK458771 VIE458770:VIG458771 VSA458770:VSC458771 WBW458770:WBY458771 WLS458770:WLU458771 WVO458770:WVQ458771 E524306:I524307 JC524306:JE524307 SY524306:TA524307 ACU524306:ACW524307 AMQ524306:AMS524307 AWM524306:AWO524307 BGI524306:BGK524307 BQE524306:BQG524307 CAA524306:CAC524307 CJW524306:CJY524307 CTS524306:CTU524307 DDO524306:DDQ524307 DNK524306:DNM524307 DXG524306:DXI524307 EHC524306:EHE524307 EQY524306:ERA524307 FAU524306:FAW524307 FKQ524306:FKS524307 FUM524306:FUO524307 GEI524306:GEK524307 GOE524306:GOG524307 GYA524306:GYC524307 HHW524306:HHY524307 HRS524306:HRU524307 IBO524306:IBQ524307 ILK524306:ILM524307 IVG524306:IVI524307 JFC524306:JFE524307 JOY524306:JPA524307 JYU524306:JYW524307 KIQ524306:KIS524307 KSM524306:KSO524307 LCI524306:LCK524307 LME524306:LMG524307 LWA524306:LWC524307 MFW524306:MFY524307 MPS524306:MPU524307 MZO524306:MZQ524307 NJK524306:NJM524307 NTG524306:NTI524307 ODC524306:ODE524307 OMY524306:ONA524307 OWU524306:OWW524307 PGQ524306:PGS524307 PQM524306:PQO524307 QAI524306:QAK524307 QKE524306:QKG524307 QUA524306:QUC524307 RDW524306:RDY524307 RNS524306:RNU524307 RXO524306:RXQ524307 SHK524306:SHM524307 SRG524306:SRI524307 TBC524306:TBE524307 TKY524306:TLA524307 TUU524306:TUW524307 UEQ524306:UES524307 UOM524306:UOO524307 UYI524306:UYK524307 VIE524306:VIG524307 VSA524306:VSC524307 WBW524306:WBY524307 WLS524306:WLU524307 WVO524306:WVQ524307 E589842:I589843 JC589842:JE589843 SY589842:TA589843 ACU589842:ACW589843 AMQ589842:AMS589843 AWM589842:AWO589843 BGI589842:BGK589843 BQE589842:BQG589843 CAA589842:CAC589843 CJW589842:CJY589843 CTS589842:CTU589843 DDO589842:DDQ589843 DNK589842:DNM589843 DXG589842:DXI589843 EHC589842:EHE589843 EQY589842:ERA589843 FAU589842:FAW589843 FKQ589842:FKS589843 FUM589842:FUO589843 GEI589842:GEK589843 GOE589842:GOG589843 GYA589842:GYC589843 HHW589842:HHY589843 HRS589842:HRU589843 IBO589842:IBQ589843 ILK589842:ILM589843 IVG589842:IVI589843 JFC589842:JFE589843 JOY589842:JPA589843 JYU589842:JYW589843 KIQ589842:KIS589843 KSM589842:KSO589843 LCI589842:LCK589843 LME589842:LMG589843 LWA589842:LWC589843 MFW589842:MFY589843 MPS589842:MPU589843 MZO589842:MZQ589843 NJK589842:NJM589843 NTG589842:NTI589843 ODC589842:ODE589843 OMY589842:ONA589843 OWU589842:OWW589843 PGQ589842:PGS589843 PQM589842:PQO589843 QAI589842:QAK589843 QKE589842:QKG589843 QUA589842:QUC589843 RDW589842:RDY589843 RNS589842:RNU589843 RXO589842:RXQ589843 SHK589842:SHM589843 SRG589842:SRI589843 TBC589842:TBE589843 TKY589842:TLA589843 TUU589842:TUW589843 UEQ589842:UES589843 UOM589842:UOO589843 UYI589842:UYK589843 VIE589842:VIG589843 VSA589842:VSC589843 WBW589842:WBY589843 WLS589842:WLU589843 WVO589842:WVQ589843 E655378:I655379 JC655378:JE655379 SY655378:TA655379 ACU655378:ACW655379 AMQ655378:AMS655379 AWM655378:AWO655379 BGI655378:BGK655379 BQE655378:BQG655379 CAA655378:CAC655379 CJW655378:CJY655379 CTS655378:CTU655379 DDO655378:DDQ655379 DNK655378:DNM655379 DXG655378:DXI655379 EHC655378:EHE655379 EQY655378:ERA655379 FAU655378:FAW655379 FKQ655378:FKS655379 FUM655378:FUO655379 GEI655378:GEK655379 GOE655378:GOG655379 GYA655378:GYC655379 HHW655378:HHY655379 HRS655378:HRU655379 IBO655378:IBQ655379 ILK655378:ILM655379 IVG655378:IVI655379 JFC655378:JFE655379 JOY655378:JPA655379 JYU655378:JYW655379 KIQ655378:KIS655379 KSM655378:KSO655379 LCI655378:LCK655379 LME655378:LMG655379 LWA655378:LWC655379 MFW655378:MFY655379 MPS655378:MPU655379 MZO655378:MZQ655379 NJK655378:NJM655379 NTG655378:NTI655379 ODC655378:ODE655379 OMY655378:ONA655379 OWU655378:OWW655379 PGQ655378:PGS655379 PQM655378:PQO655379 QAI655378:QAK655379 QKE655378:QKG655379 QUA655378:QUC655379 RDW655378:RDY655379 RNS655378:RNU655379 RXO655378:RXQ655379 SHK655378:SHM655379 SRG655378:SRI655379 TBC655378:TBE655379 TKY655378:TLA655379 TUU655378:TUW655379 UEQ655378:UES655379 UOM655378:UOO655379 UYI655378:UYK655379 VIE655378:VIG655379 VSA655378:VSC655379 WBW655378:WBY655379 WLS655378:WLU655379 WVO655378:WVQ655379 E720914:I720915 JC720914:JE720915 SY720914:TA720915 ACU720914:ACW720915 AMQ720914:AMS720915 AWM720914:AWO720915 BGI720914:BGK720915 BQE720914:BQG720915 CAA720914:CAC720915 CJW720914:CJY720915 CTS720914:CTU720915 DDO720914:DDQ720915 DNK720914:DNM720915 DXG720914:DXI720915 EHC720914:EHE720915 EQY720914:ERA720915 FAU720914:FAW720915 FKQ720914:FKS720915 FUM720914:FUO720915 GEI720914:GEK720915 GOE720914:GOG720915 GYA720914:GYC720915 HHW720914:HHY720915 HRS720914:HRU720915 IBO720914:IBQ720915 ILK720914:ILM720915 IVG720914:IVI720915 JFC720914:JFE720915 JOY720914:JPA720915 JYU720914:JYW720915 KIQ720914:KIS720915 KSM720914:KSO720915 LCI720914:LCK720915 LME720914:LMG720915 LWA720914:LWC720915 MFW720914:MFY720915 MPS720914:MPU720915 MZO720914:MZQ720915 NJK720914:NJM720915 NTG720914:NTI720915 ODC720914:ODE720915 OMY720914:ONA720915 OWU720914:OWW720915 PGQ720914:PGS720915 PQM720914:PQO720915 QAI720914:QAK720915 QKE720914:QKG720915 QUA720914:QUC720915 RDW720914:RDY720915 RNS720914:RNU720915 RXO720914:RXQ720915 SHK720914:SHM720915 SRG720914:SRI720915 TBC720914:TBE720915 TKY720914:TLA720915 TUU720914:TUW720915 UEQ720914:UES720915 UOM720914:UOO720915 UYI720914:UYK720915 VIE720914:VIG720915 VSA720914:VSC720915 WBW720914:WBY720915 WLS720914:WLU720915 WVO720914:WVQ720915 E786450:I786451 JC786450:JE786451 SY786450:TA786451 ACU786450:ACW786451 AMQ786450:AMS786451 AWM786450:AWO786451 BGI786450:BGK786451 BQE786450:BQG786451 CAA786450:CAC786451 CJW786450:CJY786451 CTS786450:CTU786451 DDO786450:DDQ786451 DNK786450:DNM786451 DXG786450:DXI786451 EHC786450:EHE786451 EQY786450:ERA786451 FAU786450:FAW786451 FKQ786450:FKS786451 FUM786450:FUO786451 GEI786450:GEK786451 GOE786450:GOG786451 GYA786450:GYC786451 HHW786450:HHY786451 HRS786450:HRU786451 IBO786450:IBQ786451 ILK786450:ILM786451 IVG786450:IVI786451 JFC786450:JFE786451 JOY786450:JPA786451 JYU786450:JYW786451 KIQ786450:KIS786451 KSM786450:KSO786451 LCI786450:LCK786451 LME786450:LMG786451 LWA786450:LWC786451 MFW786450:MFY786451 MPS786450:MPU786451 MZO786450:MZQ786451 NJK786450:NJM786451 NTG786450:NTI786451 ODC786450:ODE786451 OMY786450:ONA786451 OWU786450:OWW786451 PGQ786450:PGS786451 PQM786450:PQO786451 QAI786450:QAK786451 QKE786450:QKG786451 QUA786450:QUC786451 RDW786450:RDY786451 RNS786450:RNU786451 RXO786450:RXQ786451 SHK786450:SHM786451 SRG786450:SRI786451 TBC786450:TBE786451 TKY786450:TLA786451 TUU786450:TUW786451 UEQ786450:UES786451 UOM786450:UOO786451 UYI786450:UYK786451 VIE786450:VIG786451 VSA786450:VSC786451 WBW786450:WBY786451 WLS786450:WLU786451 WVO786450:WVQ786451 E851986:I851987 JC851986:JE851987 SY851986:TA851987 ACU851986:ACW851987 AMQ851986:AMS851987 AWM851986:AWO851987 BGI851986:BGK851987 BQE851986:BQG851987 CAA851986:CAC851987 CJW851986:CJY851987 CTS851986:CTU851987 DDO851986:DDQ851987 DNK851986:DNM851987 DXG851986:DXI851987 EHC851986:EHE851987 EQY851986:ERA851987 FAU851986:FAW851987 FKQ851986:FKS851987 FUM851986:FUO851987 GEI851986:GEK851987 GOE851986:GOG851987 GYA851986:GYC851987 HHW851986:HHY851987 HRS851986:HRU851987 IBO851986:IBQ851987 ILK851986:ILM851987 IVG851986:IVI851987 JFC851986:JFE851987 JOY851986:JPA851987 JYU851986:JYW851987 KIQ851986:KIS851987 KSM851986:KSO851987 LCI851986:LCK851987 LME851986:LMG851987 LWA851986:LWC851987 MFW851986:MFY851987 MPS851986:MPU851987 MZO851986:MZQ851987 NJK851986:NJM851987 NTG851986:NTI851987 ODC851986:ODE851987 OMY851986:ONA851987 OWU851986:OWW851987 PGQ851986:PGS851987 PQM851986:PQO851987 QAI851986:QAK851987 QKE851986:QKG851987 QUA851986:QUC851987 RDW851986:RDY851987 RNS851986:RNU851987 RXO851986:RXQ851987 SHK851986:SHM851987 SRG851986:SRI851987 TBC851986:TBE851987 TKY851986:TLA851987 TUU851986:TUW851987 UEQ851986:UES851987 UOM851986:UOO851987 UYI851986:UYK851987 VIE851986:VIG851987 VSA851986:VSC851987 WBW851986:WBY851987 WLS851986:WLU851987 WVO851986:WVQ851987 E917522:I917523 JC917522:JE917523 SY917522:TA917523 ACU917522:ACW917523 AMQ917522:AMS917523 AWM917522:AWO917523 BGI917522:BGK917523 BQE917522:BQG917523 CAA917522:CAC917523 CJW917522:CJY917523 CTS917522:CTU917523 DDO917522:DDQ917523 DNK917522:DNM917523 DXG917522:DXI917523 EHC917522:EHE917523 EQY917522:ERA917523 FAU917522:FAW917523 FKQ917522:FKS917523 FUM917522:FUO917523 GEI917522:GEK917523 GOE917522:GOG917523 GYA917522:GYC917523 HHW917522:HHY917523 HRS917522:HRU917523 IBO917522:IBQ917523 ILK917522:ILM917523 IVG917522:IVI917523 JFC917522:JFE917523 JOY917522:JPA917523 JYU917522:JYW917523 KIQ917522:KIS917523 KSM917522:KSO917523 LCI917522:LCK917523 LME917522:LMG917523 LWA917522:LWC917523 MFW917522:MFY917523 MPS917522:MPU917523 MZO917522:MZQ917523 NJK917522:NJM917523 NTG917522:NTI917523 ODC917522:ODE917523 OMY917522:ONA917523 OWU917522:OWW917523 PGQ917522:PGS917523 PQM917522:PQO917523 QAI917522:QAK917523 QKE917522:QKG917523 QUA917522:QUC917523 RDW917522:RDY917523 RNS917522:RNU917523 RXO917522:RXQ917523 SHK917522:SHM917523 SRG917522:SRI917523 TBC917522:TBE917523 TKY917522:TLA917523 TUU917522:TUW917523 UEQ917522:UES917523 UOM917522:UOO917523 UYI917522:UYK917523 VIE917522:VIG917523 VSA917522:VSC917523 WBW917522:WBY917523 WLS917522:WLU917523 WVO917522:WVQ917523 E983058:I983059 JC983058:JE983059 SY983058:TA983059 ACU983058:ACW983059 AMQ983058:AMS983059 AWM983058:AWO983059 BGI983058:BGK983059 BQE983058:BQG983059 CAA983058:CAC983059 CJW983058:CJY983059 CTS983058:CTU983059 DDO983058:DDQ983059 DNK983058:DNM983059 DXG983058:DXI983059 EHC983058:EHE983059 EQY983058:ERA983059 FAU983058:FAW983059 FKQ983058:FKS983059 FUM983058:FUO983059 GEI983058:GEK983059 GOE983058:GOG983059 GYA983058:GYC983059 HHW983058:HHY983059 HRS983058:HRU983059 IBO983058:IBQ983059 ILK983058:ILM983059 IVG983058:IVI983059 JFC983058:JFE983059 JOY983058:JPA983059 JYU983058:JYW983059 KIQ983058:KIS983059 KSM983058:KSO983059 LCI983058:LCK983059 LME983058:LMG983059 LWA983058:LWC983059 MFW983058:MFY983059 MPS983058:MPU983059 MZO983058:MZQ983059 NJK983058:NJM983059 NTG983058:NTI983059 ODC983058:ODE983059 OMY983058:ONA983059 OWU983058:OWW983059 PGQ983058:PGS983059 PQM983058:PQO983059 QAI983058:QAK983059 QKE983058:QKG983059 QUA983058:QUC983059 RDW983058:RDY983059 RNS983058:RNU983059 RXO983058:RXQ983059 SHK983058:SHM983059 SRG983058:SRI983059 TBC983058:TBE983059 TKY983058:TLA983059 TUU983058:TUW983059 UEQ983058:UES983059 UOM983058:UOO983059 UYI983058:UYK983059 VIE983058:VIG983059 VSA983058:VSC983059 WBW983058:WBY983059 WLS983058:WLU983059 M8:M10 E15:H15 JC25:JE25 SY25:TA25 ACU25:ACW25 AMQ25:AMS25 AWM25:AWO25 BGI25:BGK25 BQE25:BQG25 CAA25:CAC25 CJW25:CJY25 CTS25:CTU25 DDO25:DDQ25 DNK25:DNM25 DXG25:DXI25 EHC25:EHE25 EQY25:ERA25 FAU25:FAW25 FKQ25:FKS25 FUM25:FUO25 GEI25:GEK25 GOE25:GOG25 GYA25:GYC25 HHW25:HHY25 HRS25:HRU25 IBO25:IBQ25 ILK25:ILM25 IVG25:IVI25 JFC25:JFE25 JOY25:JPA25 JYU25:JYW25 KIQ25:KIS25 KSM25:KSO25 LCI25:LCK25 LME25:LMG25 LWA25:LWC25 MFW25:MFY25 MPS25:MPU25 MZO25:MZQ25 NJK25:NJM25 NTG25:NTI25 ODC25:ODE25 OMY25:ONA25 OWU25:OWW25 PGQ25:PGS25 PQM25:PQO25 QAI25:QAK25 QKE25:QKG25 QUA25:QUC25 RDW25:RDY25 RNS25:RNU25 RXO25:RXQ25 SHK25:SHM25 SRG25:SRI25 TBC25:TBE25 TKY25:TLA25 TUU25:TUW25 UEQ25:UES25 UOM25:UOO25 UYI25:UYK25 VIE25:VIG25 VSA25:VSC25 WBW25:WBY25 WLS25:WLU25 E25:I25 E19 E983031:I983038 E917495:I917502 E851959:I851966 E786423:I786430 E720887:I720894 E655351:I655358 E589815:I589822 E524279:I524286 E458743:I458750 E393207:I393214 E327671:I327678 E262135:I262142 E196599:I196606 E131063:I131070 E65527:I65534 E983040:I983044 E917504:I917508 E851968:I851972 E786432:I786436 E720896:I720900 E655360:I655364 E589824:I589828 E524288:I524292 E458752:I458756 E393216:I393220 E327680:I327684 E262144:I262148 E196608:I196612 E131072:I131076 E65536:I65540</xm:sqref>
        </x14:dataValidation>
        <x14:dataValidation type="textLength" errorStyle="information" allowBlank="1" showInputMessage="1" error="XLBVal:6=0_x000d__x000a_" xr:uid="{00000000-0002-0000-0800-0000EF000000}">
          <x14:formula1>
            <xm:f>0</xm:f>
          </x14:formula1>
          <x14:formula2>
            <xm:f>10000</xm:f>
          </x14:formula2>
          <xm:sqref>O65556 JK65556 TG65556 ADC65556 AMY65556 AWU65556 BGQ65556 BQM65556 CAI65556 CKE65556 CUA65556 DDW65556 DNS65556 DXO65556 EHK65556 ERG65556 FBC65556 FKY65556 FUU65556 GEQ65556 GOM65556 GYI65556 HIE65556 HSA65556 IBW65556 ILS65556 IVO65556 JFK65556 JPG65556 JZC65556 KIY65556 KSU65556 LCQ65556 LMM65556 LWI65556 MGE65556 MQA65556 MZW65556 NJS65556 NTO65556 ODK65556 ONG65556 OXC65556 PGY65556 PQU65556 QAQ65556 QKM65556 QUI65556 REE65556 ROA65556 RXW65556 SHS65556 SRO65556 TBK65556 TLG65556 TVC65556 UEY65556 UOU65556 UYQ65556 VIM65556 VSI65556 WCE65556 WMA65556 WVW65556 O131092 JK131092 TG131092 ADC131092 AMY131092 AWU131092 BGQ131092 BQM131092 CAI131092 CKE131092 CUA131092 DDW131092 DNS131092 DXO131092 EHK131092 ERG131092 FBC131092 FKY131092 FUU131092 GEQ131092 GOM131092 GYI131092 HIE131092 HSA131092 IBW131092 ILS131092 IVO131092 JFK131092 JPG131092 JZC131092 KIY131092 KSU131092 LCQ131092 LMM131092 LWI131092 MGE131092 MQA131092 MZW131092 NJS131092 NTO131092 ODK131092 ONG131092 OXC131092 PGY131092 PQU131092 QAQ131092 QKM131092 QUI131092 REE131092 ROA131092 RXW131092 SHS131092 SRO131092 TBK131092 TLG131092 TVC131092 UEY131092 UOU131092 UYQ131092 VIM131092 VSI131092 WCE131092 WMA131092 WVW131092 O196628 JK196628 TG196628 ADC196628 AMY196628 AWU196628 BGQ196628 BQM196628 CAI196628 CKE196628 CUA196628 DDW196628 DNS196628 DXO196628 EHK196628 ERG196628 FBC196628 FKY196628 FUU196628 GEQ196628 GOM196628 GYI196628 HIE196628 HSA196628 IBW196628 ILS196628 IVO196628 JFK196628 JPG196628 JZC196628 KIY196628 KSU196628 LCQ196628 LMM196628 LWI196628 MGE196628 MQA196628 MZW196628 NJS196628 NTO196628 ODK196628 ONG196628 OXC196628 PGY196628 PQU196628 QAQ196628 QKM196628 QUI196628 REE196628 ROA196628 RXW196628 SHS196628 SRO196628 TBK196628 TLG196628 TVC196628 UEY196628 UOU196628 UYQ196628 VIM196628 VSI196628 WCE196628 WMA196628 WVW196628 O262164 JK262164 TG262164 ADC262164 AMY262164 AWU262164 BGQ262164 BQM262164 CAI262164 CKE262164 CUA262164 DDW262164 DNS262164 DXO262164 EHK262164 ERG262164 FBC262164 FKY262164 FUU262164 GEQ262164 GOM262164 GYI262164 HIE262164 HSA262164 IBW262164 ILS262164 IVO262164 JFK262164 JPG262164 JZC262164 KIY262164 KSU262164 LCQ262164 LMM262164 LWI262164 MGE262164 MQA262164 MZW262164 NJS262164 NTO262164 ODK262164 ONG262164 OXC262164 PGY262164 PQU262164 QAQ262164 QKM262164 QUI262164 REE262164 ROA262164 RXW262164 SHS262164 SRO262164 TBK262164 TLG262164 TVC262164 UEY262164 UOU262164 UYQ262164 VIM262164 VSI262164 WCE262164 WMA262164 WVW262164 O327700 JK327700 TG327700 ADC327700 AMY327700 AWU327700 BGQ327700 BQM327700 CAI327700 CKE327700 CUA327700 DDW327700 DNS327700 DXO327700 EHK327700 ERG327700 FBC327700 FKY327700 FUU327700 GEQ327700 GOM327700 GYI327700 HIE327700 HSA327700 IBW327700 ILS327700 IVO327700 JFK327700 JPG327700 JZC327700 KIY327700 KSU327700 LCQ327700 LMM327700 LWI327700 MGE327700 MQA327700 MZW327700 NJS327700 NTO327700 ODK327700 ONG327700 OXC327700 PGY327700 PQU327700 QAQ327700 QKM327700 QUI327700 REE327700 ROA327700 RXW327700 SHS327700 SRO327700 TBK327700 TLG327700 TVC327700 UEY327700 UOU327700 UYQ327700 VIM327700 VSI327700 WCE327700 WMA327700 WVW327700 O393236 JK393236 TG393236 ADC393236 AMY393236 AWU393236 BGQ393236 BQM393236 CAI393236 CKE393236 CUA393236 DDW393236 DNS393236 DXO393236 EHK393236 ERG393236 FBC393236 FKY393236 FUU393236 GEQ393236 GOM393236 GYI393236 HIE393236 HSA393236 IBW393236 ILS393236 IVO393236 JFK393236 JPG393236 JZC393236 KIY393236 KSU393236 LCQ393236 LMM393236 LWI393236 MGE393236 MQA393236 MZW393236 NJS393236 NTO393236 ODK393236 ONG393236 OXC393236 PGY393236 PQU393236 QAQ393236 QKM393236 QUI393236 REE393236 ROA393236 RXW393236 SHS393236 SRO393236 TBK393236 TLG393236 TVC393236 UEY393236 UOU393236 UYQ393236 VIM393236 VSI393236 WCE393236 WMA393236 WVW393236 O458772 JK458772 TG458772 ADC458772 AMY458772 AWU458772 BGQ458772 BQM458772 CAI458772 CKE458772 CUA458772 DDW458772 DNS458772 DXO458772 EHK458772 ERG458772 FBC458772 FKY458772 FUU458772 GEQ458772 GOM458772 GYI458772 HIE458772 HSA458772 IBW458772 ILS458772 IVO458772 JFK458772 JPG458772 JZC458772 KIY458772 KSU458772 LCQ458772 LMM458772 LWI458772 MGE458772 MQA458772 MZW458772 NJS458772 NTO458772 ODK458772 ONG458772 OXC458772 PGY458772 PQU458772 QAQ458772 QKM458772 QUI458772 REE458772 ROA458772 RXW458772 SHS458772 SRO458772 TBK458772 TLG458772 TVC458772 UEY458772 UOU458772 UYQ458772 VIM458772 VSI458772 WCE458772 WMA458772 WVW458772 O524308 JK524308 TG524308 ADC524308 AMY524308 AWU524308 BGQ524308 BQM524308 CAI524308 CKE524308 CUA524308 DDW524308 DNS524308 DXO524308 EHK524308 ERG524308 FBC524308 FKY524308 FUU524308 GEQ524308 GOM524308 GYI524308 HIE524308 HSA524308 IBW524308 ILS524308 IVO524308 JFK524308 JPG524308 JZC524308 KIY524308 KSU524308 LCQ524308 LMM524308 LWI524308 MGE524308 MQA524308 MZW524308 NJS524308 NTO524308 ODK524308 ONG524308 OXC524308 PGY524308 PQU524308 QAQ524308 QKM524308 QUI524308 REE524308 ROA524308 RXW524308 SHS524308 SRO524308 TBK524308 TLG524308 TVC524308 UEY524308 UOU524308 UYQ524308 VIM524308 VSI524308 WCE524308 WMA524308 WVW524308 O589844 JK589844 TG589844 ADC589844 AMY589844 AWU589844 BGQ589844 BQM589844 CAI589844 CKE589844 CUA589844 DDW589844 DNS589844 DXO589844 EHK589844 ERG589844 FBC589844 FKY589844 FUU589844 GEQ589844 GOM589844 GYI589844 HIE589844 HSA589844 IBW589844 ILS589844 IVO589844 JFK589844 JPG589844 JZC589844 KIY589844 KSU589844 LCQ589844 LMM589844 LWI589844 MGE589844 MQA589844 MZW589844 NJS589844 NTO589844 ODK589844 ONG589844 OXC589844 PGY589844 PQU589844 QAQ589844 QKM589844 QUI589844 REE589844 ROA589844 RXW589844 SHS589844 SRO589844 TBK589844 TLG589844 TVC589844 UEY589844 UOU589844 UYQ589844 VIM589844 VSI589844 WCE589844 WMA589844 WVW589844 O655380 JK655380 TG655380 ADC655380 AMY655380 AWU655380 BGQ655380 BQM655380 CAI655380 CKE655380 CUA655380 DDW655380 DNS655380 DXO655380 EHK655380 ERG655380 FBC655380 FKY655380 FUU655380 GEQ655380 GOM655380 GYI655380 HIE655380 HSA655380 IBW655380 ILS655380 IVO655380 JFK655380 JPG655380 JZC655380 KIY655380 KSU655380 LCQ655380 LMM655380 LWI655380 MGE655380 MQA655380 MZW655380 NJS655380 NTO655380 ODK655380 ONG655380 OXC655380 PGY655380 PQU655380 QAQ655380 QKM655380 QUI655380 REE655380 ROA655380 RXW655380 SHS655380 SRO655380 TBK655380 TLG655380 TVC655380 UEY655380 UOU655380 UYQ655380 VIM655380 VSI655380 WCE655380 WMA655380 WVW655380 O720916 JK720916 TG720916 ADC720916 AMY720916 AWU720916 BGQ720916 BQM720916 CAI720916 CKE720916 CUA720916 DDW720916 DNS720916 DXO720916 EHK720916 ERG720916 FBC720916 FKY720916 FUU720916 GEQ720916 GOM720916 GYI720916 HIE720916 HSA720916 IBW720916 ILS720916 IVO720916 JFK720916 JPG720916 JZC720916 KIY720916 KSU720916 LCQ720916 LMM720916 LWI720916 MGE720916 MQA720916 MZW720916 NJS720916 NTO720916 ODK720916 ONG720916 OXC720916 PGY720916 PQU720916 QAQ720916 QKM720916 QUI720916 REE720916 ROA720916 RXW720916 SHS720916 SRO720916 TBK720916 TLG720916 TVC720916 UEY720916 UOU720916 UYQ720916 VIM720916 VSI720916 WCE720916 WMA720916 WVW720916 O786452 JK786452 TG786452 ADC786452 AMY786452 AWU786452 BGQ786452 BQM786452 CAI786452 CKE786452 CUA786452 DDW786452 DNS786452 DXO786452 EHK786452 ERG786452 FBC786452 FKY786452 FUU786452 GEQ786452 GOM786452 GYI786452 HIE786452 HSA786452 IBW786452 ILS786452 IVO786452 JFK786452 JPG786452 JZC786452 KIY786452 KSU786452 LCQ786452 LMM786452 LWI786452 MGE786452 MQA786452 MZW786452 NJS786452 NTO786452 ODK786452 ONG786452 OXC786452 PGY786452 PQU786452 QAQ786452 QKM786452 QUI786452 REE786452 ROA786452 RXW786452 SHS786452 SRO786452 TBK786452 TLG786452 TVC786452 UEY786452 UOU786452 UYQ786452 VIM786452 VSI786452 WCE786452 WMA786452 WVW786452 O851988 JK851988 TG851988 ADC851988 AMY851988 AWU851988 BGQ851988 BQM851988 CAI851988 CKE851988 CUA851988 DDW851988 DNS851988 DXO851988 EHK851988 ERG851988 FBC851988 FKY851988 FUU851988 GEQ851988 GOM851988 GYI851988 HIE851988 HSA851988 IBW851988 ILS851988 IVO851988 JFK851988 JPG851988 JZC851988 KIY851988 KSU851988 LCQ851988 LMM851988 LWI851988 MGE851988 MQA851988 MZW851988 NJS851988 NTO851988 ODK851988 ONG851988 OXC851988 PGY851988 PQU851988 QAQ851988 QKM851988 QUI851988 REE851988 ROA851988 RXW851988 SHS851988 SRO851988 TBK851988 TLG851988 TVC851988 UEY851988 UOU851988 UYQ851988 VIM851988 VSI851988 WCE851988 WMA851988 WVW851988 O917524 JK917524 TG917524 ADC917524 AMY917524 AWU917524 BGQ917524 BQM917524 CAI917524 CKE917524 CUA917524 DDW917524 DNS917524 DXO917524 EHK917524 ERG917524 FBC917524 FKY917524 FUU917524 GEQ917524 GOM917524 GYI917524 HIE917524 HSA917524 IBW917524 ILS917524 IVO917524 JFK917524 JPG917524 JZC917524 KIY917524 KSU917524 LCQ917524 LMM917524 LWI917524 MGE917524 MQA917524 MZW917524 NJS917524 NTO917524 ODK917524 ONG917524 OXC917524 PGY917524 PQU917524 QAQ917524 QKM917524 QUI917524 REE917524 ROA917524 RXW917524 SHS917524 SRO917524 TBK917524 TLG917524 TVC917524 UEY917524 UOU917524 UYQ917524 VIM917524 VSI917524 WCE917524 WMA917524 WVW917524 O983060 JK983060 TG983060 ADC983060 AMY983060 AWU983060 BGQ983060 BQM983060 CAI983060 CKE983060 CUA983060 DDW983060 DNS983060 DXO983060 EHK983060 ERG983060 FBC983060 FKY983060 FUU983060 GEQ983060 GOM983060 GYI983060 HIE983060 HSA983060 IBW983060 ILS983060 IVO983060 JFK983060 JPG983060 JZC983060 KIY983060 KSU983060 LCQ983060 LMM983060 LWI983060 MGE983060 MQA983060 MZW983060 NJS983060 NTO983060 ODK983060 ONG983060 OXC983060 PGY983060 PQU983060 QAQ983060 QKM983060 QUI983060 REE983060 ROA983060 RXW983060 SHS983060 SRO983060 TBK983060 TLG983060 TVC983060 UEY983060 UOU983060 UYQ983060 VIM983060 VSI983060 WCE983060 WMA983060 WVW983060 P65538:P65540 JL65538:JL65540 TH65538:TH65540 ADD65538:ADD65540 AMZ65538:AMZ65540 AWV65538:AWV65540 BGR65538:BGR65540 BQN65538:BQN65540 CAJ65538:CAJ65540 CKF65538:CKF65540 CUB65538:CUB65540 DDX65538:DDX65540 DNT65538:DNT65540 DXP65538:DXP65540 EHL65538:EHL65540 ERH65538:ERH65540 FBD65538:FBD65540 FKZ65538:FKZ65540 FUV65538:FUV65540 GER65538:GER65540 GON65538:GON65540 GYJ65538:GYJ65540 HIF65538:HIF65540 HSB65538:HSB65540 IBX65538:IBX65540 ILT65538:ILT65540 IVP65538:IVP65540 JFL65538:JFL65540 JPH65538:JPH65540 JZD65538:JZD65540 KIZ65538:KIZ65540 KSV65538:KSV65540 LCR65538:LCR65540 LMN65538:LMN65540 LWJ65538:LWJ65540 MGF65538:MGF65540 MQB65538:MQB65540 MZX65538:MZX65540 NJT65538:NJT65540 NTP65538:NTP65540 ODL65538:ODL65540 ONH65538:ONH65540 OXD65538:OXD65540 PGZ65538:PGZ65540 PQV65538:PQV65540 QAR65538:QAR65540 QKN65538:QKN65540 QUJ65538:QUJ65540 REF65538:REF65540 ROB65538:ROB65540 RXX65538:RXX65540 SHT65538:SHT65540 SRP65538:SRP65540 TBL65538:TBL65540 TLH65538:TLH65540 TVD65538:TVD65540 UEZ65538:UEZ65540 UOV65538:UOV65540 UYR65538:UYR65540 VIN65538:VIN65540 VSJ65538:VSJ65540 WCF65538:WCF65540 WMB65538:WMB65540 WVX65538:WVX65540 P131074:P131076 JL131074:JL131076 TH131074:TH131076 ADD131074:ADD131076 AMZ131074:AMZ131076 AWV131074:AWV131076 BGR131074:BGR131076 BQN131074:BQN131076 CAJ131074:CAJ131076 CKF131074:CKF131076 CUB131074:CUB131076 DDX131074:DDX131076 DNT131074:DNT131076 DXP131074:DXP131076 EHL131074:EHL131076 ERH131074:ERH131076 FBD131074:FBD131076 FKZ131074:FKZ131076 FUV131074:FUV131076 GER131074:GER131076 GON131074:GON131076 GYJ131074:GYJ131076 HIF131074:HIF131076 HSB131074:HSB131076 IBX131074:IBX131076 ILT131074:ILT131076 IVP131074:IVP131076 JFL131074:JFL131076 JPH131074:JPH131076 JZD131074:JZD131076 KIZ131074:KIZ131076 KSV131074:KSV131076 LCR131074:LCR131076 LMN131074:LMN131076 LWJ131074:LWJ131076 MGF131074:MGF131076 MQB131074:MQB131076 MZX131074:MZX131076 NJT131074:NJT131076 NTP131074:NTP131076 ODL131074:ODL131076 ONH131074:ONH131076 OXD131074:OXD131076 PGZ131074:PGZ131076 PQV131074:PQV131076 QAR131074:QAR131076 QKN131074:QKN131076 QUJ131074:QUJ131076 REF131074:REF131076 ROB131074:ROB131076 RXX131074:RXX131076 SHT131074:SHT131076 SRP131074:SRP131076 TBL131074:TBL131076 TLH131074:TLH131076 TVD131074:TVD131076 UEZ131074:UEZ131076 UOV131074:UOV131076 UYR131074:UYR131076 VIN131074:VIN131076 VSJ131074:VSJ131076 WCF131074:WCF131076 WMB131074:WMB131076 WVX131074:WVX131076 P196610:P196612 JL196610:JL196612 TH196610:TH196612 ADD196610:ADD196612 AMZ196610:AMZ196612 AWV196610:AWV196612 BGR196610:BGR196612 BQN196610:BQN196612 CAJ196610:CAJ196612 CKF196610:CKF196612 CUB196610:CUB196612 DDX196610:DDX196612 DNT196610:DNT196612 DXP196610:DXP196612 EHL196610:EHL196612 ERH196610:ERH196612 FBD196610:FBD196612 FKZ196610:FKZ196612 FUV196610:FUV196612 GER196610:GER196612 GON196610:GON196612 GYJ196610:GYJ196612 HIF196610:HIF196612 HSB196610:HSB196612 IBX196610:IBX196612 ILT196610:ILT196612 IVP196610:IVP196612 JFL196610:JFL196612 JPH196610:JPH196612 JZD196610:JZD196612 KIZ196610:KIZ196612 KSV196610:KSV196612 LCR196610:LCR196612 LMN196610:LMN196612 LWJ196610:LWJ196612 MGF196610:MGF196612 MQB196610:MQB196612 MZX196610:MZX196612 NJT196610:NJT196612 NTP196610:NTP196612 ODL196610:ODL196612 ONH196610:ONH196612 OXD196610:OXD196612 PGZ196610:PGZ196612 PQV196610:PQV196612 QAR196610:QAR196612 QKN196610:QKN196612 QUJ196610:QUJ196612 REF196610:REF196612 ROB196610:ROB196612 RXX196610:RXX196612 SHT196610:SHT196612 SRP196610:SRP196612 TBL196610:TBL196612 TLH196610:TLH196612 TVD196610:TVD196612 UEZ196610:UEZ196612 UOV196610:UOV196612 UYR196610:UYR196612 VIN196610:VIN196612 VSJ196610:VSJ196612 WCF196610:WCF196612 WMB196610:WMB196612 WVX196610:WVX196612 P262146:P262148 JL262146:JL262148 TH262146:TH262148 ADD262146:ADD262148 AMZ262146:AMZ262148 AWV262146:AWV262148 BGR262146:BGR262148 BQN262146:BQN262148 CAJ262146:CAJ262148 CKF262146:CKF262148 CUB262146:CUB262148 DDX262146:DDX262148 DNT262146:DNT262148 DXP262146:DXP262148 EHL262146:EHL262148 ERH262146:ERH262148 FBD262146:FBD262148 FKZ262146:FKZ262148 FUV262146:FUV262148 GER262146:GER262148 GON262146:GON262148 GYJ262146:GYJ262148 HIF262146:HIF262148 HSB262146:HSB262148 IBX262146:IBX262148 ILT262146:ILT262148 IVP262146:IVP262148 JFL262146:JFL262148 JPH262146:JPH262148 JZD262146:JZD262148 KIZ262146:KIZ262148 KSV262146:KSV262148 LCR262146:LCR262148 LMN262146:LMN262148 LWJ262146:LWJ262148 MGF262146:MGF262148 MQB262146:MQB262148 MZX262146:MZX262148 NJT262146:NJT262148 NTP262146:NTP262148 ODL262146:ODL262148 ONH262146:ONH262148 OXD262146:OXD262148 PGZ262146:PGZ262148 PQV262146:PQV262148 QAR262146:QAR262148 QKN262146:QKN262148 QUJ262146:QUJ262148 REF262146:REF262148 ROB262146:ROB262148 RXX262146:RXX262148 SHT262146:SHT262148 SRP262146:SRP262148 TBL262146:TBL262148 TLH262146:TLH262148 TVD262146:TVD262148 UEZ262146:UEZ262148 UOV262146:UOV262148 UYR262146:UYR262148 VIN262146:VIN262148 VSJ262146:VSJ262148 WCF262146:WCF262148 WMB262146:WMB262148 WVX262146:WVX262148 P327682:P327684 JL327682:JL327684 TH327682:TH327684 ADD327682:ADD327684 AMZ327682:AMZ327684 AWV327682:AWV327684 BGR327682:BGR327684 BQN327682:BQN327684 CAJ327682:CAJ327684 CKF327682:CKF327684 CUB327682:CUB327684 DDX327682:DDX327684 DNT327682:DNT327684 DXP327682:DXP327684 EHL327682:EHL327684 ERH327682:ERH327684 FBD327682:FBD327684 FKZ327682:FKZ327684 FUV327682:FUV327684 GER327682:GER327684 GON327682:GON327684 GYJ327682:GYJ327684 HIF327682:HIF327684 HSB327682:HSB327684 IBX327682:IBX327684 ILT327682:ILT327684 IVP327682:IVP327684 JFL327682:JFL327684 JPH327682:JPH327684 JZD327682:JZD327684 KIZ327682:KIZ327684 KSV327682:KSV327684 LCR327682:LCR327684 LMN327682:LMN327684 LWJ327682:LWJ327684 MGF327682:MGF327684 MQB327682:MQB327684 MZX327682:MZX327684 NJT327682:NJT327684 NTP327682:NTP327684 ODL327682:ODL327684 ONH327682:ONH327684 OXD327682:OXD327684 PGZ327682:PGZ327684 PQV327682:PQV327684 QAR327682:QAR327684 QKN327682:QKN327684 QUJ327682:QUJ327684 REF327682:REF327684 ROB327682:ROB327684 RXX327682:RXX327684 SHT327682:SHT327684 SRP327682:SRP327684 TBL327682:TBL327684 TLH327682:TLH327684 TVD327682:TVD327684 UEZ327682:UEZ327684 UOV327682:UOV327684 UYR327682:UYR327684 VIN327682:VIN327684 VSJ327682:VSJ327684 WCF327682:WCF327684 WMB327682:WMB327684 WVX327682:WVX327684 P393218:P393220 JL393218:JL393220 TH393218:TH393220 ADD393218:ADD393220 AMZ393218:AMZ393220 AWV393218:AWV393220 BGR393218:BGR393220 BQN393218:BQN393220 CAJ393218:CAJ393220 CKF393218:CKF393220 CUB393218:CUB393220 DDX393218:DDX393220 DNT393218:DNT393220 DXP393218:DXP393220 EHL393218:EHL393220 ERH393218:ERH393220 FBD393218:FBD393220 FKZ393218:FKZ393220 FUV393218:FUV393220 GER393218:GER393220 GON393218:GON393220 GYJ393218:GYJ393220 HIF393218:HIF393220 HSB393218:HSB393220 IBX393218:IBX393220 ILT393218:ILT393220 IVP393218:IVP393220 JFL393218:JFL393220 JPH393218:JPH393220 JZD393218:JZD393220 KIZ393218:KIZ393220 KSV393218:KSV393220 LCR393218:LCR393220 LMN393218:LMN393220 LWJ393218:LWJ393220 MGF393218:MGF393220 MQB393218:MQB393220 MZX393218:MZX393220 NJT393218:NJT393220 NTP393218:NTP393220 ODL393218:ODL393220 ONH393218:ONH393220 OXD393218:OXD393220 PGZ393218:PGZ393220 PQV393218:PQV393220 QAR393218:QAR393220 QKN393218:QKN393220 QUJ393218:QUJ393220 REF393218:REF393220 ROB393218:ROB393220 RXX393218:RXX393220 SHT393218:SHT393220 SRP393218:SRP393220 TBL393218:TBL393220 TLH393218:TLH393220 TVD393218:TVD393220 UEZ393218:UEZ393220 UOV393218:UOV393220 UYR393218:UYR393220 VIN393218:VIN393220 VSJ393218:VSJ393220 WCF393218:WCF393220 WMB393218:WMB393220 WVX393218:WVX393220 P458754:P458756 JL458754:JL458756 TH458754:TH458756 ADD458754:ADD458756 AMZ458754:AMZ458756 AWV458754:AWV458756 BGR458754:BGR458756 BQN458754:BQN458756 CAJ458754:CAJ458756 CKF458754:CKF458756 CUB458754:CUB458756 DDX458754:DDX458756 DNT458754:DNT458756 DXP458754:DXP458756 EHL458754:EHL458756 ERH458754:ERH458756 FBD458754:FBD458756 FKZ458754:FKZ458756 FUV458754:FUV458756 GER458754:GER458756 GON458754:GON458756 GYJ458754:GYJ458756 HIF458754:HIF458756 HSB458754:HSB458756 IBX458754:IBX458756 ILT458754:ILT458756 IVP458754:IVP458756 JFL458754:JFL458756 JPH458754:JPH458756 JZD458754:JZD458756 KIZ458754:KIZ458756 KSV458754:KSV458756 LCR458754:LCR458756 LMN458754:LMN458756 LWJ458754:LWJ458756 MGF458754:MGF458756 MQB458754:MQB458756 MZX458754:MZX458756 NJT458754:NJT458756 NTP458754:NTP458756 ODL458754:ODL458756 ONH458754:ONH458756 OXD458754:OXD458756 PGZ458754:PGZ458756 PQV458754:PQV458756 QAR458754:QAR458756 QKN458754:QKN458756 QUJ458754:QUJ458756 REF458754:REF458756 ROB458754:ROB458756 RXX458754:RXX458756 SHT458754:SHT458756 SRP458754:SRP458756 TBL458754:TBL458756 TLH458754:TLH458756 TVD458754:TVD458756 UEZ458754:UEZ458756 UOV458754:UOV458756 UYR458754:UYR458756 VIN458754:VIN458756 VSJ458754:VSJ458756 WCF458754:WCF458756 WMB458754:WMB458756 WVX458754:WVX458756 P524290:P524292 JL524290:JL524292 TH524290:TH524292 ADD524290:ADD524292 AMZ524290:AMZ524292 AWV524290:AWV524292 BGR524290:BGR524292 BQN524290:BQN524292 CAJ524290:CAJ524292 CKF524290:CKF524292 CUB524290:CUB524292 DDX524290:DDX524292 DNT524290:DNT524292 DXP524290:DXP524292 EHL524290:EHL524292 ERH524290:ERH524292 FBD524290:FBD524292 FKZ524290:FKZ524292 FUV524290:FUV524292 GER524290:GER524292 GON524290:GON524292 GYJ524290:GYJ524292 HIF524290:HIF524292 HSB524290:HSB524292 IBX524290:IBX524292 ILT524290:ILT524292 IVP524290:IVP524292 JFL524290:JFL524292 JPH524290:JPH524292 JZD524290:JZD524292 KIZ524290:KIZ524292 KSV524290:KSV524292 LCR524290:LCR524292 LMN524290:LMN524292 LWJ524290:LWJ524292 MGF524290:MGF524292 MQB524290:MQB524292 MZX524290:MZX524292 NJT524290:NJT524292 NTP524290:NTP524292 ODL524290:ODL524292 ONH524290:ONH524292 OXD524290:OXD524292 PGZ524290:PGZ524292 PQV524290:PQV524292 QAR524290:QAR524292 QKN524290:QKN524292 QUJ524290:QUJ524292 REF524290:REF524292 ROB524290:ROB524292 RXX524290:RXX524292 SHT524290:SHT524292 SRP524290:SRP524292 TBL524290:TBL524292 TLH524290:TLH524292 TVD524290:TVD524292 UEZ524290:UEZ524292 UOV524290:UOV524292 UYR524290:UYR524292 VIN524290:VIN524292 VSJ524290:VSJ524292 WCF524290:WCF524292 WMB524290:WMB524292 WVX524290:WVX524292 P589826:P589828 JL589826:JL589828 TH589826:TH589828 ADD589826:ADD589828 AMZ589826:AMZ589828 AWV589826:AWV589828 BGR589826:BGR589828 BQN589826:BQN589828 CAJ589826:CAJ589828 CKF589826:CKF589828 CUB589826:CUB589828 DDX589826:DDX589828 DNT589826:DNT589828 DXP589826:DXP589828 EHL589826:EHL589828 ERH589826:ERH589828 FBD589826:FBD589828 FKZ589826:FKZ589828 FUV589826:FUV589828 GER589826:GER589828 GON589826:GON589828 GYJ589826:GYJ589828 HIF589826:HIF589828 HSB589826:HSB589828 IBX589826:IBX589828 ILT589826:ILT589828 IVP589826:IVP589828 JFL589826:JFL589828 JPH589826:JPH589828 JZD589826:JZD589828 KIZ589826:KIZ589828 KSV589826:KSV589828 LCR589826:LCR589828 LMN589826:LMN589828 LWJ589826:LWJ589828 MGF589826:MGF589828 MQB589826:MQB589828 MZX589826:MZX589828 NJT589826:NJT589828 NTP589826:NTP589828 ODL589826:ODL589828 ONH589826:ONH589828 OXD589826:OXD589828 PGZ589826:PGZ589828 PQV589826:PQV589828 QAR589826:QAR589828 QKN589826:QKN589828 QUJ589826:QUJ589828 REF589826:REF589828 ROB589826:ROB589828 RXX589826:RXX589828 SHT589826:SHT589828 SRP589826:SRP589828 TBL589826:TBL589828 TLH589826:TLH589828 TVD589826:TVD589828 UEZ589826:UEZ589828 UOV589826:UOV589828 UYR589826:UYR589828 VIN589826:VIN589828 VSJ589826:VSJ589828 WCF589826:WCF589828 WMB589826:WMB589828 WVX589826:WVX589828 P655362:P655364 JL655362:JL655364 TH655362:TH655364 ADD655362:ADD655364 AMZ655362:AMZ655364 AWV655362:AWV655364 BGR655362:BGR655364 BQN655362:BQN655364 CAJ655362:CAJ655364 CKF655362:CKF655364 CUB655362:CUB655364 DDX655362:DDX655364 DNT655362:DNT655364 DXP655362:DXP655364 EHL655362:EHL655364 ERH655362:ERH655364 FBD655362:FBD655364 FKZ655362:FKZ655364 FUV655362:FUV655364 GER655362:GER655364 GON655362:GON655364 GYJ655362:GYJ655364 HIF655362:HIF655364 HSB655362:HSB655364 IBX655362:IBX655364 ILT655362:ILT655364 IVP655362:IVP655364 JFL655362:JFL655364 JPH655362:JPH655364 JZD655362:JZD655364 KIZ655362:KIZ655364 KSV655362:KSV655364 LCR655362:LCR655364 LMN655362:LMN655364 LWJ655362:LWJ655364 MGF655362:MGF655364 MQB655362:MQB655364 MZX655362:MZX655364 NJT655362:NJT655364 NTP655362:NTP655364 ODL655362:ODL655364 ONH655362:ONH655364 OXD655362:OXD655364 PGZ655362:PGZ655364 PQV655362:PQV655364 QAR655362:QAR655364 QKN655362:QKN655364 QUJ655362:QUJ655364 REF655362:REF655364 ROB655362:ROB655364 RXX655362:RXX655364 SHT655362:SHT655364 SRP655362:SRP655364 TBL655362:TBL655364 TLH655362:TLH655364 TVD655362:TVD655364 UEZ655362:UEZ655364 UOV655362:UOV655364 UYR655362:UYR655364 VIN655362:VIN655364 VSJ655362:VSJ655364 WCF655362:WCF655364 WMB655362:WMB655364 WVX655362:WVX655364 P720898:P720900 JL720898:JL720900 TH720898:TH720900 ADD720898:ADD720900 AMZ720898:AMZ720900 AWV720898:AWV720900 BGR720898:BGR720900 BQN720898:BQN720900 CAJ720898:CAJ720900 CKF720898:CKF720900 CUB720898:CUB720900 DDX720898:DDX720900 DNT720898:DNT720900 DXP720898:DXP720900 EHL720898:EHL720900 ERH720898:ERH720900 FBD720898:FBD720900 FKZ720898:FKZ720900 FUV720898:FUV720900 GER720898:GER720900 GON720898:GON720900 GYJ720898:GYJ720900 HIF720898:HIF720900 HSB720898:HSB720900 IBX720898:IBX720900 ILT720898:ILT720900 IVP720898:IVP720900 JFL720898:JFL720900 JPH720898:JPH720900 JZD720898:JZD720900 KIZ720898:KIZ720900 KSV720898:KSV720900 LCR720898:LCR720900 LMN720898:LMN720900 LWJ720898:LWJ720900 MGF720898:MGF720900 MQB720898:MQB720900 MZX720898:MZX720900 NJT720898:NJT720900 NTP720898:NTP720900 ODL720898:ODL720900 ONH720898:ONH720900 OXD720898:OXD720900 PGZ720898:PGZ720900 PQV720898:PQV720900 QAR720898:QAR720900 QKN720898:QKN720900 QUJ720898:QUJ720900 REF720898:REF720900 ROB720898:ROB720900 RXX720898:RXX720900 SHT720898:SHT720900 SRP720898:SRP720900 TBL720898:TBL720900 TLH720898:TLH720900 TVD720898:TVD720900 UEZ720898:UEZ720900 UOV720898:UOV720900 UYR720898:UYR720900 VIN720898:VIN720900 VSJ720898:VSJ720900 WCF720898:WCF720900 WMB720898:WMB720900 WVX720898:WVX720900 P786434:P786436 JL786434:JL786436 TH786434:TH786436 ADD786434:ADD786436 AMZ786434:AMZ786436 AWV786434:AWV786436 BGR786434:BGR786436 BQN786434:BQN786436 CAJ786434:CAJ786436 CKF786434:CKF786436 CUB786434:CUB786436 DDX786434:DDX786436 DNT786434:DNT786436 DXP786434:DXP786436 EHL786434:EHL786436 ERH786434:ERH786436 FBD786434:FBD786436 FKZ786434:FKZ786436 FUV786434:FUV786436 GER786434:GER786436 GON786434:GON786436 GYJ786434:GYJ786436 HIF786434:HIF786436 HSB786434:HSB786436 IBX786434:IBX786436 ILT786434:ILT786436 IVP786434:IVP786436 JFL786434:JFL786436 JPH786434:JPH786436 JZD786434:JZD786436 KIZ786434:KIZ786436 KSV786434:KSV786436 LCR786434:LCR786436 LMN786434:LMN786436 LWJ786434:LWJ786436 MGF786434:MGF786436 MQB786434:MQB786436 MZX786434:MZX786436 NJT786434:NJT786436 NTP786434:NTP786436 ODL786434:ODL786436 ONH786434:ONH786436 OXD786434:OXD786436 PGZ786434:PGZ786436 PQV786434:PQV786436 QAR786434:QAR786436 QKN786434:QKN786436 QUJ786434:QUJ786436 REF786434:REF786436 ROB786434:ROB786436 RXX786434:RXX786436 SHT786434:SHT786436 SRP786434:SRP786436 TBL786434:TBL786436 TLH786434:TLH786436 TVD786434:TVD786436 UEZ786434:UEZ786436 UOV786434:UOV786436 UYR786434:UYR786436 VIN786434:VIN786436 VSJ786434:VSJ786436 WCF786434:WCF786436 WMB786434:WMB786436 WVX786434:WVX786436 P851970:P851972 JL851970:JL851972 TH851970:TH851972 ADD851970:ADD851972 AMZ851970:AMZ851972 AWV851970:AWV851972 BGR851970:BGR851972 BQN851970:BQN851972 CAJ851970:CAJ851972 CKF851970:CKF851972 CUB851970:CUB851972 DDX851970:DDX851972 DNT851970:DNT851972 DXP851970:DXP851972 EHL851970:EHL851972 ERH851970:ERH851972 FBD851970:FBD851972 FKZ851970:FKZ851972 FUV851970:FUV851972 GER851970:GER851972 GON851970:GON851972 GYJ851970:GYJ851972 HIF851970:HIF851972 HSB851970:HSB851972 IBX851970:IBX851972 ILT851970:ILT851972 IVP851970:IVP851972 JFL851970:JFL851972 JPH851970:JPH851972 JZD851970:JZD851972 KIZ851970:KIZ851972 KSV851970:KSV851972 LCR851970:LCR851972 LMN851970:LMN851972 LWJ851970:LWJ851972 MGF851970:MGF851972 MQB851970:MQB851972 MZX851970:MZX851972 NJT851970:NJT851972 NTP851970:NTP851972 ODL851970:ODL851972 ONH851970:ONH851972 OXD851970:OXD851972 PGZ851970:PGZ851972 PQV851970:PQV851972 QAR851970:QAR851972 QKN851970:QKN851972 QUJ851970:QUJ851972 REF851970:REF851972 ROB851970:ROB851972 RXX851970:RXX851972 SHT851970:SHT851972 SRP851970:SRP851972 TBL851970:TBL851972 TLH851970:TLH851972 TVD851970:TVD851972 UEZ851970:UEZ851972 UOV851970:UOV851972 UYR851970:UYR851972 VIN851970:VIN851972 VSJ851970:VSJ851972 WCF851970:WCF851972 WMB851970:WMB851972 WVX851970:WVX851972 P917506:P917508 JL917506:JL917508 TH917506:TH917508 ADD917506:ADD917508 AMZ917506:AMZ917508 AWV917506:AWV917508 BGR917506:BGR917508 BQN917506:BQN917508 CAJ917506:CAJ917508 CKF917506:CKF917508 CUB917506:CUB917508 DDX917506:DDX917508 DNT917506:DNT917508 DXP917506:DXP917508 EHL917506:EHL917508 ERH917506:ERH917508 FBD917506:FBD917508 FKZ917506:FKZ917508 FUV917506:FUV917508 GER917506:GER917508 GON917506:GON917508 GYJ917506:GYJ917508 HIF917506:HIF917508 HSB917506:HSB917508 IBX917506:IBX917508 ILT917506:ILT917508 IVP917506:IVP917508 JFL917506:JFL917508 JPH917506:JPH917508 JZD917506:JZD917508 KIZ917506:KIZ917508 KSV917506:KSV917508 LCR917506:LCR917508 LMN917506:LMN917508 LWJ917506:LWJ917508 MGF917506:MGF917508 MQB917506:MQB917508 MZX917506:MZX917508 NJT917506:NJT917508 NTP917506:NTP917508 ODL917506:ODL917508 ONH917506:ONH917508 OXD917506:OXD917508 PGZ917506:PGZ917508 PQV917506:PQV917508 QAR917506:QAR917508 QKN917506:QKN917508 QUJ917506:QUJ917508 REF917506:REF917508 ROB917506:ROB917508 RXX917506:RXX917508 SHT917506:SHT917508 SRP917506:SRP917508 TBL917506:TBL917508 TLH917506:TLH917508 TVD917506:TVD917508 UEZ917506:UEZ917508 UOV917506:UOV917508 UYR917506:UYR917508 VIN917506:VIN917508 VSJ917506:VSJ917508 WCF917506:WCF917508 WMB917506:WMB917508 WVX917506:WVX917508 P983042:P983044 JL983042:JL983044 TH983042:TH983044 ADD983042:ADD983044 AMZ983042:AMZ983044 AWV983042:AWV983044 BGR983042:BGR983044 BQN983042:BQN983044 CAJ983042:CAJ983044 CKF983042:CKF983044 CUB983042:CUB983044 DDX983042:DDX983044 DNT983042:DNT983044 DXP983042:DXP983044 EHL983042:EHL983044 ERH983042:ERH983044 FBD983042:FBD983044 FKZ983042:FKZ983044 FUV983042:FUV983044 GER983042:GER983044 GON983042:GON983044 GYJ983042:GYJ983044 HIF983042:HIF983044 HSB983042:HSB983044 IBX983042:IBX983044 ILT983042:ILT983044 IVP983042:IVP983044 JFL983042:JFL983044 JPH983042:JPH983044 JZD983042:JZD983044 KIZ983042:KIZ983044 KSV983042:KSV983044 LCR983042:LCR983044 LMN983042:LMN983044 LWJ983042:LWJ983044 MGF983042:MGF983044 MQB983042:MQB983044 MZX983042:MZX983044 NJT983042:NJT983044 NTP983042:NTP983044 ODL983042:ODL983044 ONH983042:ONH983044 OXD983042:OXD983044 PGZ983042:PGZ983044 PQV983042:PQV983044 QAR983042:QAR983044 QKN983042:QKN983044 QUJ983042:QUJ983044 REF983042:REF983044 ROB983042:ROB983044 RXX983042:RXX983044 SHT983042:SHT983044 SRP983042:SRP983044 TBL983042:TBL983044 TLH983042:TLH983044 TVD983042:TVD983044 UEZ983042:UEZ983044 UOV983042:UOV983044 UYR983042:UYR983044 VIN983042:VIN983044 VSJ983042:VSJ983044 WCF983042:WCF983044 WMB983042:WMB983044 WVX983042:WVX983044 O65541:O65544 JK65541:JK65544 TG65541:TG65544 ADC65541:ADC65544 AMY65541:AMY65544 AWU65541:AWU65544 BGQ65541:BGQ65544 BQM65541:BQM65544 CAI65541:CAI65544 CKE65541:CKE65544 CUA65541:CUA65544 DDW65541:DDW65544 DNS65541:DNS65544 DXO65541:DXO65544 EHK65541:EHK65544 ERG65541:ERG65544 FBC65541:FBC65544 FKY65541:FKY65544 FUU65541:FUU65544 GEQ65541:GEQ65544 GOM65541:GOM65544 GYI65541:GYI65544 HIE65541:HIE65544 HSA65541:HSA65544 IBW65541:IBW65544 ILS65541:ILS65544 IVO65541:IVO65544 JFK65541:JFK65544 JPG65541:JPG65544 JZC65541:JZC65544 KIY65541:KIY65544 KSU65541:KSU65544 LCQ65541:LCQ65544 LMM65541:LMM65544 LWI65541:LWI65544 MGE65541:MGE65544 MQA65541:MQA65544 MZW65541:MZW65544 NJS65541:NJS65544 NTO65541:NTO65544 ODK65541:ODK65544 ONG65541:ONG65544 OXC65541:OXC65544 PGY65541:PGY65544 PQU65541:PQU65544 QAQ65541:QAQ65544 QKM65541:QKM65544 QUI65541:QUI65544 REE65541:REE65544 ROA65541:ROA65544 RXW65541:RXW65544 SHS65541:SHS65544 SRO65541:SRO65544 TBK65541:TBK65544 TLG65541:TLG65544 TVC65541:TVC65544 UEY65541:UEY65544 UOU65541:UOU65544 UYQ65541:UYQ65544 VIM65541:VIM65544 VSI65541:VSI65544 WCE65541:WCE65544 WMA65541:WMA65544 WVW65541:WVW65544 O131077:O131080 JK131077:JK131080 TG131077:TG131080 ADC131077:ADC131080 AMY131077:AMY131080 AWU131077:AWU131080 BGQ131077:BGQ131080 BQM131077:BQM131080 CAI131077:CAI131080 CKE131077:CKE131080 CUA131077:CUA131080 DDW131077:DDW131080 DNS131077:DNS131080 DXO131077:DXO131080 EHK131077:EHK131080 ERG131077:ERG131080 FBC131077:FBC131080 FKY131077:FKY131080 FUU131077:FUU131080 GEQ131077:GEQ131080 GOM131077:GOM131080 GYI131077:GYI131080 HIE131077:HIE131080 HSA131077:HSA131080 IBW131077:IBW131080 ILS131077:ILS131080 IVO131077:IVO131080 JFK131077:JFK131080 JPG131077:JPG131080 JZC131077:JZC131080 KIY131077:KIY131080 KSU131077:KSU131080 LCQ131077:LCQ131080 LMM131077:LMM131080 LWI131077:LWI131080 MGE131077:MGE131080 MQA131077:MQA131080 MZW131077:MZW131080 NJS131077:NJS131080 NTO131077:NTO131080 ODK131077:ODK131080 ONG131077:ONG131080 OXC131077:OXC131080 PGY131077:PGY131080 PQU131077:PQU131080 QAQ131077:QAQ131080 QKM131077:QKM131080 QUI131077:QUI131080 REE131077:REE131080 ROA131077:ROA131080 RXW131077:RXW131080 SHS131077:SHS131080 SRO131077:SRO131080 TBK131077:TBK131080 TLG131077:TLG131080 TVC131077:TVC131080 UEY131077:UEY131080 UOU131077:UOU131080 UYQ131077:UYQ131080 VIM131077:VIM131080 VSI131077:VSI131080 WCE131077:WCE131080 WMA131077:WMA131080 WVW131077:WVW131080 O196613:O196616 JK196613:JK196616 TG196613:TG196616 ADC196613:ADC196616 AMY196613:AMY196616 AWU196613:AWU196616 BGQ196613:BGQ196616 BQM196613:BQM196616 CAI196613:CAI196616 CKE196613:CKE196616 CUA196613:CUA196616 DDW196613:DDW196616 DNS196613:DNS196616 DXO196613:DXO196616 EHK196613:EHK196616 ERG196613:ERG196616 FBC196613:FBC196616 FKY196613:FKY196616 FUU196613:FUU196616 GEQ196613:GEQ196616 GOM196613:GOM196616 GYI196613:GYI196616 HIE196613:HIE196616 HSA196613:HSA196616 IBW196613:IBW196616 ILS196613:ILS196616 IVO196613:IVO196616 JFK196613:JFK196616 JPG196613:JPG196616 JZC196613:JZC196616 KIY196613:KIY196616 KSU196613:KSU196616 LCQ196613:LCQ196616 LMM196613:LMM196616 LWI196613:LWI196616 MGE196613:MGE196616 MQA196613:MQA196616 MZW196613:MZW196616 NJS196613:NJS196616 NTO196613:NTO196616 ODK196613:ODK196616 ONG196613:ONG196616 OXC196613:OXC196616 PGY196613:PGY196616 PQU196613:PQU196616 QAQ196613:QAQ196616 QKM196613:QKM196616 QUI196613:QUI196616 REE196613:REE196616 ROA196613:ROA196616 RXW196613:RXW196616 SHS196613:SHS196616 SRO196613:SRO196616 TBK196613:TBK196616 TLG196613:TLG196616 TVC196613:TVC196616 UEY196613:UEY196616 UOU196613:UOU196616 UYQ196613:UYQ196616 VIM196613:VIM196616 VSI196613:VSI196616 WCE196613:WCE196616 WMA196613:WMA196616 WVW196613:WVW196616 O262149:O262152 JK262149:JK262152 TG262149:TG262152 ADC262149:ADC262152 AMY262149:AMY262152 AWU262149:AWU262152 BGQ262149:BGQ262152 BQM262149:BQM262152 CAI262149:CAI262152 CKE262149:CKE262152 CUA262149:CUA262152 DDW262149:DDW262152 DNS262149:DNS262152 DXO262149:DXO262152 EHK262149:EHK262152 ERG262149:ERG262152 FBC262149:FBC262152 FKY262149:FKY262152 FUU262149:FUU262152 GEQ262149:GEQ262152 GOM262149:GOM262152 GYI262149:GYI262152 HIE262149:HIE262152 HSA262149:HSA262152 IBW262149:IBW262152 ILS262149:ILS262152 IVO262149:IVO262152 JFK262149:JFK262152 JPG262149:JPG262152 JZC262149:JZC262152 KIY262149:KIY262152 KSU262149:KSU262152 LCQ262149:LCQ262152 LMM262149:LMM262152 LWI262149:LWI262152 MGE262149:MGE262152 MQA262149:MQA262152 MZW262149:MZW262152 NJS262149:NJS262152 NTO262149:NTO262152 ODK262149:ODK262152 ONG262149:ONG262152 OXC262149:OXC262152 PGY262149:PGY262152 PQU262149:PQU262152 QAQ262149:QAQ262152 QKM262149:QKM262152 QUI262149:QUI262152 REE262149:REE262152 ROA262149:ROA262152 RXW262149:RXW262152 SHS262149:SHS262152 SRO262149:SRO262152 TBK262149:TBK262152 TLG262149:TLG262152 TVC262149:TVC262152 UEY262149:UEY262152 UOU262149:UOU262152 UYQ262149:UYQ262152 VIM262149:VIM262152 VSI262149:VSI262152 WCE262149:WCE262152 WMA262149:WMA262152 WVW262149:WVW262152 O327685:O327688 JK327685:JK327688 TG327685:TG327688 ADC327685:ADC327688 AMY327685:AMY327688 AWU327685:AWU327688 BGQ327685:BGQ327688 BQM327685:BQM327688 CAI327685:CAI327688 CKE327685:CKE327688 CUA327685:CUA327688 DDW327685:DDW327688 DNS327685:DNS327688 DXO327685:DXO327688 EHK327685:EHK327688 ERG327685:ERG327688 FBC327685:FBC327688 FKY327685:FKY327688 FUU327685:FUU327688 GEQ327685:GEQ327688 GOM327685:GOM327688 GYI327685:GYI327688 HIE327685:HIE327688 HSA327685:HSA327688 IBW327685:IBW327688 ILS327685:ILS327688 IVO327685:IVO327688 JFK327685:JFK327688 JPG327685:JPG327688 JZC327685:JZC327688 KIY327685:KIY327688 KSU327685:KSU327688 LCQ327685:LCQ327688 LMM327685:LMM327688 LWI327685:LWI327688 MGE327685:MGE327688 MQA327685:MQA327688 MZW327685:MZW327688 NJS327685:NJS327688 NTO327685:NTO327688 ODK327685:ODK327688 ONG327685:ONG327688 OXC327685:OXC327688 PGY327685:PGY327688 PQU327685:PQU327688 QAQ327685:QAQ327688 QKM327685:QKM327688 QUI327685:QUI327688 REE327685:REE327688 ROA327685:ROA327688 RXW327685:RXW327688 SHS327685:SHS327688 SRO327685:SRO327688 TBK327685:TBK327688 TLG327685:TLG327688 TVC327685:TVC327688 UEY327685:UEY327688 UOU327685:UOU327688 UYQ327685:UYQ327688 VIM327685:VIM327688 VSI327685:VSI327688 WCE327685:WCE327688 WMA327685:WMA327688 WVW327685:WVW327688 O393221:O393224 JK393221:JK393224 TG393221:TG393224 ADC393221:ADC393224 AMY393221:AMY393224 AWU393221:AWU393224 BGQ393221:BGQ393224 BQM393221:BQM393224 CAI393221:CAI393224 CKE393221:CKE393224 CUA393221:CUA393224 DDW393221:DDW393224 DNS393221:DNS393224 DXO393221:DXO393224 EHK393221:EHK393224 ERG393221:ERG393224 FBC393221:FBC393224 FKY393221:FKY393224 FUU393221:FUU393224 GEQ393221:GEQ393224 GOM393221:GOM393224 GYI393221:GYI393224 HIE393221:HIE393224 HSA393221:HSA393224 IBW393221:IBW393224 ILS393221:ILS393224 IVO393221:IVO393224 JFK393221:JFK393224 JPG393221:JPG393224 JZC393221:JZC393224 KIY393221:KIY393224 KSU393221:KSU393224 LCQ393221:LCQ393224 LMM393221:LMM393224 LWI393221:LWI393224 MGE393221:MGE393224 MQA393221:MQA393224 MZW393221:MZW393224 NJS393221:NJS393224 NTO393221:NTO393224 ODK393221:ODK393224 ONG393221:ONG393224 OXC393221:OXC393224 PGY393221:PGY393224 PQU393221:PQU393224 QAQ393221:QAQ393224 QKM393221:QKM393224 QUI393221:QUI393224 REE393221:REE393224 ROA393221:ROA393224 RXW393221:RXW393224 SHS393221:SHS393224 SRO393221:SRO393224 TBK393221:TBK393224 TLG393221:TLG393224 TVC393221:TVC393224 UEY393221:UEY393224 UOU393221:UOU393224 UYQ393221:UYQ393224 VIM393221:VIM393224 VSI393221:VSI393224 WCE393221:WCE393224 WMA393221:WMA393224 WVW393221:WVW393224 O458757:O458760 JK458757:JK458760 TG458757:TG458760 ADC458757:ADC458760 AMY458757:AMY458760 AWU458757:AWU458760 BGQ458757:BGQ458760 BQM458757:BQM458760 CAI458757:CAI458760 CKE458757:CKE458760 CUA458757:CUA458760 DDW458757:DDW458760 DNS458757:DNS458760 DXO458757:DXO458760 EHK458757:EHK458760 ERG458757:ERG458760 FBC458757:FBC458760 FKY458757:FKY458760 FUU458757:FUU458760 GEQ458757:GEQ458760 GOM458757:GOM458760 GYI458757:GYI458760 HIE458757:HIE458760 HSA458757:HSA458760 IBW458757:IBW458760 ILS458757:ILS458760 IVO458757:IVO458760 JFK458757:JFK458760 JPG458757:JPG458760 JZC458757:JZC458760 KIY458757:KIY458760 KSU458757:KSU458760 LCQ458757:LCQ458760 LMM458757:LMM458760 LWI458757:LWI458760 MGE458757:MGE458760 MQA458757:MQA458760 MZW458757:MZW458760 NJS458757:NJS458760 NTO458757:NTO458760 ODK458757:ODK458760 ONG458757:ONG458760 OXC458757:OXC458760 PGY458757:PGY458760 PQU458757:PQU458760 QAQ458757:QAQ458760 QKM458757:QKM458760 QUI458757:QUI458760 REE458757:REE458760 ROA458757:ROA458760 RXW458757:RXW458760 SHS458757:SHS458760 SRO458757:SRO458760 TBK458757:TBK458760 TLG458757:TLG458760 TVC458757:TVC458760 UEY458757:UEY458760 UOU458757:UOU458760 UYQ458757:UYQ458760 VIM458757:VIM458760 VSI458757:VSI458760 WCE458757:WCE458760 WMA458757:WMA458760 WVW458757:WVW458760 O524293:O524296 JK524293:JK524296 TG524293:TG524296 ADC524293:ADC524296 AMY524293:AMY524296 AWU524293:AWU524296 BGQ524293:BGQ524296 BQM524293:BQM524296 CAI524293:CAI524296 CKE524293:CKE524296 CUA524293:CUA524296 DDW524293:DDW524296 DNS524293:DNS524296 DXO524293:DXO524296 EHK524293:EHK524296 ERG524293:ERG524296 FBC524293:FBC524296 FKY524293:FKY524296 FUU524293:FUU524296 GEQ524293:GEQ524296 GOM524293:GOM524296 GYI524293:GYI524296 HIE524293:HIE524296 HSA524293:HSA524296 IBW524293:IBW524296 ILS524293:ILS524296 IVO524293:IVO524296 JFK524293:JFK524296 JPG524293:JPG524296 JZC524293:JZC524296 KIY524293:KIY524296 KSU524293:KSU524296 LCQ524293:LCQ524296 LMM524293:LMM524296 LWI524293:LWI524296 MGE524293:MGE524296 MQA524293:MQA524296 MZW524293:MZW524296 NJS524293:NJS524296 NTO524293:NTO524296 ODK524293:ODK524296 ONG524293:ONG524296 OXC524293:OXC524296 PGY524293:PGY524296 PQU524293:PQU524296 QAQ524293:QAQ524296 QKM524293:QKM524296 QUI524293:QUI524296 REE524293:REE524296 ROA524293:ROA524296 RXW524293:RXW524296 SHS524293:SHS524296 SRO524293:SRO524296 TBK524293:TBK524296 TLG524293:TLG524296 TVC524293:TVC524296 UEY524293:UEY524296 UOU524293:UOU524296 UYQ524293:UYQ524296 VIM524293:VIM524296 VSI524293:VSI524296 WCE524293:WCE524296 WMA524293:WMA524296 WVW524293:WVW524296 O589829:O589832 JK589829:JK589832 TG589829:TG589832 ADC589829:ADC589832 AMY589829:AMY589832 AWU589829:AWU589832 BGQ589829:BGQ589832 BQM589829:BQM589832 CAI589829:CAI589832 CKE589829:CKE589832 CUA589829:CUA589832 DDW589829:DDW589832 DNS589829:DNS589832 DXO589829:DXO589832 EHK589829:EHK589832 ERG589829:ERG589832 FBC589829:FBC589832 FKY589829:FKY589832 FUU589829:FUU589832 GEQ589829:GEQ589832 GOM589829:GOM589832 GYI589829:GYI589832 HIE589829:HIE589832 HSA589829:HSA589832 IBW589829:IBW589832 ILS589829:ILS589832 IVO589829:IVO589832 JFK589829:JFK589832 JPG589829:JPG589832 JZC589829:JZC589832 KIY589829:KIY589832 KSU589829:KSU589832 LCQ589829:LCQ589832 LMM589829:LMM589832 LWI589829:LWI589832 MGE589829:MGE589832 MQA589829:MQA589832 MZW589829:MZW589832 NJS589829:NJS589832 NTO589829:NTO589832 ODK589829:ODK589832 ONG589829:ONG589832 OXC589829:OXC589832 PGY589829:PGY589832 PQU589829:PQU589832 QAQ589829:QAQ589832 QKM589829:QKM589832 QUI589829:QUI589832 REE589829:REE589832 ROA589829:ROA589832 RXW589829:RXW589832 SHS589829:SHS589832 SRO589829:SRO589832 TBK589829:TBK589832 TLG589829:TLG589832 TVC589829:TVC589832 UEY589829:UEY589832 UOU589829:UOU589832 UYQ589829:UYQ589832 VIM589829:VIM589832 VSI589829:VSI589832 WCE589829:WCE589832 WMA589829:WMA589832 WVW589829:WVW589832 O655365:O655368 JK655365:JK655368 TG655365:TG655368 ADC655365:ADC655368 AMY655365:AMY655368 AWU655365:AWU655368 BGQ655365:BGQ655368 BQM655365:BQM655368 CAI655365:CAI655368 CKE655365:CKE655368 CUA655365:CUA655368 DDW655365:DDW655368 DNS655365:DNS655368 DXO655365:DXO655368 EHK655365:EHK655368 ERG655365:ERG655368 FBC655365:FBC655368 FKY655365:FKY655368 FUU655365:FUU655368 GEQ655365:GEQ655368 GOM655365:GOM655368 GYI655365:GYI655368 HIE655365:HIE655368 HSA655365:HSA655368 IBW655365:IBW655368 ILS655365:ILS655368 IVO655365:IVO655368 JFK655365:JFK655368 JPG655365:JPG655368 JZC655365:JZC655368 KIY655365:KIY655368 KSU655365:KSU655368 LCQ655365:LCQ655368 LMM655365:LMM655368 LWI655365:LWI655368 MGE655365:MGE655368 MQA655365:MQA655368 MZW655365:MZW655368 NJS655365:NJS655368 NTO655365:NTO655368 ODK655365:ODK655368 ONG655365:ONG655368 OXC655365:OXC655368 PGY655365:PGY655368 PQU655365:PQU655368 QAQ655365:QAQ655368 QKM655365:QKM655368 QUI655365:QUI655368 REE655365:REE655368 ROA655365:ROA655368 RXW655365:RXW655368 SHS655365:SHS655368 SRO655365:SRO655368 TBK655365:TBK655368 TLG655365:TLG655368 TVC655365:TVC655368 UEY655365:UEY655368 UOU655365:UOU655368 UYQ655365:UYQ655368 VIM655365:VIM655368 VSI655365:VSI655368 WCE655365:WCE655368 WMA655365:WMA655368 WVW655365:WVW655368 O720901:O720904 JK720901:JK720904 TG720901:TG720904 ADC720901:ADC720904 AMY720901:AMY720904 AWU720901:AWU720904 BGQ720901:BGQ720904 BQM720901:BQM720904 CAI720901:CAI720904 CKE720901:CKE720904 CUA720901:CUA720904 DDW720901:DDW720904 DNS720901:DNS720904 DXO720901:DXO720904 EHK720901:EHK720904 ERG720901:ERG720904 FBC720901:FBC720904 FKY720901:FKY720904 FUU720901:FUU720904 GEQ720901:GEQ720904 GOM720901:GOM720904 GYI720901:GYI720904 HIE720901:HIE720904 HSA720901:HSA720904 IBW720901:IBW720904 ILS720901:ILS720904 IVO720901:IVO720904 JFK720901:JFK720904 JPG720901:JPG720904 JZC720901:JZC720904 KIY720901:KIY720904 KSU720901:KSU720904 LCQ720901:LCQ720904 LMM720901:LMM720904 LWI720901:LWI720904 MGE720901:MGE720904 MQA720901:MQA720904 MZW720901:MZW720904 NJS720901:NJS720904 NTO720901:NTO720904 ODK720901:ODK720904 ONG720901:ONG720904 OXC720901:OXC720904 PGY720901:PGY720904 PQU720901:PQU720904 QAQ720901:QAQ720904 QKM720901:QKM720904 QUI720901:QUI720904 REE720901:REE720904 ROA720901:ROA720904 RXW720901:RXW720904 SHS720901:SHS720904 SRO720901:SRO720904 TBK720901:TBK720904 TLG720901:TLG720904 TVC720901:TVC720904 UEY720901:UEY720904 UOU720901:UOU720904 UYQ720901:UYQ720904 VIM720901:VIM720904 VSI720901:VSI720904 WCE720901:WCE720904 WMA720901:WMA720904 WVW720901:WVW720904 O786437:O786440 JK786437:JK786440 TG786437:TG786440 ADC786437:ADC786440 AMY786437:AMY786440 AWU786437:AWU786440 BGQ786437:BGQ786440 BQM786437:BQM786440 CAI786437:CAI786440 CKE786437:CKE786440 CUA786437:CUA786440 DDW786437:DDW786440 DNS786437:DNS786440 DXO786437:DXO786440 EHK786437:EHK786440 ERG786437:ERG786440 FBC786437:FBC786440 FKY786437:FKY786440 FUU786437:FUU786440 GEQ786437:GEQ786440 GOM786437:GOM786440 GYI786437:GYI786440 HIE786437:HIE786440 HSA786437:HSA786440 IBW786437:IBW786440 ILS786437:ILS786440 IVO786437:IVO786440 JFK786437:JFK786440 JPG786437:JPG786440 JZC786437:JZC786440 KIY786437:KIY786440 KSU786437:KSU786440 LCQ786437:LCQ786440 LMM786437:LMM786440 LWI786437:LWI786440 MGE786437:MGE786440 MQA786437:MQA786440 MZW786437:MZW786440 NJS786437:NJS786440 NTO786437:NTO786440 ODK786437:ODK786440 ONG786437:ONG786440 OXC786437:OXC786440 PGY786437:PGY786440 PQU786437:PQU786440 QAQ786437:QAQ786440 QKM786437:QKM786440 QUI786437:QUI786440 REE786437:REE786440 ROA786437:ROA786440 RXW786437:RXW786440 SHS786437:SHS786440 SRO786437:SRO786440 TBK786437:TBK786440 TLG786437:TLG786440 TVC786437:TVC786440 UEY786437:UEY786440 UOU786437:UOU786440 UYQ786437:UYQ786440 VIM786437:VIM786440 VSI786437:VSI786440 WCE786437:WCE786440 WMA786437:WMA786440 WVW786437:WVW786440 O851973:O851976 JK851973:JK851976 TG851973:TG851976 ADC851973:ADC851976 AMY851973:AMY851976 AWU851973:AWU851976 BGQ851973:BGQ851976 BQM851973:BQM851976 CAI851973:CAI851976 CKE851973:CKE851976 CUA851973:CUA851976 DDW851973:DDW851976 DNS851973:DNS851976 DXO851973:DXO851976 EHK851973:EHK851976 ERG851973:ERG851976 FBC851973:FBC851976 FKY851973:FKY851976 FUU851973:FUU851976 GEQ851973:GEQ851976 GOM851973:GOM851976 GYI851973:GYI851976 HIE851973:HIE851976 HSA851973:HSA851976 IBW851973:IBW851976 ILS851973:ILS851976 IVO851973:IVO851976 JFK851973:JFK851976 JPG851973:JPG851976 JZC851973:JZC851976 KIY851973:KIY851976 KSU851973:KSU851976 LCQ851973:LCQ851976 LMM851973:LMM851976 LWI851973:LWI851976 MGE851973:MGE851976 MQA851973:MQA851976 MZW851973:MZW851976 NJS851973:NJS851976 NTO851973:NTO851976 ODK851973:ODK851976 ONG851973:ONG851976 OXC851973:OXC851976 PGY851973:PGY851976 PQU851973:PQU851976 QAQ851973:QAQ851976 QKM851973:QKM851976 QUI851973:QUI851976 REE851973:REE851976 ROA851973:ROA851976 RXW851973:RXW851976 SHS851973:SHS851976 SRO851973:SRO851976 TBK851973:TBK851976 TLG851973:TLG851976 TVC851973:TVC851976 UEY851973:UEY851976 UOU851973:UOU851976 UYQ851973:UYQ851976 VIM851973:VIM851976 VSI851973:VSI851976 WCE851973:WCE851976 WMA851973:WMA851976 WVW851973:WVW851976 O917509:O917512 JK917509:JK917512 TG917509:TG917512 ADC917509:ADC917512 AMY917509:AMY917512 AWU917509:AWU917512 BGQ917509:BGQ917512 BQM917509:BQM917512 CAI917509:CAI917512 CKE917509:CKE917512 CUA917509:CUA917512 DDW917509:DDW917512 DNS917509:DNS917512 DXO917509:DXO917512 EHK917509:EHK917512 ERG917509:ERG917512 FBC917509:FBC917512 FKY917509:FKY917512 FUU917509:FUU917512 GEQ917509:GEQ917512 GOM917509:GOM917512 GYI917509:GYI917512 HIE917509:HIE917512 HSA917509:HSA917512 IBW917509:IBW917512 ILS917509:ILS917512 IVO917509:IVO917512 JFK917509:JFK917512 JPG917509:JPG917512 JZC917509:JZC917512 KIY917509:KIY917512 KSU917509:KSU917512 LCQ917509:LCQ917512 LMM917509:LMM917512 LWI917509:LWI917512 MGE917509:MGE917512 MQA917509:MQA917512 MZW917509:MZW917512 NJS917509:NJS917512 NTO917509:NTO917512 ODK917509:ODK917512 ONG917509:ONG917512 OXC917509:OXC917512 PGY917509:PGY917512 PQU917509:PQU917512 QAQ917509:QAQ917512 QKM917509:QKM917512 QUI917509:QUI917512 REE917509:REE917512 ROA917509:ROA917512 RXW917509:RXW917512 SHS917509:SHS917512 SRO917509:SRO917512 TBK917509:TBK917512 TLG917509:TLG917512 TVC917509:TVC917512 UEY917509:UEY917512 UOU917509:UOU917512 UYQ917509:UYQ917512 VIM917509:VIM917512 VSI917509:VSI917512 WCE917509:WCE917512 WMA917509:WMA917512 WVW917509:WVW917512 O983045:O983048 JK983045:JK983048 TG983045:TG983048 ADC983045:ADC983048 AMY983045:AMY983048 AWU983045:AWU983048 BGQ983045:BGQ983048 BQM983045:BQM983048 CAI983045:CAI983048 CKE983045:CKE983048 CUA983045:CUA983048 DDW983045:DDW983048 DNS983045:DNS983048 DXO983045:DXO983048 EHK983045:EHK983048 ERG983045:ERG983048 FBC983045:FBC983048 FKY983045:FKY983048 FUU983045:FUU983048 GEQ983045:GEQ983048 GOM983045:GOM983048 GYI983045:GYI983048 HIE983045:HIE983048 HSA983045:HSA983048 IBW983045:IBW983048 ILS983045:ILS983048 IVO983045:IVO983048 JFK983045:JFK983048 JPG983045:JPG983048 JZC983045:JZC983048 KIY983045:KIY983048 KSU983045:KSU983048 LCQ983045:LCQ983048 LMM983045:LMM983048 LWI983045:LWI983048 MGE983045:MGE983048 MQA983045:MQA983048 MZW983045:MZW983048 NJS983045:NJS983048 NTO983045:NTO983048 ODK983045:ODK983048 ONG983045:ONG983048 OXC983045:OXC983048 PGY983045:PGY983048 PQU983045:PQU983048 QAQ983045:QAQ983048 QKM983045:QKM983048 QUI983045:QUI983048 REE983045:REE983048 ROA983045:ROA983048 RXW983045:RXW983048 SHS983045:SHS983048 SRO983045:SRO983048 TBK983045:TBK983048 TLG983045:TLG983048 TVC983045:TVC983048 UEY983045:UEY983048 UOU983045:UOU983048 UYQ983045:UYQ983048 VIM983045:VIM983048 VSI983045:VSI983048 WCE983045:WCE983048 WMA983045:WMA983048 WVW983045:WVW983048 O65535:O65537 JK65535:JK65537 TG65535:TG65537 ADC65535:ADC65537 AMY65535:AMY65537 AWU65535:AWU65537 BGQ65535:BGQ65537 BQM65535:BQM65537 CAI65535:CAI65537 CKE65535:CKE65537 CUA65535:CUA65537 DDW65535:DDW65537 DNS65535:DNS65537 DXO65535:DXO65537 EHK65535:EHK65537 ERG65535:ERG65537 FBC65535:FBC65537 FKY65535:FKY65537 FUU65535:FUU65537 GEQ65535:GEQ65537 GOM65535:GOM65537 GYI65535:GYI65537 HIE65535:HIE65537 HSA65535:HSA65537 IBW65535:IBW65537 ILS65535:ILS65537 IVO65535:IVO65537 JFK65535:JFK65537 JPG65535:JPG65537 JZC65535:JZC65537 KIY65535:KIY65537 KSU65535:KSU65537 LCQ65535:LCQ65537 LMM65535:LMM65537 LWI65535:LWI65537 MGE65535:MGE65537 MQA65535:MQA65537 MZW65535:MZW65537 NJS65535:NJS65537 NTO65535:NTO65537 ODK65535:ODK65537 ONG65535:ONG65537 OXC65535:OXC65537 PGY65535:PGY65537 PQU65535:PQU65537 QAQ65535:QAQ65537 QKM65535:QKM65537 QUI65535:QUI65537 REE65535:REE65537 ROA65535:ROA65537 RXW65535:RXW65537 SHS65535:SHS65537 SRO65535:SRO65537 TBK65535:TBK65537 TLG65535:TLG65537 TVC65535:TVC65537 UEY65535:UEY65537 UOU65535:UOU65537 UYQ65535:UYQ65537 VIM65535:VIM65537 VSI65535:VSI65537 WCE65535:WCE65537 WMA65535:WMA65537 WVW65535:WVW65537 O131071:O131073 JK131071:JK131073 TG131071:TG131073 ADC131071:ADC131073 AMY131071:AMY131073 AWU131071:AWU131073 BGQ131071:BGQ131073 BQM131071:BQM131073 CAI131071:CAI131073 CKE131071:CKE131073 CUA131071:CUA131073 DDW131071:DDW131073 DNS131071:DNS131073 DXO131071:DXO131073 EHK131071:EHK131073 ERG131071:ERG131073 FBC131071:FBC131073 FKY131071:FKY131073 FUU131071:FUU131073 GEQ131071:GEQ131073 GOM131071:GOM131073 GYI131071:GYI131073 HIE131071:HIE131073 HSA131071:HSA131073 IBW131071:IBW131073 ILS131071:ILS131073 IVO131071:IVO131073 JFK131071:JFK131073 JPG131071:JPG131073 JZC131071:JZC131073 KIY131071:KIY131073 KSU131071:KSU131073 LCQ131071:LCQ131073 LMM131071:LMM131073 LWI131071:LWI131073 MGE131071:MGE131073 MQA131071:MQA131073 MZW131071:MZW131073 NJS131071:NJS131073 NTO131071:NTO131073 ODK131071:ODK131073 ONG131071:ONG131073 OXC131071:OXC131073 PGY131071:PGY131073 PQU131071:PQU131073 QAQ131071:QAQ131073 QKM131071:QKM131073 QUI131071:QUI131073 REE131071:REE131073 ROA131071:ROA131073 RXW131071:RXW131073 SHS131071:SHS131073 SRO131071:SRO131073 TBK131071:TBK131073 TLG131071:TLG131073 TVC131071:TVC131073 UEY131071:UEY131073 UOU131071:UOU131073 UYQ131071:UYQ131073 VIM131071:VIM131073 VSI131071:VSI131073 WCE131071:WCE131073 WMA131071:WMA131073 WVW131071:WVW131073 O196607:O196609 JK196607:JK196609 TG196607:TG196609 ADC196607:ADC196609 AMY196607:AMY196609 AWU196607:AWU196609 BGQ196607:BGQ196609 BQM196607:BQM196609 CAI196607:CAI196609 CKE196607:CKE196609 CUA196607:CUA196609 DDW196607:DDW196609 DNS196607:DNS196609 DXO196607:DXO196609 EHK196607:EHK196609 ERG196607:ERG196609 FBC196607:FBC196609 FKY196607:FKY196609 FUU196607:FUU196609 GEQ196607:GEQ196609 GOM196607:GOM196609 GYI196607:GYI196609 HIE196607:HIE196609 HSA196607:HSA196609 IBW196607:IBW196609 ILS196607:ILS196609 IVO196607:IVO196609 JFK196607:JFK196609 JPG196607:JPG196609 JZC196607:JZC196609 KIY196607:KIY196609 KSU196607:KSU196609 LCQ196607:LCQ196609 LMM196607:LMM196609 LWI196607:LWI196609 MGE196607:MGE196609 MQA196607:MQA196609 MZW196607:MZW196609 NJS196607:NJS196609 NTO196607:NTO196609 ODK196607:ODK196609 ONG196607:ONG196609 OXC196607:OXC196609 PGY196607:PGY196609 PQU196607:PQU196609 QAQ196607:QAQ196609 QKM196607:QKM196609 QUI196607:QUI196609 REE196607:REE196609 ROA196607:ROA196609 RXW196607:RXW196609 SHS196607:SHS196609 SRO196607:SRO196609 TBK196607:TBK196609 TLG196607:TLG196609 TVC196607:TVC196609 UEY196607:UEY196609 UOU196607:UOU196609 UYQ196607:UYQ196609 VIM196607:VIM196609 VSI196607:VSI196609 WCE196607:WCE196609 WMA196607:WMA196609 WVW196607:WVW196609 O262143:O262145 JK262143:JK262145 TG262143:TG262145 ADC262143:ADC262145 AMY262143:AMY262145 AWU262143:AWU262145 BGQ262143:BGQ262145 BQM262143:BQM262145 CAI262143:CAI262145 CKE262143:CKE262145 CUA262143:CUA262145 DDW262143:DDW262145 DNS262143:DNS262145 DXO262143:DXO262145 EHK262143:EHK262145 ERG262143:ERG262145 FBC262143:FBC262145 FKY262143:FKY262145 FUU262143:FUU262145 GEQ262143:GEQ262145 GOM262143:GOM262145 GYI262143:GYI262145 HIE262143:HIE262145 HSA262143:HSA262145 IBW262143:IBW262145 ILS262143:ILS262145 IVO262143:IVO262145 JFK262143:JFK262145 JPG262143:JPG262145 JZC262143:JZC262145 KIY262143:KIY262145 KSU262143:KSU262145 LCQ262143:LCQ262145 LMM262143:LMM262145 LWI262143:LWI262145 MGE262143:MGE262145 MQA262143:MQA262145 MZW262143:MZW262145 NJS262143:NJS262145 NTO262143:NTO262145 ODK262143:ODK262145 ONG262143:ONG262145 OXC262143:OXC262145 PGY262143:PGY262145 PQU262143:PQU262145 QAQ262143:QAQ262145 QKM262143:QKM262145 QUI262143:QUI262145 REE262143:REE262145 ROA262143:ROA262145 RXW262143:RXW262145 SHS262143:SHS262145 SRO262143:SRO262145 TBK262143:TBK262145 TLG262143:TLG262145 TVC262143:TVC262145 UEY262143:UEY262145 UOU262143:UOU262145 UYQ262143:UYQ262145 VIM262143:VIM262145 VSI262143:VSI262145 WCE262143:WCE262145 WMA262143:WMA262145 WVW262143:WVW262145 O327679:O327681 JK327679:JK327681 TG327679:TG327681 ADC327679:ADC327681 AMY327679:AMY327681 AWU327679:AWU327681 BGQ327679:BGQ327681 BQM327679:BQM327681 CAI327679:CAI327681 CKE327679:CKE327681 CUA327679:CUA327681 DDW327679:DDW327681 DNS327679:DNS327681 DXO327679:DXO327681 EHK327679:EHK327681 ERG327679:ERG327681 FBC327679:FBC327681 FKY327679:FKY327681 FUU327679:FUU327681 GEQ327679:GEQ327681 GOM327679:GOM327681 GYI327679:GYI327681 HIE327679:HIE327681 HSA327679:HSA327681 IBW327679:IBW327681 ILS327679:ILS327681 IVO327679:IVO327681 JFK327679:JFK327681 JPG327679:JPG327681 JZC327679:JZC327681 KIY327679:KIY327681 KSU327679:KSU327681 LCQ327679:LCQ327681 LMM327679:LMM327681 LWI327679:LWI327681 MGE327679:MGE327681 MQA327679:MQA327681 MZW327679:MZW327681 NJS327679:NJS327681 NTO327679:NTO327681 ODK327679:ODK327681 ONG327679:ONG327681 OXC327679:OXC327681 PGY327679:PGY327681 PQU327679:PQU327681 QAQ327679:QAQ327681 QKM327679:QKM327681 QUI327679:QUI327681 REE327679:REE327681 ROA327679:ROA327681 RXW327679:RXW327681 SHS327679:SHS327681 SRO327679:SRO327681 TBK327679:TBK327681 TLG327679:TLG327681 TVC327679:TVC327681 UEY327679:UEY327681 UOU327679:UOU327681 UYQ327679:UYQ327681 VIM327679:VIM327681 VSI327679:VSI327681 WCE327679:WCE327681 WMA327679:WMA327681 WVW327679:WVW327681 O393215:O393217 JK393215:JK393217 TG393215:TG393217 ADC393215:ADC393217 AMY393215:AMY393217 AWU393215:AWU393217 BGQ393215:BGQ393217 BQM393215:BQM393217 CAI393215:CAI393217 CKE393215:CKE393217 CUA393215:CUA393217 DDW393215:DDW393217 DNS393215:DNS393217 DXO393215:DXO393217 EHK393215:EHK393217 ERG393215:ERG393217 FBC393215:FBC393217 FKY393215:FKY393217 FUU393215:FUU393217 GEQ393215:GEQ393217 GOM393215:GOM393217 GYI393215:GYI393217 HIE393215:HIE393217 HSA393215:HSA393217 IBW393215:IBW393217 ILS393215:ILS393217 IVO393215:IVO393217 JFK393215:JFK393217 JPG393215:JPG393217 JZC393215:JZC393217 KIY393215:KIY393217 KSU393215:KSU393217 LCQ393215:LCQ393217 LMM393215:LMM393217 LWI393215:LWI393217 MGE393215:MGE393217 MQA393215:MQA393217 MZW393215:MZW393217 NJS393215:NJS393217 NTO393215:NTO393217 ODK393215:ODK393217 ONG393215:ONG393217 OXC393215:OXC393217 PGY393215:PGY393217 PQU393215:PQU393217 QAQ393215:QAQ393217 QKM393215:QKM393217 QUI393215:QUI393217 REE393215:REE393217 ROA393215:ROA393217 RXW393215:RXW393217 SHS393215:SHS393217 SRO393215:SRO393217 TBK393215:TBK393217 TLG393215:TLG393217 TVC393215:TVC393217 UEY393215:UEY393217 UOU393215:UOU393217 UYQ393215:UYQ393217 VIM393215:VIM393217 VSI393215:VSI393217 WCE393215:WCE393217 WMA393215:WMA393217 WVW393215:WVW393217 O458751:O458753 JK458751:JK458753 TG458751:TG458753 ADC458751:ADC458753 AMY458751:AMY458753 AWU458751:AWU458753 BGQ458751:BGQ458753 BQM458751:BQM458753 CAI458751:CAI458753 CKE458751:CKE458753 CUA458751:CUA458753 DDW458751:DDW458753 DNS458751:DNS458753 DXO458751:DXO458753 EHK458751:EHK458753 ERG458751:ERG458753 FBC458751:FBC458753 FKY458751:FKY458753 FUU458751:FUU458753 GEQ458751:GEQ458753 GOM458751:GOM458753 GYI458751:GYI458753 HIE458751:HIE458753 HSA458751:HSA458753 IBW458751:IBW458753 ILS458751:ILS458753 IVO458751:IVO458753 JFK458751:JFK458753 JPG458751:JPG458753 JZC458751:JZC458753 KIY458751:KIY458753 KSU458751:KSU458753 LCQ458751:LCQ458753 LMM458751:LMM458753 LWI458751:LWI458753 MGE458751:MGE458753 MQA458751:MQA458753 MZW458751:MZW458753 NJS458751:NJS458753 NTO458751:NTO458753 ODK458751:ODK458753 ONG458751:ONG458753 OXC458751:OXC458753 PGY458751:PGY458753 PQU458751:PQU458753 QAQ458751:QAQ458753 QKM458751:QKM458753 QUI458751:QUI458753 REE458751:REE458753 ROA458751:ROA458753 RXW458751:RXW458753 SHS458751:SHS458753 SRO458751:SRO458753 TBK458751:TBK458753 TLG458751:TLG458753 TVC458751:TVC458753 UEY458751:UEY458753 UOU458751:UOU458753 UYQ458751:UYQ458753 VIM458751:VIM458753 VSI458751:VSI458753 WCE458751:WCE458753 WMA458751:WMA458753 WVW458751:WVW458753 O524287:O524289 JK524287:JK524289 TG524287:TG524289 ADC524287:ADC524289 AMY524287:AMY524289 AWU524287:AWU524289 BGQ524287:BGQ524289 BQM524287:BQM524289 CAI524287:CAI524289 CKE524287:CKE524289 CUA524287:CUA524289 DDW524287:DDW524289 DNS524287:DNS524289 DXO524287:DXO524289 EHK524287:EHK524289 ERG524287:ERG524289 FBC524287:FBC524289 FKY524287:FKY524289 FUU524287:FUU524289 GEQ524287:GEQ524289 GOM524287:GOM524289 GYI524287:GYI524289 HIE524287:HIE524289 HSA524287:HSA524289 IBW524287:IBW524289 ILS524287:ILS524289 IVO524287:IVO524289 JFK524287:JFK524289 JPG524287:JPG524289 JZC524287:JZC524289 KIY524287:KIY524289 KSU524287:KSU524289 LCQ524287:LCQ524289 LMM524287:LMM524289 LWI524287:LWI524289 MGE524287:MGE524289 MQA524287:MQA524289 MZW524287:MZW524289 NJS524287:NJS524289 NTO524287:NTO524289 ODK524287:ODK524289 ONG524287:ONG524289 OXC524287:OXC524289 PGY524287:PGY524289 PQU524287:PQU524289 QAQ524287:QAQ524289 QKM524287:QKM524289 QUI524287:QUI524289 REE524287:REE524289 ROA524287:ROA524289 RXW524287:RXW524289 SHS524287:SHS524289 SRO524287:SRO524289 TBK524287:TBK524289 TLG524287:TLG524289 TVC524287:TVC524289 UEY524287:UEY524289 UOU524287:UOU524289 UYQ524287:UYQ524289 VIM524287:VIM524289 VSI524287:VSI524289 WCE524287:WCE524289 WMA524287:WMA524289 WVW524287:WVW524289 O589823:O589825 JK589823:JK589825 TG589823:TG589825 ADC589823:ADC589825 AMY589823:AMY589825 AWU589823:AWU589825 BGQ589823:BGQ589825 BQM589823:BQM589825 CAI589823:CAI589825 CKE589823:CKE589825 CUA589823:CUA589825 DDW589823:DDW589825 DNS589823:DNS589825 DXO589823:DXO589825 EHK589823:EHK589825 ERG589823:ERG589825 FBC589823:FBC589825 FKY589823:FKY589825 FUU589823:FUU589825 GEQ589823:GEQ589825 GOM589823:GOM589825 GYI589823:GYI589825 HIE589823:HIE589825 HSA589823:HSA589825 IBW589823:IBW589825 ILS589823:ILS589825 IVO589823:IVO589825 JFK589823:JFK589825 JPG589823:JPG589825 JZC589823:JZC589825 KIY589823:KIY589825 KSU589823:KSU589825 LCQ589823:LCQ589825 LMM589823:LMM589825 LWI589823:LWI589825 MGE589823:MGE589825 MQA589823:MQA589825 MZW589823:MZW589825 NJS589823:NJS589825 NTO589823:NTO589825 ODK589823:ODK589825 ONG589823:ONG589825 OXC589823:OXC589825 PGY589823:PGY589825 PQU589823:PQU589825 QAQ589823:QAQ589825 QKM589823:QKM589825 QUI589823:QUI589825 REE589823:REE589825 ROA589823:ROA589825 RXW589823:RXW589825 SHS589823:SHS589825 SRO589823:SRO589825 TBK589823:TBK589825 TLG589823:TLG589825 TVC589823:TVC589825 UEY589823:UEY589825 UOU589823:UOU589825 UYQ589823:UYQ589825 VIM589823:VIM589825 VSI589823:VSI589825 WCE589823:WCE589825 WMA589823:WMA589825 WVW589823:WVW589825 O655359:O655361 JK655359:JK655361 TG655359:TG655361 ADC655359:ADC655361 AMY655359:AMY655361 AWU655359:AWU655361 BGQ655359:BGQ655361 BQM655359:BQM655361 CAI655359:CAI655361 CKE655359:CKE655361 CUA655359:CUA655361 DDW655359:DDW655361 DNS655359:DNS655361 DXO655359:DXO655361 EHK655359:EHK655361 ERG655359:ERG655361 FBC655359:FBC655361 FKY655359:FKY655361 FUU655359:FUU655361 GEQ655359:GEQ655361 GOM655359:GOM655361 GYI655359:GYI655361 HIE655359:HIE655361 HSA655359:HSA655361 IBW655359:IBW655361 ILS655359:ILS655361 IVO655359:IVO655361 JFK655359:JFK655361 JPG655359:JPG655361 JZC655359:JZC655361 KIY655359:KIY655361 KSU655359:KSU655361 LCQ655359:LCQ655361 LMM655359:LMM655361 LWI655359:LWI655361 MGE655359:MGE655361 MQA655359:MQA655361 MZW655359:MZW655361 NJS655359:NJS655361 NTO655359:NTO655361 ODK655359:ODK655361 ONG655359:ONG655361 OXC655359:OXC655361 PGY655359:PGY655361 PQU655359:PQU655361 QAQ655359:QAQ655361 QKM655359:QKM655361 QUI655359:QUI655361 REE655359:REE655361 ROA655359:ROA655361 RXW655359:RXW655361 SHS655359:SHS655361 SRO655359:SRO655361 TBK655359:TBK655361 TLG655359:TLG655361 TVC655359:TVC655361 UEY655359:UEY655361 UOU655359:UOU655361 UYQ655359:UYQ655361 VIM655359:VIM655361 VSI655359:VSI655361 WCE655359:WCE655361 WMA655359:WMA655361 WVW655359:WVW655361 O720895:O720897 JK720895:JK720897 TG720895:TG720897 ADC720895:ADC720897 AMY720895:AMY720897 AWU720895:AWU720897 BGQ720895:BGQ720897 BQM720895:BQM720897 CAI720895:CAI720897 CKE720895:CKE720897 CUA720895:CUA720897 DDW720895:DDW720897 DNS720895:DNS720897 DXO720895:DXO720897 EHK720895:EHK720897 ERG720895:ERG720897 FBC720895:FBC720897 FKY720895:FKY720897 FUU720895:FUU720897 GEQ720895:GEQ720897 GOM720895:GOM720897 GYI720895:GYI720897 HIE720895:HIE720897 HSA720895:HSA720897 IBW720895:IBW720897 ILS720895:ILS720897 IVO720895:IVO720897 JFK720895:JFK720897 JPG720895:JPG720897 JZC720895:JZC720897 KIY720895:KIY720897 KSU720895:KSU720897 LCQ720895:LCQ720897 LMM720895:LMM720897 LWI720895:LWI720897 MGE720895:MGE720897 MQA720895:MQA720897 MZW720895:MZW720897 NJS720895:NJS720897 NTO720895:NTO720897 ODK720895:ODK720897 ONG720895:ONG720897 OXC720895:OXC720897 PGY720895:PGY720897 PQU720895:PQU720897 QAQ720895:QAQ720897 QKM720895:QKM720897 QUI720895:QUI720897 REE720895:REE720897 ROA720895:ROA720897 RXW720895:RXW720897 SHS720895:SHS720897 SRO720895:SRO720897 TBK720895:TBK720897 TLG720895:TLG720897 TVC720895:TVC720897 UEY720895:UEY720897 UOU720895:UOU720897 UYQ720895:UYQ720897 VIM720895:VIM720897 VSI720895:VSI720897 WCE720895:WCE720897 WMA720895:WMA720897 WVW720895:WVW720897 O786431:O786433 JK786431:JK786433 TG786431:TG786433 ADC786431:ADC786433 AMY786431:AMY786433 AWU786431:AWU786433 BGQ786431:BGQ786433 BQM786431:BQM786433 CAI786431:CAI786433 CKE786431:CKE786433 CUA786431:CUA786433 DDW786431:DDW786433 DNS786431:DNS786433 DXO786431:DXO786433 EHK786431:EHK786433 ERG786431:ERG786433 FBC786431:FBC786433 FKY786431:FKY786433 FUU786431:FUU786433 GEQ786431:GEQ786433 GOM786431:GOM786433 GYI786431:GYI786433 HIE786431:HIE786433 HSA786431:HSA786433 IBW786431:IBW786433 ILS786431:ILS786433 IVO786431:IVO786433 JFK786431:JFK786433 JPG786431:JPG786433 JZC786431:JZC786433 KIY786431:KIY786433 KSU786431:KSU786433 LCQ786431:LCQ786433 LMM786431:LMM786433 LWI786431:LWI786433 MGE786431:MGE786433 MQA786431:MQA786433 MZW786431:MZW786433 NJS786431:NJS786433 NTO786431:NTO786433 ODK786431:ODK786433 ONG786431:ONG786433 OXC786431:OXC786433 PGY786431:PGY786433 PQU786431:PQU786433 QAQ786431:QAQ786433 QKM786431:QKM786433 QUI786431:QUI786433 REE786431:REE786433 ROA786431:ROA786433 RXW786431:RXW786433 SHS786431:SHS786433 SRO786431:SRO786433 TBK786431:TBK786433 TLG786431:TLG786433 TVC786431:TVC786433 UEY786431:UEY786433 UOU786431:UOU786433 UYQ786431:UYQ786433 VIM786431:VIM786433 VSI786431:VSI786433 WCE786431:WCE786433 WMA786431:WMA786433 WVW786431:WVW786433 O851967:O851969 JK851967:JK851969 TG851967:TG851969 ADC851967:ADC851969 AMY851967:AMY851969 AWU851967:AWU851969 BGQ851967:BGQ851969 BQM851967:BQM851969 CAI851967:CAI851969 CKE851967:CKE851969 CUA851967:CUA851969 DDW851967:DDW851969 DNS851967:DNS851969 DXO851967:DXO851969 EHK851967:EHK851969 ERG851967:ERG851969 FBC851967:FBC851969 FKY851967:FKY851969 FUU851967:FUU851969 GEQ851967:GEQ851969 GOM851967:GOM851969 GYI851967:GYI851969 HIE851967:HIE851969 HSA851967:HSA851969 IBW851967:IBW851969 ILS851967:ILS851969 IVO851967:IVO851969 JFK851967:JFK851969 JPG851967:JPG851969 JZC851967:JZC851969 KIY851967:KIY851969 KSU851967:KSU851969 LCQ851967:LCQ851969 LMM851967:LMM851969 LWI851967:LWI851969 MGE851967:MGE851969 MQA851967:MQA851969 MZW851967:MZW851969 NJS851967:NJS851969 NTO851967:NTO851969 ODK851967:ODK851969 ONG851967:ONG851969 OXC851967:OXC851969 PGY851967:PGY851969 PQU851967:PQU851969 QAQ851967:QAQ851969 QKM851967:QKM851969 QUI851967:QUI851969 REE851967:REE851969 ROA851967:ROA851969 RXW851967:RXW851969 SHS851967:SHS851969 SRO851967:SRO851969 TBK851967:TBK851969 TLG851967:TLG851969 TVC851967:TVC851969 UEY851967:UEY851969 UOU851967:UOU851969 UYQ851967:UYQ851969 VIM851967:VIM851969 VSI851967:VSI851969 WCE851967:WCE851969 WMA851967:WMA851969 WVW851967:WVW851969 O917503:O917505 JK917503:JK917505 TG917503:TG917505 ADC917503:ADC917505 AMY917503:AMY917505 AWU917503:AWU917505 BGQ917503:BGQ917505 BQM917503:BQM917505 CAI917503:CAI917505 CKE917503:CKE917505 CUA917503:CUA917505 DDW917503:DDW917505 DNS917503:DNS917505 DXO917503:DXO917505 EHK917503:EHK917505 ERG917503:ERG917505 FBC917503:FBC917505 FKY917503:FKY917505 FUU917503:FUU917505 GEQ917503:GEQ917505 GOM917503:GOM917505 GYI917503:GYI917505 HIE917503:HIE917505 HSA917503:HSA917505 IBW917503:IBW917505 ILS917503:ILS917505 IVO917503:IVO917505 JFK917503:JFK917505 JPG917503:JPG917505 JZC917503:JZC917505 KIY917503:KIY917505 KSU917503:KSU917505 LCQ917503:LCQ917505 LMM917503:LMM917505 LWI917503:LWI917505 MGE917503:MGE917505 MQA917503:MQA917505 MZW917503:MZW917505 NJS917503:NJS917505 NTO917503:NTO917505 ODK917503:ODK917505 ONG917503:ONG917505 OXC917503:OXC917505 PGY917503:PGY917505 PQU917503:PQU917505 QAQ917503:QAQ917505 QKM917503:QKM917505 QUI917503:QUI917505 REE917503:REE917505 ROA917503:ROA917505 RXW917503:RXW917505 SHS917503:SHS917505 SRO917503:SRO917505 TBK917503:TBK917505 TLG917503:TLG917505 TVC917503:TVC917505 UEY917503:UEY917505 UOU917503:UOU917505 UYQ917503:UYQ917505 VIM917503:VIM917505 VSI917503:VSI917505 WCE917503:WCE917505 WMA917503:WMA917505 WVW917503:WVW917505 O983039:O983041 JK983039:JK983041 TG983039:TG983041 ADC983039:ADC983041 AMY983039:AMY983041 AWU983039:AWU983041 BGQ983039:BGQ983041 BQM983039:BQM983041 CAI983039:CAI983041 CKE983039:CKE983041 CUA983039:CUA983041 DDW983039:DDW983041 DNS983039:DNS983041 DXO983039:DXO983041 EHK983039:EHK983041 ERG983039:ERG983041 FBC983039:FBC983041 FKY983039:FKY983041 FUU983039:FUU983041 GEQ983039:GEQ983041 GOM983039:GOM983041 GYI983039:GYI983041 HIE983039:HIE983041 HSA983039:HSA983041 IBW983039:IBW983041 ILS983039:ILS983041 IVO983039:IVO983041 JFK983039:JFK983041 JPG983039:JPG983041 JZC983039:JZC983041 KIY983039:KIY983041 KSU983039:KSU983041 LCQ983039:LCQ983041 LMM983039:LMM983041 LWI983039:LWI983041 MGE983039:MGE983041 MQA983039:MQA983041 MZW983039:MZW983041 NJS983039:NJS983041 NTO983039:NTO983041 ODK983039:ODK983041 ONG983039:ONG983041 OXC983039:OXC983041 PGY983039:PGY983041 PQU983039:PQU983041 QAQ983039:QAQ983041 QKM983039:QKM983041 QUI983039:QUI983041 REE983039:REE983041 ROA983039:ROA983041 RXW983039:RXW983041 SHS983039:SHS983041 SRO983039:SRO983041 TBK983039:TBK983041 TLG983039:TLG983041 TVC983039:TVC983041 UEY983039:UEY983041 UOU983039:UOU983041 UYQ983039:UYQ983041 VIM983039:VIM983041 VSI983039:VSI983041 WCE983039:WCE983041 WMA983039:WMA983041 WVW983039:WVW983041 P65528:P65534 JL65528:JL65534 TH65528:TH65534 ADD65528:ADD65534 AMZ65528:AMZ65534 AWV65528:AWV65534 BGR65528:BGR65534 BQN65528:BQN65534 CAJ65528:CAJ65534 CKF65528:CKF65534 CUB65528:CUB65534 DDX65528:DDX65534 DNT65528:DNT65534 DXP65528:DXP65534 EHL65528:EHL65534 ERH65528:ERH65534 FBD65528:FBD65534 FKZ65528:FKZ65534 FUV65528:FUV65534 GER65528:GER65534 GON65528:GON65534 GYJ65528:GYJ65534 HIF65528:HIF65534 HSB65528:HSB65534 IBX65528:IBX65534 ILT65528:ILT65534 IVP65528:IVP65534 JFL65528:JFL65534 JPH65528:JPH65534 JZD65528:JZD65534 KIZ65528:KIZ65534 KSV65528:KSV65534 LCR65528:LCR65534 LMN65528:LMN65534 LWJ65528:LWJ65534 MGF65528:MGF65534 MQB65528:MQB65534 MZX65528:MZX65534 NJT65528:NJT65534 NTP65528:NTP65534 ODL65528:ODL65534 ONH65528:ONH65534 OXD65528:OXD65534 PGZ65528:PGZ65534 PQV65528:PQV65534 QAR65528:QAR65534 QKN65528:QKN65534 QUJ65528:QUJ65534 REF65528:REF65534 ROB65528:ROB65534 RXX65528:RXX65534 SHT65528:SHT65534 SRP65528:SRP65534 TBL65528:TBL65534 TLH65528:TLH65534 TVD65528:TVD65534 UEZ65528:UEZ65534 UOV65528:UOV65534 UYR65528:UYR65534 VIN65528:VIN65534 VSJ65528:VSJ65534 WCF65528:WCF65534 WMB65528:WMB65534 WVX65528:WVX65534 P131064:P131070 JL131064:JL131070 TH131064:TH131070 ADD131064:ADD131070 AMZ131064:AMZ131070 AWV131064:AWV131070 BGR131064:BGR131070 BQN131064:BQN131070 CAJ131064:CAJ131070 CKF131064:CKF131070 CUB131064:CUB131070 DDX131064:DDX131070 DNT131064:DNT131070 DXP131064:DXP131070 EHL131064:EHL131070 ERH131064:ERH131070 FBD131064:FBD131070 FKZ131064:FKZ131070 FUV131064:FUV131070 GER131064:GER131070 GON131064:GON131070 GYJ131064:GYJ131070 HIF131064:HIF131070 HSB131064:HSB131070 IBX131064:IBX131070 ILT131064:ILT131070 IVP131064:IVP131070 JFL131064:JFL131070 JPH131064:JPH131070 JZD131064:JZD131070 KIZ131064:KIZ131070 KSV131064:KSV131070 LCR131064:LCR131070 LMN131064:LMN131070 LWJ131064:LWJ131070 MGF131064:MGF131070 MQB131064:MQB131070 MZX131064:MZX131070 NJT131064:NJT131070 NTP131064:NTP131070 ODL131064:ODL131070 ONH131064:ONH131070 OXD131064:OXD131070 PGZ131064:PGZ131070 PQV131064:PQV131070 QAR131064:QAR131070 QKN131064:QKN131070 QUJ131064:QUJ131070 REF131064:REF131070 ROB131064:ROB131070 RXX131064:RXX131070 SHT131064:SHT131070 SRP131064:SRP131070 TBL131064:TBL131070 TLH131064:TLH131070 TVD131064:TVD131070 UEZ131064:UEZ131070 UOV131064:UOV131070 UYR131064:UYR131070 VIN131064:VIN131070 VSJ131064:VSJ131070 WCF131064:WCF131070 WMB131064:WMB131070 WVX131064:WVX131070 P196600:P196606 JL196600:JL196606 TH196600:TH196606 ADD196600:ADD196606 AMZ196600:AMZ196606 AWV196600:AWV196606 BGR196600:BGR196606 BQN196600:BQN196606 CAJ196600:CAJ196606 CKF196600:CKF196606 CUB196600:CUB196606 DDX196600:DDX196606 DNT196600:DNT196606 DXP196600:DXP196606 EHL196600:EHL196606 ERH196600:ERH196606 FBD196600:FBD196606 FKZ196600:FKZ196606 FUV196600:FUV196606 GER196600:GER196606 GON196600:GON196606 GYJ196600:GYJ196606 HIF196600:HIF196606 HSB196600:HSB196606 IBX196600:IBX196606 ILT196600:ILT196606 IVP196600:IVP196606 JFL196600:JFL196606 JPH196600:JPH196606 JZD196600:JZD196606 KIZ196600:KIZ196606 KSV196600:KSV196606 LCR196600:LCR196606 LMN196600:LMN196606 LWJ196600:LWJ196606 MGF196600:MGF196606 MQB196600:MQB196606 MZX196600:MZX196606 NJT196600:NJT196606 NTP196600:NTP196606 ODL196600:ODL196606 ONH196600:ONH196606 OXD196600:OXD196606 PGZ196600:PGZ196606 PQV196600:PQV196606 QAR196600:QAR196606 QKN196600:QKN196606 QUJ196600:QUJ196606 REF196600:REF196606 ROB196600:ROB196606 RXX196600:RXX196606 SHT196600:SHT196606 SRP196600:SRP196606 TBL196600:TBL196606 TLH196600:TLH196606 TVD196600:TVD196606 UEZ196600:UEZ196606 UOV196600:UOV196606 UYR196600:UYR196606 VIN196600:VIN196606 VSJ196600:VSJ196606 WCF196600:WCF196606 WMB196600:WMB196606 WVX196600:WVX196606 P262136:P262142 JL262136:JL262142 TH262136:TH262142 ADD262136:ADD262142 AMZ262136:AMZ262142 AWV262136:AWV262142 BGR262136:BGR262142 BQN262136:BQN262142 CAJ262136:CAJ262142 CKF262136:CKF262142 CUB262136:CUB262142 DDX262136:DDX262142 DNT262136:DNT262142 DXP262136:DXP262142 EHL262136:EHL262142 ERH262136:ERH262142 FBD262136:FBD262142 FKZ262136:FKZ262142 FUV262136:FUV262142 GER262136:GER262142 GON262136:GON262142 GYJ262136:GYJ262142 HIF262136:HIF262142 HSB262136:HSB262142 IBX262136:IBX262142 ILT262136:ILT262142 IVP262136:IVP262142 JFL262136:JFL262142 JPH262136:JPH262142 JZD262136:JZD262142 KIZ262136:KIZ262142 KSV262136:KSV262142 LCR262136:LCR262142 LMN262136:LMN262142 LWJ262136:LWJ262142 MGF262136:MGF262142 MQB262136:MQB262142 MZX262136:MZX262142 NJT262136:NJT262142 NTP262136:NTP262142 ODL262136:ODL262142 ONH262136:ONH262142 OXD262136:OXD262142 PGZ262136:PGZ262142 PQV262136:PQV262142 QAR262136:QAR262142 QKN262136:QKN262142 QUJ262136:QUJ262142 REF262136:REF262142 ROB262136:ROB262142 RXX262136:RXX262142 SHT262136:SHT262142 SRP262136:SRP262142 TBL262136:TBL262142 TLH262136:TLH262142 TVD262136:TVD262142 UEZ262136:UEZ262142 UOV262136:UOV262142 UYR262136:UYR262142 VIN262136:VIN262142 VSJ262136:VSJ262142 WCF262136:WCF262142 WMB262136:WMB262142 WVX262136:WVX262142 P327672:P327678 JL327672:JL327678 TH327672:TH327678 ADD327672:ADD327678 AMZ327672:AMZ327678 AWV327672:AWV327678 BGR327672:BGR327678 BQN327672:BQN327678 CAJ327672:CAJ327678 CKF327672:CKF327678 CUB327672:CUB327678 DDX327672:DDX327678 DNT327672:DNT327678 DXP327672:DXP327678 EHL327672:EHL327678 ERH327672:ERH327678 FBD327672:FBD327678 FKZ327672:FKZ327678 FUV327672:FUV327678 GER327672:GER327678 GON327672:GON327678 GYJ327672:GYJ327678 HIF327672:HIF327678 HSB327672:HSB327678 IBX327672:IBX327678 ILT327672:ILT327678 IVP327672:IVP327678 JFL327672:JFL327678 JPH327672:JPH327678 JZD327672:JZD327678 KIZ327672:KIZ327678 KSV327672:KSV327678 LCR327672:LCR327678 LMN327672:LMN327678 LWJ327672:LWJ327678 MGF327672:MGF327678 MQB327672:MQB327678 MZX327672:MZX327678 NJT327672:NJT327678 NTP327672:NTP327678 ODL327672:ODL327678 ONH327672:ONH327678 OXD327672:OXD327678 PGZ327672:PGZ327678 PQV327672:PQV327678 QAR327672:QAR327678 QKN327672:QKN327678 QUJ327672:QUJ327678 REF327672:REF327678 ROB327672:ROB327678 RXX327672:RXX327678 SHT327672:SHT327678 SRP327672:SRP327678 TBL327672:TBL327678 TLH327672:TLH327678 TVD327672:TVD327678 UEZ327672:UEZ327678 UOV327672:UOV327678 UYR327672:UYR327678 VIN327672:VIN327678 VSJ327672:VSJ327678 WCF327672:WCF327678 WMB327672:WMB327678 WVX327672:WVX327678 P393208:P393214 JL393208:JL393214 TH393208:TH393214 ADD393208:ADD393214 AMZ393208:AMZ393214 AWV393208:AWV393214 BGR393208:BGR393214 BQN393208:BQN393214 CAJ393208:CAJ393214 CKF393208:CKF393214 CUB393208:CUB393214 DDX393208:DDX393214 DNT393208:DNT393214 DXP393208:DXP393214 EHL393208:EHL393214 ERH393208:ERH393214 FBD393208:FBD393214 FKZ393208:FKZ393214 FUV393208:FUV393214 GER393208:GER393214 GON393208:GON393214 GYJ393208:GYJ393214 HIF393208:HIF393214 HSB393208:HSB393214 IBX393208:IBX393214 ILT393208:ILT393214 IVP393208:IVP393214 JFL393208:JFL393214 JPH393208:JPH393214 JZD393208:JZD393214 KIZ393208:KIZ393214 KSV393208:KSV393214 LCR393208:LCR393214 LMN393208:LMN393214 LWJ393208:LWJ393214 MGF393208:MGF393214 MQB393208:MQB393214 MZX393208:MZX393214 NJT393208:NJT393214 NTP393208:NTP393214 ODL393208:ODL393214 ONH393208:ONH393214 OXD393208:OXD393214 PGZ393208:PGZ393214 PQV393208:PQV393214 QAR393208:QAR393214 QKN393208:QKN393214 QUJ393208:QUJ393214 REF393208:REF393214 ROB393208:ROB393214 RXX393208:RXX393214 SHT393208:SHT393214 SRP393208:SRP393214 TBL393208:TBL393214 TLH393208:TLH393214 TVD393208:TVD393214 UEZ393208:UEZ393214 UOV393208:UOV393214 UYR393208:UYR393214 VIN393208:VIN393214 VSJ393208:VSJ393214 WCF393208:WCF393214 WMB393208:WMB393214 WVX393208:WVX393214 P458744:P458750 JL458744:JL458750 TH458744:TH458750 ADD458744:ADD458750 AMZ458744:AMZ458750 AWV458744:AWV458750 BGR458744:BGR458750 BQN458744:BQN458750 CAJ458744:CAJ458750 CKF458744:CKF458750 CUB458744:CUB458750 DDX458744:DDX458750 DNT458744:DNT458750 DXP458744:DXP458750 EHL458744:EHL458750 ERH458744:ERH458750 FBD458744:FBD458750 FKZ458744:FKZ458750 FUV458744:FUV458750 GER458744:GER458750 GON458744:GON458750 GYJ458744:GYJ458750 HIF458744:HIF458750 HSB458744:HSB458750 IBX458744:IBX458750 ILT458744:ILT458750 IVP458744:IVP458750 JFL458744:JFL458750 JPH458744:JPH458750 JZD458744:JZD458750 KIZ458744:KIZ458750 KSV458744:KSV458750 LCR458744:LCR458750 LMN458744:LMN458750 LWJ458744:LWJ458750 MGF458744:MGF458750 MQB458744:MQB458750 MZX458744:MZX458750 NJT458744:NJT458750 NTP458744:NTP458750 ODL458744:ODL458750 ONH458744:ONH458750 OXD458744:OXD458750 PGZ458744:PGZ458750 PQV458744:PQV458750 QAR458744:QAR458750 QKN458744:QKN458750 QUJ458744:QUJ458750 REF458744:REF458750 ROB458744:ROB458750 RXX458744:RXX458750 SHT458744:SHT458750 SRP458744:SRP458750 TBL458744:TBL458750 TLH458744:TLH458750 TVD458744:TVD458750 UEZ458744:UEZ458750 UOV458744:UOV458750 UYR458744:UYR458750 VIN458744:VIN458750 VSJ458744:VSJ458750 WCF458744:WCF458750 WMB458744:WMB458750 WVX458744:WVX458750 P524280:P524286 JL524280:JL524286 TH524280:TH524286 ADD524280:ADD524286 AMZ524280:AMZ524286 AWV524280:AWV524286 BGR524280:BGR524286 BQN524280:BQN524286 CAJ524280:CAJ524286 CKF524280:CKF524286 CUB524280:CUB524286 DDX524280:DDX524286 DNT524280:DNT524286 DXP524280:DXP524286 EHL524280:EHL524286 ERH524280:ERH524286 FBD524280:FBD524286 FKZ524280:FKZ524286 FUV524280:FUV524286 GER524280:GER524286 GON524280:GON524286 GYJ524280:GYJ524286 HIF524280:HIF524286 HSB524280:HSB524286 IBX524280:IBX524286 ILT524280:ILT524286 IVP524280:IVP524286 JFL524280:JFL524286 JPH524280:JPH524286 JZD524280:JZD524286 KIZ524280:KIZ524286 KSV524280:KSV524286 LCR524280:LCR524286 LMN524280:LMN524286 LWJ524280:LWJ524286 MGF524280:MGF524286 MQB524280:MQB524286 MZX524280:MZX524286 NJT524280:NJT524286 NTP524280:NTP524286 ODL524280:ODL524286 ONH524280:ONH524286 OXD524280:OXD524286 PGZ524280:PGZ524286 PQV524280:PQV524286 QAR524280:QAR524286 QKN524280:QKN524286 QUJ524280:QUJ524286 REF524280:REF524286 ROB524280:ROB524286 RXX524280:RXX524286 SHT524280:SHT524286 SRP524280:SRP524286 TBL524280:TBL524286 TLH524280:TLH524286 TVD524280:TVD524286 UEZ524280:UEZ524286 UOV524280:UOV524286 UYR524280:UYR524286 VIN524280:VIN524286 VSJ524280:VSJ524286 WCF524280:WCF524286 WMB524280:WMB524286 WVX524280:WVX524286 P589816:P589822 JL589816:JL589822 TH589816:TH589822 ADD589816:ADD589822 AMZ589816:AMZ589822 AWV589816:AWV589822 BGR589816:BGR589822 BQN589816:BQN589822 CAJ589816:CAJ589822 CKF589816:CKF589822 CUB589816:CUB589822 DDX589816:DDX589822 DNT589816:DNT589822 DXP589816:DXP589822 EHL589816:EHL589822 ERH589816:ERH589822 FBD589816:FBD589822 FKZ589816:FKZ589822 FUV589816:FUV589822 GER589816:GER589822 GON589816:GON589822 GYJ589816:GYJ589822 HIF589816:HIF589822 HSB589816:HSB589822 IBX589816:IBX589822 ILT589816:ILT589822 IVP589816:IVP589822 JFL589816:JFL589822 JPH589816:JPH589822 JZD589816:JZD589822 KIZ589816:KIZ589822 KSV589816:KSV589822 LCR589816:LCR589822 LMN589816:LMN589822 LWJ589816:LWJ589822 MGF589816:MGF589822 MQB589816:MQB589822 MZX589816:MZX589822 NJT589816:NJT589822 NTP589816:NTP589822 ODL589816:ODL589822 ONH589816:ONH589822 OXD589816:OXD589822 PGZ589816:PGZ589822 PQV589816:PQV589822 QAR589816:QAR589822 QKN589816:QKN589822 QUJ589816:QUJ589822 REF589816:REF589822 ROB589816:ROB589822 RXX589816:RXX589822 SHT589816:SHT589822 SRP589816:SRP589822 TBL589816:TBL589822 TLH589816:TLH589822 TVD589816:TVD589822 UEZ589816:UEZ589822 UOV589816:UOV589822 UYR589816:UYR589822 VIN589816:VIN589822 VSJ589816:VSJ589822 WCF589816:WCF589822 WMB589816:WMB589822 WVX589816:WVX589822 P655352:P655358 JL655352:JL655358 TH655352:TH655358 ADD655352:ADD655358 AMZ655352:AMZ655358 AWV655352:AWV655358 BGR655352:BGR655358 BQN655352:BQN655358 CAJ655352:CAJ655358 CKF655352:CKF655358 CUB655352:CUB655358 DDX655352:DDX655358 DNT655352:DNT655358 DXP655352:DXP655358 EHL655352:EHL655358 ERH655352:ERH655358 FBD655352:FBD655358 FKZ655352:FKZ655358 FUV655352:FUV655358 GER655352:GER655358 GON655352:GON655358 GYJ655352:GYJ655358 HIF655352:HIF655358 HSB655352:HSB655358 IBX655352:IBX655358 ILT655352:ILT655358 IVP655352:IVP655358 JFL655352:JFL655358 JPH655352:JPH655358 JZD655352:JZD655358 KIZ655352:KIZ655358 KSV655352:KSV655358 LCR655352:LCR655358 LMN655352:LMN655358 LWJ655352:LWJ655358 MGF655352:MGF655358 MQB655352:MQB655358 MZX655352:MZX655358 NJT655352:NJT655358 NTP655352:NTP655358 ODL655352:ODL655358 ONH655352:ONH655358 OXD655352:OXD655358 PGZ655352:PGZ655358 PQV655352:PQV655358 QAR655352:QAR655358 QKN655352:QKN655358 QUJ655352:QUJ655358 REF655352:REF655358 ROB655352:ROB655358 RXX655352:RXX655358 SHT655352:SHT655358 SRP655352:SRP655358 TBL655352:TBL655358 TLH655352:TLH655358 TVD655352:TVD655358 UEZ655352:UEZ655358 UOV655352:UOV655358 UYR655352:UYR655358 VIN655352:VIN655358 VSJ655352:VSJ655358 WCF655352:WCF655358 WMB655352:WMB655358 WVX655352:WVX655358 P720888:P720894 JL720888:JL720894 TH720888:TH720894 ADD720888:ADD720894 AMZ720888:AMZ720894 AWV720888:AWV720894 BGR720888:BGR720894 BQN720888:BQN720894 CAJ720888:CAJ720894 CKF720888:CKF720894 CUB720888:CUB720894 DDX720888:DDX720894 DNT720888:DNT720894 DXP720888:DXP720894 EHL720888:EHL720894 ERH720888:ERH720894 FBD720888:FBD720894 FKZ720888:FKZ720894 FUV720888:FUV720894 GER720888:GER720894 GON720888:GON720894 GYJ720888:GYJ720894 HIF720888:HIF720894 HSB720888:HSB720894 IBX720888:IBX720894 ILT720888:ILT720894 IVP720888:IVP720894 JFL720888:JFL720894 JPH720888:JPH720894 JZD720888:JZD720894 KIZ720888:KIZ720894 KSV720888:KSV720894 LCR720888:LCR720894 LMN720888:LMN720894 LWJ720888:LWJ720894 MGF720888:MGF720894 MQB720888:MQB720894 MZX720888:MZX720894 NJT720888:NJT720894 NTP720888:NTP720894 ODL720888:ODL720894 ONH720888:ONH720894 OXD720888:OXD720894 PGZ720888:PGZ720894 PQV720888:PQV720894 QAR720888:QAR720894 QKN720888:QKN720894 QUJ720888:QUJ720894 REF720888:REF720894 ROB720888:ROB720894 RXX720888:RXX720894 SHT720888:SHT720894 SRP720888:SRP720894 TBL720888:TBL720894 TLH720888:TLH720894 TVD720888:TVD720894 UEZ720888:UEZ720894 UOV720888:UOV720894 UYR720888:UYR720894 VIN720888:VIN720894 VSJ720888:VSJ720894 WCF720888:WCF720894 WMB720888:WMB720894 WVX720888:WVX720894 P786424:P786430 JL786424:JL786430 TH786424:TH786430 ADD786424:ADD786430 AMZ786424:AMZ786430 AWV786424:AWV786430 BGR786424:BGR786430 BQN786424:BQN786430 CAJ786424:CAJ786430 CKF786424:CKF786430 CUB786424:CUB786430 DDX786424:DDX786430 DNT786424:DNT786430 DXP786424:DXP786430 EHL786424:EHL786430 ERH786424:ERH786430 FBD786424:FBD786430 FKZ786424:FKZ786430 FUV786424:FUV786430 GER786424:GER786430 GON786424:GON786430 GYJ786424:GYJ786430 HIF786424:HIF786430 HSB786424:HSB786430 IBX786424:IBX786430 ILT786424:ILT786430 IVP786424:IVP786430 JFL786424:JFL786430 JPH786424:JPH786430 JZD786424:JZD786430 KIZ786424:KIZ786430 KSV786424:KSV786430 LCR786424:LCR786430 LMN786424:LMN786430 LWJ786424:LWJ786430 MGF786424:MGF786430 MQB786424:MQB786430 MZX786424:MZX786430 NJT786424:NJT786430 NTP786424:NTP786430 ODL786424:ODL786430 ONH786424:ONH786430 OXD786424:OXD786430 PGZ786424:PGZ786430 PQV786424:PQV786430 QAR786424:QAR786430 QKN786424:QKN786430 QUJ786424:QUJ786430 REF786424:REF786430 ROB786424:ROB786430 RXX786424:RXX786430 SHT786424:SHT786430 SRP786424:SRP786430 TBL786424:TBL786430 TLH786424:TLH786430 TVD786424:TVD786430 UEZ786424:UEZ786430 UOV786424:UOV786430 UYR786424:UYR786430 VIN786424:VIN786430 VSJ786424:VSJ786430 WCF786424:WCF786430 WMB786424:WMB786430 WVX786424:WVX786430 P851960:P851966 JL851960:JL851966 TH851960:TH851966 ADD851960:ADD851966 AMZ851960:AMZ851966 AWV851960:AWV851966 BGR851960:BGR851966 BQN851960:BQN851966 CAJ851960:CAJ851966 CKF851960:CKF851966 CUB851960:CUB851966 DDX851960:DDX851966 DNT851960:DNT851966 DXP851960:DXP851966 EHL851960:EHL851966 ERH851960:ERH851966 FBD851960:FBD851966 FKZ851960:FKZ851966 FUV851960:FUV851966 GER851960:GER851966 GON851960:GON851966 GYJ851960:GYJ851966 HIF851960:HIF851966 HSB851960:HSB851966 IBX851960:IBX851966 ILT851960:ILT851966 IVP851960:IVP851966 JFL851960:JFL851966 JPH851960:JPH851966 JZD851960:JZD851966 KIZ851960:KIZ851966 KSV851960:KSV851966 LCR851960:LCR851966 LMN851960:LMN851966 LWJ851960:LWJ851966 MGF851960:MGF851966 MQB851960:MQB851966 MZX851960:MZX851966 NJT851960:NJT851966 NTP851960:NTP851966 ODL851960:ODL851966 ONH851960:ONH851966 OXD851960:OXD851966 PGZ851960:PGZ851966 PQV851960:PQV851966 QAR851960:QAR851966 QKN851960:QKN851966 QUJ851960:QUJ851966 REF851960:REF851966 ROB851960:ROB851966 RXX851960:RXX851966 SHT851960:SHT851966 SRP851960:SRP851966 TBL851960:TBL851966 TLH851960:TLH851966 TVD851960:TVD851966 UEZ851960:UEZ851966 UOV851960:UOV851966 UYR851960:UYR851966 VIN851960:VIN851966 VSJ851960:VSJ851966 WCF851960:WCF851966 WMB851960:WMB851966 WVX851960:WVX851966 P917496:P917502 JL917496:JL917502 TH917496:TH917502 ADD917496:ADD917502 AMZ917496:AMZ917502 AWV917496:AWV917502 BGR917496:BGR917502 BQN917496:BQN917502 CAJ917496:CAJ917502 CKF917496:CKF917502 CUB917496:CUB917502 DDX917496:DDX917502 DNT917496:DNT917502 DXP917496:DXP917502 EHL917496:EHL917502 ERH917496:ERH917502 FBD917496:FBD917502 FKZ917496:FKZ917502 FUV917496:FUV917502 GER917496:GER917502 GON917496:GON917502 GYJ917496:GYJ917502 HIF917496:HIF917502 HSB917496:HSB917502 IBX917496:IBX917502 ILT917496:ILT917502 IVP917496:IVP917502 JFL917496:JFL917502 JPH917496:JPH917502 JZD917496:JZD917502 KIZ917496:KIZ917502 KSV917496:KSV917502 LCR917496:LCR917502 LMN917496:LMN917502 LWJ917496:LWJ917502 MGF917496:MGF917502 MQB917496:MQB917502 MZX917496:MZX917502 NJT917496:NJT917502 NTP917496:NTP917502 ODL917496:ODL917502 ONH917496:ONH917502 OXD917496:OXD917502 PGZ917496:PGZ917502 PQV917496:PQV917502 QAR917496:QAR917502 QKN917496:QKN917502 QUJ917496:QUJ917502 REF917496:REF917502 ROB917496:ROB917502 RXX917496:RXX917502 SHT917496:SHT917502 SRP917496:SRP917502 TBL917496:TBL917502 TLH917496:TLH917502 TVD917496:TVD917502 UEZ917496:UEZ917502 UOV917496:UOV917502 UYR917496:UYR917502 VIN917496:VIN917502 VSJ917496:VSJ917502 WCF917496:WCF917502 WMB917496:WMB917502 WVX917496:WVX917502 P983032:P983038 JL983032:JL983038 TH983032:TH983038 ADD983032:ADD983038 AMZ983032:AMZ983038 AWV983032:AWV983038 BGR983032:BGR983038 BQN983032:BQN983038 CAJ983032:CAJ983038 CKF983032:CKF983038 CUB983032:CUB983038 DDX983032:DDX983038 DNT983032:DNT983038 DXP983032:DXP983038 EHL983032:EHL983038 ERH983032:ERH983038 FBD983032:FBD983038 FKZ983032:FKZ983038 FUV983032:FUV983038 GER983032:GER983038 GON983032:GON983038 GYJ983032:GYJ983038 HIF983032:HIF983038 HSB983032:HSB983038 IBX983032:IBX983038 ILT983032:ILT983038 IVP983032:IVP983038 JFL983032:JFL983038 JPH983032:JPH983038 JZD983032:JZD983038 KIZ983032:KIZ983038 KSV983032:KSV983038 LCR983032:LCR983038 LMN983032:LMN983038 LWJ983032:LWJ983038 MGF983032:MGF983038 MQB983032:MQB983038 MZX983032:MZX983038 NJT983032:NJT983038 NTP983032:NTP983038 ODL983032:ODL983038 ONH983032:ONH983038 OXD983032:OXD983038 PGZ983032:PGZ983038 PQV983032:PQV983038 QAR983032:QAR983038 QKN983032:QKN983038 QUJ983032:QUJ983038 REF983032:REF983038 ROB983032:ROB983038 RXX983032:RXX983038 SHT983032:SHT983038 SRP983032:SRP983038 TBL983032:TBL983038 TLH983032:TLH983038 TVD983032:TVD983038 UEZ983032:UEZ983038 UOV983032:UOV983038 UYR983032:UYR983038 VIN983032:VIN983038 VSJ983032:VSJ983038 WCF983032:WCF983038 WMB983032:WMB983038 WVX983032:WVX983038 T65522 JP65522 TL65522 ADH65522 AND65522 AWZ65522 BGV65522 BQR65522 CAN65522 CKJ65522 CUF65522 DEB65522 DNX65522 DXT65522 EHP65522 ERL65522 FBH65522 FLD65522 FUZ65522 GEV65522 GOR65522 GYN65522 HIJ65522 HSF65522 ICB65522 ILX65522 IVT65522 JFP65522 JPL65522 JZH65522 KJD65522 KSZ65522 LCV65522 LMR65522 LWN65522 MGJ65522 MQF65522 NAB65522 NJX65522 NTT65522 ODP65522 ONL65522 OXH65522 PHD65522 PQZ65522 QAV65522 QKR65522 QUN65522 REJ65522 ROF65522 RYB65522 SHX65522 SRT65522 TBP65522 TLL65522 TVH65522 UFD65522 UOZ65522 UYV65522 VIR65522 VSN65522 WCJ65522 WMF65522 WWB65522 T131058 JP131058 TL131058 ADH131058 AND131058 AWZ131058 BGV131058 BQR131058 CAN131058 CKJ131058 CUF131058 DEB131058 DNX131058 DXT131058 EHP131058 ERL131058 FBH131058 FLD131058 FUZ131058 GEV131058 GOR131058 GYN131058 HIJ131058 HSF131058 ICB131058 ILX131058 IVT131058 JFP131058 JPL131058 JZH131058 KJD131058 KSZ131058 LCV131058 LMR131058 LWN131058 MGJ131058 MQF131058 NAB131058 NJX131058 NTT131058 ODP131058 ONL131058 OXH131058 PHD131058 PQZ131058 QAV131058 QKR131058 QUN131058 REJ131058 ROF131058 RYB131058 SHX131058 SRT131058 TBP131058 TLL131058 TVH131058 UFD131058 UOZ131058 UYV131058 VIR131058 VSN131058 WCJ131058 WMF131058 WWB131058 T196594 JP196594 TL196594 ADH196594 AND196594 AWZ196594 BGV196594 BQR196594 CAN196594 CKJ196594 CUF196594 DEB196594 DNX196594 DXT196594 EHP196594 ERL196594 FBH196594 FLD196594 FUZ196594 GEV196594 GOR196594 GYN196594 HIJ196594 HSF196594 ICB196594 ILX196594 IVT196594 JFP196594 JPL196594 JZH196594 KJD196594 KSZ196594 LCV196594 LMR196594 LWN196594 MGJ196594 MQF196594 NAB196594 NJX196594 NTT196594 ODP196594 ONL196594 OXH196594 PHD196594 PQZ196594 QAV196594 QKR196594 QUN196594 REJ196594 ROF196594 RYB196594 SHX196594 SRT196594 TBP196594 TLL196594 TVH196594 UFD196594 UOZ196594 UYV196594 VIR196594 VSN196594 WCJ196594 WMF196594 WWB196594 T262130 JP262130 TL262130 ADH262130 AND262130 AWZ262130 BGV262130 BQR262130 CAN262130 CKJ262130 CUF262130 DEB262130 DNX262130 DXT262130 EHP262130 ERL262130 FBH262130 FLD262130 FUZ262130 GEV262130 GOR262130 GYN262130 HIJ262130 HSF262130 ICB262130 ILX262130 IVT262130 JFP262130 JPL262130 JZH262130 KJD262130 KSZ262130 LCV262130 LMR262130 LWN262130 MGJ262130 MQF262130 NAB262130 NJX262130 NTT262130 ODP262130 ONL262130 OXH262130 PHD262130 PQZ262130 QAV262130 QKR262130 QUN262130 REJ262130 ROF262130 RYB262130 SHX262130 SRT262130 TBP262130 TLL262130 TVH262130 UFD262130 UOZ262130 UYV262130 VIR262130 VSN262130 WCJ262130 WMF262130 WWB262130 T327666 JP327666 TL327666 ADH327666 AND327666 AWZ327666 BGV327666 BQR327666 CAN327666 CKJ327666 CUF327666 DEB327666 DNX327666 DXT327666 EHP327666 ERL327666 FBH327666 FLD327666 FUZ327666 GEV327666 GOR327666 GYN327666 HIJ327666 HSF327666 ICB327666 ILX327666 IVT327666 JFP327666 JPL327666 JZH327666 KJD327666 KSZ327666 LCV327666 LMR327666 LWN327666 MGJ327666 MQF327666 NAB327666 NJX327666 NTT327666 ODP327666 ONL327666 OXH327666 PHD327666 PQZ327666 QAV327666 QKR327666 QUN327666 REJ327666 ROF327666 RYB327666 SHX327666 SRT327666 TBP327666 TLL327666 TVH327666 UFD327666 UOZ327666 UYV327666 VIR327666 VSN327666 WCJ327666 WMF327666 WWB327666 T393202 JP393202 TL393202 ADH393202 AND393202 AWZ393202 BGV393202 BQR393202 CAN393202 CKJ393202 CUF393202 DEB393202 DNX393202 DXT393202 EHP393202 ERL393202 FBH393202 FLD393202 FUZ393202 GEV393202 GOR393202 GYN393202 HIJ393202 HSF393202 ICB393202 ILX393202 IVT393202 JFP393202 JPL393202 JZH393202 KJD393202 KSZ393202 LCV393202 LMR393202 LWN393202 MGJ393202 MQF393202 NAB393202 NJX393202 NTT393202 ODP393202 ONL393202 OXH393202 PHD393202 PQZ393202 QAV393202 QKR393202 QUN393202 REJ393202 ROF393202 RYB393202 SHX393202 SRT393202 TBP393202 TLL393202 TVH393202 UFD393202 UOZ393202 UYV393202 VIR393202 VSN393202 WCJ393202 WMF393202 WWB393202 T458738 JP458738 TL458738 ADH458738 AND458738 AWZ458738 BGV458738 BQR458738 CAN458738 CKJ458738 CUF458738 DEB458738 DNX458738 DXT458738 EHP458738 ERL458738 FBH458738 FLD458738 FUZ458738 GEV458738 GOR458738 GYN458738 HIJ458738 HSF458738 ICB458738 ILX458738 IVT458738 JFP458738 JPL458738 JZH458738 KJD458738 KSZ458738 LCV458738 LMR458738 LWN458738 MGJ458738 MQF458738 NAB458738 NJX458738 NTT458738 ODP458738 ONL458738 OXH458738 PHD458738 PQZ458738 QAV458738 QKR458738 QUN458738 REJ458738 ROF458738 RYB458738 SHX458738 SRT458738 TBP458738 TLL458738 TVH458738 UFD458738 UOZ458738 UYV458738 VIR458738 VSN458738 WCJ458738 WMF458738 WWB458738 T524274 JP524274 TL524274 ADH524274 AND524274 AWZ524274 BGV524274 BQR524274 CAN524274 CKJ524274 CUF524274 DEB524274 DNX524274 DXT524274 EHP524274 ERL524274 FBH524274 FLD524274 FUZ524274 GEV524274 GOR524274 GYN524274 HIJ524274 HSF524274 ICB524274 ILX524274 IVT524274 JFP524274 JPL524274 JZH524274 KJD524274 KSZ524274 LCV524274 LMR524274 LWN524274 MGJ524274 MQF524274 NAB524274 NJX524274 NTT524274 ODP524274 ONL524274 OXH524274 PHD524274 PQZ524274 QAV524274 QKR524274 QUN524274 REJ524274 ROF524274 RYB524274 SHX524274 SRT524274 TBP524274 TLL524274 TVH524274 UFD524274 UOZ524274 UYV524274 VIR524274 VSN524274 WCJ524274 WMF524274 WWB524274 T589810 JP589810 TL589810 ADH589810 AND589810 AWZ589810 BGV589810 BQR589810 CAN589810 CKJ589810 CUF589810 DEB589810 DNX589810 DXT589810 EHP589810 ERL589810 FBH589810 FLD589810 FUZ589810 GEV589810 GOR589810 GYN589810 HIJ589810 HSF589810 ICB589810 ILX589810 IVT589810 JFP589810 JPL589810 JZH589810 KJD589810 KSZ589810 LCV589810 LMR589810 LWN589810 MGJ589810 MQF589810 NAB589810 NJX589810 NTT589810 ODP589810 ONL589810 OXH589810 PHD589810 PQZ589810 QAV589810 QKR589810 QUN589810 REJ589810 ROF589810 RYB589810 SHX589810 SRT589810 TBP589810 TLL589810 TVH589810 UFD589810 UOZ589810 UYV589810 VIR589810 VSN589810 WCJ589810 WMF589810 WWB589810 T655346 JP655346 TL655346 ADH655346 AND655346 AWZ655346 BGV655346 BQR655346 CAN655346 CKJ655346 CUF655346 DEB655346 DNX655346 DXT655346 EHP655346 ERL655346 FBH655346 FLD655346 FUZ655346 GEV655346 GOR655346 GYN655346 HIJ655346 HSF655346 ICB655346 ILX655346 IVT655346 JFP655346 JPL655346 JZH655346 KJD655346 KSZ655346 LCV655346 LMR655346 LWN655346 MGJ655346 MQF655346 NAB655346 NJX655346 NTT655346 ODP655346 ONL655346 OXH655346 PHD655346 PQZ655346 QAV655346 QKR655346 QUN655346 REJ655346 ROF655346 RYB655346 SHX655346 SRT655346 TBP655346 TLL655346 TVH655346 UFD655346 UOZ655346 UYV655346 VIR655346 VSN655346 WCJ655346 WMF655346 WWB655346 T720882 JP720882 TL720882 ADH720882 AND720882 AWZ720882 BGV720882 BQR720882 CAN720882 CKJ720882 CUF720882 DEB720882 DNX720882 DXT720882 EHP720882 ERL720882 FBH720882 FLD720882 FUZ720882 GEV720882 GOR720882 GYN720882 HIJ720882 HSF720882 ICB720882 ILX720882 IVT720882 JFP720882 JPL720882 JZH720882 KJD720882 KSZ720882 LCV720882 LMR720882 LWN720882 MGJ720882 MQF720882 NAB720882 NJX720882 NTT720882 ODP720882 ONL720882 OXH720882 PHD720882 PQZ720882 QAV720882 QKR720882 QUN720882 REJ720882 ROF720882 RYB720882 SHX720882 SRT720882 TBP720882 TLL720882 TVH720882 UFD720882 UOZ720882 UYV720882 VIR720882 VSN720882 WCJ720882 WMF720882 WWB720882 T786418 JP786418 TL786418 ADH786418 AND786418 AWZ786418 BGV786418 BQR786418 CAN786418 CKJ786418 CUF786418 DEB786418 DNX786418 DXT786418 EHP786418 ERL786418 FBH786418 FLD786418 FUZ786418 GEV786418 GOR786418 GYN786418 HIJ786418 HSF786418 ICB786418 ILX786418 IVT786418 JFP786418 JPL786418 JZH786418 KJD786418 KSZ786418 LCV786418 LMR786418 LWN786418 MGJ786418 MQF786418 NAB786418 NJX786418 NTT786418 ODP786418 ONL786418 OXH786418 PHD786418 PQZ786418 QAV786418 QKR786418 QUN786418 REJ786418 ROF786418 RYB786418 SHX786418 SRT786418 TBP786418 TLL786418 TVH786418 UFD786418 UOZ786418 UYV786418 VIR786418 VSN786418 WCJ786418 WMF786418 WWB786418 T851954 JP851954 TL851954 ADH851954 AND851954 AWZ851954 BGV851954 BQR851954 CAN851954 CKJ851954 CUF851954 DEB851954 DNX851954 DXT851954 EHP851954 ERL851954 FBH851954 FLD851954 FUZ851954 GEV851954 GOR851954 GYN851954 HIJ851954 HSF851954 ICB851954 ILX851954 IVT851954 JFP851954 JPL851954 JZH851954 KJD851954 KSZ851954 LCV851954 LMR851954 LWN851954 MGJ851954 MQF851954 NAB851954 NJX851954 NTT851954 ODP851954 ONL851954 OXH851954 PHD851954 PQZ851954 QAV851954 QKR851954 QUN851954 REJ851954 ROF851954 RYB851954 SHX851954 SRT851954 TBP851954 TLL851954 TVH851954 UFD851954 UOZ851954 UYV851954 VIR851954 VSN851954 WCJ851954 WMF851954 WWB851954 T917490 JP917490 TL917490 ADH917490 AND917490 AWZ917490 BGV917490 BQR917490 CAN917490 CKJ917490 CUF917490 DEB917490 DNX917490 DXT917490 EHP917490 ERL917490 FBH917490 FLD917490 FUZ917490 GEV917490 GOR917490 GYN917490 HIJ917490 HSF917490 ICB917490 ILX917490 IVT917490 JFP917490 JPL917490 JZH917490 KJD917490 KSZ917490 LCV917490 LMR917490 LWN917490 MGJ917490 MQF917490 NAB917490 NJX917490 NTT917490 ODP917490 ONL917490 OXH917490 PHD917490 PQZ917490 QAV917490 QKR917490 QUN917490 REJ917490 ROF917490 RYB917490 SHX917490 SRT917490 TBP917490 TLL917490 TVH917490 UFD917490 UOZ917490 UYV917490 VIR917490 VSN917490 WCJ917490 WMF917490 WWB917490 T983026 JP983026 TL983026 ADH983026 AND983026 AWZ983026 BGV983026 BQR983026 CAN983026 CKJ983026 CUF983026 DEB983026 DNX983026 DXT983026 EHP983026 ERL983026 FBH983026 FLD983026 FUZ983026 GEV983026 GOR983026 GYN983026 HIJ983026 HSF983026 ICB983026 ILX983026 IVT983026 JFP983026 JPL983026 JZH983026 KJD983026 KSZ983026 LCV983026 LMR983026 LWN983026 MGJ983026 MQF983026 NAB983026 NJX983026 NTT983026 ODP983026 ONL983026 OXH983026 PHD983026 PQZ983026 QAV983026 QKR983026 QUN983026 REJ983026 ROF983026 RYB983026 SHX983026 SRT983026 TBP983026 TLL983026 TVH983026 UFD983026 UOZ983026 UYV983026 VIR983026 VSN983026 WCJ983026 WMF983026 WWB983026 X65523:X65527 JT65523:JT65527 TP65523:TP65527 ADL65523:ADL65527 ANH65523:ANH65527 AXD65523:AXD65527 BGZ65523:BGZ65527 BQV65523:BQV65527 CAR65523:CAR65527 CKN65523:CKN65527 CUJ65523:CUJ65527 DEF65523:DEF65527 DOB65523:DOB65527 DXX65523:DXX65527 EHT65523:EHT65527 ERP65523:ERP65527 FBL65523:FBL65527 FLH65523:FLH65527 FVD65523:FVD65527 GEZ65523:GEZ65527 GOV65523:GOV65527 GYR65523:GYR65527 HIN65523:HIN65527 HSJ65523:HSJ65527 ICF65523:ICF65527 IMB65523:IMB65527 IVX65523:IVX65527 JFT65523:JFT65527 JPP65523:JPP65527 JZL65523:JZL65527 KJH65523:KJH65527 KTD65523:KTD65527 LCZ65523:LCZ65527 LMV65523:LMV65527 LWR65523:LWR65527 MGN65523:MGN65527 MQJ65523:MQJ65527 NAF65523:NAF65527 NKB65523:NKB65527 NTX65523:NTX65527 ODT65523:ODT65527 ONP65523:ONP65527 OXL65523:OXL65527 PHH65523:PHH65527 PRD65523:PRD65527 QAZ65523:QAZ65527 QKV65523:QKV65527 QUR65523:QUR65527 REN65523:REN65527 ROJ65523:ROJ65527 RYF65523:RYF65527 SIB65523:SIB65527 SRX65523:SRX65527 TBT65523:TBT65527 TLP65523:TLP65527 TVL65523:TVL65527 UFH65523:UFH65527 UPD65523:UPD65527 UYZ65523:UYZ65527 VIV65523:VIV65527 VSR65523:VSR65527 WCN65523:WCN65527 WMJ65523:WMJ65527 WWF65523:WWF65527 X131059:X131063 JT131059:JT131063 TP131059:TP131063 ADL131059:ADL131063 ANH131059:ANH131063 AXD131059:AXD131063 BGZ131059:BGZ131063 BQV131059:BQV131063 CAR131059:CAR131063 CKN131059:CKN131063 CUJ131059:CUJ131063 DEF131059:DEF131063 DOB131059:DOB131063 DXX131059:DXX131063 EHT131059:EHT131063 ERP131059:ERP131063 FBL131059:FBL131063 FLH131059:FLH131063 FVD131059:FVD131063 GEZ131059:GEZ131063 GOV131059:GOV131063 GYR131059:GYR131063 HIN131059:HIN131063 HSJ131059:HSJ131063 ICF131059:ICF131063 IMB131059:IMB131063 IVX131059:IVX131063 JFT131059:JFT131063 JPP131059:JPP131063 JZL131059:JZL131063 KJH131059:KJH131063 KTD131059:KTD131063 LCZ131059:LCZ131063 LMV131059:LMV131063 LWR131059:LWR131063 MGN131059:MGN131063 MQJ131059:MQJ131063 NAF131059:NAF131063 NKB131059:NKB131063 NTX131059:NTX131063 ODT131059:ODT131063 ONP131059:ONP131063 OXL131059:OXL131063 PHH131059:PHH131063 PRD131059:PRD131063 QAZ131059:QAZ131063 QKV131059:QKV131063 QUR131059:QUR131063 REN131059:REN131063 ROJ131059:ROJ131063 RYF131059:RYF131063 SIB131059:SIB131063 SRX131059:SRX131063 TBT131059:TBT131063 TLP131059:TLP131063 TVL131059:TVL131063 UFH131059:UFH131063 UPD131059:UPD131063 UYZ131059:UYZ131063 VIV131059:VIV131063 VSR131059:VSR131063 WCN131059:WCN131063 WMJ131059:WMJ131063 WWF131059:WWF131063 X196595:X196599 JT196595:JT196599 TP196595:TP196599 ADL196595:ADL196599 ANH196595:ANH196599 AXD196595:AXD196599 BGZ196595:BGZ196599 BQV196595:BQV196599 CAR196595:CAR196599 CKN196595:CKN196599 CUJ196595:CUJ196599 DEF196595:DEF196599 DOB196595:DOB196599 DXX196595:DXX196599 EHT196595:EHT196599 ERP196595:ERP196599 FBL196595:FBL196599 FLH196595:FLH196599 FVD196595:FVD196599 GEZ196595:GEZ196599 GOV196595:GOV196599 GYR196595:GYR196599 HIN196595:HIN196599 HSJ196595:HSJ196599 ICF196595:ICF196599 IMB196595:IMB196599 IVX196595:IVX196599 JFT196595:JFT196599 JPP196595:JPP196599 JZL196595:JZL196599 KJH196595:KJH196599 KTD196595:KTD196599 LCZ196595:LCZ196599 LMV196595:LMV196599 LWR196595:LWR196599 MGN196595:MGN196599 MQJ196595:MQJ196599 NAF196595:NAF196599 NKB196595:NKB196599 NTX196595:NTX196599 ODT196595:ODT196599 ONP196595:ONP196599 OXL196595:OXL196599 PHH196595:PHH196599 PRD196595:PRD196599 QAZ196595:QAZ196599 QKV196595:QKV196599 QUR196595:QUR196599 REN196595:REN196599 ROJ196595:ROJ196599 RYF196595:RYF196599 SIB196595:SIB196599 SRX196595:SRX196599 TBT196595:TBT196599 TLP196595:TLP196599 TVL196595:TVL196599 UFH196595:UFH196599 UPD196595:UPD196599 UYZ196595:UYZ196599 VIV196595:VIV196599 VSR196595:VSR196599 WCN196595:WCN196599 WMJ196595:WMJ196599 WWF196595:WWF196599 X262131:X262135 JT262131:JT262135 TP262131:TP262135 ADL262131:ADL262135 ANH262131:ANH262135 AXD262131:AXD262135 BGZ262131:BGZ262135 BQV262131:BQV262135 CAR262131:CAR262135 CKN262131:CKN262135 CUJ262131:CUJ262135 DEF262131:DEF262135 DOB262131:DOB262135 DXX262131:DXX262135 EHT262131:EHT262135 ERP262131:ERP262135 FBL262131:FBL262135 FLH262131:FLH262135 FVD262131:FVD262135 GEZ262131:GEZ262135 GOV262131:GOV262135 GYR262131:GYR262135 HIN262131:HIN262135 HSJ262131:HSJ262135 ICF262131:ICF262135 IMB262131:IMB262135 IVX262131:IVX262135 JFT262131:JFT262135 JPP262131:JPP262135 JZL262131:JZL262135 KJH262131:KJH262135 KTD262131:KTD262135 LCZ262131:LCZ262135 LMV262131:LMV262135 LWR262131:LWR262135 MGN262131:MGN262135 MQJ262131:MQJ262135 NAF262131:NAF262135 NKB262131:NKB262135 NTX262131:NTX262135 ODT262131:ODT262135 ONP262131:ONP262135 OXL262131:OXL262135 PHH262131:PHH262135 PRD262131:PRD262135 QAZ262131:QAZ262135 QKV262131:QKV262135 QUR262131:QUR262135 REN262131:REN262135 ROJ262131:ROJ262135 RYF262131:RYF262135 SIB262131:SIB262135 SRX262131:SRX262135 TBT262131:TBT262135 TLP262131:TLP262135 TVL262131:TVL262135 UFH262131:UFH262135 UPD262131:UPD262135 UYZ262131:UYZ262135 VIV262131:VIV262135 VSR262131:VSR262135 WCN262131:WCN262135 WMJ262131:WMJ262135 WWF262131:WWF262135 X327667:X327671 JT327667:JT327671 TP327667:TP327671 ADL327667:ADL327671 ANH327667:ANH327671 AXD327667:AXD327671 BGZ327667:BGZ327671 BQV327667:BQV327671 CAR327667:CAR327671 CKN327667:CKN327671 CUJ327667:CUJ327671 DEF327667:DEF327671 DOB327667:DOB327671 DXX327667:DXX327671 EHT327667:EHT327671 ERP327667:ERP327671 FBL327667:FBL327671 FLH327667:FLH327671 FVD327667:FVD327671 GEZ327667:GEZ327671 GOV327667:GOV327671 GYR327667:GYR327671 HIN327667:HIN327671 HSJ327667:HSJ327671 ICF327667:ICF327671 IMB327667:IMB327671 IVX327667:IVX327671 JFT327667:JFT327671 JPP327667:JPP327671 JZL327667:JZL327671 KJH327667:KJH327671 KTD327667:KTD327671 LCZ327667:LCZ327671 LMV327667:LMV327671 LWR327667:LWR327671 MGN327667:MGN327671 MQJ327667:MQJ327671 NAF327667:NAF327671 NKB327667:NKB327671 NTX327667:NTX327671 ODT327667:ODT327671 ONP327667:ONP327671 OXL327667:OXL327671 PHH327667:PHH327671 PRD327667:PRD327671 QAZ327667:QAZ327671 QKV327667:QKV327671 QUR327667:QUR327671 REN327667:REN327671 ROJ327667:ROJ327671 RYF327667:RYF327671 SIB327667:SIB327671 SRX327667:SRX327671 TBT327667:TBT327671 TLP327667:TLP327671 TVL327667:TVL327671 UFH327667:UFH327671 UPD327667:UPD327671 UYZ327667:UYZ327671 VIV327667:VIV327671 VSR327667:VSR327671 WCN327667:WCN327671 WMJ327667:WMJ327671 WWF327667:WWF327671 X393203:X393207 JT393203:JT393207 TP393203:TP393207 ADL393203:ADL393207 ANH393203:ANH393207 AXD393203:AXD393207 BGZ393203:BGZ393207 BQV393203:BQV393207 CAR393203:CAR393207 CKN393203:CKN393207 CUJ393203:CUJ393207 DEF393203:DEF393207 DOB393203:DOB393207 DXX393203:DXX393207 EHT393203:EHT393207 ERP393203:ERP393207 FBL393203:FBL393207 FLH393203:FLH393207 FVD393203:FVD393207 GEZ393203:GEZ393207 GOV393203:GOV393207 GYR393203:GYR393207 HIN393203:HIN393207 HSJ393203:HSJ393207 ICF393203:ICF393207 IMB393203:IMB393207 IVX393203:IVX393207 JFT393203:JFT393207 JPP393203:JPP393207 JZL393203:JZL393207 KJH393203:KJH393207 KTD393203:KTD393207 LCZ393203:LCZ393207 LMV393203:LMV393207 LWR393203:LWR393207 MGN393203:MGN393207 MQJ393203:MQJ393207 NAF393203:NAF393207 NKB393203:NKB393207 NTX393203:NTX393207 ODT393203:ODT393207 ONP393203:ONP393207 OXL393203:OXL393207 PHH393203:PHH393207 PRD393203:PRD393207 QAZ393203:QAZ393207 QKV393203:QKV393207 QUR393203:QUR393207 REN393203:REN393207 ROJ393203:ROJ393207 RYF393203:RYF393207 SIB393203:SIB393207 SRX393203:SRX393207 TBT393203:TBT393207 TLP393203:TLP393207 TVL393203:TVL393207 UFH393203:UFH393207 UPD393203:UPD393207 UYZ393203:UYZ393207 VIV393203:VIV393207 VSR393203:VSR393207 WCN393203:WCN393207 WMJ393203:WMJ393207 WWF393203:WWF393207 X458739:X458743 JT458739:JT458743 TP458739:TP458743 ADL458739:ADL458743 ANH458739:ANH458743 AXD458739:AXD458743 BGZ458739:BGZ458743 BQV458739:BQV458743 CAR458739:CAR458743 CKN458739:CKN458743 CUJ458739:CUJ458743 DEF458739:DEF458743 DOB458739:DOB458743 DXX458739:DXX458743 EHT458739:EHT458743 ERP458739:ERP458743 FBL458739:FBL458743 FLH458739:FLH458743 FVD458739:FVD458743 GEZ458739:GEZ458743 GOV458739:GOV458743 GYR458739:GYR458743 HIN458739:HIN458743 HSJ458739:HSJ458743 ICF458739:ICF458743 IMB458739:IMB458743 IVX458739:IVX458743 JFT458739:JFT458743 JPP458739:JPP458743 JZL458739:JZL458743 KJH458739:KJH458743 KTD458739:KTD458743 LCZ458739:LCZ458743 LMV458739:LMV458743 LWR458739:LWR458743 MGN458739:MGN458743 MQJ458739:MQJ458743 NAF458739:NAF458743 NKB458739:NKB458743 NTX458739:NTX458743 ODT458739:ODT458743 ONP458739:ONP458743 OXL458739:OXL458743 PHH458739:PHH458743 PRD458739:PRD458743 QAZ458739:QAZ458743 QKV458739:QKV458743 QUR458739:QUR458743 REN458739:REN458743 ROJ458739:ROJ458743 RYF458739:RYF458743 SIB458739:SIB458743 SRX458739:SRX458743 TBT458739:TBT458743 TLP458739:TLP458743 TVL458739:TVL458743 UFH458739:UFH458743 UPD458739:UPD458743 UYZ458739:UYZ458743 VIV458739:VIV458743 VSR458739:VSR458743 WCN458739:WCN458743 WMJ458739:WMJ458743 WWF458739:WWF458743 X524275:X524279 JT524275:JT524279 TP524275:TP524279 ADL524275:ADL524279 ANH524275:ANH524279 AXD524275:AXD524279 BGZ524275:BGZ524279 BQV524275:BQV524279 CAR524275:CAR524279 CKN524275:CKN524279 CUJ524275:CUJ524279 DEF524275:DEF524279 DOB524275:DOB524279 DXX524275:DXX524279 EHT524275:EHT524279 ERP524275:ERP524279 FBL524275:FBL524279 FLH524275:FLH524279 FVD524275:FVD524279 GEZ524275:GEZ524279 GOV524275:GOV524279 GYR524275:GYR524279 HIN524275:HIN524279 HSJ524275:HSJ524279 ICF524275:ICF524279 IMB524275:IMB524279 IVX524275:IVX524279 JFT524275:JFT524279 JPP524275:JPP524279 JZL524275:JZL524279 KJH524275:KJH524279 KTD524275:KTD524279 LCZ524275:LCZ524279 LMV524275:LMV524279 LWR524275:LWR524279 MGN524275:MGN524279 MQJ524275:MQJ524279 NAF524275:NAF524279 NKB524275:NKB524279 NTX524275:NTX524279 ODT524275:ODT524279 ONP524275:ONP524279 OXL524275:OXL524279 PHH524275:PHH524279 PRD524275:PRD524279 QAZ524275:QAZ524279 QKV524275:QKV524279 QUR524275:QUR524279 REN524275:REN524279 ROJ524275:ROJ524279 RYF524275:RYF524279 SIB524275:SIB524279 SRX524275:SRX524279 TBT524275:TBT524279 TLP524275:TLP524279 TVL524275:TVL524279 UFH524275:UFH524279 UPD524275:UPD524279 UYZ524275:UYZ524279 VIV524275:VIV524279 VSR524275:VSR524279 WCN524275:WCN524279 WMJ524275:WMJ524279 WWF524275:WWF524279 X589811:X589815 JT589811:JT589815 TP589811:TP589815 ADL589811:ADL589815 ANH589811:ANH589815 AXD589811:AXD589815 BGZ589811:BGZ589815 BQV589811:BQV589815 CAR589811:CAR589815 CKN589811:CKN589815 CUJ589811:CUJ589815 DEF589811:DEF589815 DOB589811:DOB589815 DXX589811:DXX589815 EHT589811:EHT589815 ERP589811:ERP589815 FBL589811:FBL589815 FLH589811:FLH589815 FVD589811:FVD589815 GEZ589811:GEZ589815 GOV589811:GOV589815 GYR589811:GYR589815 HIN589811:HIN589815 HSJ589811:HSJ589815 ICF589811:ICF589815 IMB589811:IMB589815 IVX589811:IVX589815 JFT589811:JFT589815 JPP589811:JPP589815 JZL589811:JZL589815 KJH589811:KJH589815 KTD589811:KTD589815 LCZ589811:LCZ589815 LMV589811:LMV589815 LWR589811:LWR589815 MGN589811:MGN589815 MQJ589811:MQJ589815 NAF589811:NAF589815 NKB589811:NKB589815 NTX589811:NTX589815 ODT589811:ODT589815 ONP589811:ONP589815 OXL589811:OXL589815 PHH589811:PHH589815 PRD589811:PRD589815 QAZ589811:QAZ589815 QKV589811:QKV589815 QUR589811:QUR589815 REN589811:REN589815 ROJ589811:ROJ589815 RYF589811:RYF589815 SIB589811:SIB589815 SRX589811:SRX589815 TBT589811:TBT589815 TLP589811:TLP589815 TVL589811:TVL589815 UFH589811:UFH589815 UPD589811:UPD589815 UYZ589811:UYZ589815 VIV589811:VIV589815 VSR589811:VSR589815 WCN589811:WCN589815 WMJ589811:WMJ589815 WWF589811:WWF589815 X655347:X655351 JT655347:JT655351 TP655347:TP655351 ADL655347:ADL655351 ANH655347:ANH655351 AXD655347:AXD655351 BGZ655347:BGZ655351 BQV655347:BQV655351 CAR655347:CAR655351 CKN655347:CKN655351 CUJ655347:CUJ655351 DEF655347:DEF655351 DOB655347:DOB655351 DXX655347:DXX655351 EHT655347:EHT655351 ERP655347:ERP655351 FBL655347:FBL655351 FLH655347:FLH655351 FVD655347:FVD655351 GEZ655347:GEZ655351 GOV655347:GOV655351 GYR655347:GYR655351 HIN655347:HIN655351 HSJ655347:HSJ655351 ICF655347:ICF655351 IMB655347:IMB655351 IVX655347:IVX655351 JFT655347:JFT655351 JPP655347:JPP655351 JZL655347:JZL655351 KJH655347:KJH655351 KTD655347:KTD655351 LCZ655347:LCZ655351 LMV655347:LMV655351 LWR655347:LWR655351 MGN655347:MGN655351 MQJ655347:MQJ655351 NAF655347:NAF655351 NKB655347:NKB655351 NTX655347:NTX655351 ODT655347:ODT655351 ONP655347:ONP655351 OXL655347:OXL655351 PHH655347:PHH655351 PRD655347:PRD655351 QAZ655347:QAZ655351 QKV655347:QKV655351 QUR655347:QUR655351 REN655347:REN655351 ROJ655347:ROJ655351 RYF655347:RYF655351 SIB655347:SIB655351 SRX655347:SRX655351 TBT655347:TBT655351 TLP655347:TLP655351 TVL655347:TVL655351 UFH655347:UFH655351 UPD655347:UPD655351 UYZ655347:UYZ655351 VIV655347:VIV655351 VSR655347:VSR655351 WCN655347:WCN655351 WMJ655347:WMJ655351 WWF655347:WWF655351 X720883:X720887 JT720883:JT720887 TP720883:TP720887 ADL720883:ADL720887 ANH720883:ANH720887 AXD720883:AXD720887 BGZ720883:BGZ720887 BQV720883:BQV720887 CAR720883:CAR720887 CKN720883:CKN720887 CUJ720883:CUJ720887 DEF720883:DEF720887 DOB720883:DOB720887 DXX720883:DXX720887 EHT720883:EHT720887 ERP720883:ERP720887 FBL720883:FBL720887 FLH720883:FLH720887 FVD720883:FVD720887 GEZ720883:GEZ720887 GOV720883:GOV720887 GYR720883:GYR720887 HIN720883:HIN720887 HSJ720883:HSJ720887 ICF720883:ICF720887 IMB720883:IMB720887 IVX720883:IVX720887 JFT720883:JFT720887 JPP720883:JPP720887 JZL720883:JZL720887 KJH720883:KJH720887 KTD720883:KTD720887 LCZ720883:LCZ720887 LMV720883:LMV720887 LWR720883:LWR720887 MGN720883:MGN720887 MQJ720883:MQJ720887 NAF720883:NAF720887 NKB720883:NKB720887 NTX720883:NTX720887 ODT720883:ODT720887 ONP720883:ONP720887 OXL720883:OXL720887 PHH720883:PHH720887 PRD720883:PRD720887 QAZ720883:QAZ720887 QKV720883:QKV720887 QUR720883:QUR720887 REN720883:REN720887 ROJ720883:ROJ720887 RYF720883:RYF720887 SIB720883:SIB720887 SRX720883:SRX720887 TBT720883:TBT720887 TLP720883:TLP720887 TVL720883:TVL720887 UFH720883:UFH720887 UPD720883:UPD720887 UYZ720883:UYZ720887 VIV720883:VIV720887 VSR720883:VSR720887 WCN720883:WCN720887 WMJ720883:WMJ720887 WWF720883:WWF720887 X786419:X786423 JT786419:JT786423 TP786419:TP786423 ADL786419:ADL786423 ANH786419:ANH786423 AXD786419:AXD786423 BGZ786419:BGZ786423 BQV786419:BQV786423 CAR786419:CAR786423 CKN786419:CKN786423 CUJ786419:CUJ786423 DEF786419:DEF786423 DOB786419:DOB786423 DXX786419:DXX786423 EHT786419:EHT786423 ERP786419:ERP786423 FBL786419:FBL786423 FLH786419:FLH786423 FVD786419:FVD786423 GEZ786419:GEZ786423 GOV786419:GOV786423 GYR786419:GYR786423 HIN786419:HIN786423 HSJ786419:HSJ786423 ICF786419:ICF786423 IMB786419:IMB786423 IVX786419:IVX786423 JFT786419:JFT786423 JPP786419:JPP786423 JZL786419:JZL786423 KJH786419:KJH786423 KTD786419:KTD786423 LCZ786419:LCZ786423 LMV786419:LMV786423 LWR786419:LWR786423 MGN786419:MGN786423 MQJ786419:MQJ786423 NAF786419:NAF786423 NKB786419:NKB786423 NTX786419:NTX786423 ODT786419:ODT786423 ONP786419:ONP786423 OXL786419:OXL786423 PHH786419:PHH786423 PRD786419:PRD786423 QAZ786419:QAZ786423 QKV786419:QKV786423 QUR786419:QUR786423 REN786419:REN786423 ROJ786419:ROJ786423 RYF786419:RYF786423 SIB786419:SIB786423 SRX786419:SRX786423 TBT786419:TBT786423 TLP786419:TLP786423 TVL786419:TVL786423 UFH786419:UFH786423 UPD786419:UPD786423 UYZ786419:UYZ786423 VIV786419:VIV786423 VSR786419:VSR786423 WCN786419:WCN786423 WMJ786419:WMJ786423 WWF786419:WWF786423 X851955:X851959 JT851955:JT851959 TP851955:TP851959 ADL851955:ADL851959 ANH851955:ANH851959 AXD851955:AXD851959 BGZ851955:BGZ851959 BQV851955:BQV851959 CAR851955:CAR851959 CKN851955:CKN851959 CUJ851955:CUJ851959 DEF851955:DEF851959 DOB851955:DOB851959 DXX851955:DXX851959 EHT851955:EHT851959 ERP851955:ERP851959 FBL851955:FBL851959 FLH851955:FLH851959 FVD851955:FVD851959 GEZ851955:GEZ851959 GOV851955:GOV851959 GYR851955:GYR851959 HIN851955:HIN851959 HSJ851955:HSJ851959 ICF851955:ICF851959 IMB851955:IMB851959 IVX851955:IVX851959 JFT851955:JFT851959 JPP851955:JPP851959 JZL851955:JZL851959 KJH851955:KJH851959 KTD851955:KTD851959 LCZ851955:LCZ851959 LMV851955:LMV851959 LWR851955:LWR851959 MGN851955:MGN851959 MQJ851955:MQJ851959 NAF851955:NAF851959 NKB851955:NKB851959 NTX851955:NTX851959 ODT851955:ODT851959 ONP851955:ONP851959 OXL851955:OXL851959 PHH851955:PHH851959 PRD851955:PRD851959 QAZ851955:QAZ851959 QKV851955:QKV851959 QUR851955:QUR851959 REN851955:REN851959 ROJ851955:ROJ851959 RYF851955:RYF851959 SIB851955:SIB851959 SRX851955:SRX851959 TBT851955:TBT851959 TLP851955:TLP851959 TVL851955:TVL851959 UFH851955:UFH851959 UPD851955:UPD851959 UYZ851955:UYZ851959 VIV851955:VIV851959 VSR851955:VSR851959 WCN851955:WCN851959 WMJ851955:WMJ851959 WWF851955:WWF851959 X917491:X917495 JT917491:JT917495 TP917491:TP917495 ADL917491:ADL917495 ANH917491:ANH917495 AXD917491:AXD917495 BGZ917491:BGZ917495 BQV917491:BQV917495 CAR917491:CAR917495 CKN917491:CKN917495 CUJ917491:CUJ917495 DEF917491:DEF917495 DOB917491:DOB917495 DXX917491:DXX917495 EHT917491:EHT917495 ERP917491:ERP917495 FBL917491:FBL917495 FLH917491:FLH917495 FVD917491:FVD917495 GEZ917491:GEZ917495 GOV917491:GOV917495 GYR917491:GYR917495 HIN917491:HIN917495 HSJ917491:HSJ917495 ICF917491:ICF917495 IMB917491:IMB917495 IVX917491:IVX917495 JFT917491:JFT917495 JPP917491:JPP917495 JZL917491:JZL917495 KJH917491:KJH917495 KTD917491:KTD917495 LCZ917491:LCZ917495 LMV917491:LMV917495 LWR917491:LWR917495 MGN917491:MGN917495 MQJ917491:MQJ917495 NAF917491:NAF917495 NKB917491:NKB917495 NTX917491:NTX917495 ODT917491:ODT917495 ONP917491:ONP917495 OXL917491:OXL917495 PHH917491:PHH917495 PRD917491:PRD917495 QAZ917491:QAZ917495 QKV917491:QKV917495 QUR917491:QUR917495 REN917491:REN917495 ROJ917491:ROJ917495 RYF917491:RYF917495 SIB917491:SIB917495 SRX917491:SRX917495 TBT917491:TBT917495 TLP917491:TLP917495 TVL917491:TVL917495 UFH917491:UFH917495 UPD917491:UPD917495 UYZ917491:UYZ917495 VIV917491:VIV917495 VSR917491:VSR917495 WCN917491:WCN917495 WMJ917491:WMJ917495 WWF917491:WWF917495 X983027:X983031 JT983027:JT983031 TP983027:TP983031 ADL983027:ADL983031 ANH983027:ANH983031 AXD983027:AXD983031 BGZ983027:BGZ983031 BQV983027:BQV983031 CAR983027:CAR983031 CKN983027:CKN983031 CUJ983027:CUJ983031 DEF983027:DEF983031 DOB983027:DOB983031 DXX983027:DXX983031 EHT983027:EHT983031 ERP983027:ERP983031 FBL983027:FBL983031 FLH983027:FLH983031 FVD983027:FVD983031 GEZ983027:GEZ983031 GOV983027:GOV983031 GYR983027:GYR983031 HIN983027:HIN983031 HSJ983027:HSJ983031 ICF983027:ICF983031 IMB983027:IMB983031 IVX983027:IVX983031 JFT983027:JFT983031 JPP983027:JPP983031 JZL983027:JZL983031 KJH983027:KJH983031 KTD983027:KTD983031 LCZ983027:LCZ983031 LMV983027:LMV983031 LWR983027:LWR983031 MGN983027:MGN983031 MQJ983027:MQJ983031 NAF983027:NAF983031 NKB983027:NKB983031 NTX983027:NTX983031 ODT983027:ODT983031 ONP983027:ONP983031 OXL983027:OXL983031 PHH983027:PHH983031 PRD983027:PRD983031 QAZ983027:QAZ983031 QKV983027:QKV983031 QUR983027:QUR983031 REN983027:REN983031 ROJ983027:ROJ983031 RYF983027:RYF983031 SIB983027:SIB983031 SRX983027:SRX983031 TBT983027:TBT983031 TLP983027:TLP983031 TVL983027:TVL983031 UFH983027:UFH983031 UPD983027:UPD983031 UYZ983027:UYZ983031 VIV983027:VIV983031 VSR983027:VSR983031 WCN983027:WCN983031 WMJ983027:WMJ983031 WWF983027:WWF983031 V65522:V65527 JR65522:JR65527 TN65522:TN65527 ADJ65522:ADJ65527 ANF65522:ANF65527 AXB65522:AXB65527 BGX65522:BGX65527 BQT65522:BQT65527 CAP65522:CAP65527 CKL65522:CKL65527 CUH65522:CUH65527 DED65522:DED65527 DNZ65522:DNZ65527 DXV65522:DXV65527 EHR65522:EHR65527 ERN65522:ERN65527 FBJ65522:FBJ65527 FLF65522:FLF65527 FVB65522:FVB65527 GEX65522:GEX65527 GOT65522:GOT65527 GYP65522:GYP65527 HIL65522:HIL65527 HSH65522:HSH65527 ICD65522:ICD65527 ILZ65522:ILZ65527 IVV65522:IVV65527 JFR65522:JFR65527 JPN65522:JPN65527 JZJ65522:JZJ65527 KJF65522:KJF65527 KTB65522:KTB65527 LCX65522:LCX65527 LMT65522:LMT65527 LWP65522:LWP65527 MGL65522:MGL65527 MQH65522:MQH65527 NAD65522:NAD65527 NJZ65522:NJZ65527 NTV65522:NTV65527 ODR65522:ODR65527 ONN65522:ONN65527 OXJ65522:OXJ65527 PHF65522:PHF65527 PRB65522:PRB65527 QAX65522:QAX65527 QKT65522:QKT65527 QUP65522:QUP65527 REL65522:REL65527 ROH65522:ROH65527 RYD65522:RYD65527 SHZ65522:SHZ65527 SRV65522:SRV65527 TBR65522:TBR65527 TLN65522:TLN65527 TVJ65522:TVJ65527 UFF65522:UFF65527 UPB65522:UPB65527 UYX65522:UYX65527 VIT65522:VIT65527 VSP65522:VSP65527 WCL65522:WCL65527 WMH65522:WMH65527 WWD65522:WWD65527 V131058:V131063 JR131058:JR131063 TN131058:TN131063 ADJ131058:ADJ131063 ANF131058:ANF131063 AXB131058:AXB131063 BGX131058:BGX131063 BQT131058:BQT131063 CAP131058:CAP131063 CKL131058:CKL131063 CUH131058:CUH131063 DED131058:DED131063 DNZ131058:DNZ131063 DXV131058:DXV131063 EHR131058:EHR131063 ERN131058:ERN131063 FBJ131058:FBJ131063 FLF131058:FLF131063 FVB131058:FVB131063 GEX131058:GEX131063 GOT131058:GOT131063 GYP131058:GYP131063 HIL131058:HIL131063 HSH131058:HSH131063 ICD131058:ICD131063 ILZ131058:ILZ131063 IVV131058:IVV131063 JFR131058:JFR131063 JPN131058:JPN131063 JZJ131058:JZJ131063 KJF131058:KJF131063 KTB131058:KTB131063 LCX131058:LCX131063 LMT131058:LMT131063 LWP131058:LWP131063 MGL131058:MGL131063 MQH131058:MQH131063 NAD131058:NAD131063 NJZ131058:NJZ131063 NTV131058:NTV131063 ODR131058:ODR131063 ONN131058:ONN131063 OXJ131058:OXJ131063 PHF131058:PHF131063 PRB131058:PRB131063 QAX131058:QAX131063 QKT131058:QKT131063 QUP131058:QUP131063 REL131058:REL131063 ROH131058:ROH131063 RYD131058:RYD131063 SHZ131058:SHZ131063 SRV131058:SRV131063 TBR131058:TBR131063 TLN131058:TLN131063 TVJ131058:TVJ131063 UFF131058:UFF131063 UPB131058:UPB131063 UYX131058:UYX131063 VIT131058:VIT131063 VSP131058:VSP131063 WCL131058:WCL131063 WMH131058:WMH131063 WWD131058:WWD131063 V196594:V196599 JR196594:JR196599 TN196594:TN196599 ADJ196594:ADJ196599 ANF196594:ANF196599 AXB196594:AXB196599 BGX196594:BGX196599 BQT196594:BQT196599 CAP196594:CAP196599 CKL196594:CKL196599 CUH196594:CUH196599 DED196594:DED196599 DNZ196594:DNZ196599 DXV196594:DXV196599 EHR196594:EHR196599 ERN196594:ERN196599 FBJ196594:FBJ196599 FLF196594:FLF196599 FVB196594:FVB196599 GEX196594:GEX196599 GOT196594:GOT196599 GYP196594:GYP196599 HIL196594:HIL196599 HSH196594:HSH196599 ICD196594:ICD196599 ILZ196594:ILZ196599 IVV196594:IVV196599 JFR196594:JFR196599 JPN196594:JPN196599 JZJ196594:JZJ196599 KJF196594:KJF196599 KTB196594:KTB196599 LCX196594:LCX196599 LMT196594:LMT196599 LWP196594:LWP196599 MGL196594:MGL196599 MQH196594:MQH196599 NAD196594:NAD196599 NJZ196594:NJZ196599 NTV196594:NTV196599 ODR196594:ODR196599 ONN196594:ONN196599 OXJ196594:OXJ196599 PHF196594:PHF196599 PRB196594:PRB196599 QAX196594:QAX196599 QKT196594:QKT196599 QUP196594:QUP196599 REL196594:REL196599 ROH196594:ROH196599 RYD196594:RYD196599 SHZ196594:SHZ196599 SRV196594:SRV196599 TBR196594:TBR196599 TLN196594:TLN196599 TVJ196594:TVJ196599 UFF196594:UFF196599 UPB196594:UPB196599 UYX196594:UYX196599 VIT196594:VIT196599 VSP196594:VSP196599 WCL196594:WCL196599 WMH196594:WMH196599 WWD196594:WWD196599 V262130:V262135 JR262130:JR262135 TN262130:TN262135 ADJ262130:ADJ262135 ANF262130:ANF262135 AXB262130:AXB262135 BGX262130:BGX262135 BQT262130:BQT262135 CAP262130:CAP262135 CKL262130:CKL262135 CUH262130:CUH262135 DED262130:DED262135 DNZ262130:DNZ262135 DXV262130:DXV262135 EHR262130:EHR262135 ERN262130:ERN262135 FBJ262130:FBJ262135 FLF262130:FLF262135 FVB262130:FVB262135 GEX262130:GEX262135 GOT262130:GOT262135 GYP262130:GYP262135 HIL262130:HIL262135 HSH262130:HSH262135 ICD262130:ICD262135 ILZ262130:ILZ262135 IVV262130:IVV262135 JFR262130:JFR262135 JPN262130:JPN262135 JZJ262130:JZJ262135 KJF262130:KJF262135 KTB262130:KTB262135 LCX262130:LCX262135 LMT262130:LMT262135 LWP262130:LWP262135 MGL262130:MGL262135 MQH262130:MQH262135 NAD262130:NAD262135 NJZ262130:NJZ262135 NTV262130:NTV262135 ODR262130:ODR262135 ONN262130:ONN262135 OXJ262130:OXJ262135 PHF262130:PHF262135 PRB262130:PRB262135 QAX262130:QAX262135 QKT262130:QKT262135 QUP262130:QUP262135 REL262130:REL262135 ROH262130:ROH262135 RYD262130:RYD262135 SHZ262130:SHZ262135 SRV262130:SRV262135 TBR262130:TBR262135 TLN262130:TLN262135 TVJ262130:TVJ262135 UFF262130:UFF262135 UPB262130:UPB262135 UYX262130:UYX262135 VIT262130:VIT262135 VSP262130:VSP262135 WCL262130:WCL262135 WMH262130:WMH262135 WWD262130:WWD262135 V327666:V327671 JR327666:JR327671 TN327666:TN327671 ADJ327666:ADJ327671 ANF327666:ANF327671 AXB327666:AXB327671 BGX327666:BGX327671 BQT327666:BQT327671 CAP327666:CAP327671 CKL327666:CKL327671 CUH327666:CUH327671 DED327666:DED327671 DNZ327666:DNZ327671 DXV327666:DXV327671 EHR327666:EHR327671 ERN327666:ERN327671 FBJ327666:FBJ327671 FLF327666:FLF327671 FVB327666:FVB327671 GEX327666:GEX327671 GOT327666:GOT327671 GYP327666:GYP327671 HIL327666:HIL327671 HSH327666:HSH327671 ICD327666:ICD327671 ILZ327666:ILZ327671 IVV327666:IVV327671 JFR327666:JFR327671 JPN327666:JPN327671 JZJ327666:JZJ327671 KJF327666:KJF327671 KTB327666:KTB327671 LCX327666:LCX327671 LMT327666:LMT327671 LWP327666:LWP327671 MGL327666:MGL327671 MQH327666:MQH327671 NAD327666:NAD327671 NJZ327666:NJZ327671 NTV327666:NTV327671 ODR327666:ODR327671 ONN327666:ONN327671 OXJ327666:OXJ327671 PHF327666:PHF327671 PRB327666:PRB327671 QAX327666:QAX327671 QKT327666:QKT327671 QUP327666:QUP327671 REL327666:REL327671 ROH327666:ROH327671 RYD327666:RYD327671 SHZ327666:SHZ327671 SRV327666:SRV327671 TBR327666:TBR327671 TLN327666:TLN327671 TVJ327666:TVJ327671 UFF327666:UFF327671 UPB327666:UPB327671 UYX327666:UYX327671 VIT327666:VIT327671 VSP327666:VSP327671 WCL327666:WCL327671 WMH327666:WMH327671 WWD327666:WWD327671 V393202:V393207 JR393202:JR393207 TN393202:TN393207 ADJ393202:ADJ393207 ANF393202:ANF393207 AXB393202:AXB393207 BGX393202:BGX393207 BQT393202:BQT393207 CAP393202:CAP393207 CKL393202:CKL393207 CUH393202:CUH393207 DED393202:DED393207 DNZ393202:DNZ393207 DXV393202:DXV393207 EHR393202:EHR393207 ERN393202:ERN393207 FBJ393202:FBJ393207 FLF393202:FLF393207 FVB393202:FVB393207 GEX393202:GEX393207 GOT393202:GOT393207 GYP393202:GYP393207 HIL393202:HIL393207 HSH393202:HSH393207 ICD393202:ICD393207 ILZ393202:ILZ393207 IVV393202:IVV393207 JFR393202:JFR393207 JPN393202:JPN393207 JZJ393202:JZJ393207 KJF393202:KJF393207 KTB393202:KTB393207 LCX393202:LCX393207 LMT393202:LMT393207 LWP393202:LWP393207 MGL393202:MGL393207 MQH393202:MQH393207 NAD393202:NAD393207 NJZ393202:NJZ393207 NTV393202:NTV393207 ODR393202:ODR393207 ONN393202:ONN393207 OXJ393202:OXJ393207 PHF393202:PHF393207 PRB393202:PRB393207 QAX393202:QAX393207 QKT393202:QKT393207 QUP393202:QUP393207 REL393202:REL393207 ROH393202:ROH393207 RYD393202:RYD393207 SHZ393202:SHZ393207 SRV393202:SRV393207 TBR393202:TBR393207 TLN393202:TLN393207 TVJ393202:TVJ393207 UFF393202:UFF393207 UPB393202:UPB393207 UYX393202:UYX393207 VIT393202:VIT393207 VSP393202:VSP393207 WCL393202:WCL393207 WMH393202:WMH393207 WWD393202:WWD393207 V458738:V458743 JR458738:JR458743 TN458738:TN458743 ADJ458738:ADJ458743 ANF458738:ANF458743 AXB458738:AXB458743 BGX458738:BGX458743 BQT458738:BQT458743 CAP458738:CAP458743 CKL458738:CKL458743 CUH458738:CUH458743 DED458738:DED458743 DNZ458738:DNZ458743 DXV458738:DXV458743 EHR458738:EHR458743 ERN458738:ERN458743 FBJ458738:FBJ458743 FLF458738:FLF458743 FVB458738:FVB458743 GEX458738:GEX458743 GOT458738:GOT458743 GYP458738:GYP458743 HIL458738:HIL458743 HSH458738:HSH458743 ICD458738:ICD458743 ILZ458738:ILZ458743 IVV458738:IVV458743 JFR458738:JFR458743 JPN458738:JPN458743 JZJ458738:JZJ458743 KJF458738:KJF458743 KTB458738:KTB458743 LCX458738:LCX458743 LMT458738:LMT458743 LWP458738:LWP458743 MGL458738:MGL458743 MQH458738:MQH458743 NAD458738:NAD458743 NJZ458738:NJZ458743 NTV458738:NTV458743 ODR458738:ODR458743 ONN458738:ONN458743 OXJ458738:OXJ458743 PHF458738:PHF458743 PRB458738:PRB458743 QAX458738:QAX458743 QKT458738:QKT458743 QUP458738:QUP458743 REL458738:REL458743 ROH458738:ROH458743 RYD458738:RYD458743 SHZ458738:SHZ458743 SRV458738:SRV458743 TBR458738:TBR458743 TLN458738:TLN458743 TVJ458738:TVJ458743 UFF458738:UFF458743 UPB458738:UPB458743 UYX458738:UYX458743 VIT458738:VIT458743 VSP458738:VSP458743 WCL458738:WCL458743 WMH458738:WMH458743 WWD458738:WWD458743 V524274:V524279 JR524274:JR524279 TN524274:TN524279 ADJ524274:ADJ524279 ANF524274:ANF524279 AXB524274:AXB524279 BGX524274:BGX524279 BQT524274:BQT524279 CAP524274:CAP524279 CKL524274:CKL524279 CUH524274:CUH524279 DED524274:DED524279 DNZ524274:DNZ524279 DXV524274:DXV524279 EHR524274:EHR524279 ERN524274:ERN524279 FBJ524274:FBJ524279 FLF524274:FLF524279 FVB524274:FVB524279 GEX524274:GEX524279 GOT524274:GOT524279 GYP524274:GYP524279 HIL524274:HIL524279 HSH524274:HSH524279 ICD524274:ICD524279 ILZ524274:ILZ524279 IVV524274:IVV524279 JFR524274:JFR524279 JPN524274:JPN524279 JZJ524274:JZJ524279 KJF524274:KJF524279 KTB524274:KTB524279 LCX524274:LCX524279 LMT524274:LMT524279 LWP524274:LWP524279 MGL524274:MGL524279 MQH524274:MQH524279 NAD524274:NAD524279 NJZ524274:NJZ524279 NTV524274:NTV524279 ODR524274:ODR524279 ONN524274:ONN524279 OXJ524274:OXJ524279 PHF524274:PHF524279 PRB524274:PRB524279 QAX524274:QAX524279 QKT524274:QKT524279 QUP524274:QUP524279 REL524274:REL524279 ROH524274:ROH524279 RYD524274:RYD524279 SHZ524274:SHZ524279 SRV524274:SRV524279 TBR524274:TBR524279 TLN524274:TLN524279 TVJ524274:TVJ524279 UFF524274:UFF524279 UPB524274:UPB524279 UYX524274:UYX524279 VIT524274:VIT524279 VSP524274:VSP524279 WCL524274:WCL524279 WMH524274:WMH524279 WWD524274:WWD524279 V589810:V589815 JR589810:JR589815 TN589810:TN589815 ADJ589810:ADJ589815 ANF589810:ANF589815 AXB589810:AXB589815 BGX589810:BGX589815 BQT589810:BQT589815 CAP589810:CAP589815 CKL589810:CKL589815 CUH589810:CUH589815 DED589810:DED589815 DNZ589810:DNZ589815 DXV589810:DXV589815 EHR589810:EHR589815 ERN589810:ERN589815 FBJ589810:FBJ589815 FLF589810:FLF589815 FVB589810:FVB589815 GEX589810:GEX589815 GOT589810:GOT589815 GYP589810:GYP589815 HIL589810:HIL589815 HSH589810:HSH589815 ICD589810:ICD589815 ILZ589810:ILZ589815 IVV589810:IVV589815 JFR589810:JFR589815 JPN589810:JPN589815 JZJ589810:JZJ589815 KJF589810:KJF589815 KTB589810:KTB589815 LCX589810:LCX589815 LMT589810:LMT589815 LWP589810:LWP589815 MGL589810:MGL589815 MQH589810:MQH589815 NAD589810:NAD589815 NJZ589810:NJZ589815 NTV589810:NTV589815 ODR589810:ODR589815 ONN589810:ONN589815 OXJ589810:OXJ589815 PHF589810:PHF589815 PRB589810:PRB589815 QAX589810:QAX589815 QKT589810:QKT589815 QUP589810:QUP589815 REL589810:REL589815 ROH589810:ROH589815 RYD589810:RYD589815 SHZ589810:SHZ589815 SRV589810:SRV589815 TBR589810:TBR589815 TLN589810:TLN589815 TVJ589810:TVJ589815 UFF589810:UFF589815 UPB589810:UPB589815 UYX589810:UYX589815 VIT589810:VIT589815 VSP589810:VSP589815 WCL589810:WCL589815 WMH589810:WMH589815 WWD589810:WWD589815 V655346:V655351 JR655346:JR655351 TN655346:TN655351 ADJ655346:ADJ655351 ANF655346:ANF655351 AXB655346:AXB655351 BGX655346:BGX655351 BQT655346:BQT655351 CAP655346:CAP655351 CKL655346:CKL655351 CUH655346:CUH655351 DED655346:DED655351 DNZ655346:DNZ655351 DXV655346:DXV655351 EHR655346:EHR655351 ERN655346:ERN655351 FBJ655346:FBJ655351 FLF655346:FLF655351 FVB655346:FVB655351 GEX655346:GEX655351 GOT655346:GOT655351 GYP655346:GYP655351 HIL655346:HIL655351 HSH655346:HSH655351 ICD655346:ICD655351 ILZ655346:ILZ655351 IVV655346:IVV655351 JFR655346:JFR655351 JPN655346:JPN655351 JZJ655346:JZJ655351 KJF655346:KJF655351 KTB655346:KTB655351 LCX655346:LCX655351 LMT655346:LMT655351 LWP655346:LWP655351 MGL655346:MGL655351 MQH655346:MQH655351 NAD655346:NAD655351 NJZ655346:NJZ655351 NTV655346:NTV655351 ODR655346:ODR655351 ONN655346:ONN655351 OXJ655346:OXJ655351 PHF655346:PHF655351 PRB655346:PRB655351 QAX655346:QAX655351 QKT655346:QKT655351 QUP655346:QUP655351 REL655346:REL655351 ROH655346:ROH655351 RYD655346:RYD655351 SHZ655346:SHZ655351 SRV655346:SRV655351 TBR655346:TBR655351 TLN655346:TLN655351 TVJ655346:TVJ655351 UFF655346:UFF655351 UPB655346:UPB655351 UYX655346:UYX655351 VIT655346:VIT655351 VSP655346:VSP655351 WCL655346:WCL655351 WMH655346:WMH655351 WWD655346:WWD655351 V720882:V720887 JR720882:JR720887 TN720882:TN720887 ADJ720882:ADJ720887 ANF720882:ANF720887 AXB720882:AXB720887 BGX720882:BGX720887 BQT720882:BQT720887 CAP720882:CAP720887 CKL720882:CKL720887 CUH720882:CUH720887 DED720882:DED720887 DNZ720882:DNZ720887 DXV720882:DXV720887 EHR720882:EHR720887 ERN720882:ERN720887 FBJ720882:FBJ720887 FLF720882:FLF720887 FVB720882:FVB720887 GEX720882:GEX720887 GOT720882:GOT720887 GYP720882:GYP720887 HIL720882:HIL720887 HSH720882:HSH720887 ICD720882:ICD720887 ILZ720882:ILZ720887 IVV720882:IVV720887 JFR720882:JFR720887 JPN720882:JPN720887 JZJ720882:JZJ720887 KJF720882:KJF720887 KTB720882:KTB720887 LCX720882:LCX720887 LMT720882:LMT720887 LWP720882:LWP720887 MGL720882:MGL720887 MQH720882:MQH720887 NAD720882:NAD720887 NJZ720882:NJZ720887 NTV720882:NTV720887 ODR720882:ODR720887 ONN720882:ONN720887 OXJ720882:OXJ720887 PHF720882:PHF720887 PRB720882:PRB720887 QAX720882:QAX720887 QKT720882:QKT720887 QUP720882:QUP720887 REL720882:REL720887 ROH720882:ROH720887 RYD720882:RYD720887 SHZ720882:SHZ720887 SRV720882:SRV720887 TBR720882:TBR720887 TLN720882:TLN720887 TVJ720882:TVJ720887 UFF720882:UFF720887 UPB720882:UPB720887 UYX720882:UYX720887 VIT720882:VIT720887 VSP720882:VSP720887 WCL720882:WCL720887 WMH720882:WMH720887 WWD720882:WWD720887 V786418:V786423 JR786418:JR786423 TN786418:TN786423 ADJ786418:ADJ786423 ANF786418:ANF786423 AXB786418:AXB786423 BGX786418:BGX786423 BQT786418:BQT786423 CAP786418:CAP786423 CKL786418:CKL786423 CUH786418:CUH786423 DED786418:DED786423 DNZ786418:DNZ786423 DXV786418:DXV786423 EHR786418:EHR786423 ERN786418:ERN786423 FBJ786418:FBJ786423 FLF786418:FLF786423 FVB786418:FVB786423 GEX786418:GEX786423 GOT786418:GOT786423 GYP786418:GYP786423 HIL786418:HIL786423 HSH786418:HSH786423 ICD786418:ICD786423 ILZ786418:ILZ786423 IVV786418:IVV786423 JFR786418:JFR786423 JPN786418:JPN786423 JZJ786418:JZJ786423 KJF786418:KJF786423 KTB786418:KTB786423 LCX786418:LCX786423 LMT786418:LMT786423 LWP786418:LWP786423 MGL786418:MGL786423 MQH786418:MQH786423 NAD786418:NAD786423 NJZ786418:NJZ786423 NTV786418:NTV786423 ODR786418:ODR786423 ONN786418:ONN786423 OXJ786418:OXJ786423 PHF786418:PHF786423 PRB786418:PRB786423 QAX786418:QAX786423 QKT786418:QKT786423 QUP786418:QUP786423 REL786418:REL786423 ROH786418:ROH786423 RYD786418:RYD786423 SHZ786418:SHZ786423 SRV786418:SRV786423 TBR786418:TBR786423 TLN786418:TLN786423 TVJ786418:TVJ786423 UFF786418:UFF786423 UPB786418:UPB786423 UYX786418:UYX786423 VIT786418:VIT786423 VSP786418:VSP786423 WCL786418:WCL786423 WMH786418:WMH786423 WWD786418:WWD786423 V851954:V851959 JR851954:JR851959 TN851954:TN851959 ADJ851954:ADJ851959 ANF851954:ANF851959 AXB851954:AXB851959 BGX851954:BGX851959 BQT851954:BQT851959 CAP851954:CAP851959 CKL851954:CKL851959 CUH851954:CUH851959 DED851954:DED851959 DNZ851954:DNZ851959 DXV851954:DXV851959 EHR851954:EHR851959 ERN851954:ERN851959 FBJ851954:FBJ851959 FLF851954:FLF851959 FVB851954:FVB851959 GEX851954:GEX851959 GOT851954:GOT851959 GYP851954:GYP851959 HIL851954:HIL851959 HSH851954:HSH851959 ICD851954:ICD851959 ILZ851954:ILZ851959 IVV851954:IVV851959 JFR851954:JFR851959 JPN851954:JPN851959 JZJ851954:JZJ851959 KJF851954:KJF851959 KTB851954:KTB851959 LCX851954:LCX851959 LMT851954:LMT851959 LWP851954:LWP851959 MGL851954:MGL851959 MQH851954:MQH851959 NAD851954:NAD851959 NJZ851954:NJZ851959 NTV851954:NTV851959 ODR851954:ODR851959 ONN851954:ONN851959 OXJ851954:OXJ851959 PHF851954:PHF851959 PRB851954:PRB851959 QAX851954:QAX851959 QKT851954:QKT851959 QUP851954:QUP851959 REL851954:REL851959 ROH851954:ROH851959 RYD851954:RYD851959 SHZ851954:SHZ851959 SRV851954:SRV851959 TBR851954:TBR851959 TLN851954:TLN851959 TVJ851954:TVJ851959 UFF851954:UFF851959 UPB851954:UPB851959 UYX851954:UYX851959 VIT851954:VIT851959 VSP851954:VSP851959 WCL851954:WCL851959 WMH851954:WMH851959 WWD851954:WWD851959 V917490:V917495 JR917490:JR917495 TN917490:TN917495 ADJ917490:ADJ917495 ANF917490:ANF917495 AXB917490:AXB917495 BGX917490:BGX917495 BQT917490:BQT917495 CAP917490:CAP917495 CKL917490:CKL917495 CUH917490:CUH917495 DED917490:DED917495 DNZ917490:DNZ917495 DXV917490:DXV917495 EHR917490:EHR917495 ERN917490:ERN917495 FBJ917490:FBJ917495 FLF917490:FLF917495 FVB917490:FVB917495 GEX917490:GEX917495 GOT917490:GOT917495 GYP917490:GYP917495 HIL917490:HIL917495 HSH917490:HSH917495 ICD917490:ICD917495 ILZ917490:ILZ917495 IVV917490:IVV917495 JFR917490:JFR917495 JPN917490:JPN917495 JZJ917490:JZJ917495 KJF917490:KJF917495 KTB917490:KTB917495 LCX917490:LCX917495 LMT917490:LMT917495 LWP917490:LWP917495 MGL917490:MGL917495 MQH917490:MQH917495 NAD917490:NAD917495 NJZ917490:NJZ917495 NTV917490:NTV917495 ODR917490:ODR917495 ONN917490:ONN917495 OXJ917490:OXJ917495 PHF917490:PHF917495 PRB917490:PRB917495 QAX917490:QAX917495 QKT917490:QKT917495 QUP917490:QUP917495 REL917490:REL917495 ROH917490:ROH917495 RYD917490:RYD917495 SHZ917490:SHZ917495 SRV917490:SRV917495 TBR917490:TBR917495 TLN917490:TLN917495 TVJ917490:TVJ917495 UFF917490:UFF917495 UPB917490:UPB917495 UYX917490:UYX917495 VIT917490:VIT917495 VSP917490:VSP917495 WCL917490:WCL917495 WMH917490:WMH917495 WWD917490:WWD917495 V983026:V983031 JR983026:JR983031 TN983026:TN983031 ADJ983026:ADJ983031 ANF983026:ANF983031 AXB983026:AXB983031 BGX983026:BGX983031 BQT983026:BQT983031 CAP983026:CAP983031 CKL983026:CKL983031 CUH983026:CUH983031 DED983026:DED983031 DNZ983026:DNZ983031 DXV983026:DXV983031 EHR983026:EHR983031 ERN983026:ERN983031 FBJ983026:FBJ983031 FLF983026:FLF983031 FVB983026:FVB983031 GEX983026:GEX983031 GOT983026:GOT983031 GYP983026:GYP983031 HIL983026:HIL983031 HSH983026:HSH983031 ICD983026:ICD983031 ILZ983026:ILZ983031 IVV983026:IVV983031 JFR983026:JFR983031 JPN983026:JPN983031 JZJ983026:JZJ983031 KJF983026:KJF983031 KTB983026:KTB983031 LCX983026:LCX983031 LMT983026:LMT983031 LWP983026:LWP983031 MGL983026:MGL983031 MQH983026:MQH983031 NAD983026:NAD983031 NJZ983026:NJZ983031 NTV983026:NTV983031 ODR983026:ODR983031 ONN983026:ONN983031 OXJ983026:OXJ983031 PHF983026:PHF983031 PRB983026:PRB983031 QAX983026:QAX983031 QKT983026:QKT983031 QUP983026:QUP983031 REL983026:REL983031 ROH983026:ROH983031 RYD983026:RYD983031 SHZ983026:SHZ983031 SRV983026:SRV983031 TBR983026:TBR983031 TLN983026:TLN983031 TVJ983026:TVJ983031 UFF983026:UFF983031 UPB983026:UPB983031 UYX983026:UYX983031 VIT983026:VIT983031 VSP983026:VSP983031 WCL983026:WCL983031 WMH983026:WMH983031 WWD983026:WWD983031 P29:P55 JL29:JL55 TH29:TH55 ADD29:ADD55 AMZ29:AMZ55 AWV29:AWV55 BGR29:BGR55 BQN29:BQN55 CAJ29:CAJ55 CKF29:CKF55 CUB29:CUB55 DDX29:DDX55 DNT29:DNT55 DXP29:DXP55 EHL29:EHL55 ERH29:ERH55 FBD29:FBD55 FKZ29:FKZ55 FUV29:FUV55 GER29:GER55 GON29:GON55 GYJ29:GYJ55 HIF29:HIF55 HSB29:HSB55 IBX29:IBX55 ILT29:ILT55 IVP29:IVP55 JFL29:JFL55 JPH29:JPH55 JZD29:JZD55 KIZ29:KIZ55 KSV29:KSV55 LCR29:LCR55 LMN29:LMN55 LWJ29:LWJ55 MGF29:MGF55 MQB29:MQB55 MZX29:MZX55 NJT29:NJT55 NTP29:NTP55 ODL29:ODL55 ONH29:ONH55 OXD29:OXD55 PGZ29:PGZ55 PQV29:PQV55 QAR29:QAR55 QKN29:QKN55 QUJ29:QUJ55 REF29:REF55 ROB29:ROB55 RXX29:RXX55 SHT29:SHT55 SRP29:SRP55 TBL29:TBL55 TLH29:TLH55 TVD29:TVD55 UEZ29:UEZ55 UOV29:UOV55 UYR29:UYR55 VIN29:VIN55 VSJ29:VSJ55 WCF29:WCF55 WMB29:WMB55 WVX29:WVX55 P65565:P65591 JL65565:JL65591 TH65565:TH65591 ADD65565:ADD65591 AMZ65565:AMZ65591 AWV65565:AWV65591 BGR65565:BGR65591 BQN65565:BQN65591 CAJ65565:CAJ65591 CKF65565:CKF65591 CUB65565:CUB65591 DDX65565:DDX65591 DNT65565:DNT65591 DXP65565:DXP65591 EHL65565:EHL65591 ERH65565:ERH65591 FBD65565:FBD65591 FKZ65565:FKZ65591 FUV65565:FUV65591 GER65565:GER65591 GON65565:GON65591 GYJ65565:GYJ65591 HIF65565:HIF65591 HSB65565:HSB65591 IBX65565:IBX65591 ILT65565:ILT65591 IVP65565:IVP65591 JFL65565:JFL65591 JPH65565:JPH65591 JZD65565:JZD65591 KIZ65565:KIZ65591 KSV65565:KSV65591 LCR65565:LCR65591 LMN65565:LMN65591 LWJ65565:LWJ65591 MGF65565:MGF65591 MQB65565:MQB65591 MZX65565:MZX65591 NJT65565:NJT65591 NTP65565:NTP65591 ODL65565:ODL65591 ONH65565:ONH65591 OXD65565:OXD65591 PGZ65565:PGZ65591 PQV65565:PQV65591 QAR65565:QAR65591 QKN65565:QKN65591 QUJ65565:QUJ65591 REF65565:REF65591 ROB65565:ROB65591 RXX65565:RXX65591 SHT65565:SHT65591 SRP65565:SRP65591 TBL65565:TBL65591 TLH65565:TLH65591 TVD65565:TVD65591 UEZ65565:UEZ65591 UOV65565:UOV65591 UYR65565:UYR65591 VIN65565:VIN65591 VSJ65565:VSJ65591 WCF65565:WCF65591 WMB65565:WMB65591 WVX65565:WVX65591 P131101:P131127 JL131101:JL131127 TH131101:TH131127 ADD131101:ADD131127 AMZ131101:AMZ131127 AWV131101:AWV131127 BGR131101:BGR131127 BQN131101:BQN131127 CAJ131101:CAJ131127 CKF131101:CKF131127 CUB131101:CUB131127 DDX131101:DDX131127 DNT131101:DNT131127 DXP131101:DXP131127 EHL131101:EHL131127 ERH131101:ERH131127 FBD131101:FBD131127 FKZ131101:FKZ131127 FUV131101:FUV131127 GER131101:GER131127 GON131101:GON131127 GYJ131101:GYJ131127 HIF131101:HIF131127 HSB131101:HSB131127 IBX131101:IBX131127 ILT131101:ILT131127 IVP131101:IVP131127 JFL131101:JFL131127 JPH131101:JPH131127 JZD131101:JZD131127 KIZ131101:KIZ131127 KSV131101:KSV131127 LCR131101:LCR131127 LMN131101:LMN131127 LWJ131101:LWJ131127 MGF131101:MGF131127 MQB131101:MQB131127 MZX131101:MZX131127 NJT131101:NJT131127 NTP131101:NTP131127 ODL131101:ODL131127 ONH131101:ONH131127 OXD131101:OXD131127 PGZ131101:PGZ131127 PQV131101:PQV131127 QAR131101:QAR131127 QKN131101:QKN131127 QUJ131101:QUJ131127 REF131101:REF131127 ROB131101:ROB131127 RXX131101:RXX131127 SHT131101:SHT131127 SRP131101:SRP131127 TBL131101:TBL131127 TLH131101:TLH131127 TVD131101:TVD131127 UEZ131101:UEZ131127 UOV131101:UOV131127 UYR131101:UYR131127 VIN131101:VIN131127 VSJ131101:VSJ131127 WCF131101:WCF131127 WMB131101:WMB131127 WVX131101:WVX131127 P196637:P196663 JL196637:JL196663 TH196637:TH196663 ADD196637:ADD196663 AMZ196637:AMZ196663 AWV196637:AWV196663 BGR196637:BGR196663 BQN196637:BQN196663 CAJ196637:CAJ196663 CKF196637:CKF196663 CUB196637:CUB196663 DDX196637:DDX196663 DNT196637:DNT196663 DXP196637:DXP196663 EHL196637:EHL196663 ERH196637:ERH196663 FBD196637:FBD196663 FKZ196637:FKZ196663 FUV196637:FUV196663 GER196637:GER196663 GON196637:GON196663 GYJ196637:GYJ196663 HIF196637:HIF196663 HSB196637:HSB196663 IBX196637:IBX196663 ILT196637:ILT196663 IVP196637:IVP196663 JFL196637:JFL196663 JPH196637:JPH196663 JZD196637:JZD196663 KIZ196637:KIZ196663 KSV196637:KSV196663 LCR196637:LCR196663 LMN196637:LMN196663 LWJ196637:LWJ196663 MGF196637:MGF196663 MQB196637:MQB196663 MZX196637:MZX196663 NJT196637:NJT196663 NTP196637:NTP196663 ODL196637:ODL196663 ONH196637:ONH196663 OXD196637:OXD196663 PGZ196637:PGZ196663 PQV196637:PQV196663 QAR196637:QAR196663 QKN196637:QKN196663 QUJ196637:QUJ196663 REF196637:REF196663 ROB196637:ROB196663 RXX196637:RXX196663 SHT196637:SHT196663 SRP196637:SRP196663 TBL196637:TBL196663 TLH196637:TLH196663 TVD196637:TVD196663 UEZ196637:UEZ196663 UOV196637:UOV196663 UYR196637:UYR196663 VIN196637:VIN196663 VSJ196637:VSJ196663 WCF196637:WCF196663 WMB196637:WMB196663 WVX196637:WVX196663 P262173:P262199 JL262173:JL262199 TH262173:TH262199 ADD262173:ADD262199 AMZ262173:AMZ262199 AWV262173:AWV262199 BGR262173:BGR262199 BQN262173:BQN262199 CAJ262173:CAJ262199 CKF262173:CKF262199 CUB262173:CUB262199 DDX262173:DDX262199 DNT262173:DNT262199 DXP262173:DXP262199 EHL262173:EHL262199 ERH262173:ERH262199 FBD262173:FBD262199 FKZ262173:FKZ262199 FUV262173:FUV262199 GER262173:GER262199 GON262173:GON262199 GYJ262173:GYJ262199 HIF262173:HIF262199 HSB262173:HSB262199 IBX262173:IBX262199 ILT262173:ILT262199 IVP262173:IVP262199 JFL262173:JFL262199 JPH262173:JPH262199 JZD262173:JZD262199 KIZ262173:KIZ262199 KSV262173:KSV262199 LCR262173:LCR262199 LMN262173:LMN262199 LWJ262173:LWJ262199 MGF262173:MGF262199 MQB262173:MQB262199 MZX262173:MZX262199 NJT262173:NJT262199 NTP262173:NTP262199 ODL262173:ODL262199 ONH262173:ONH262199 OXD262173:OXD262199 PGZ262173:PGZ262199 PQV262173:PQV262199 QAR262173:QAR262199 QKN262173:QKN262199 QUJ262173:QUJ262199 REF262173:REF262199 ROB262173:ROB262199 RXX262173:RXX262199 SHT262173:SHT262199 SRP262173:SRP262199 TBL262173:TBL262199 TLH262173:TLH262199 TVD262173:TVD262199 UEZ262173:UEZ262199 UOV262173:UOV262199 UYR262173:UYR262199 VIN262173:VIN262199 VSJ262173:VSJ262199 WCF262173:WCF262199 WMB262173:WMB262199 WVX262173:WVX262199 P327709:P327735 JL327709:JL327735 TH327709:TH327735 ADD327709:ADD327735 AMZ327709:AMZ327735 AWV327709:AWV327735 BGR327709:BGR327735 BQN327709:BQN327735 CAJ327709:CAJ327735 CKF327709:CKF327735 CUB327709:CUB327735 DDX327709:DDX327735 DNT327709:DNT327735 DXP327709:DXP327735 EHL327709:EHL327735 ERH327709:ERH327735 FBD327709:FBD327735 FKZ327709:FKZ327735 FUV327709:FUV327735 GER327709:GER327735 GON327709:GON327735 GYJ327709:GYJ327735 HIF327709:HIF327735 HSB327709:HSB327735 IBX327709:IBX327735 ILT327709:ILT327735 IVP327709:IVP327735 JFL327709:JFL327735 JPH327709:JPH327735 JZD327709:JZD327735 KIZ327709:KIZ327735 KSV327709:KSV327735 LCR327709:LCR327735 LMN327709:LMN327735 LWJ327709:LWJ327735 MGF327709:MGF327735 MQB327709:MQB327735 MZX327709:MZX327735 NJT327709:NJT327735 NTP327709:NTP327735 ODL327709:ODL327735 ONH327709:ONH327735 OXD327709:OXD327735 PGZ327709:PGZ327735 PQV327709:PQV327735 QAR327709:QAR327735 QKN327709:QKN327735 QUJ327709:QUJ327735 REF327709:REF327735 ROB327709:ROB327735 RXX327709:RXX327735 SHT327709:SHT327735 SRP327709:SRP327735 TBL327709:TBL327735 TLH327709:TLH327735 TVD327709:TVD327735 UEZ327709:UEZ327735 UOV327709:UOV327735 UYR327709:UYR327735 VIN327709:VIN327735 VSJ327709:VSJ327735 WCF327709:WCF327735 WMB327709:WMB327735 WVX327709:WVX327735 P393245:P393271 JL393245:JL393271 TH393245:TH393271 ADD393245:ADD393271 AMZ393245:AMZ393271 AWV393245:AWV393271 BGR393245:BGR393271 BQN393245:BQN393271 CAJ393245:CAJ393271 CKF393245:CKF393271 CUB393245:CUB393271 DDX393245:DDX393271 DNT393245:DNT393271 DXP393245:DXP393271 EHL393245:EHL393271 ERH393245:ERH393271 FBD393245:FBD393271 FKZ393245:FKZ393271 FUV393245:FUV393271 GER393245:GER393271 GON393245:GON393271 GYJ393245:GYJ393271 HIF393245:HIF393271 HSB393245:HSB393271 IBX393245:IBX393271 ILT393245:ILT393271 IVP393245:IVP393271 JFL393245:JFL393271 JPH393245:JPH393271 JZD393245:JZD393271 KIZ393245:KIZ393271 KSV393245:KSV393271 LCR393245:LCR393271 LMN393245:LMN393271 LWJ393245:LWJ393271 MGF393245:MGF393271 MQB393245:MQB393271 MZX393245:MZX393271 NJT393245:NJT393271 NTP393245:NTP393271 ODL393245:ODL393271 ONH393245:ONH393271 OXD393245:OXD393271 PGZ393245:PGZ393271 PQV393245:PQV393271 QAR393245:QAR393271 QKN393245:QKN393271 QUJ393245:QUJ393271 REF393245:REF393271 ROB393245:ROB393271 RXX393245:RXX393271 SHT393245:SHT393271 SRP393245:SRP393271 TBL393245:TBL393271 TLH393245:TLH393271 TVD393245:TVD393271 UEZ393245:UEZ393271 UOV393245:UOV393271 UYR393245:UYR393271 VIN393245:VIN393271 VSJ393245:VSJ393271 WCF393245:WCF393271 WMB393245:WMB393271 WVX393245:WVX393271 P458781:P458807 JL458781:JL458807 TH458781:TH458807 ADD458781:ADD458807 AMZ458781:AMZ458807 AWV458781:AWV458807 BGR458781:BGR458807 BQN458781:BQN458807 CAJ458781:CAJ458807 CKF458781:CKF458807 CUB458781:CUB458807 DDX458781:DDX458807 DNT458781:DNT458807 DXP458781:DXP458807 EHL458781:EHL458807 ERH458781:ERH458807 FBD458781:FBD458807 FKZ458781:FKZ458807 FUV458781:FUV458807 GER458781:GER458807 GON458781:GON458807 GYJ458781:GYJ458807 HIF458781:HIF458807 HSB458781:HSB458807 IBX458781:IBX458807 ILT458781:ILT458807 IVP458781:IVP458807 JFL458781:JFL458807 JPH458781:JPH458807 JZD458781:JZD458807 KIZ458781:KIZ458807 KSV458781:KSV458807 LCR458781:LCR458807 LMN458781:LMN458807 LWJ458781:LWJ458807 MGF458781:MGF458807 MQB458781:MQB458807 MZX458781:MZX458807 NJT458781:NJT458807 NTP458781:NTP458807 ODL458781:ODL458807 ONH458781:ONH458807 OXD458781:OXD458807 PGZ458781:PGZ458807 PQV458781:PQV458807 QAR458781:QAR458807 QKN458781:QKN458807 QUJ458781:QUJ458807 REF458781:REF458807 ROB458781:ROB458807 RXX458781:RXX458807 SHT458781:SHT458807 SRP458781:SRP458807 TBL458781:TBL458807 TLH458781:TLH458807 TVD458781:TVD458807 UEZ458781:UEZ458807 UOV458781:UOV458807 UYR458781:UYR458807 VIN458781:VIN458807 VSJ458781:VSJ458807 WCF458781:WCF458807 WMB458781:WMB458807 WVX458781:WVX458807 P524317:P524343 JL524317:JL524343 TH524317:TH524343 ADD524317:ADD524343 AMZ524317:AMZ524343 AWV524317:AWV524343 BGR524317:BGR524343 BQN524317:BQN524343 CAJ524317:CAJ524343 CKF524317:CKF524343 CUB524317:CUB524343 DDX524317:DDX524343 DNT524317:DNT524343 DXP524317:DXP524343 EHL524317:EHL524343 ERH524317:ERH524343 FBD524317:FBD524343 FKZ524317:FKZ524343 FUV524317:FUV524343 GER524317:GER524343 GON524317:GON524343 GYJ524317:GYJ524343 HIF524317:HIF524343 HSB524317:HSB524343 IBX524317:IBX524343 ILT524317:ILT524343 IVP524317:IVP524343 JFL524317:JFL524343 JPH524317:JPH524343 JZD524317:JZD524343 KIZ524317:KIZ524343 KSV524317:KSV524343 LCR524317:LCR524343 LMN524317:LMN524343 LWJ524317:LWJ524343 MGF524317:MGF524343 MQB524317:MQB524343 MZX524317:MZX524343 NJT524317:NJT524343 NTP524317:NTP524343 ODL524317:ODL524343 ONH524317:ONH524343 OXD524317:OXD524343 PGZ524317:PGZ524343 PQV524317:PQV524343 QAR524317:QAR524343 QKN524317:QKN524343 QUJ524317:QUJ524343 REF524317:REF524343 ROB524317:ROB524343 RXX524317:RXX524343 SHT524317:SHT524343 SRP524317:SRP524343 TBL524317:TBL524343 TLH524317:TLH524343 TVD524317:TVD524343 UEZ524317:UEZ524343 UOV524317:UOV524343 UYR524317:UYR524343 VIN524317:VIN524343 VSJ524317:VSJ524343 WCF524317:WCF524343 WMB524317:WMB524343 WVX524317:WVX524343 P589853:P589879 JL589853:JL589879 TH589853:TH589879 ADD589853:ADD589879 AMZ589853:AMZ589879 AWV589853:AWV589879 BGR589853:BGR589879 BQN589853:BQN589879 CAJ589853:CAJ589879 CKF589853:CKF589879 CUB589853:CUB589879 DDX589853:DDX589879 DNT589853:DNT589879 DXP589853:DXP589879 EHL589853:EHL589879 ERH589853:ERH589879 FBD589853:FBD589879 FKZ589853:FKZ589879 FUV589853:FUV589879 GER589853:GER589879 GON589853:GON589879 GYJ589853:GYJ589879 HIF589853:HIF589879 HSB589853:HSB589879 IBX589853:IBX589879 ILT589853:ILT589879 IVP589853:IVP589879 JFL589853:JFL589879 JPH589853:JPH589879 JZD589853:JZD589879 KIZ589853:KIZ589879 KSV589853:KSV589879 LCR589853:LCR589879 LMN589853:LMN589879 LWJ589853:LWJ589879 MGF589853:MGF589879 MQB589853:MQB589879 MZX589853:MZX589879 NJT589853:NJT589879 NTP589853:NTP589879 ODL589853:ODL589879 ONH589853:ONH589879 OXD589853:OXD589879 PGZ589853:PGZ589879 PQV589853:PQV589879 QAR589853:QAR589879 QKN589853:QKN589879 QUJ589853:QUJ589879 REF589853:REF589879 ROB589853:ROB589879 RXX589853:RXX589879 SHT589853:SHT589879 SRP589853:SRP589879 TBL589853:TBL589879 TLH589853:TLH589879 TVD589853:TVD589879 UEZ589853:UEZ589879 UOV589853:UOV589879 UYR589853:UYR589879 VIN589853:VIN589879 VSJ589853:VSJ589879 WCF589853:WCF589879 WMB589853:WMB589879 WVX589853:WVX589879 P655389:P655415 JL655389:JL655415 TH655389:TH655415 ADD655389:ADD655415 AMZ655389:AMZ655415 AWV655389:AWV655415 BGR655389:BGR655415 BQN655389:BQN655415 CAJ655389:CAJ655415 CKF655389:CKF655415 CUB655389:CUB655415 DDX655389:DDX655415 DNT655389:DNT655415 DXP655389:DXP655415 EHL655389:EHL655415 ERH655389:ERH655415 FBD655389:FBD655415 FKZ655389:FKZ655415 FUV655389:FUV655415 GER655389:GER655415 GON655389:GON655415 GYJ655389:GYJ655415 HIF655389:HIF655415 HSB655389:HSB655415 IBX655389:IBX655415 ILT655389:ILT655415 IVP655389:IVP655415 JFL655389:JFL655415 JPH655389:JPH655415 JZD655389:JZD655415 KIZ655389:KIZ655415 KSV655389:KSV655415 LCR655389:LCR655415 LMN655389:LMN655415 LWJ655389:LWJ655415 MGF655389:MGF655415 MQB655389:MQB655415 MZX655389:MZX655415 NJT655389:NJT655415 NTP655389:NTP655415 ODL655389:ODL655415 ONH655389:ONH655415 OXD655389:OXD655415 PGZ655389:PGZ655415 PQV655389:PQV655415 QAR655389:QAR655415 QKN655389:QKN655415 QUJ655389:QUJ655415 REF655389:REF655415 ROB655389:ROB655415 RXX655389:RXX655415 SHT655389:SHT655415 SRP655389:SRP655415 TBL655389:TBL655415 TLH655389:TLH655415 TVD655389:TVD655415 UEZ655389:UEZ655415 UOV655389:UOV655415 UYR655389:UYR655415 VIN655389:VIN655415 VSJ655389:VSJ655415 WCF655389:WCF655415 WMB655389:WMB655415 WVX655389:WVX655415 P720925:P720951 JL720925:JL720951 TH720925:TH720951 ADD720925:ADD720951 AMZ720925:AMZ720951 AWV720925:AWV720951 BGR720925:BGR720951 BQN720925:BQN720951 CAJ720925:CAJ720951 CKF720925:CKF720951 CUB720925:CUB720951 DDX720925:DDX720951 DNT720925:DNT720951 DXP720925:DXP720951 EHL720925:EHL720951 ERH720925:ERH720951 FBD720925:FBD720951 FKZ720925:FKZ720951 FUV720925:FUV720951 GER720925:GER720951 GON720925:GON720951 GYJ720925:GYJ720951 HIF720925:HIF720951 HSB720925:HSB720951 IBX720925:IBX720951 ILT720925:ILT720951 IVP720925:IVP720951 JFL720925:JFL720951 JPH720925:JPH720951 JZD720925:JZD720951 KIZ720925:KIZ720951 KSV720925:KSV720951 LCR720925:LCR720951 LMN720925:LMN720951 LWJ720925:LWJ720951 MGF720925:MGF720951 MQB720925:MQB720951 MZX720925:MZX720951 NJT720925:NJT720951 NTP720925:NTP720951 ODL720925:ODL720951 ONH720925:ONH720951 OXD720925:OXD720951 PGZ720925:PGZ720951 PQV720925:PQV720951 QAR720925:QAR720951 QKN720925:QKN720951 QUJ720925:QUJ720951 REF720925:REF720951 ROB720925:ROB720951 RXX720925:RXX720951 SHT720925:SHT720951 SRP720925:SRP720951 TBL720925:TBL720951 TLH720925:TLH720951 TVD720925:TVD720951 UEZ720925:UEZ720951 UOV720925:UOV720951 UYR720925:UYR720951 VIN720925:VIN720951 VSJ720925:VSJ720951 WCF720925:WCF720951 WMB720925:WMB720951 WVX720925:WVX720951 P786461:P786487 JL786461:JL786487 TH786461:TH786487 ADD786461:ADD786487 AMZ786461:AMZ786487 AWV786461:AWV786487 BGR786461:BGR786487 BQN786461:BQN786487 CAJ786461:CAJ786487 CKF786461:CKF786487 CUB786461:CUB786487 DDX786461:DDX786487 DNT786461:DNT786487 DXP786461:DXP786487 EHL786461:EHL786487 ERH786461:ERH786487 FBD786461:FBD786487 FKZ786461:FKZ786487 FUV786461:FUV786487 GER786461:GER786487 GON786461:GON786487 GYJ786461:GYJ786487 HIF786461:HIF786487 HSB786461:HSB786487 IBX786461:IBX786487 ILT786461:ILT786487 IVP786461:IVP786487 JFL786461:JFL786487 JPH786461:JPH786487 JZD786461:JZD786487 KIZ786461:KIZ786487 KSV786461:KSV786487 LCR786461:LCR786487 LMN786461:LMN786487 LWJ786461:LWJ786487 MGF786461:MGF786487 MQB786461:MQB786487 MZX786461:MZX786487 NJT786461:NJT786487 NTP786461:NTP786487 ODL786461:ODL786487 ONH786461:ONH786487 OXD786461:OXD786487 PGZ786461:PGZ786487 PQV786461:PQV786487 QAR786461:QAR786487 QKN786461:QKN786487 QUJ786461:QUJ786487 REF786461:REF786487 ROB786461:ROB786487 RXX786461:RXX786487 SHT786461:SHT786487 SRP786461:SRP786487 TBL786461:TBL786487 TLH786461:TLH786487 TVD786461:TVD786487 UEZ786461:UEZ786487 UOV786461:UOV786487 UYR786461:UYR786487 VIN786461:VIN786487 VSJ786461:VSJ786487 WCF786461:WCF786487 WMB786461:WMB786487 WVX786461:WVX786487 P851997:P852023 JL851997:JL852023 TH851997:TH852023 ADD851997:ADD852023 AMZ851997:AMZ852023 AWV851997:AWV852023 BGR851997:BGR852023 BQN851997:BQN852023 CAJ851997:CAJ852023 CKF851997:CKF852023 CUB851997:CUB852023 DDX851997:DDX852023 DNT851997:DNT852023 DXP851997:DXP852023 EHL851997:EHL852023 ERH851997:ERH852023 FBD851997:FBD852023 FKZ851997:FKZ852023 FUV851997:FUV852023 GER851997:GER852023 GON851997:GON852023 GYJ851997:GYJ852023 HIF851997:HIF852023 HSB851997:HSB852023 IBX851997:IBX852023 ILT851997:ILT852023 IVP851997:IVP852023 JFL851997:JFL852023 JPH851997:JPH852023 JZD851997:JZD852023 KIZ851997:KIZ852023 KSV851997:KSV852023 LCR851997:LCR852023 LMN851997:LMN852023 LWJ851997:LWJ852023 MGF851997:MGF852023 MQB851997:MQB852023 MZX851997:MZX852023 NJT851997:NJT852023 NTP851997:NTP852023 ODL851997:ODL852023 ONH851997:ONH852023 OXD851997:OXD852023 PGZ851997:PGZ852023 PQV851997:PQV852023 QAR851997:QAR852023 QKN851997:QKN852023 QUJ851997:QUJ852023 REF851997:REF852023 ROB851997:ROB852023 RXX851997:RXX852023 SHT851997:SHT852023 SRP851997:SRP852023 TBL851997:TBL852023 TLH851997:TLH852023 TVD851997:TVD852023 UEZ851997:UEZ852023 UOV851997:UOV852023 UYR851997:UYR852023 VIN851997:VIN852023 VSJ851997:VSJ852023 WCF851997:WCF852023 WMB851997:WMB852023 WVX851997:WVX852023 P917533:P917559 JL917533:JL917559 TH917533:TH917559 ADD917533:ADD917559 AMZ917533:AMZ917559 AWV917533:AWV917559 BGR917533:BGR917559 BQN917533:BQN917559 CAJ917533:CAJ917559 CKF917533:CKF917559 CUB917533:CUB917559 DDX917533:DDX917559 DNT917533:DNT917559 DXP917533:DXP917559 EHL917533:EHL917559 ERH917533:ERH917559 FBD917533:FBD917559 FKZ917533:FKZ917559 FUV917533:FUV917559 GER917533:GER917559 GON917533:GON917559 GYJ917533:GYJ917559 HIF917533:HIF917559 HSB917533:HSB917559 IBX917533:IBX917559 ILT917533:ILT917559 IVP917533:IVP917559 JFL917533:JFL917559 JPH917533:JPH917559 JZD917533:JZD917559 KIZ917533:KIZ917559 KSV917533:KSV917559 LCR917533:LCR917559 LMN917533:LMN917559 LWJ917533:LWJ917559 MGF917533:MGF917559 MQB917533:MQB917559 MZX917533:MZX917559 NJT917533:NJT917559 NTP917533:NTP917559 ODL917533:ODL917559 ONH917533:ONH917559 OXD917533:OXD917559 PGZ917533:PGZ917559 PQV917533:PQV917559 QAR917533:QAR917559 QKN917533:QKN917559 QUJ917533:QUJ917559 REF917533:REF917559 ROB917533:ROB917559 RXX917533:RXX917559 SHT917533:SHT917559 SRP917533:SRP917559 TBL917533:TBL917559 TLH917533:TLH917559 TVD917533:TVD917559 UEZ917533:UEZ917559 UOV917533:UOV917559 UYR917533:UYR917559 VIN917533:VIN917559 VSJ917533:VSJ917559 WCF917533:WCF917559 WMB917533:WMB917559 WVX917533:WVX917559 P983069:P983095 JL983069:JL983095 TH983069:TH983095 ADD983069:ADD983095 AMZ983069:AMZ983095 AWV983069:AWV983095 BGR983069:BGR983095 BQN983069:BQN983095 CAJ983069:CAJ983095 CKF983069:CKF983095 CUB983069:CUB983095 DDX983069:DDX983095 DNT983069:DNT983095 DXP983069:DXP983095 EHL983069:EHL983095 ERH983069:ERH983095 FBD983069:FBD983095 FKZ983069:FKZ983095 FUV983069:FUV983095 GER983069:GER983095 GON983069:GON983095 GYJ983069:GYJ983095 HIF983069:HIF983095 HSB983069:HSB983095 IBX983069:IBX983095 ILT983069:ILT983095 IVP983069:IVP983095 JFL983069:JFL983095 JPH983069:JPH983095 JZD983069:JZD983095 KIZ983069:KIZ983095 KSV983069:KSV983095 LCR983069:LCR983095 LMN983069:LMN983095 LWJ983069:LWJ983095 MGF983069:MGF983095 MQB983069:MQB983095 MZX983069:MZX983095 NJT983069:NJT983095 NTP983069:NTP983095 ODL983069:ODL983095 ONH983069:ONH983095 OXD983069:OXD983095 PGZ983069:PGZ983095 PQV983069:PQV983095 QAR983069:QAR983095 QKN983069:QKN983095 QUJ983069:QUJ983095 REF983069:REF983095 ROB983069:ROB983095 RXX983069:RXX983095 SHT983069:SHT983095 SRP983069:SRP983095 TBL983069:TBL983095 TLH983069:TLH983095 TVD983069:TVD983095 UEZ983069:UEZ983095 UOV983069:UOV983095 UYR983069:UYR983095 VIN983069:VIN983095 VSJ983069:VSJ983095 WCF983069:WCF983095 WMB983069:WMB983095 WVX983069:WVX983095 N29:N41 JJ29:JJ41 TF29:TF41 ADB29:ADB41 AMX29:AMX41 AWT29:AWT41 BGP29:BGP41 BQL29:BQL41 CAH29:CAH41 CKD29:CKD41 CTZ29:CTZ41 DDV29:DDV41 DNR29:DNR41 DXN29:DXN41 EHJ29:EHJ41 ERF29:ERF41 FBB29:FBB41 FKX29:FKX41 FUT29:FUT41 GEP29:GEP41 GOL29:GOL41 GYH29:GYH41 HID29:HID41 HRZ29:HRZ41 IBV29:IBV41 ILR29:ILR41 IVN29:IVN41 JFJ29:JFJ41 JPF29:JPF41 JZB29:JZB41 KIX29:KIX41 KST29:KST41 LCP29:LCP41 LML29:LML41 LWH29:LWH41 MGD29:MGD41 MPZ29:MPZ41 MZV29:MZV41 NJR29:NJR41 NTN29:NTN41 ODJ29:ODJ41 ONF29:ONF41 OXB29:OXB41 PGX29:PGX41 PQT29:PQT41 QAP29:QAP41 QKL29:QKL41 QUH29:QUH41 RED29:RED41 RNZ29:RNZ41 RXV29:RXV41 SHR29:SHR41 SRN29:SRN41 TBJ29:TBJ41 TLF29:TLF41 TVB29:TVB41 UEX29:UEX41 UOT29:UOT41 UYP29:UYP41 VIL29:VIL41 VSH29:VSH41 WCD29:WCD41 WLZ29:WLZ41 WVV29:WVV41 N65565:N65577 JJ65565:JJ65577 TF65565:TF65577 ADB65565:ADB65577 AMX65565:AMX65577 AWT65565:AWT65577 BGP65565:BGP65577 BQL65565:BQL65577 CAH65565:CAH65577 CKD65565:CKD65577 CTZ65565:CTZ65577 DDV65565:DDV65577 DNR65565:DNR65577 DXN65565:DXN65577 EHJ65565:EHJ65577 ERF65565:ERF65577 FBB65565:FBB65577 FKX65565:FKX65577 FUT65565:FUT65577 GEP65565:GEP65577 GOL65565:GOL65577 GYH65565:GYH65577 HID65565:HID65577 HRZ65565:HRZ65577 IBV65565:IBV65577 ILR65565:ILR65577 IVN65565:IVN65577 JFJ65565:JFJ65577 JPF65565:JPF65577 JZB65565:JZB65577 KIX65565:KIX65577 KST65565:KST65577 LCP65565:LCP65577 LML65565:LML65577 LWH65565:LWH65577 MGD65565:MGD65577 MPZ65565:MPZ65577 MZV65565:MZV65577 NJR65565:NJR65577 NTN65565:NTN65577 ODJ65565:ODJ65577 ONF65565:ONF65577 OXB65565:OXB65577 PGX65565:PGX65577 PQT65565:PQT65577 QAP65565:QAP65577 QKL65565:QKL65577 QUH65565:QUH65577 RED65565:RED65577 RNZ65565:RNZ65577 RXV65565:RXV65577 SHR65565:SHR65577 SRN65565:SRN65577 TBJ65565:TBJ65577 TLF65565:TLF65577 TVB65565:TVB65577 UEX65565:UEX65577 UOT65565:UOT65577 UYP65565:UYP65577 VIL65565:VIL65577 VSH65565:VSH65577 WCD65565:WCD65577 WLZ65565:WLZ65577 WVV65565:WVV65577 N131101:N131113 JJ131101:JJ131113 TF131101:TF131113 ADB131101:ADB131113 AMX131101:AMX131113 AWT131101:AWT131113 BGP131101:BGP131113 BQL131101:BQL131113 CAH131101:CAH131113 CKD131101:CKD131113 CTZ131101:CTZ131113 DDV131101:DDV131113 DNR131101:DNR131113 DXN131101:DXN131113 EHJ131101:EHJ131113 ERF131101:ERF131113 FBB131101:FBB131113 FKX131101:FKX131113 FUT131101:FUT131113 GEP131101:GEP131113 GOL131101:GOL131113 GYH131101:GYH131113 HID131101:HID131113 HRZ131101:HRZ131113 IBV131101:IBV131113 ILR131101:ILR131113 IVN131101:IVN131113 JFJ131101:JFJ131113 JPF131101:JPF131113 JZB131101:JZB131113 KIX131101:KIX131113 KST131101:KST131113 LCP131101:LCP131113 LML131101:LML131113 LWH131101:LWH131113 MGD131101:MGD131113 MPZ131101:MPZ131113 MZV131101:MZV131113 NJR131101:NJR131113 NTN131101:NTN131113 ODJ131101:ODJ131113 ONF131101:ONF131113 OXB131101:OXB131113 PGX131101:PGX131113 PQT131101:PQT131113 QAP131101:QAP131113 QKL131101:QKL131113 QUH131101:QUH131113 RED131101:RED131113 RNZ131101:RNZ131113 RXV131101:RXV131113 SHR131101:SHR131113 SRN131101:SRN131113 TBJ131101:TBJ131113 TLF131101:TLF131113 TVB131101:TVB131113 UEX131101:UEX131113 UOT131101:UOT131113 UYP131101:UYP131113 VIL131101:VIL131113 VSH131101:VSH131113 WCD131101:WCD131113 WLZ131101:WLZ131113 WVV131101:WVV131113 N196637:N196649 JJ196637:JJ196649 TF196637:TF196649 ADB196637:ADB196649 AMX196637:AMX196649 AWT196637:AWT196649 BGP196637:BGP196649 BQL196637:BQL196649 CAH196637:CAH196649 CKD196637:CKD196649 CTZ196637:CTZ196649 DDV196637:DDV196649 DNR196637:DNR196649 DXN196637:DXN196649 EHJ196637:EHJ196649 ERF196637:ERF196649 FBB196637:FBB196649 FKX196637:FKX196649 FUT196637:FUT196649 GEP196637:GEP196649 GOL196637:GOL196649 GYH196637:GYH196649 HID196637:HID196649 HRZ196637:HRZ196649 IBV196637:IBV196649 ILR196637:ILR196649 IVN196637:IVN196649 JFJ196637:JFJ196649 JPF196637:JPF196649 JZB196637:JZB196649 KIX196637:KIX196649 KST196637:KST196649 LCP196637:LCP196649 LML196637:LML196649 LWH196637:LWH196649 MGD196637:MGD196649 MPZ196637:MPZ196649 MZV196637:MZV196649 NJR196637:NJR196649 NTN196637:NTN196649 ODJ196637:ODJ196649 ONF196637:ONF196649 OXB196637:OXB196649 PGX196637:PGX196649 PQT196637:PQT196649 QAP196637:QAP196649 QKL196637:QKL196649 QUH196637:QUH196649 RED196637:RED196649 RNZ196637:RNZ196649 RXV196637:RXV196649 SHR196637:SHR196649 SRN196637:SRN196649 TBJ196637:TBJ196649 TLF196637:TLF196649 TVB196637:TVB196649 UEX196637:UEX196649 UOT196637:UOT196649 UYP196637:UYP196649 VIL196637:VIL196649 VSH196637:VSH196649 WCD196637:WCD196649 WLZ196637:WLZ196649 WVV196637:WVV196649 N262173:N262185 JJ262173:JJ262185 TF262173:TF262185 ADB262173:ADB262185 AMX262173:AMX262185 AWT262173:AWT262185 BGP262173:BGP262185 BQL262173:BQL262185 CAH262173:CAH262185 CKD262173:CKD262185 CTZ262173:CTZ262185 DDV262173:DDV262185 DNR262173:DNR262185 DXN262173:DXN262185 EHJ262173:EHJ262185 ERF262173:ERF262185 FBB262173:FBB262185 FKX262173:FKX262185 FUT262173:FUT262185 GEP262173:GEP262185 GOL262173:GOL262185 GYH262173:GYH262185 HID262173:HID262185 HRZ262173:HRZ262185 IBV262173:IBV262185 ILR262173:ILR262185 IVN262173:IVN262185 JFJ262173:JFJ262185 JPF262173:JPF262185 JZB262173:JZB262185 KIX262173:KIX262185 KST262173:KST262185 LCP262173:LCP262185 LML262173:LML262185 LWH262173:LWH262185 MGD262173:MGD262185 MPZ262173:MPZ262185 MZV262173:MZV262185 NJR262173:NJR262185 NTN262173:NTN262185 ODJ262173:ODJ262185 ONF262173:ONF262185 OXB262173:OXB262185 PGX262173:PGX262185 PQT262173:PQT262185 QAP262173:QAP262185 QKL262173:QKL262185 QUH262173:QUH262185 RED262173:RED262185 RNZ262173:RNZ262185 RXV262173:RXV262185 SHR262173:SHR262185 SRN262173:SRN262185 TBJ262173:TBJ262185 TLF262173:TLF262185 TVB262173:TVB262185 UEX262173:UEX262185 UOT262173:UOT262185 UYP262173:UYP262185 VIL262173:VIL262185 VSH262173:VSH262185 WCD262173:WCD262185 WLZ262173:WLZ262185 WVV262173:WVV262185 N327709:N327721 JJ327709:JJ327721 TF327709:TF327721 ADB327709:ADB327721 AMX327709:AMX327721 AWT327709:AWT327721 BGP327709:BGP327721 BQL327709:BQL327721 CAH327709:CAH327721 CKD327709:CKD327721 CTZ327709:CTZ327721 DDV327709:DDV327721 DNR327709:DNR327721 DXN327709:DXN327721 EHJ327709:EHJ327721 ERF327709:ERF327721 FBB327709:FBB327721 FKX327709:FKX327721 FUT327709:FUT327721 GEP327709:GEP327721 GOL327709:GOL327721 GYH327709:GYH327721 HID327709:HID327721 HRZ327709:HRZ327721 IBV327709:IBV327721 ILR327709:ILR327721 IVN327709:IVN327721 JFJ327709:JFJ327721 JPF327709:JPF327721 JZB327709:JZB327721 KIX327709:KIX327721 KST327709:KST327721 LCP327709:LCP327721 LML327709:LML327721 LWH327709:LWH327721 MGD327709:MGD327721 MPZ327709:MPZ327721 MZV327709:MZV327721 NJR327709:NJR327721 NTN327709:NTN327721 ODJ327709:ODJ327721 ONF327709:ONF327721 OXB327709:OXB327721 PGX327709:PGX327721 PQT327709:PQT327721 QAP327709:QAP327721 QKL327709:QKL327721 QUH327709:QUH327721 RED327709:RED327721 RNZ327709:RNZ327721 RXV327709:RXV327721 SHR327709:SHR327721 SRN327709:SRN327721 TBJ327709:TBJ327721 TLF327709:TLF327721 TVB327709:TVB327721 UEX327709:UEX327721 UOT327709:UOT327721 UYP327709:UYP327721 VIL327709:VIL327721 VSH327709:VSH327721 WCD327709:WCD327721 WLZ327709:WLZ327721 WVV327709:WVV327721 N393245:N393257 JJ393245:JJ393257 TF393245:TF393257 ADB393245:ADB393257 AMX393245:AMX393257 AWT393245:AWT393257 BGP393245:BGP393257 BQL393245:BQL393257 CAH393245:CAH393257 CKD393245:CKD393257 CTZ393245:CTZ393257 DDV393245:DDV393257 DNR393245:DNR393257 DXN393245:DXN393257 EHJ393245:EHJ393257 ERF393245:ERF393257 FBB393245:FBB393257 FKX393245:FKX393257 FUT393245:FUT393257 GEP393245:GEP393257 GOL393245:GOL393257 GYH393245:GYH393257 HID393245:HID393257 HRZ393245:HRZ393257 IBV393245:IBV393257 ILR393245:ILR393257 IVN393245:IVN393257 JFJ393245:JFJ393257 JPF393245:JPF393257 JZB393245:JZB393257 KIX393245:KIX393257 KST393245:KST393257 LCP393245:LCP393257 LML393245:LML393257 LWH393245:LWH393257 MGD393245:MGD393257 MPZ393245:MPZ393257 MZV393245:MZV393257 NJR393245:NJR393257 NTN393245:NTN393257 ODJ393245:ODJ393257 ONF393245:ONF393257 OXB393245:OXB393257 PGX393245:PGX393257 PQT393245:PQT393257 QAP393245:QAP393257 QKL393245:QKL393257 QUH393245:QUH393257 RED393245:RED393257 RNZ393245:RNZ393257 RXV393245:RXV393257 SHR393245:SHR393257 SRN393245:SRN393257 TBJ393245:TBJ393257 TLF393245:TLF393257 TVB393245:TVB393257 UEX393245:UEX393257 UOT393245:UOT393257 UYP393245:UYP393257 VIL393245:VIL393257 VSH393245:VSH393257 WCD393245:WCD393257 WLZ393245:WLZ393257 WVV393245:WVV393257 N458781:N458793 JJ458781:JJ458793 TF458781:TF458793 ADB458781:ADB458793 AMX458781:AMX458793 AWT458781:AWT458793 BGP458781:BGP458793 BQL458781:BQL458793 CAH458781:CAH458793 CKD458781:CKD458793 CTZ458781:CTZ458793 DDV458781:DDV458793 DNR458781:DNR458793 DXN458781:DXN458793 EHJ458781:EHJ458793 ERF458781:ERF458793 FBB458781:FBB458793 FKX458781:FKX458793 FUT458781:FUT458793 GEP458781:GEP458793 GOL458781:GOL458793 GYH458781:GYH458793 HID458781:HID458793 HRZ458781:HRZ458793 IBV458781:IBV458793 ILR458781:ILR458793 IVN458781:IVN458793 JFJ458781:JFJ458793 JPF458781:JPF458793 JZB458781:JZB458793 KIX458781:KIX458793 KST458781:KST458793 LCP458781:LCP458793 LML458781:LML458793 LWH458781:LWH458793 MGD458781:MGD458793 MPZ458781:MPZ458793 MZV458781:MZV458793 NJR458781:NJR458793 NTN458781:NTN458793 ODJ458781:ODJ458793 ONF458781:ONF458793 OXB458781:OXB458793 PGX458781:PGX458793 PQT458781:PQT458793 QAP458781:QAP458793 QKL458781:QKL458793 QUH458781:QUH458793 RED458781:RED458793 RNZ458781:RNZ458793 RXV458781:RXV458793 SHR458781:SHR458793 SRN458781:SRN458793 TBJ458781:TBJ458793 TLF458781:TLF458793 TVB458781:TVB458793 UEX458781:UEX458793 UOT458781:UOT458793 UYP458781:UYP458793 VIL458781:VIL458793 VSH458781:VSH458793 WCD458781:WCD458793 WLZ458781:WLZ458793 WVV458781:WVV458793 N524317:N524329 JJ524317:JJ524329 TF524317:TF524329 ADB524317:ADB524329 AMX524317:AMX524329 AWT524317:AWT524329 BGP524317:BGP524329 BQL524317:BQL524329 CAH524317:CAH524329 CKD524317:CKD524329 CTZ524317:CTZ524329 DDV524317:DDV524329 DNR524317:DNR524329 DXN524317:DXN524329 EHJ524317:EHJ524329 ERF524317:ERF524329 FBB524317:FBB524329 FKX524317:FKX524329 FUT524317:FUT524329 GEP524317:GEP524329 GOL524317:GOL524329 GYH524317:GYH524329 HID524317:HID524329 HRZ524317:HRZ524329 IBV524317:IBV524329 ILR524317:ILR524329 IVN524317:IVN524329 JFJ524317:JFJ524329 JPF524317:JPF524329 JZB524317:JZB524329 KIX524317:KIX524329 KST524317:KST524329 LCP524317:LCP524329 LML524317:LML524329 LWH524317:LWH524329 MGD524317:MGD524329 MPZ524317:MPZ524329 MZV524317:MZV524329 NJR524317:NJR524329 NTN524317:NTN524329 ODJ524317:ODJ524329 ONF524317:ONF524329 OXB524317:OXB524329 PGX524317:PGX524329 PQT524317:PQT524329 QAP524317:QAP524329 QKL524317:QKL524329 QUH524317:QUH524329 RED524317:RED524329 RNZ524317:RNZ524329 RXV524317:RXV524329 SHR524317:SHR524329 SRN524317:SRN524329 TBJ524317:TBJ524329 TLF524317:TLF524329 TVB524317:TVB524329 UEX524317:UEX524329 UOT524317:UOT524329 UYP524317:UYP524329 VIL524317:VIL524329 VSH524317:VSH524329 WCD524317:WCD524329 WLZ524317:WLZ524329 WVV524317:WVV524329 N589853:N589865 JJ589853:JJ589865 TF589853:TF589865 ADB589853:ADB589865 AMX589853:AMX589865 AWT589853:AWT589865 BGP589853:BGP589865 BQL589853:BQL589865 CAH589853:CAH589865 CKD589853:CKD589865 CTZ589853:CTZ589865 DDV589853:DDV589865 DNR589853:DNR589865 DXN589853:DXN589865 EHJ589853:EHJ589865 ERF589853:ERF589865 FBB589853:FBB589865 FKX589853:FKX589865 FUT589853:FUT589865 GEP589853:GEP589865 GOL589853:GOL589865 GYH589853:GYH589865 HID589853:HID589865 HRZ589853:HRZ589865 IBV589853:IBV589865 ILR589853:ILR589865 IVN589853:IVN589865 JFJ589853:JFJ589865 JPF589853:JPF589865 JZB589853:JZB589865 KIX589853:KIX589865 KST589853:KST589865 LCP589853:LCP589865 LML589853:LML589865 LWH589853:LWH589865 MGD589853:MGD589865 MPZ589853:MPZ589865 MZV589853:MZV589865 NJR589853:NJR589865 NTN589853:NTN589865 ODJ589853:ODJ589865 ONF589853:ONF589865 OXB589853:OXB589865 PGX589853:PGX589865 PQT589853:PQT589865 QAP589853:QAP589865 QKL589853:QKL589865 QUH589853:QUH589865 RED589853:RED589865 RNZ589853:RNZ589865 RXV589853:RXV589865 SHR589853:SHR589865 SRN589853:SRN589865 TBJ589853:TBJ589865 TLF589853:TLF589865 TVB589853:TVB589865 UEX589853:UEX589865 UOT589853:UOT589865 UYP589853:UYP589865 VIL589853:VIL589865 VSH589853:VSH589865 WCD589853:WCD589865 WLZ589853:WLZ589865 WVV589853:WVV589865 N655389:N655401 JJ655389:JJ655401 TF655389:TF655401 ADB655389:ADB655401 AMX655389:AMX655401 AWT655389:AWT655401 BGP655389:BGP655401 BQL655389:BQL655401 CAH655389:CAH655401 CKD655389:CKD655401 CTZ655389:CTZ655401 DDV655389:DDV655401 DNR655389:DNR655401 DXN655389:DXN655401 EHJ655389:EHJ655401 ERF655389:ERF655401 FBB655389:FBB655401 FKX655389:FKX655401 FUT655389:FUT655401 GEP655389:GEP655401 GOL655389:GOL655401 GYH655389:GYH655401 HID655389:HID655401 HRZ655389:HRZ655401 IBV655389:IBV655401 ILR655389:ILR655401 IVN655389:IVN655401 JFJ655389:JFJ655401 JPF655389:JPF655401 JZB655389:JZB655401 KIX655389:KIX655401 KST655389:KST655401 LCP655389:LCP655401 LML655389:LML655401 LWH655389:LWH655401 MGD655389:MGD655401 MPZ655389:MPZ655401 MZV655389:MZV655401 NJR655389:NJR655401 NTN655389:NTN655401 ODJ655389:ODJ655401 ONF655389:ONF655401 OXB655389:OXB655401 PGX655389:PGX655401 PQT655389:PQT655401 QAP655389:QAP655401 QKL655389:QKL655401 QUH655389:QUH655401 RED655389:RED655401 RNZ655389:RNZ655401 RXV655389:RXV655401 SHR655389:SHR655401 SRN655389:SRN655401 TBJ655389:TBJ655401 TLF655389:TLF655401 TVB655389:TVB655401 UEX655389:UEX655401 UOT655389:UOT655401 UYP655389:UYP655401 VIL655389:VIL655401 VSH655389:VSH655401 WCD655389:WCD655401 WLZ655389:WLZ655401 WVV655389:WVV655401 N720925:N720937 JJ720925:JJ720937 TF720925:TF720937 ADB720925:ADB720937 AMX720925:AMX720937 AWT720925:AWT720937 BGP720925:BGP720937 BQL720925:BQL720937 CAH720925:CAH720937 CKD720925:CKD720937 CTZ720925:CTZ720937 DDV720925:DDV720937 DNR720925:DNR720937 DXN720925:DXN720937 EHJ720925:EHJ720937 ERF720925:ERF720937 FBB720925:FBB720937 FKX720925:FKX720937 FUT720925:FUT720937 GEP720925:GEP720937 GOL720925:GOL720937 GYH720925:GYH720937 HID720925:HID720937 HRZ720925:HRZ720937 IBV720925:IBV720937 ILR720925:ILR720937 IVN720925:IVN720937 JFJ720925:JFJ720937 JPF720925:JPF720937 JZB720925:JZB720937 KIX720925:KIX720937 KST720925:KST720937 LCP720925:LCP720937 LML720925:LML720937 LWH720925:LWH720937 MGD720925:MGD720937 MPZ720925:MPZ720937 MZV720925:MZV720937 NJR720925:NJR720937 NTN720925:NTN720937 ODJ720925:ODJ720937 ONF720925:ONF720937 OXB720925:OXB720937 PGX720925:PGX720937 PQT720925:PQT720937 QAP720925:QAP720937 QKL720925:QKL720937 QUH720925:QUH720937 RED720925:RED720937 RNZ720925:RNZ720937 RXV720925:RXV720937 SHR720925:SHR720937 SRN720925:SRN720937 TBJ720925:TBJ720937 TLF720925:TLF720937 TVB720925:TVB720937 UEX720925:UEX720937 UOT720925:UOT720937 UYP720925:UYP720937 VIL720925:VIL720937 VSH720925:VSH720937 WCD720925:WCD720937 WLZ720925:WLZ720937 WVV720925:WVV720937 N786461:N786473 JJ786461:JJ786473 TF786461:TF786473 ADB786461:ADB786473 AMX786461:AMX786473 AWT786461:AWT786473 BGP786461:BGP786473 BQL786461:BQL786473 CAH786461:CAH786473 CKD786461:CKD786473 CTZ786461:CTZ786473 DDV786461:DDV786473 DNR786461:DNR786473 DXN786461:DXN786473 EHJ786461:EHJ786473 ERF786461:ERF786473 FBB786461:FBB786473 FKX786461:FKX786473 FUT786461:FUT786473 GEP786461:GEP786473 GOL786461:GOL786473 GYH786461:GYH786473 HID786461:HID786473 HRZ786461:HRZ786473 IBV786461:IBV786473 ILR786461:ILR786473 IVN786461:IVN786473 JFJ786461:JFJ786473 JPF786461:JPF786473 JZB786461:JZB786473 KIX786461:KIX786473 KST786461:KST786473 LCP786461:LCP786473 LML786461:LML786473 LWH786461:LWH786473 MGD786461:MGD786473 MPZ786461:MPZ786473 MZV786461:MZV786473 NJR786461:NJR786473 NTN786461:NTN786473 ODJ786461:ODJ786473 ONF786461:ONF786473 OXB786461:OXB786473 PGX786461:PGX786473 PQT786461:PQT786473 QAP786461:QAP786473 QKL786461:QKL786473 QUH786461:QUH786473 RED786461:RED786473 RNZ786461:RNZ786473 RXV786461:RXV786473 SHR786461:SHR786473 SRN786461:SRN786473 TBJ786461:TBJ786473 TLF786461:TLF786473 TVB786461:TVB786473 UEX786461:UEX786473 UOT786461:UOT786473 UYP786461:UYP786473 VIL786461:VIL786473 VSH786461:VSH786473 WCD786461:WCD786473 WLZ786461:WLZ786473 WVV786461:WVV786473 N851997:N852009 JJ851997:JJ852009 TF851997:TF852009 ADB851997:ADB852009 AMX851997:AMX852009 AWT851997:AWT852009 BGP851997:BGP852009 BQL851997:BQL852009 CAH851997:CAH852009 CKD851997:CKD852009 CTZ851997:CTZ852009 DDV851997:DDV852009 DNR851997:DNR852009 DXN851997:DXN852009 EHJ851997:EHJ852009 ERF851997:ERF852009 FBB851997:FBB852009 FKX851997:FKX852009 FUT851997:FUT852009 GEP851997:GEP852009 GOL851997:GOL852009 GYH851997:GYH852009 HID851997:HID852009 HRZ851997:HRZ852009 IBV851997:IBV852009 ILR851997:ILR852009 IVN851997:IVN852009 JFJ851997:JFJ852009 JPF851997:JPF852009 JZB851997:JZB852009 KIX851997:KIX852009 KST851997:KST852009 LCP851997:LCP852009 LML851997:LML852009 LWH851997:LWH852009 MGD851997:MGD852009 MPZ851997:MPZ852009 MZV851997:MZV852009 NJR851997:NJR852009 NTN851997:NTN852009 ODJ851997:ODJ852009 ONF851997:ONF852009 OXB851997:OXB852009 PGX851997:PGX852009 PQT851997:PQT852009 QAP851997:QAP852009 QKL851997:QKL852009 QUH851997:QUH852009 RED851997:RED852009 RNZ851997:RNZ852009 RXV851997:RXV852009 SHR851997:SHR852009 SRN851997:SRN852009 TBJ851997:TBJ852009 TLF851997:TLF852009 TVB851997:TVB852009 UEX851997:UEX852009 UOT851997:UOT852009 UYP851997:UYP852009 VIL851997:VIL852009 VSH851997:VSH852009 WCD851997:WCD852009 WLZ851997:WLZ852009 WVV851997:WVV852009 N917533:N917545 JJ917533:JJ917545 TF917533:TF917545 ADB917533:ADB917545 AMX917533:AMX917545 AWT917533:AWT917545 BGP917533:BGP917545 BQL917533:BQL917545 CAH917533:CAH917545 CKD917533:CKD917545 CTZ917533:CTZ917545 DDV917533:DDV917545 DNR917533:DNR917545 DXN917533:DXN917545 EHJ917533:EHJ917545 ERF917533:ERF917545 FBB917533:FBB917545 FKX917533:FKX917545 FUT917533:FUT917545 GEP917533:GEP917545 GOL917533:GOL917545 GYH917533:GYH917545 HID917533:HID917545 HRZ917533:HRZ917545 IBV917533:IBV917545 ILR917533:ILR917545 IVN917533:IVN917545 JFJ917533:JFJ917545 JPF917533:JPF917545 JZB917533:JZB917545 KIX917533:KIX917545 KST917533:KST917545 LCP917533:LCP917545 LML917533:LML917545 LWH917533:LWH917545 MGD917533:MGD917545 MPZ917533:MPZ917545 MZV917533:MZV917545 NJR917533:NJR917545 NTN917533:NTN917545 ODJ917533:ODJ917545 ONF917533:ONF917545 OXB917533:OXB917545 PGX917533:PGX917545 PQT917533:PQT917545 QAP917533:QAP917545 QKL917533:QKL917545 QUH917533:QUH917545 RED917533:RED917545 RNZ917533:RNZ917545 RXV917533:RXV917545 SHR917533:SHR917545 SRN917533:SRN917545 TBJ917533:TBJ917545 TLF917533:TLF917545 TVB917533:TVB917545 UEX917533:UEX917545 UOT917533:UOT917545 UYP917533:UYP917545 VIL917533:VIL917545 VSH917533:VSH917545 WCD917533:WCD917545 WLZ917533:WLZ917545 WVV917533:WVV917545 N983069:N983081 JJ983069:JJ983081 TF983069:TF983081 ADB983069:ADB983081 AMX983069:AMX983081 AWT983069:AWT983081 BGP983069:BGP983081 BQL983069:BQL983081 CAH983069:CAH983081 CKD983069:CKD983081 CTZ983069:CTZ983081 DDV983069:DDV983081 DNR983069:DNR983081 DXN983069:DXN983081 EHJ983069:EHJ983081 ERF983069:ERF983081 FBB983069:FBB983081 FKX983069:FKX983081 FUT983069:FUT983081 GEP983069:GEP983081 GOL983069:GOL983081 GYH983069:GYH983081 HID983069:HID983081 HRZ983069:HRZ983081 IBV983069:IBV983081 ILR983069:ILR983081 IVN983069:IVN983081 JFJ983069:JFJ983081 JPF983069:JPF983081 JZB983069:JZB983081 KIX983069:KIX983081 KST983069:KST983081 LCP983069:LCP983081 LML983069:LML983081 LWH983069:LWH983081 MGD983069:MGD983081 MPZ983069:MPZ983081 MZV983069:MZV983081 NJR983069:NJR983081 NTN983069:NTN983081 ODJ983069:ODJ983081 ONF983069:ONF983081 OXB983069:OXB983081 PGX983069:PGX983081 PQT983069:PQT983081 QAP983069:QAP983081 QKL983069:QKL983081 QUH983069:QUH983081 RED983069:RED983081 RNZ983069:RNZ983081 RXV983069:RXV983081 SHR983069:SHR983081 SRN983069:SRN983081 TBJ983069:TBJ983081 TLF983069:TLF983081 TVB983069:TVB983081 UEX983069:UEX983081 UOT983069:UOT983081 UYP983069:UYP983081 VIL983069:VIL983081 VSH983069:VSH983081 WCD983069:WCD983081 WLZ983069:WLZ983081 WVV983069:WVV983081 D309:D315 IP309:IT315 SL309:SP315 ACH309:ACL315 AMD309:AMH315 AVZ309:AWD315 BFV309:BFZ315 BPR309:BPV315 BZN309:BZR315 CJJ309:CJN315 CTF309:CTJ315 DDB309:DDF315 DMX309:DNB315 DWT309:DWX315 EGP309:EGT315 EQL309:EQP315 FAH309:FAL315 FKD309:FKH315 FTZ309:FUD315 GDV309:GDZ315 GNR309:GNV315 GXN309:GXR315 HHJ309:HHN315 HRF309:HRJ315 IBB309:IBF315 IKX309:ILB315 IUT309:IUX315 JEP309:JET315 JOL309:JOP315 JYH309:JYL315 KID309:KIH315 KRZ309:KSD315 LBV309:LBZ315 LLR309:LLV315 LVN309:LVR315 MFJ309:MFN315 MPF309:MPJ315 MZB309:MZF315 NIX309:NJB315 NST309:NSX315 OCP309:OCT315 OML309:OMP315 OWH309:OWL315 PGD309:PGH315 PPZ309:PQD315 PZV309:PZZ315 QJR309:QJV315 QTN309:QTR315 RDJ309:RDN315 RNF309:RNJ315 RXB309:RXF315 SGX309:SHB315 SQT309:SQX315 TAP309:TAT315 TKL309:TKP315 TUH309:TUL315 UED309:UEH315 UNZ309:UOD315 UXV309:UXZ315 VHR309:VHV315 VRN309:VRR315 WBJ309:WBN315 WLF309:WLJ315 WVB309:WVF315 D65845:D65851 IP65845:IT65851 SL65845:SP65851 ACH65845:ACL65851 AMD65845:AMH65851 AVZ65845:AWD65851 BFV65845:BFZ65851 BPR65845:BPV65851 BZN65845:BZR65851 CJJ65845:CJN65851 CTF65845:CTJ65851 DDB65845:DDF65851 DMX65845:DNB65851 DWT65845:DWX65851 EGP65845:EGT65851 EQL65845:EQP65851 FAH65845:FAL65851 FKD65845:FKH65851 FTZ65845:FUD65851 GDV65845:GDZ65851 GNR65845:GNV65851 GXN65845:GXR65851 HHJ65845:HHN65851 HRF65845:HRJ65851 IBB65845:IBF65851 IKX65845:ILB65851 IUT65845:IUX65851 JEP65845:JET65851 JOL65845:JOP65851 JYH65845:JYL65851 KID65845:KIH65851 KRZ65845:KSD65851 LBV65845:LBZ65851 LLR65845:LLV65851 LVN65845:LVR65851 MFJ65845:MFN65851 MPF65845:MPJ65851 MZB65845:MZF65851 NIX65845:NJB65851 NST65845:NSX65851 OCP65845:OCT65851 OML65845:OMP65851 OWH65845:OWL65851 PGD65845:PGH65851 PPZ65845:PQD65851 PZV65845:PZZ65851 QJR65845:QJV65851 QTN65845:QTR65851 RDJ65845:RDN65851 RNF65845:RNJ65851 RXB65845:RXF65851 SGX65845:SHB65851 SQT65845:SQX65851 TAP65845:TAT65851 TKL65845:TKP65851 TUH65845:TUL65851 UED65845:UEH65851 UNZ65845:UOD65851 UXV65845:UXZ65851 VHR65845:VHV65851 VRN65845:VRR65851 WBJ65845:WBN65851 WLF65845:WLJ65851 WVB65845:WVF65851 D131381:D131387 IP131381:IT131387 SL131381:SP131387 ACH131381:ACL131387 AMD131381:AMH131387 AVZ131381:AWD131387 BFV131381:BFZ131387 BPR131381:BPV131387 BZN131381:BZR131387 CJJ131381:CJN131387 CTF131381:CTJ131387 DDB131381:DDF131387 DMX131381:DNB131387 DWT131381:DWX131387 EGP131381:EGT131387 EQL131381:EQP131387 FAH131381:FAL131387 FKD131381:FKH131387 FTZ131381:FUD131387 GDV131381:GDZ131387 GNR131381:GNV131387 GXN131381:GXR131387 HHJ131381:HHN131387 HRF131381:HRJ131387 IBB131381:IBF131387 IKX131381:ILB131387 IUT131381:IUX131387 JEP131381:JET131387 JOL131381:JOP131387 JYH131381:JYL131387 KID131381:KIH131387 KRZ131381:KSD131387 LBV131381:LBZ131387 LLR131381:LLV131387 LVN131381:LVR131387 MFJ131381:MFN131387 MPF131381:MPJ131387 MZB131381:MZF131387 NIX131381:NJB131387 NST131381:NSX131387 OCP131381:OCT131387 OML131381:OMP131387 OWH131381:OWL131387 PGD131381:PGH131387 PPZ131381:PQD131387 PZV131381:PZZ131387 QJR131381:QJV131387 QTN131381:QTR131387 RDJ131381:RDN131387 RNF131381:RNJ131387 RXB131381:RXF131387 SGX131381:SHB131387 SQT131381:SQX131387 TAP131381:TAT131387 TKL131381:TKP131387 TUH131381:TUL131387 UED131381:UEH131387 UNZ131381:UOD131387 UXV131381:UXZ131387 VHR131381:VHV131387 VRN131381:VRR131387 WBJ131381:WBN131387 WLF131381:WLJ131387 WVB131381:WVF131387 D196917:D196923 IP196917:IT196923 SL196917:SP196923 ACH196917:ACL196923 AMD196917:AMH196923 AVZ196917:AWD196923 BFV196917:BFZ196923 BPR196917:BPV196923 BZN196917:BZR196923 CJJ196917:CJN196923 CTF196917:CTJ196923 DDB196917:DDF196923 DMX196917:DNB196923 DWT196917:DWX196923 EGP196917:EGT196923 EQL196917:EQP196923 FAH196917:FAL196923 FKD196917:FKH196923 FTZ196917:FUD196923 GDV196917:GDZ196923 GNR196917:GNV196923 GXN196917:GXR196923 HHJ196917:HHN196923 HRF196917:HRJ196923 IBB196917:IBF196923 IKX196917:ILB196923 IUT196917:IUX196923 JEP196917:JET196923 JOL196917:JOP196923 JYH196917:JYL196923 KID196917:KIH196923 KRZ196917:KSD196923 LBV196917:LBZ196923 LLR196917:LLV196923 LVN196917:LVR196923 MFJ196917:MFN196923 MPF196917:MPJ196923 MZB196917:MZF196923 NIX196917:NJB196923 NST196917:NSX196923 OCP196917:OCT196923 OML196917:OMP196923 OWH196917:OWL196923 PGD196917:PGH196923 PPZ196917:PQD196923 PZV196917:PZZ196923 QJR196917:QJV196923 QTN196917:QTR196923 RDJ196917:RDN196923 RNF196917:RNJ196923 RXB196917:RXF196923 SGX196917:SHB196923 SQT196917:SQX196923 TAP196917:TAT196923 TKL196917:TKP196923 TUH196917:TUL196923 UED196917:UEH196923 UNZ196917:UOD196923 UXV196917:UXZ196923 VHR196917:VHV196923 VRN196917:VRR196923 WBJ196917:WBN196923 WLF196917:WLJ196923 WVB196917:WVF196923 D262453:D262459 IP262453:IT262459 SL262453:SP262459 ACH262453:ACL262459 AMD262453:AMH262459 AVZ262453:AWD262459 BFV262453:BFZ262459 BPR262453:BPV262459 BZN262453:BZR262459 CJJ262453:CJN262459 CTF262453:CTJ262459 DDB262453:DDF262459 DMX262453:DNB262459 DWT262453:DWX262459 EGP262453:EGT262459 EQL262453:EQP262459 FAH262453:FAL262459 FKD262453:FKH262459 FTZ262453:FUD262459 GDV262453:GDZ262459 GNR262453:GNV262459 GXN262453:GXR262459 HHJ262453:HHN262459 HRF262453:HRJ262459 IBB262453:IBF262459 IKX262453:ILB262459 IUT262453:IUX262459 JEP262453:JET262459 JOL262453:JOP262459 JYH262453:JYL262459 KID262453:KIH262459 KRZ262453:KSD262459 LBV262453:LBZ262459 LLR262453:LLV262459 LVN262453:LVR262459 MFJ262453:MFN262459 MPF262453:MPJ262459 MZB262453:MZF262459 NIX262453:NJB262459 NST262453:NSX262459 OCP262453:OCT262459 OML262453:OMP262459 OWH262453:OWL262459 PGD262453:PGH262459 PPZ262453:PQD262459 PZV262453:PZZ262459 QJR262453:QJV262459 QTN262453:QTR262459 RDJ262453:RDN262459 RNF262453:RNJ262459 RXB262453:RXF262459 SGX262453:SHB262459 SQT262453:SQX262459 TAP262453:TAT262459 TKL262453:TKP262459 TUH262453:TUL262459 UED262453:UEH262459 UNZ262453:UOD262459 UXV262453:UXZ262459 VHR262453:VHV262459 VRN262453:VRR262459 WBJ262453:WBN262459 WLF262453:WLJ262459 WVB262453:WVF262459 D327989:D327995 IP327989:IT327995 SL327989:SP327995 ACH327989:ACL327995 AMD327989:AMH327995 AVZ327989:AWD327995 BFV327989:BFZ327995 BPR327989:BPV327995 BZN327989:BZR327995 CJJ327989:CJN327995 CTF327989:CTJ327995 DDB327989:DDF327995 DMX327989:DNB327995 DWT327989:DWX327995 EGP327989:EGT327995 EQL327989:EQP327995 FAH327989:FAL327995 FKD327989:FKH327995 FTZ327989:FUD327995 GDV327989:GDZ327995 GNR327989:GNV327995 GXN327989:GXR327995 HHJ327989:HHN327995 HRF327989:HRJ327995 IBB327989:IBF327995 IKX327989:ILB327995 IUT327989:IUX327995 JEP327989:JET327995 JOL327989:JOP327995 JYH327989:JYL327995 KID327989:KIH327995 KRZ327989:KSD327995 LBV327989:LBZ327995 LLR327989:LLV327995 LVN327989:LVR327995 MFJ327989:MFN327995 MPF327989:MPJ327995 MZB327989:MZF327995 NIX327989:NJB327995 NST327989:NSX327995 OCP327989:OCT327995 OML327989:OMP327995 OWH327989:OWL327995 PGD327989:PGH327995 PPZ327989:PQD327995 PZV327989:PZZ327995 QJR327989:QJV327995 QTN327989:QTR327995 RDJ327989:RDN327995 RNF327989:RNJ327995 RXB327989:RXF327995 SGX327989:SHB327995 SQT327989:SQX327995 TAP327989:TAT327995 TKL327989:TKP327995 TUH327989:TUL327995 UED327989:UEH327995 UNZ327989:UOD327995 UXV327989:UXZ327995 VHR327989:VHV327995 VRN327989:VRR327995 WBJ327989:WBN327995 WLF327989:WLJ327995 WVB327989:WVF327995 D393525:D393531 IP393525:IT393531 SL393525:SP393531 ACH393525:ACL393531 AMD393525:AMH393531 AVZ393525:AWD393531 BFV393525:BFZ393531 BPR393525:BPV393531 BZN393525:BZR393531 CJJ393525:CJN393531 CTF393525:CTJ393531 DDB393525:DDF393531 DMX393525:DNB393531 DWT393525:DWX393531 EGP393525:EGT393531 EQL393525:EQP393531 FAH393525:FAL393531 FKD393525:FKH393531 FTZ393525:FUD393531 GDV393525:GDZ393531 GNR393525:GNV393531 GXN393525:GXR393531 HHJ393525:HHN393531 HRF393525:HRJ393531 IBB393525:IBF393531 IKX393525:ILB393531 IUT393525:IUX393531 JEP393525:JET393531 JOL393525:JOP393531 JYH393525:JYL393531 KID393525:KIH393531 KRZ393525:KSD393531 LBV393525:LBZ393531 LLR393525:LLV393531 LVN393525:LVR393531 MFJ393525:MFN393531 MPF393525:MPJ393531 MZB393525:MZF393531 NIX393525:NJB393531 NST393525:NSX393531 OCP393525:OCT393531 OML393525:OMP393531 OWH393525:OWL393531 PGD393525:PGH393531 PPZ393525:PQD393531 PZV393525:PZZ393531 QJR393525:QJV393531 QTN393525:QTR393531 RDJ393525:RDN393531 RNF393525:RNJ393531 RXB393525:RXF393531 SGX393525:SHB393531 SQT393525:SQX393531 TAP393525:TAT393531 TKL393525:TKP393531 TUH393525:TUL393531 UED393525:UEH393531 UNZ393525:UOD393531 UXV393525:UXZ393531 VHR393525:VHV393531 VRN393525:VRR393531 WBJ393525:WBN393531 WLF393525:WLJ393531 WVB393525:WVF393531 D459061:D459067 IP459061:IT459067 SL459061:SP459067 ACH459061:ACL459067 AMD459061:AMH459067 AVZ459061:AWD459067 BFV459061:BFZ459067 BPR459061:BPV459067 BZN459061:BZR459067 CJJ459061:CJN459067 CTF459061:CTJ459067 DDB459061:DDF459067 DMX459061:DNB459067 DWT459061:DWX459067 EGP459061:EGT459067 EQL459061:EQP459067 FAH459061:FAL459067 FKD459061:FKH459067 FTZ459061:FUD459067 GDV459061:GDZ459067 GNR459061:GNV459067 GXN459061:GXR459067 HHJ459061:HHN459067 HRF459061:HRJ459067 IBB459061:IBF459067 IKX459061:ILB459067 IUT459061:IUX459067 JEP459061:JET459067 JOL459061:JOP459067 JYH459061:JYL459067 KID459061:KIH459067 KRZ459061:KSD459067 LBV459061:LBZ459067 LLR459061:LLV459067 LVN459061:LVR459067 MFJ459061:MFN459067 MPF459061:MPJ459067 MZB459061:MZF459067 NIX459061:NJB459067 NST459061:NSX459067 OCP459061:OCT459067 OML459061:OMP459067 OWH459061:OWL459067 PGD459061:PGH459067 PPZ459061:PQD459067 PZV459061:PZZ459067 QJR459061:QJV459067 QTN459061:QTR459067 RDJ459061:RDN459067 RNF459061:RNJ459067 RXB459061:RXF459067 SGX459061:SHB459067 SQT459061:SQX459067 TAP459061:TAT459067 TKL459061:TKP459067 TUH459061:TUL459067 UED459061:UEH459067 UNZ459061:UOD459067 UXV459061:UXZ459067 VHR459061:VHV459067 VRN459061:VRR459067 WBJ459061:WBN459067 WLF459061:WLJ459067 WVB459061:WVF459067 D524597:D524603 IP524597:IT524603 SL524597:SP524603 ACH524597:ACL524603 AMD524597:AMH524603 AVZ524597:AWD524603 BFV524597:BFZ524603 BPR524597:BPV524603 BZN524597:BZR524603 CJJ524597:CJN524603 CTF524597:CTJ524603 DDB524597:DDF524603 DMX524597:DNB524603 DWT524597:DWX524603 EGP524597:EGT524603 EQL524597:EQP524603 FAH524597:FAL524603 FKD524597:FKH524603 FTZ524597:FUD524603 GDV524597:GDZ524603 GNR524597:GNV524603 GXN524597:GXR524603 HHJ524597:HHN524603 HRF524597:HRJ524603 IBB524597:IBF524603 IKX524597:ILB524603 IUT524597:IUX524603 JEP524597:JET524603 JOL524597:JOP524603 JYH524597:JYL524603 KID524597:KIH524603 KRZ524597:KSD524603 LBV524597:LBZ524603 LLR524597:LLV524603 LVN524597:LVR524603 MFJ524597:MFN524603 MPF524597:MPJ524603 MZB524597:MZF524603 NIX524597:NJB524603 NST524597:NSX524603 OCP524597:OCT524603 OML524597:OMP524603 OWH524597:OWL524603 PGD524597:PGH524603 PPZ524597:PQD524603 PZV524597:PZZ524603 QJR524597:QJV524603 QTN524597:QTR524603 RDJ524597:RDN524603 RNF524597:RNJ524603 RXB524597:RXF524603 SGX524597:SHB524603 SQT524597:SQX524603 TAP524597:TAT524603 TKL524597:TKP524603 TUH524597:TUL524603 UED524597:UEH524603 UNZ524597:UOD524603 UXV524597:UXZ524603 VHR524597:VHV524603 VRN524597:VRR524603 WBJ524597:WBN524603 WLF524597:WLJ524603 WVB524597:WVF524603 D590133:D590139 IP590133:IT590139 SL590133:SP590139 ACH590133:ACL590139 AMD590133:AMH590139 AVZ590133:AWD590139 BFV590133:BFZ590139 BPR590133:BPV590139 BZN590133:BZR590139 CJJ590133:CJN590139 CTF590133:CTJ590139 DDB590133:DDF590139 DMX590133:DNB590139 DWT590133:DWX590139 EGP590133:EGT590139 EQL590133:EQP590139 FAH590133:FAL590139 FKD590133:FKH590139 FTZ590133:FUD590139 GDV590133:GDZ590139 GNR590133:GNV590139 GXN590133:GXR590139 HHJ590133:HHN590139 HRF590133:HRJ590139 IBB590133:IBF590139 IKX590133:ILB590139 IUT590133:IUX590139 JEP590133:JET590139 JOL590133:JOP590139 JYH590133:JYL590139 KID590133:KIH590139 KRZ590133:KSD590139 LBV590133:LBZ590139 LLR590133:LLV590139 LVN590133:LVR590139 MFJ590133:MFN590139 MPF590133:MPJ590139 MZB590133:MZF590139 NIX590133:NJB590139 NST590133:NSX590139 OCP590133:OCT590139 OML590133:OMP590139 OWH590133:OWL590139 PGD590133:PGH590139 PPZ590133:PQD590139 PZV590133:PZZ590139 QJR590133:QJV590139 QTN590133:QTR590139 RDJ590133:RDN590139 RNF590133:RNJ590139 RXB590133:RXF590139 SGX590133:SHB590139 SQT590133:SQX590139 TAP590133:TAT590139 TKL590133:TKP590139 TUH590133:TUL590139 UED590133:UEH590139 UNZ590133:UOD590139 UXV590133:UXZ590139 VHR590133:VHV590139 VRN590133:VRR590139 WBJ590133:WBN590139 WLF590133:WLJ590139 WVB590133:WVF590139 D655669:D655675 IP655669:IT655675 SL655669:SP655675 ACH655669:ACL655675 AMD655669:AMH655675 AVZ655669:AWD655675 BFV655669:BFZ655675 BPR655669:BPV655675 BZN655669:BZR655675 CJJ655669:CJN655675 CTF655669:CTJ655675 DDB655669:DDF655675 DMX655669:DNB655675 DWT655669:DWX655675 EGP655669:EGT655675 EQL655669:EQP655675 FAH655669:FAL655675 FKD655669:FKH655675 FTZ655669:FUD655675 GDV655669:GDZ655675 GNR655669:GNV655675 GXN655669:GXR655675 HHJ655669:HHN655675 HRF655669:HRJ655675 IBB655669:IBF655675 IKX655669:ILB655675 IUT655669:IUX655675 JEP655669:JET655675 JOL655669:JOP655675 JYH655669:JYL655675 KID655669:KIH655675 KRZ655669:KSD655675 LBV655669:LBZ655675 LLR655669:LLV655675 LVN655669:LVR655675 MFJ655669:MFN655675 MPF655669:MPJ655675 MZB655669:MZF655675 NIX655669:NJB655675 NST655669:NSX655675 OCP655669:OCT655675 OML655669:OMP655675 OWH655669:OWL655675 PGD655669:PGH655675 PPZ655669:PQD655675 PZV655669:PZZ655675 QJR655669:QJV655675 QTN655669:QTR655675 RDJ655669:RDN655675 RNF655669:RNJ655675 RXB655669:RXF655675 SGX655669:SHB655675 SQT655669:SQX655675 TAP655669:TAT655675 TKL655669:TKP655675 TUH655669:TUL655675 UED655669:UEH655675 UNZ655669:UOD655675 UXV655669:UXZ655675 VHR655669:VHV655675 VRN655669:VRR655675 WBJ655669:WBN655675 WLF655669:WLJ655675 WVB655669:WVF655675 D721205:D721211 IP721205:IT721211 SL721205:SP721211 ACH721205:ACL721211 AMD721205:AMH721211 AVZ721205:AWD721211 BFV721205:BFZ721211 BPR721205:BPV721211 BZN721205:BZR721211 CJJ721205:CJN721211 CTF721205:CTJ721211 DDB721205:DDF721211 DMX721205:DNB721211 DWT721205:DWX721211 EGP721205:EGT721211 EQL721205:EQP721211 FAH721205:FAL721211 FKD721205:FKH721211 FTZ721205:FUD721211 GDV721205:GDZ721211 GNR721205:GNV721211 GXN721205:GXR721211 HHJ721205:HHN721211 HRF721205:HRJ721211 IBB721205:IBF721211 IKX721205:ILB721211 IUT721205:IUX721211 JEP721205:JET721211 JOL721205:JOP721211 JYH721205:JYL721211 KID721205:KIH721211 KRZ721205:KSD721211 LBV721205:LBZ721211 LLR721205:LLV721211 LVN721205:LVR721211 MFJ721205:MFN721211 MPF721205:MPJ721211 MZB721205:MZF721211 NIX721205:NJB721211 NST721205:NSX721211 OCP721205:OCT721211 OML721205:OMP721211 OWH721205:OWL721211 PGD721205:PGH721211 PPZ721205:PQD721211 PZV721205:PZZ721211 QJR721205:QJV721211 QTN721205:QTR721211 RDJ721205:RDN721211 RNF721205:RNJ721211 RXB721205:RXF721211 SGX721205:SHB721211 SQT721205:SQX721211 TAP721205:TAT721211 TKL721205:TKP721211 TUH721205:TUL721211 UED721205:UEH721211 UNZ721205:UOD721211 UXV721205:UXZ721211 VHR721205:VHV721211 VRN721205:VRR721211 WBJ721205:WBN721211 WLF721205:WLJ721211 WVB721205:WVF721211 D786741:D786747 IP786741:IT786747 SL786741:SP786747 ACH786741:ACL786747 AMD786741:AMH786747 AVZ786741:AWD786747 BFV786741:BFZ786747 BPR786741:BPV786747 BZN786741:BZR786747 CJJ786741:CJN786747 CTF786741:CTJ786747 DDB786741:DDF786747 DMX786741:DNB786747 DWT786741:DWX786747 EGP786741:EGT786747 EQL786741:EQP786747 FAH786741:FAL786747 FKD786741:FKH786747 FTZ786741:FUD786747 GDV786741:GDZ786747 GNR786741:GNV786747 GXN786741:GXR786747 HHJ786741:HHN786747 HRF786741:HRJ786747 IBB786741:IBF786747 IKX786741:ILB786747 IUT786741:IUX786747 JEP786741:JET786747 JOL786741:JOP786747 JYH786741:JYL786747 KID786741:KIH786747 KRZ786741:KSD786747 LBV786741:LBZ786747 LLR786741:LLV786747 LVN786741:LVR786747 MFJ786741:MFN786747 MPF786741:MPJ786747 MZB786741:MZF786747 NIX786741:NJB786747 NST786741:NSX786747 OCP786741:OCT786747 OML786741:OMP786747 OWH786741:OWL786747 PGD786741:PGH786747 PPZ786741:PQD786747 PZV786741:PZZ786747 QJR786741:QJV786747 QTN786741:QTR786747 RDJ786741:RDN786747 RNF786741:RNJ786747 RXB786741:RXF786747 SGX786741:SHB786747 SQT786741:SQX786747 TAP786741:TAT786747 TKL786741:TKP786747 TUH786741:TUL786747 UED786741:UEH786747 UNZ786741:UOD786747 UXV786741:UXZ786747 VHR786741:VHV786747 VRN786741:VRR786747 WBJ786741:WBN786747 WLF786741:WLJ786747 WVB786741:WVF786747 D852277:D852283 IP852277:IT852283 SL852277:SP852283 ACH852277:ACL852283 AMD852277:AMH852283 AVZ852277:AWD852283 BFV852277:BFZ852283 BPR852277:BPV852283 BZN852277:BZR852283 CJJ852277:CJN852283 CTF852277:CTJ852283 DDB852277:DDF852283 DMX852277:DNB852283 DWT852277:DWX852283 EGP852277:EGT852283 EQL852277:EQP852283 FAH852277:FAL852283 FKD852277:FKH852283 FTZ852277:FUD852283 GDV852277:GDZ852283 GNR852277:GNV852283 GXN852277:GXR852283 HHJ852277:HHN852283 HRF852277:HRJ852283 IBB852277:IBF852283 IKX852277:ILB852283 IUT852277:IUX852283 JEP852277:JET852283 JOL852277:JOP852283 JYH852277:JYL852283 KID852277:KIH852283 KRZ852277:KSD852283 LBV852277:LBZ852283 LLR852277:LLV852283 LVN852277:LVR852283 MFJ852277:MFN852283 MPF852277:MPJ852283 MZB852277:MZF852283 NIX852277:NJB852283 NST852277:NSX852283 OCP852277:OCT852283 OML852277:OMP852283 OWH852277:OWL852283 PGD852277:PGH852283 PPZ852277:PQD852283 PZV852277:PZZ852283 QJR852277:QJV852283 QTN852277:QTR852283 RDJ852277:RDN852283 RNF852277:RNJ852283 RXB852277:RXF852283 SGX852277:SHB852283 SQT852277:SQX852283 TAP852277:TAT852283 TKL852277:TKP852283 TUH852277:TUL852283 UED852277:UEH852283 UNZ852277:UOD852283 UXV852277:UXZ852283 VHR852277:VHV852283 VRN852277:VRR852283 WBJ852277:WBN852283 WLF852277:WLJ852283 WVB852277:WVF852283 D917813:D917819 IP917813:IT917819 SL917813:SP917819 ACH917813:ACL917819 AMD917813:AMH917819 AVZ917813:AWD917819 BFV917813:BFZ917819 BPR917813:BPV917819 BZN917813:BZR917819 CJJ917813:CJN917819 CTF917813:CTJ917819 DDB917813:DDF917819 DMX917813:DNB917819 DWT917813:DWX917819 EGP917813:EGT917819 EQL917813:EQP917819 FAH917813:FAL917819 FKD917813:FKH917819 FTZ917813:FUD917819 GDV917813:GDZ917819 GNR917813:GNV917819 GXN917813:GXR917819 HHJ917813:HHN917819 HRF917813:HRJ917819 IBB917813:IBF917819 IKX917813:ILB917819 IUT917813:IUX917819 JEP917813:JET917819 JOL917813:JOP917819 JYH917813:JYL917819 KID917813:KIH917819 KRZ917813:KSD917819 LBV917813:LBZ917819 LLR917813:LLV917819 LVN917813:LVR917819 MFJ917813:MFN917819 MPF917813:MPJ917819 MZB917813:MZF917819 NIX917813:NJB917819 NST917813:NSX917819 OCP917813:OCT917819 OML917813:OMP917819 OWH917813:OWL917819 PGD917813:PGH917819 PPZ917813:PQD917819 PZV917813:PZZ917819 QJR917813:QJV917819 QTN917813:QTR917819 RDJ917813:RDN917819 RNF917813:RNJ917819 RXB917813:RXF917819 SGX917813:SHB917819 SQT917813:SQX917819 TAP917813:TAT917819 TKL917813:TKP917819 TUH917813:TUL917819 UED917813:UEH917819 UNZ917813:UOD917819 UXV917813:UXZ917819 VHR917813:VHV917819 VRN917813:VRR917819 WBJ917813:WBN917819 WLF917813:WLJ917819 WVB917813:WVF917819 D983349:D983355 IP983349:IT983355 SL983349:SP983355 ACH983349:ACL983355 AMD983349:AMH983355 AVZ983349:AWD983355 BFV983349:BFZ983355 BPR983349:BPV983355 BZN983349:BZR983355 CJJ983349:CJN983355 CTF983349:CTJ983355 DDB983349:DDF983355 DMX983349:DNB983355 DWT983349:DWX983355 EGP983349:EGT983355 EQL983349:EQP983355 FAH983349:FAL983355 FKD983349:FKH983355 FTZ983349:FUD983355 GDV983349:GDZ983355 GNR983349:GNV983355 GXN983349:GXR983355 HHJ983349:HHN983355 HRF983349:HRJ983355 IBB983349:IBF983355 IKX983349:ILB983355 IUT983349:IUX983355 JEP983349:JET983355 JOL983349:JOP983355 JYH983349:JYL983355 KID983349:KIH983355 KRZ983349:KSD983355 LBV983349:LBZ983355 LLR983349:LLV983355 LVN983349:LVR983355 MFJ983349:MFN983355 MPF983349:MPJ983355 MZB983349:MZF983355 NIX983349:NJB983355 NST983349:NSX983355 OCP983349:OCT983355 OML983349:OMP983355 OWH983349:OWL983355 PGD983349:PGH983355 PPZ983349:PQD983355 PZV983349:PZZ983355 QJR983349:QJV983355 QTN983349:QTR983355 RDJ983349:RDN983355 RNF983349:RNJ983355 RXB983349:RXF983355 SGX983349:SHB983355 SQT983349:SQX983355 TAP983349:TAT983355 TKL983349:TKP983355 TUH983349:TUL983355 UED983349:UEH983355 UNZ983349:UOD983355 UXV983349:UXZ983355 VHR983349:VHV983355 VRN983349:VRR983355 WBJ983349:WBN983355 WLF983349:WLJ983355 WVB983349:WVF983355 N43 JJ43 TF43 ADB43 AMX43 AWT43 BGP43 BQL43 CAH43 CKD43 CTZ43 DDV43 DNR43 DXN43 EHJ43 ERF43 FBB43 FKX43 FUT43 GEP43 GOL43 GYH43 HID43 HRZ43 IBV43 ILR43 IVN43 JFJ43 JPF43 JZB43 KIX43 KST43 LCP43 LML43 LWH43 MGD43 MPZ43 MZV43 NJR43 NTN43 ODJ43 ONF43 OXB43 PGX43 PQT43 QAP43 QKL43 QUH43 RED43 RNZ43 RXV43 SHR43 SRN43 TBJ43 TLF43 TVB43 UEX43 UOT43 UYP43 VIL43 VSH43 WCD43 WLZ43 WVV43 N65579 JJ65579 TF65579 ADB65579 AMX65579 AWT65579 BGP65579 BQL65579 CAH65579 CKD65579 CTZ65579 DDV65579 DNR65579 DXN65579 EHJ65579 ERF65579 FBB65579 FKX65579 FUT65579 GEP65579 GOL65579 GYH65579 HID65579 HRZ65579 IBV65579 ILR65579 IVN65579 JFJ65579 JPF65579 JZB65579 KIX65579 KST65579 LCP65579 LML65579 LWH65579 MGD65579 MPZ65579 MZV65579 NJR65579 NTN65579 ODJ65579 ONF65579 OXB65579 PGX65579 PQT65579 QAP65579 QKL65579 QUH65579 RED65579 RNZ65579 RXV65579 SHR65579 SRN65579 TBJ65579 TLF65579 TVB65579 UEX65579 UOT65579 UYP65579 VIL65579 VSH65579 WCD65579 WLZ65579 WVV65579 N131115 JJ131115 TF131115 ADB131115 AMX131115 AWT131115 BGP131115 BQL131115 CAH131115 CKD131115 CTZ131115 DDV131115 DNR131115 DXN131115 EHJ131115 ERF131115 FBB131115 FKX131115 FUT131115 GEP131115 GOL131115 GYH131115 HID131115 HRZ131115 IBV131115 ILR131115 IVN131115 JFJ131115 JPF131115 JZB131115 KIX131115 KST131115 LCP131115 LML131115 LWH131115 MGD131115 MPZ131115 MZV131115 NJR131115 NTN131115 ODJ131115 ONF131115 OXB131115 PGX131115 PQT131115 QAP131115 QKL131115 QUH131115 RED131115 RNZ131115 RXV131115 SHR131115 SRN131115 TBJ131115 TLF131115 TVB131115 UEX131115 UOT131115 UYP131115 VIL131115 VSH131115 WCD131115 WLZ131115 WVV131115 N196651 JJ196651 TF196651 ADB196651 AMX196651 AWT196651 BGP196651 BQL196651 CAH196651 CKD196651 CTZ196651 DDV196651 DNR196651 DXN196651 EHJ196651 ERF196651 FBB196651 FKX196651 FUT196651 GEP196651 GOL196651 GYH196651 HID196651 HRZ196651 IBV196651 ILR196651 IVN196651 JFJ196651 JPF196651 JZB196651 KIX196651 KST196651 LCP196651 LML196651 LWH196651 MGD196651 MPZ196651 MZV196651 NJR196651 NTN196651 ODJ196651 ONF196651 OXB196651 PGX196651 PQT196651 QAP196651 QKL196651 QUH196651 RED196651 RNZ196651 RXV196651 SHR196651 SRN196651 TBJ196651 TLF196651 TVB196651 UEX196651 UOT196651 UYP196651 VIL196651 VSH196651 WCD196651 WLZ196651 WVV196651 N262187 JJ262187 TF262187 ADB262187 AMX262187 AWT262187 BGP262187 BQL262187 CAH262187 CKD262187 CTZ262187 DDV262187 DNR262187 DXN262187 EHJ262187 ERF262187 FBB262187 FKX262187 FUT262187 GEP262187 GOL262187 GYH262187 HID262187 HRZ262187 IBV262187 ILR262187 IVN262187 JFJ262187 JPF262187 JZB262187 KIX262187 KST262187 LCP262187 LML262187 LWH262187 MGD262187 MPZ262187 MZV262187 NJR262187 NTN262187 ODJ262187 ONF262187 OXB262187 PGX262187 PQT262187 QAP262187 QKL262187 QUH262187 RED262187 RNZ262187 RXV262187 SHR262187 SRN262187 TBJ262187 TLF262187 TVB262187 UEX262187 UOT262187 UYP262187 VIL262187 VSH262187 WCD262187 WLZ262187 WVV262187 N327723 JJ327723 TF327723 ADB327723 AMX327723 AWT327723 BGP327723 BQL327723 CAH327723 CKD327723 CTZ327723 DDV327723 DNR327723 DXN327723 EHJ327723 ERF327723 FBB327723 FKX327723 FUT327723 GEP327723 GOL327723 GYH327723 HID327723 HRZ327723 IBV327723 ILR327723 IVN327723 JFJ327723 JPF327723 JZB327723 KIX327723 KST327723 LCP327723 LML327723 LWH327723 MGD327723 MPZ327723 MZV327723 NJR327723 NTN327723 ODJ327723 ONF327723 OXB327723 PGX327723 PQT327723 QAP327723 QKL327723 QUH327723 RED327723 RNZ327723 RXV327723 SHR327723 SRN327723 TBJ327723 TLF327723 TVB327723 UEX327723 UOT327723 UYP327723 VIL327723 VSH327723 WCD327723 WLZ327723 WVV327723 N393259 JJ393259 TF393259 ADB393259 AMX393259 AWT393259 BGP393259 BQL393259 CAH393259 CKD393259 CTZ393259 DDV393259 DNR393259 DXN393259 EHJ393259 ERF393259 FBB393259 FKX393259 FUT393259 GEP393259 GOL393259 GYH393259 HID393259 HRZ393259 IBV393259 ILR393259 IVN393259 JFJ393259 JPF393259 JZB393259 KIX393259 KST393259 LCP393259 LML393259 LWH393259 MGD393259 MPZ393259 MZV393259 NJR393259 NTN393259 ODJ393259 ONF393259 OXB393259 PGX393259 PQT393259 QAP393259 QKL393259 QUH393259 RED393259 RNZ393259 RXV393259 SHR393259 SRN393259 TBJ393259 TLF393259 TVB393259 UEX393259 UOT393259 UYP393259 VIL393259 VSH393259 WCD393259 WLZ393259 WVV393259 N458795 JJ458795 TF458795 ADB458795 AMX458795 AWT458795 BGP458795 BQL458795 CAH458795 CKD458795 CTZ458795 DDV458795 DNR458795 DXN458795 EHJ458795 ERF458795 FBB458795 FKX458795 FUT458795 GEP458795 GOL458795 GYH458795 HID458795 HRZ458795 IBV458795 ILR458795 IVN458795 JFJ458795 JPF458795 JZB458795 KIX458795 KST458795 LCP458795 LML458795 LWH458795 MGD458795 MPZ458795 MZV458795 NJR458795 NTN458795 ODJ458795 ONF458795 OXB458795 PGX458795 PQT458795 QAP458795 QKL458795 QUH458795 RED458795 RNZ458795 RXV458795 SHR458795 SRN458795 TBJ458795 TLF458795 TVB458795 UEX458795 UOT458795 UYP458795 VIL458795 VSH458795 WCD458795 WLZ458795 WVV458795 N524331 JJ524331 TF524331 ADB524331 AMX524331 AWT524331 BGP524331 BQL524331 CAH524331 CKD524331 CTZ524331 DDV524331 DNR524331 DXN524331 EHJ524331 ERF524331 FBB524331 FKX524331 FUT524331 GEP524331 GOL524331 GYH524331 HID524331 HRZ524331 IBV524331 ILR524331 IVN524331 JFJ524331 JPF524331 JZB524331 KIX524331 KST524331 LCP524331 LML524331 LWH524331 MGD524331 MPZ524331 MZV524331 NJR524331 NTN524331 ODJ524331 ONF524331 OXB524331 PGX524331 PQT524331 QAP524331 QKL524331 QUH524331 RED524331 RNZ524331 RXV524331 SHR524331 SRN524331 TBJ524331 TLF524331 TVB524331 UEX524331 UOT524331 UYP524331 VIL524331 VSH524331 WCD524331 WLZ524331 WVV524331 N589867 JJ589867 TF589867 ADB589867 AMX589867 AWT589867 BGP589867 BQL589867 CAH589867 CKD589867 CTZ589867 DDV589867 DNR589867 DXN589867 EHJ589867 ERF589867 FBB589867 FKX589867 FUT589867 GEP589867 GOL589867 GYH589867 HID589867 HRZ589867 IBV589867 ILR589867 IVN589867 JFJ589867 JPF589867 JZB589867 KIX589867 KST589867 LCP589867 LML589867 LWH589867 MGD589867 MPZ589867 MZV589867 NJR589867 NTN589867 ODJ589867 ONF589867 OXB589867 PGX589867 PQT589867 QAP589867 QKL589867 QUH589867 RED589867 RNZ589867 RXV589867 SHR589867 SRN589867 TBJ589867 TLF589867 TVB589867 UEX589867 UOT589867 UYP589867 VIL589867 VSH589867 WCD589867 WLZ589867 WVV589867 N655403 JJ655403 TF655403 ADB655403 AMX655403 AWT655403 BGP655403 BQL655403 CAH655403 CKD655403 CTZ655403 DDV655403 DNR655403 DXN655403 EHJ655403 ERF655403 FBB655403 FKX655403 FUT655403 GEP655403 GOL655403 GYH655403 HID655403 HRZ655403 IBV655403 ILR655403 IVN655403 JFJ655403 JPF655403 JZB655403 KIX655403 KST655403 LCP655403 LML655403 LWH655403 MGD655403 MPZ655403 MZV655403 NJR655403 NTN655403 ODJ655403 ONF655403 OXB655403 PGX655403 PQT655403 QAP655403 QKL655403 QUH655403 RED655403 RNZ655403 RXV655403 SHR655403 SRN655403 TBJ655403 TLF655403 TVB655403 UEX655403 UOT655403 UYP655403 VIL655403 VSH655403 WCD655403 WLZ655403 WVV655403 N720939 JJ720939 TF720939 ADB720939 AMX720939 AWT720939 BGP720939 BQL720939 CAH720939 CKD720939 CTZ720939 DDV720939 DNR720939 DXN720939 EHJ720939 ERF720939 FBB720939 FKX720939 FUT720939 GEP720939 GOL720939 GYH720939 HID720939 HRZ720939 IBV720939 ILR720939 IVN720939 JFJ720939 JPF720939 JZB720939 KIX720939 KST720939 LCP720939 LML720939 LWH720939 MGD720939 MPZ720939 MZV720939 NJR720939 NTN720939 ODJ720939 ONF720939 OXB720939 PGX720939 PQT720939 QAP720939 QKL720939 QUH720939 RED720939 RNZ720939 RXV720939 SHR720939 SRN720939 TBJ720939 TLF720939 TVB720939 UEX720939 UOT720939 UYP720939 VIL720939 VSH720939 WCD720939 WLZ720939 WVV720939 N786475 JJ786475 TF786475 ADB786475 AMX786475 AWT786475 BGP786475 BQL786475 CAH786475 CKD786475 CTZ786475 DDV786475 DNR786475 DXN786475 EHJ786475 ERF786475 FBB786475 FKX786475 FUT786475 GEP786475 GOL786475 GYH786475 HID786475 HRZ786475 IBV786475 ILR786475 IVN786475 JFJ786475 JPF786475 JZB786475 KIX786475 KST786475 LCP786475 LML786475 LWH786475 MGD786475 MPZ786475 MZV786475 NJR786475 NTN786475 ODJ786475 ONF786475 OXB786475 PGX786475 PQT786475 QAP786475 QKL786475 QUH786475 RED786475 RNZ786475 RXV786475 SHR786475 SRN786475 TBJ786475 TLF786475 TVB786475 UEX786475 UOT786475 UYP786475 VIL786475 VSH786475 WCD786475 WLZ786475 WVV786475 N852011 JJ852011 TF852011 ADB852011 AMX852011 AWT852011 BGP852011 BQL852011 CAH852011 CKD852011 CTZ852011 DDV852011 DNR852011 DXN852011 EHJ852011 ERF852011 FBB852011 FKX852011 FUT852011 GEP852011 GOL852011 GYH852011 HID852011 HRZ852011 IBV852011 ILR852011 IVN852011 JFJ852011 JPF852011 JZB852011 KIX852011 KST852011 LCP852011 LML852011 LWH852011 MGD852011 MPZ852011 MZV852011 NJR852011 NTN852011 ODJ852011 ONF852011 OXB852011 PGX852011 PQT852011 QAP852011 QKL852011 QUH852011 RED852011 RNZ852011 RXV852011 SHR852011 SRN852011 TBJ852011 TLF852011 TVB852011 UEX852011 UOT852011 UYP852011 VIL852011 VSH852011 WCD852011 WLZ852011 WVV852011 N917547 JJ917547 TF917547 ADB917547 AMX917547 AWT917547 BGP917547 BQL917547 CAH917547 CKD917547 CTZ917547 DDV917547 DNR917547 DXN917547 EHJ917547 ERF917547 FBB917547 FKX917547 FUT917547 GEP917547 GOL917547 GYH917547 HID917547 HRZ917547 IBV917547 ILR917547 IVN917547 JFJ917547 JPF917547 JZB917547 KIX917547 KST917547 LCP917547 LML917547 LWH917547 MGD917547 MPZ917547 MZV917547 NJR917547 NTN917547 ODJ917547 ONF917547 OXB917547 PGX917547 PQT917547 QAP917547 QKL917547 QUH917547 RED917547 RNZ917547 RXV917547 SHR917547 SRN917547 TBJ917547 TLF917547 TVB917547 UEX917547 UOT917547 UYP917547 VIL917547 VSH917547 WCD917547 WLZ917547 WVV917547 N983083 JJ983083 TF983083 ADB983083 AMX983083 AWT983083 BGP983083 BQL983083 CAH983083 CKD983083 CTZ983083 DDV983083 DNR983083 DXN983083 EHJ983083 ERF983083 FBB983083 FKX983083 FUT983083 GEP983083 GOL983083 GYH983083 HID983083 HRZ983083 IBV983083 ILR983083 IVN983083 JFJ983083 JPF983083 JZB983083 KIX983083 KST983083 LCP983083 LML983083 LWH983083 MGD983083 MPZ983083 MZV983083 NJR983083 NTN983083 ODJ983083 ONF983083 OXB983083 PGX983083 PQT983083 QAP983083 QKL983083 QUH983083 RED983083 RNZ983083 RXV983083 SHR983083 SRN983083 TBJ983083 TLF983083 TVB983083 UEX983083 UOT983083 UYP983083 VIL983083 VSH983083 WCD983083 WLZ983083 WVV983083 N45:N55 JJ45:JJ55 TF45:TF55 ADB45:ADB55 AMX45:AMX55 AWT45:AWT55 BGP45:BGP55 BQL45:BQL55 CAH45:CAH55 CKD45:CKD55 CTZ45:CTZ55 DDV45:DDV55 DNR45:DNR55 DXN45:DXN55 EHJ45:EHJ55 ERF45:ERF55 FBB45:FBB55 FKX45:FKX55 FUT45:FUT55 GEP45:GEP55 GOL45:GOL55 GYH45:GYH55 HID45:HID55 HRZ45:HRZ55 IBV45:IBV55 ILR45:ILR55 IVN45:IVN55 JFJ45:JFJ55 JPF45:JPF55 JZB45:JZB55 KIX45:KIX55 KST45:KST55 LCP45:LCP55 LML45:LML55 LWH45:LWH55 MGD45:MGD55 MPZ45:MPZ55 MZV45:MZV55 NJR45:NJR55 NTN45:NTN55 ODJ45:ODJ55 ONF45:ONF55 OXB45:OXB55 PGX45:PGX55 PQT45:PQT55 QAP45:QAP55 QKL45:QKL55 QUH45:QUH55 RED45:RED55 RNZ45:RNZ55 RXV45:RXV55 SHR45:SHR55 SRN45:SRN55 TBJ45:TBJ55 TLF45:TLF55 TVB45:TVB55 UEX45:UEX55 UOT45:UOT55 UYP45:UYP55 VIL45:VIL55 VSH45:VSH55 WCD45:WCD55 WLZ45:WLZ55 WVV45:WVV55 N65581:N65591 JJ65581:JJ65591 TF65581:TF65591 ADB65581:ADB65591 AMX65581:AMX65591 AWT65581:AWT65591 BGP65581:BGP65591 BQL65581:BQL65591 CAH65581:CAH65591 CKD65581:CKD65591 CTZ65581:CTZ65591 DDV65581:DDV65591 DNR65581:DNR65591 DXN65581:DXN65591 EHJ65581:EHJ65591 ERF65581:ERF65591 FBB65581:FBB65591 FKX65581:FKX65591 FUT65581:FUT65591 GEP65581:GEP65591 GOL65581:GOL65591 GYH65581:GYH65591 HID65581:HID65591 HRZ65581:HRZ65591 IBV65581:IBV65591 ILR65581:ILR65591 IVN65581:IVN65591 JFJ65581:JFJ65591 JPF65581:JPF65591 JZB65581:JZB65591 KIX65581:KIX65591 KST65581:KST65591 LCP65581:LCP65591 LML65581:LML65591 LWH65581:LWH65591 MGD65581:MGD65591 MPZ65581:MPZ65591 MZV65581:MZV65591 NJR65581:NJR65591 NTN65581:NTN65591 ODJ65581:ODJ65591 ONF65581:ONF65591 OXB65581:OXB65591 PGX65581:PGX65591 PQT65581:PQT65591 QAP65581:QAP65591 QKL65581:QKL65591 QUH65581:QUH65591 RED65581:RED65591 RNZ65581:RNZ65591 RXV65581:RXV65591 SHR65581:SHR65591 SRN65581:SRN65591 TBJ65581:TBJ65591 TLF65581:TLF65591 TVB65581:TVB65591 UEX65581:UEX65591 UOT65581:UOT65591 UYP65581:UYP65591 VIL65581:VIL65591 VSH65581:VSH65591 WCD65581:WCD65591 WLZ65581:WLZ65591 WVV65581:WVV65591 N131117:N131127 JJ131117:JJ131127 TF131117:TF131127 ADB131117:ADB131127 AMX131117:AMX131127 AWT131117:AWT131127 BGP131117:BGP131127 BQL131117:BQL131127 CAH131117:CAH131127 CKD131117:CKD131127 CTZ131117:CTZ131127 DDV131117:DDV131127 DNR131117:DNR131127 DXN131117:DXN131127 EHJ131117:EHJ131127 ERF131117:ERF131127 FBB131117:FBB131127 FKX131117:FKX131127 FUT131117:FUT131127 GEP131117:GEP131127 GOL131117:GOL131127 GYH131117:GYH131127 HID131117:HID131127 HRZ131117:HRZ131127 IBV131117:IBV131127 ILR131117:ILR131127 IVN131117:IVN131127 JFJ131117:JFJ131127 JPF131117:JPF131127 JZB131117:JZB131127 KIX131117:KIX131127 KST131117:KST131127 LCP131117:LCP131127 LML131117:LML131127 LWH131117:LWH131127 MGD131117:MGD131127 MPZ131117:MPZ131127 MZV131117:MZV131127 NJR131117:NJR131127 NTN131117:NTN131127 ODJ131117:ODJ131127 ONF131117:ONF131127 OXB131117:OXB131127 PGX131117:PGX131127 PQT131117:PQT131127 QAP131117:QAP131127 QKL131117:QKL131127 QUH131117:QUH131127 RED131117:RED131127 RNZ131117:RNZ131127 RXV131117:RXV131127 SHR131117:SHR131127 SRN131117:SRN131127 TBJ131117:TBJ131127 TLF131117:TLF131127 TVB131117:TVB131127 UEX131117:UEX131127 UOT131117:UOT131127 UYP131117:UYP131127 VIL131117:VIL131127 VSH131117:VSH131127 WCD131117:WCD131127 WLZ131117:WLZ131127 WVV131117:WVV131127 N196653:N196663 JJ196653:JJ196663 TF196653:TF196663 ADB196653:ADB196663 AMX196653:AMX196663 AWT196653:AWT196663 BGP196653:BGP196663 BQL196653:BQL196663 CAH196653:CAH196663 CKD196653:CKD196663 CTZ196653:CTZ196663 DDV196653:DDV196663 DNR196653:DNR196663 DXN196653:DXN196663 EHJ196653:EHJ196663 ERF196653:ERF196663 FBB196653:FBB196663 FKX196653:FKX196663 FUT196653:FUT196663 GEP196653:GEP196663 GOL196653:GOL196663 GYH196653:GYH196663 HID196653:HID196663 HRZ196653:HRZ196663 IBV196653:IBV196663 ILR196653:ILR196663 IVN196653:IVN196663 JFJ196653:JFJ196663 JPF196653:JPF196663 JZB196653:JZB196663 KIX196653:KIX196663 KST196653:KST196663 LCP196653:LCP196663 LML196653:LML196663 LWH196653:LWH196663 MGD196653:MGD196663 MPZ196653:MPZ196663 MZV196653:MZV196663 NJR196653:NJR196663 NTN196653:NTN196663 ODJ196653:ODJ196663 ONF196653:ONF196663 OXB196653:OXB196663 PGX196653:PGX196663 PQT196653:PQT196663 QAP196653:QAP196663 QKL196653:QKL196663 QUH196653:QUH196663 RED196653:RED196663 RNZ196653:RNZ196663 RXV196653:RXV196663 SHR196653:SHR196663 SRN196653:SRN196663 TBJ196653:TBJ196663 TLF196653:TLF196663 TVB196653:TVB196663 UEX196653:UEX196663 UOT196653:UOT196663 UYP196653:UYP196663 VIL196653:VIL196663 VSH196653:VSH196663 WCD196653:WCD196663 WLZ196653:WLZ196663 WVV196653:WVV196663 N262189:N262199 JJ262189:JJ262199 TF262189:TF262199 ADB262189:ADB262199 AMX262189:AMX262199 AWT262189:AWT262199 BGP262189:BGP262199 BQL262189:BQL262199 CAH262189:CAH262199 CKD262189:CKD262199 CTZ262189:CTZ262199 DDV262189:DDV262199 DNR262189:DNR262199 DXN262189:DXN262199 EHJ262189:EHJ262199 ERF262189:ERF262199 FBB262189:FBB262199 FKX262189:FKX262199 FUT262189:FUT262199 GEP262189:GEP262199 GOL262189:GOL262199 GYH262189:GYH262199 HID262189:HID262199 HRZ262189:HRZ262199 IBV262189:IBV262199 ILR262189:ILR262199 IVN262189:IVN262199 JFJ262189:JFJ262199 JPF262189:JPF262199 JZB262189:JZB262199 KIX262189:KIX262199 KST262189:KST262199 LCP262189:LCP262199 LML262189:LML262199 LWH262189:LWH262199 MGD262189:MGD262199 MPZ262189:MPZ262199 MZV262189:MZV262199 NJR262189:NJR262199 NTN262189:NTN262199 ODJ262189:ODJ262199 ONF262189:ONF262199 OXB262189:OXB262199 PGX262189:PGX262199 PQT262189:PQT262199 QAP262189:QAP262199 QKL262189:QKL262199 QUH262189:QUH262199 RED262189:RED262199 RNZ262189:RNZ262199 RXV262189:RXV262199 SHR262189:SHR262199 SRN262189:SRN262199 TBJ262189:TBJ262199 TLF262189:TLF262199 TVB262189:TVB262199 UEX262189:UEX262199 UOT262189:UOT262199 UYP262189:UYP262199 VIL262189:VIL262199 VSH262189:VSH262199 WCD262189:WCD262199 WLZ262189:WLZ262199 WVV262189:WVV262199 N327725:N327735 JJ327725:JJ327735 TF327725:TF327735 ADB327725:ADB327735 AMX327725:AMX327735 AWT327725:AWT327735 BGP327725:BGP327735 BQL327725:BQL327735 CAH327725:CAH327735 CKD327725:CKD327735 CTZ327725:CTZ327735 DDV327725:DDV327735 DNR327725:DNR327735 DXN327725:DXN327735 EHJ327725:EHJ327735 ERF327725:ERF327735 FBB327725:FBB327735 FKX327725:FKX327735 FUT327725:FUT327735 GEP327725:GEP327735 GOL327725:GOL327735 GYH327725:GYH327735 HID327725:HID327735 HRZ327725:HRZ327735 IBV327725:IBV327735 ILR327725:ILR327735 IVN327725:IVN327735 JFJ327725:JFJ327735 JPF327725:JPF327735 JZB327725:JZB327735 KIX327725:KIX327735 KST327725:KST327735 LCP327725:LCP327735 LML327725:LML327735 LWH327725:LWH327735 MGD327725:MGD327735 MPZ327725:MPZ327735 MZV327725:MZV327735 NJR327725:NJR327735 NTN327725:NTN327735 ODJ327725:ODJ327735 ONF327725:ONF327735 OXB327725:OXB327735 PGX327725:PGX327735 PQT327725:PQT327735 QAP327725:QAP327735 QKL327725:QKL327735 QUH327725:QUH327735 RED327725:RED327735 RNZ327725:RNZ327735 RXV327725:RXV327735 SHR327725:SHR327735 SRN327725:SRN327735 TBJ327725:TBJ327735 TLF327725:TLF327735 TVB327725:TVB327735 UEX327725:UEX327735 UOT327725:UOT327735 UYP327725:UYP327735 VIL327725:VIL327735 VSH327725:VSH327735 WCD327725:WCD327735 WLZ327725:WLZ327735 WVV327725:WVV327735 N393261:N393271 JJ393261:JJ393271 TF393261:TF393271 ADB393261:ADB393271 AMX393261:AMX393271 AWT393261:AWT393271 BGP393261:BGP393271 BQL393261:BQL393271 CAH393261:CAH393271 CKD393261:CKD393271 CTZ393261:CTZ393271 DDV393261:DDV393271 DNR393261:DNR393271 DXN393261:DXN393271 EHJ393261:EHJ393271 ERF393261:ERF393271 FBB393261:FBB393271 FKX393261:FKX393271 FUT393261:FUT393271 GEP393261:GEP393271 GOL393261:GOL393271 GYH393261:GYH393271 HID393261:HID393271 HRZ393261:HRZ393271 IBV393261:IBV393271 ILR393261:ILR393271 IVN393261:IVN393271 JFJ393261:JFJ393271 JPF393261:JPF393271 JZB393261:JZB393271 KIX393261:KIX393271 KST393261:KST393271 LCP393261:LCP393271 LML393261:LML393271 LWH393261:LWH393271 MGD393261:MGD393271 MPZ393261:MPZ393271 MZV393261:MZV393271 NJR393261:NJR393271 NTN393261:NTN393271 ODJ393261:ODJ393271 ONF393261:ONF393271 OXB393261:OXB393271 PGX393261:PGX393271 PQT393261:PQT393271 QAP393261:QAP393271 QKL393261:QKL393271 QUH393261:QUH393271 RED393261:RED393271 RNZ393261:RNZ393271 RXV393261:RXV393271 SHR393261:SHR393271 SRN393261:SRN393271 TBJ393261:TBJ393271 TLF393261:TLF393271 TVB393261:TVB393271 UEX393261:UEX393271 UOT393261:UOT393271 UYP393261:UYP393271 VIL393261:VIL393271 VSH393261:VSH393271 WCD393261:WCD393271 WLZ393261:WLZ393271 WVV393261:WVV393271 N458797:N458807 JJ458797:JJ458807 TF458797:TF458807 ADB458797:ADB458807 AMX458797:AMX458807 AWT458797:AWT458807 BGP458797:BGP458807 BQL458797:BQL458807 CAH458797:CAH458807 CKD458797:CKD458807 CTZ458797:CTZ458807 DDV458797:DDV458807 DNR458797:DNR458807 DXN458797:DXN458807 EHJ458797:EHJ458807 ERF458797:ERF458807 FBB458797:FBB458807 FKX458797:FKX458807 FUT458797:FUT458807 GEP458797:GEP458807 GOL458797:GOL458807 GYH458797:GYH458807 HID458797:HID458807 HRZ458797:HRZ458807 IBV458797:IBV458807 ILR458797:ILR458807 IVN458797:IVN458807 JFJ458797:JFJ458807 JPF458797:JPF458807 JZB458797:JZB458807 KIX458797:KIX458807 KST458797:KST458807 LCP458797:LCP458807 LML458797:LML458807 LWH458797:LWH458807 MGD458797:MGD458807 MPZ458797:MPZ458807 MZV458797:MZV458807 NJR458797:NJR458807 NTN458797:NTN458807 ODJ458797:ODJ458807 ONF458797:ONF458807 OXB458797:OXB458807 PGX458797:PGX458807 PQT458797:PQT458807 QAP458797:QAP458807 QKL458797:QKL458807 QUH458797:QUH458807 RED458797:RED458807 RNZ458797:RNZ458807 RXV458797:RXV458807 SHR458797:SHR458807 SRN458797:SRN458807 TBJ458797:TBJ458807 TLF458797:TLF458807 TVB458797:TVB458807 UEX458797:UEX458807 UOT458797:UOT458807 UYP458797:UYP458807 VIL458797:VIL458807 VSH458797:VSH458807 WCD458797:WCD458807 WLZ458797:WLZ458807 WVV458797:WVV458807 N524333:N524343 JJ524333:JJ524343 TF524333:TF524343 ADB524333:ADB524343 AMX524333:AMX524343 AWT524333:AWT524343 BGP524333:BGP524343 BQL524333:BQL524343 CAH524333:CAH524343 CKD524333:CKD524343 CTZ524333:CTZ524343 DDV524333:DDV524343 DNR524333:DNR524343 DXN524333:DXN524343 EHJ524333:EHJ524343 ERF524333:ERF524343 FBB524333:FBB524343 FKX524333:FKX524343 FUT524333:FUT524343 GEP524333:GEP524343 GOL524333:GOL524343 GYH524333:GYH524343 HID524333:HID524343 HRZ524333:HRZ524343 IBV524333:IBV524343 ILR524333:ILR524343 IVN524333:IVN524343 JFJ524333:JFJ524343 JPF524333:JPF524343 JZB524333:JZB524343 KIX524333:KIX524343 KST524333:KST524343 LCP524333:LCP524343 LML524333:LML524343 LWH524333:LWH524343 MGD524333:MGD524343 MPZ524333:MPZ524343 MZV524333:MZV524343 NJR524333:NJR524343 NTN524333:NTN524343 ODJ524333:ODJ524343 ONF524333:ONF524343 OXB524333:OXB524343 PGX524333:PGX524343 PQT524333:PQT524343 QAP524333:QAP524343 QKL524333:QKL524343 QUH524333:QUH524343 RED524333:RED524343 RNZ524333:RNZ524343 RXV524333:RXV524343 SHR524333:SHR524343 SRN524333:SRN524343 TBJ524333:TBJ524343 TLF524333:TLF524343 TVB524333:TVB524343 UEX524333:UEX524343 UOT524333:UOT524343 UYP524333:UYP524343 VIL524333:VIL524343 VSH524333:VSH524343 WCD524333:WCD524343 WLZ524333:WLZ524343 WVV524333:WVV524343 N589869:N589879 JJ589869:JJ589879 TF589869:TF589879 ADB589869:ADB589879 AMX589869:AMX589879 AWT589869:AWT589879 BGP589869:BGP589879 BQL589869:BQL589879 CAH589869:CAH589879 CKD589869:CKD589879 CTZ589869:CTZ589879 DDV589869:DDV589879 DNR589869:DNR589879 DXN589869:DXN589879 EHJ589869:EHJ589879 ERF589869:ERF589879 FBB589869:FBB589879 FKX589869:FKX589879 FUT589869:FUT589879 GEP589869:GEP589879 GOL589869:GOL589879 GYH589869:GYH589879 HID589869:HID589879 HRZ589869:HRZ589879 IBV589869:IBV589879 ILR589869:ILR589879 IVN589869:IVN589879 JFJ589869:JFJ589879 JPF589869:JPF589879 JZB589869:JZB589879 KIX589869:KIX589879 KST589869:KST589879 LCP589869:LCP589879 LML589869:LML589879 LWH589869:LWH589879 MGD589869:MGD589879 MPZ589869:MPZ589879 MZV589869:MZV589879 NJR589869:NJR589879 NTN589869:NTN589879 ODJ589869:ODJ589879 ONF589869:ONF589879 OXB589869:OXB589879 PGX589869:PGX589879 PQT589869:PQT589879 QAP589869:QAP589879 QKL589869:QKL589879 QUH589869:QUH589879 RED589869:RED589879 RNZ589869:RNZ589879 RXV589869:RXV589879 SHR589869:SHR589879 SRN589869:SRN589879 TBJ589869:TBJ589879 TLF589869:TLF589879 TVB589869:TVB589879 UEX589869:UEX589879 UOT589869:UOT589879 UYP589869:UYP589879 VIL589869:VIL589879 VSH589869:VSH589879 WCD589869:WCD589879 WLZ589869:WLZ589879 WVV589869:WVV589879 N655405:N655415 JJ655405:JJ655415 TF655405:TF655415 ADB655405:ADB655415 AMX655405:AMX655415 AWT655405:AWT655415 BGP655405:BGP655415 BQL655405:BQL655415 CAH655405:CAH655415 CKD655405:CKD655415 CTZ655405:CTZ655415 DDV655405:DDV655415 DNR655405:DNR655415 DXN655405:DXN655415 EHJ655405:EHJ655415 ERF655405:ERF655415 FBB655405:FBB655415 FKX655405:FKX655415 FUT655405:FUT655415 GEP655405:GEP655415 GOL655405:GOL655415 GYH655405:GYH655415 HID655405:HID655415 HRZ655405:HRZ655415 IBV655405:IBV655415 ILR655405:ILR655415 IVN655405:IVN655415 JFJ655405:JFJ655415 JPF655405:JPF655415 JZB655405:JZB655415 KIX655405:KIX655415 KST655405:KST655415 LCP655405:LCP655415 LML655405:LML655415 LWH655405:LWH655415 MGD655405:MGD655415 MPZ655405:MPZ655415 MZV655405:MZV655415 NJR655405:NJR655415 NTN655405:NTN655415 ODJ655405:ODJ655415 ONF655405:ONF655415 OXB655405:OXB655415 PGX655405:PGX655415 PQT655405:PQT655415 QAP655405:QAP655415 QKL655405:QKL655415 QUH655405:QUH655415 RED655405:RED655415 RNZ655405:RNZ655415 RXV655405:RXV655415 SHR655405:SHR655415 SRN655405:SRN655415 TBJ655405:TBJ655415 TLF655405:TLF655415 TVB655405:TVB655415 UEX655405:UEX655415 UOT655405:UOT655415 UYP655405:UYP655415 VIL655405:VIL655415 VSH655405:VSH655415 WCD655405:WCD655415 WLZ655405:WLZ655415 WVV655405:WVV655415 N720941:N720951 JJ720941:JJ720951 TF720941:TF720951 ADB720941:ADB720951 AMX720941:AMX720951 AWT720941:AWT720951 BGP720941:BGP720951 BQL720941:BQL720951 CAH720941:CAH720951 CKD720941:CKD720951 CTZ720941:CTZ720951 DDV720941:DDV720951 DNR720941:DNR720951 DXN720941:DXN720951 EHJ720941:EHJ720951 ERF720941:ERF720951 FBB720941:FBB720951 FKX720941:FKX720951 FUT720941:FUT720951 GEP720941:GEP720951 GOL720941:GOL720951 GYH720941:GYH720951 HID720941:HID720951 HRZ720941:HRZ720951 IBV720941:IBV720951 ILR720941:ILR720951 IVN720941:IVN720951 JFJ720941:JFJ720951 JPF720941:JPF720951 JZB720941:JZB720951 KIX720941:KIX720951 KST720941:KST720951 LCP720941:LCP720951 LML720941:LML720951 LWH720941:LWH720951 MGD720941:MGD720951 MPZ720941:MPZ720951 MZV720941:MZV720951 NJR720941:NJR720951 NTN720941:NTN720951 ODJ720941:ODJ720951 ONF720941:ONF720951 OXB720941:OXB720951 PGX720941:PGX720951 PQT720941:PQT720951 QAP720941:QAP720951 QKL720941:QKL720951 QUH720941:QUH720951 RED720941:RED720951 RNZ720941:RNZ720951 RXV720941:RXV720951 SHR720941:SHR720951 SRN720941:SRN720951 TBJ720941:TBJ720951 TLF720941:TLF720951 TVB720941:TVB720951 UEX720941:UEX720951 UOT720941:UOT720951 UYP720941:UYP720951 VIL720941:VIL720951 VSH720941:VSH720951 WCD720941:WCD720951 WLZ720941:WLZ720951 WVV720941:WVV720951 N786477:N786487 JJ786477:JJ786487 TF786477:TF786487 ADB786477:ADB786487 AMX786477:AMX786487 AWT786477:AWT786487 BGP786477:BGP786487 BQL786477:BQL786487 CAH786477:CAH786487 CKD786477:CKD786487 CTZ786477:CTZ786487 DDV786477:DDV786487 DNR786477:DNR786487 DXN786477:DXN786487 EHJ786477:EHJ786487 ERF786477:ERF786487 FBB786477:FBB786487 FKX786477:FKX786487 FUT786477:FUT786487 GEP786477:GEP786487 GOL786477:GOL786487 GYH786477:GYH786487 HID786477:HID786487 HRZ786477:HRZ786487 IBV786477:IBV786487 ILR786477:ILR786487 IVN786477:IVN786487 JFJ786477:JFJ786487 JPF786477:JPF786487 JZB786477:JZB786487 KIX786477:KIX786487 KST786477:KST786487 LCP786477:LCP786487 LML786477:LML786487 LWH786477:LWH786487 MGD786477:MGD786487 MPZ786477:MPZ786487 MZV786477:MZV786487 NJR786477:NJR786487 NTN786477:NTN786487 ODJ786477:ODJ786487 ONF786477:ONF786487 OXB786477:OXB786487 PGX786477:PGX786487 PQT786477:PQT786487 QAP786477:QAP786487 QKL786477:QKL786487 QUH786477:QUH786487 RED786477:RED786487 RNZ786477:RNZ786487 RXV786477:RXV786487 SHR786477:SHR786487 SRN786477:SRN786487 TBJ786477:TBJ786487 TLF786477:TLF786487 TVB786477:TVB786487 UEX786477:UEX786487 UOT786477:UOT786487 UYP786477:UYP786487 VIL786477:VIL786487 VSH786477:VSH786487 WCD786477:WCD786487 WLZ786477:WLZ786487 WVV786477:WVV786487 N852013:N852023 JJ852013:JJ852023 TF852013:TF852023 ADB852013:ADB852023 AMX852013:AMX852023 AWT852013:AWT852023 BGP852013:BGP852023 BQL852013:BQL852023 CAH852013:CAH852023 CKD852013:CKD852023 CTZ852013:CTZ852023 DDV852013:DDV852023 DNR852013:DNR852023 DXN852013:DXN852023 EHJ852013:EHJ852023 ERF852013:ERF852023 FBB852013:FBB852023 FKX852013:FKX852023 FUT852013:FUT852023 GEP852013:GEP852023 GOL852013:GOL852023 GYH852013:GYH852023 HID852013:HID852023 HRZ852013:HRZ852023 IBV852013:IBV852023 ILR852013:ILR852023 IVN852013:IVN852023 JFJ852013:JFJ852023 JPF852013:JPF852023 JZB852013:JZB852023 KIX852013:KIX852023 KST852013:KST852023 LCP852013:LCP852023 LML852013:LML852023 LWH852013:LWH852023 MGD852013:MGD852023 MPZ852013:MPZ852023 MZV852013:MZV852023 NJR852013:NJR852023 NTN852013:NTN852023 ODJ852013:ODJ852023 ONF852013:ONF852023 OXB852013:OXB852023 PGX852013:PGX852023 PQT852013:PQT852023 QAP852013:QAP852023 QKL852013:QKL852023 QUH852013:QUH852023 RED852013:RED852023 RNZ852013:RNZ852023 RXV852013:RXV852023 SHR852013:SHR852023 SRN852013:SRN852023 TBJ852013:TBJ852023 TLF852013:TLF852023 TVB852013:TVB852023 UEX852013:UEX852023 UOT852013:UOT852023 UYP852013:UYP852023 VIL852013:VIL852023 VSH852013:VSH852023 WCD852013:WCD852023 WLZ852013:WLZ852023 WVV852013:WVV852023 N917549:N917559 JJ917549:JJ917559 TF917549:TF917559 ADB917549:ADB917559 AMX917549:AMX917559 AWT917549:AWT917559 BGP917549:BGP917559 BQL917549:BQL917559 CAH917549:CAH917559 CKD917549:CKD917559 CTZ917549:CTZ917559 DDV917549:DDV917559 DNR917549:DNR917559 DXN917549:DXN917559 EHJ917549:EHJ917559 ERF917549:ERF917559 FBB917549:FBB917559 FKX917549:FKX917559 FUT917549:FUT917559 GEP917549:GEP917559 GOL917549:GOL917559 GYH917549:GYH917559 HID917549:HID917559 HRZ917549:HRZ917559 IBV917549:IBV917559 ILR917549:ILR917559 IVN917549:IVN917559 JFJ917549:JFJ917559 JPF917549:JPF917559 JZB917549:JZB917559 KIX917549:KIX917559 KST917549:KST917559 LCP917549:LCP917559 LML917549:LML917559 LWH917549:LWH917559 MGD917549:MGD917559 MPZ917549:MPZ917559 MZV917549:MZV917559 NJR917549:NJR917559 NTN917549:NTN917559 ODJ917549:ODJ917559 ONF917549:ONF917559 OXB917549:OXB917559 PGX917549:PGX917559 PQT917549:PQT917559 QAP917549:QAP917559 QKL917549:QKL917559 QUH917549:QUH917559 RED917549:RED917559 RNZ917549:RNZ917559 RXV917549:RXV917559 SHR917549:SHR917559 SRN917549:SRN917559 TBJ917549:TBJ917559 TLF917549:TLF917559 TVB917549:TVB917559 UEX917549:UEX917559 UOT917549:UOT917559 UYP917549:UYP917559 VIL917549:VIL917559 VSH917549:VSH917559 WCD917549:WCD917559 WLZ917549:WLZ917559 WVV917549:WVV917559 N983085:N983095 JJ983085:JJ983095 TF983085:TF983095 ADB983085:ADB983095 AMX983085:AMX983095 AWT983085:AWT983095 BGP983085:BGP983095 BQL983085:BQL983095 CAH983085:CAH983095 CKD983085:CKD983095 CTZ983085:CTZ983095 DDV983085:DDV983095 DNR983085:DNR983095 DXN983085:DXN983095 EHJ983085:EHJ983095 ERF983085:ERF983095 FBB983085:FBB983095 FKX983085:FKX983095 FUT983085:FUT983095 GEP983085:GEP983095 GOL983085:GOL983095 GYH983085:GYH983095 HID983085:HID983095 HRZ983085:HRZ983095 IBV983085:IBV983095 ILR983085:ILR983095 IVN983085:IVN983095 JFJ983085:JFJ983095 JPF983085:JPF983095 JZB983085:JZB983095 KIX983085:KIX983095 KST983085:KST983095 LCP983085:LCP983095 LML983085:LML983095 LWH983085:LWH983095 MGD983085:MGD983095 MPZ983085:MPZ983095 MZV983085:MZV983095 NJR983085:NJR983095 NTN983085:NTN983095 ODJ983085:ODJ983095 ONF983085:ONF983095 OXB983085:OXB983095 PGX983085:PGX983095 PQT983085:PQT983095 QAP983085:QAP983095 QKL983085:QKL983095 QUH983085:QUH983095 RED983085:RED983095 RNZ983085:RNZ983095 RXV983085:RXV983095 SHR983085:SHR983095 SRN983085:SRN983095 TBJ983085:TBJ983095 TLF983085:TLF983095 TVB983085:TVB983095 UEX983085:UEX983095 UOT983085:UOT983095 UYP983085:UYP983095 VIL983085:VIL983095 VSH983085:VSH983095 WCD983085:WCD983095 WLZ983085:WLZ983095 WVV983085:WVV983095 N60:N77 JJ60:JJ77 TF60:TF77 ADB60:ADB77 AMX60:AMX77 AWT60:AWT77 BGP60:BGP77 BQL60:BQL77 CAH60:CAH77 CKD60:CKD77 CTZ60:CTZ77 DDV60:DDV77 DNR60:DNR77 DXN60:DXN77 EHJ60:EHJ77 ERF60:ERF77 FBB60:FBB77 FKX60:FKX77 FUT60:FUT77 GEP60:GEP77 GOL60:GOL77 GYH60:GYH77 HID60:HID77 HRZ60:HRZ77 IBV60:IBV77 ILR60:ILR77 IVN60:IVN77 JFJ60:JFJ77 JPF60:JPF77 JZB60:JZB77 KIX60:KIX77 KST60:KST77 LCP60:LCP77 LML60:LML77 LWH60:LWH77 MGD60:MGD77 MPZ60:MPZ77 MZV60:MZV77 NJR60:NJR77 NTN60:NTN77 ODJ60:ODJ77 ONF60:ONF77 OXB60:OXB77 PGX60:PGX77 PQT60:PQT77 QAP60:QAP77 QKL60:QKL77 QUH60:QUH77 RED60:RED77 RNZ60:RNZ77 RXV60:RXV77 SHR60:SHR77 SRN60:SRN77 TBJ60:TBJ77 TLF60:TLF77 TVB60:TVB77 UEX60:UEX77 UOT60:UOT77 UYP60:UYP77 VIL60:VIL77 VSH60:VSH77 WCD60:WCD77 WLZ60:WLZ77 WVV60:WVV77 N65596:N65613 JJ65596:JJ65613 TF65596:TF65613 ADB65596:ADB65613 AMX65596:AMX65613 AWT65596:AWT65613 BGP65596:BGP65613 BQL65596:BQL65613 CAH65596:CAH65613 CKD65596:CKD65613 CTZ65596:CTZ65613 DDV65596:DDV65613 DNR65596:DNR65613 DXN65596:DXN65613 EHJ65596:EHJ65613 ERF65596:ERF65613 FBB65596:FBB65613 FKX65596:FKX65613 FUT65596:FUT65613 GEP65596:GEP65613 GOL65596:GOL65613 GYH65596:GYH65613 HID65596:HID65613 HRZ65596:HRZ65613 IBV65596:IBV65613 ILR65596:ILR65613 IVN65596:IVN65613 JFJ65596:JFJ65613 JPF65596:JPF65613 JZB65596:JZB65613 KIX65596:KIX65613 KST65596:KST65613 LCP65596:LCP65613 LML65596:LML65613 LWH65596:LWH65613 MGD65596:MGD65613 MPZ65596:MPZ65613 MZV65596:MZV65613 NJR65596:NJR65613 NTN65596:NTN65613 ODJ65596:ODJ65613 ONF65596:ONF65613 OXB65596:OXB65613 PGX65596:PGX65613 PQT65596:PQT65613 QAP65596:QAP65613 QKL65596:QKL65613 QUH65596:QUH65613 RED65596:RED65613 RNZ65596:RNZ65613 RXV65596:RXV65613 SHR65596:SHR65613 SRN65596:SRN65613 TBJ65596:TBJ65613 TLF65596:TLF65613 TVB65596:TVB65613 UEX65596:UEX65613 UOT65596:UOT65613 UYP65596:UYP65613 VIL65596:VIL65613 VSH65596:VSH65613 WCD65596:WCD65613 WLZ65596:WLZ65613 WVV65596:WVV65613 N131132:N131149 JJ131132:JJ131149 TF131132:TF131149 ADB131132:ADB131149 AMX131132:AMX131149 AWT131132:AWT131149 BGP131132:BGP131149 BQL131132:BQL131149 CAH131132:CAH131149 CKD131132:CKD131149 CTZ131132:CTZ131149 DDV131132:DDV131149 DNR131132:DNR131149 DXN131132:DXN131149 EHJ131132:EHJ131149 ERF131132:ERF131149 FBB131132:FBB131149 FKX131132:FKX131149 FUT131132:FUT131149 GEP131132:GEP131149 GOL131132:GOL131149 GYH131132:GYH131149 HID131132:HID131149 HRZ131132:HRZ131149 IBV131132:IBV131149 ILR131132:ILR131149 IVN131132:IVN131149 JFJ131132:JFJ131149 JPF131132:JPF131149 JZB131132:JZB131149 KIX131132:KIX131149 KST131132:KST131149 LCP131132:LCP131149 LML131132:LML131149 LWH131132:LWH131149 MGD131132:MGD131149 MPZ131132:MPZ131149 MZV131132:MZV131149 NJR131132:NJR131149 NTN131132:NTN131149 ODJ131132:ODJ131149 ONF131132:ONF131149 OXB131132:OXB131149 PGX131132:PGX131149 PQT131132:PQT131149 QAP131132:QAP131149 QKL131132:QKL131149 QUH131132:QUH131149 RED131132:RED131149 RNZ131132:RNZ131149 RXV131132:RXV131149 SHR131132:SHR131149 SRN131132:SRN131149 TBJ131132:TBJ131149 TLF131132:TLF131149 TVB131132:TVB131149 UEX131132:UEX131149 UOT131132:UOT131149 UYP131132:UYP131149 VIL131132:VIL131149 VSH131132:VSH131149 WCD131132:WCD131149 WLZ131132:WLZ131149 WVV131132:WVV131149 N196668:N196685 JJ196668:JJ196685 TF196668:TF196685 ADB196668:ADB196685 AMX196668:AMX196685 AWT196668:AWT196685 BGP196668:BGP196685 BQL196668:BQL196685 CAH196668:CAH196685 CKD196668:CKD196685 CTZ196668:CTZ196685 DDV196668:DDV196685 DNR196668:DNR196685 DXN196668:DXN196685 EHJ196668:EHJ196685 ERF196668:ERF196685 FBB196668:FBB196685 FKX196668:FKX196685 FUT196668:FUT196685 GEP196668:GEP196685 GOL196668:GOL196685 GYH196668:GYH196685 HID196668:HID196685 HRZ196668:HRZ196685 IBV196668:IBV196685 ILR196668:ILR196685 IVN196668:IVN196685 JFJ196668:JFJ196685 JPF196668:JPF196685 JZB196668:JZB196685 KIX196668:KIX196685 KST196668:KST196685 LCP196668:LCP196685 LML196668:LML196685 LWH196668:LWH196685 MGD196668:MGD196685 MPZ196668:MPZ196685 MZV196668:MZV196685 NJR196668:NJR196685 NTN196668:NTN196685 ODJ196668:ODJ196685 ONF196668:ONF196685 OXB196668:OXB196685 PGX196668:PGX196685 PQT196668:PQT196685 QAP196668:QAP196685 QKL196668:QKL196685 QUH196668:QUH196685 RED196668:RED196685 RNZ196668:RNZ196685 RXV196668:RXV196685 SHR196668:SHR196685 SRN196668:SRN196685 TBJ196668:TBJ196685 TLF196668:TLF196685 TVB196668:TVB196685 UEX196668:UEX196685 UOT196668:UOT196685 UYP196668:UYP196685 VIL196668:VIL196685 VSH196668:VSH196685 WCD196668:WCD196685 WLZ196668:WLZ196685 WVV196668:WVV196685 N262204:N262221 JJ262204:JJ262221 TF262204:TF262221 ADB262204:ADB262221 AMX262204:AMX262221 AWT262204:AWT262221 BGP262204:BGP262221 BQL262204:BQL262221 CAH262204:CAH262221 CKD262204:CKD262221 CTZ262204:CTZ262221 DDV262204:DDV262221 DNR262204:DNR262221 DXN262204:DXN262221 EHJ262204:EHJ262221 ERF262204:ERF262221 FBB262204:FBB262221 FKX262204:FKX262221 FUT262204:FUT262221 GEP262204:GEP262221 GOL262204:GOL262221 GYH262204:GYH262221 HID262204:HID262221 HRZ262204:HRZ262221 IBV262204:IBV262221 ILR262204:ILR262221 IVN262204:IVN262221 JFJ262204:JFJ262221 JPF262204:JPF262221 JZB262204:JZB262221 KIX262204:KIX262221 KST262204:KST262221 LCP262204:LCP262221 LML262204:LML262221 LWH262204:LWH262221 MGD262204:MGD262221 MPZ262204:MPZ262221 MZV262204:MZV262221 NJR262204:NJR262221 NTN262204:NTN262221 ODJ262204:ODJ262221 ONF262204:ONF262221 OXB262204:OXB262221 PGX262204:PGX262221 PQT262204:PQT262221 QAP262204:QAP262221 QKL262204:QKL262221 QUH262204:QUH262221 RED262204:RED262221 RNZ262204:RNZ262221 RXV262204:RXV262221 SHR262204:SHR262221 SRN262204:SRN262221 TBJ262204:TBJ262221 TLF262204:TLF262221 TVB262204:TVB262221 UEX262204:UEX262221 UOT262204:UOT262221 UYP262204:UYP262221 VIL262204:VIL262221 VSH262204:VSH262221 WCD262204:WCD262221 WLZ262204:WLZ262221 WVV262204:WVV262221 N327740:N327757 JJ327740:JJ327757 TF327740:TF327757 ADB327740:ADB327757 AMX327740:AMX327757 AWT327740:AWT327757 BGP327740:BGP327757 BQL327740:BQL327757 CAH327740:CAH327757 CKD327740:CKD327757 CTZ327740:CTZ327757 DDV327740:DDV327757 DNR327740:DNR327757 DXN327740:DXN327757 EHJ327740:EHJ327757 ERF327740:ERF327757 FBB327740:FBB327757 FKX327740:FKX327757 FUT327740:FUT327757 GEP327740:GEP327757 GOL327740:GOL327757 GYH327740:GYH327757 HID327740:HID327757 HRZ327740:HRZ327757 IBV327740:IBV327757 ILR327740:ILR327757 IVN327740:IVN327757 JFJ327740:JFJ327757 JPF327740:JPF327757 JZB327740:JZB327757 KIX327740:KIX327757 KST327740:KST327757 LCP327740:LCP327757 LML327740:LML327757 LWH327740:LWH327757 MGD327740:MGD327757 MPZ327740:MPZ327757 MZV327740:MZV327757 NJR327740:NJR327757 NTN327740:NTN327757 ODJ327740:ODJ327757 ONF327740:ONF327757 OXB327740:OXB327757 PGX327740:PGX327757 PQT327740:PQT327757 QAP327740:QAP327757 QKL327740:QKL327757 QUH327740:QUH327757 RED327740:RED327757 RNZ327740:RNZ327757 RXV327740:RXV327757 SHR327740:SHR327757 SRN327740:SRN327757 TBJ327740:TBJ327757 TLF327740:TLF327757 TVB327740:TVB327757 UEX327740:UEX327757 UOT327740:UOT327757 UYP327740:UYP327757 VIL327740:VIL327757 VSH327740:VSH327757 WCD327740:WCD327757 WLZ327740:WLZ327757 WVV327740:WVV327757 N393276:N393293 JJ393276:JJ393293 TF393276:TF393293 ADB393276:ADB393293 AMX393276:AMX393293 AWT393276:AWT393293 BGP393276:BGP393293 BQL393276:BQL393293 CAH393276:CAH393293 CKD393276:CKD393293 CTZ393276:CTZ393293 DDV393276:DDV393293 DNR393276:DNR393293 DXN393276:DXN393293 EHJ393276:EHJ393293 ERF393276:ERF393293 FBB393276:FBB393293 FKX393276:FKX393293 FUT393276:FUT393293 GEP393276:GEP393293 GOL393276:GOL393293 GYH393276:GYH393293 HID393276:HID393293 HRZ393276:HRZ393293 IBV393276:IBV393293 ILR393276:ILR393293 IVN393276:IVN393293 JFJ393276:JFJ393293 JPF393276:JPF393293 JZB393276:JZB393293 KIX393276:KIX393293 KST393276:KST393293 LCP393276:LCP393293 LML393276:LML393293 LWH393276:LWH393293 MGD393276:MGD393293 MPZ393276:MPZ393293 MZV393276:MZV393293 NJR393276:NJR393293 NTN393276:NTN393293 ODJ393276:ODJ393293 ONF393276:ONF393293 OXB393276:OXB393293 PGX393276:PGX393293 PQT393276:PQT393293 QAP393276:QAP393293 QKL393276:QKL393293 QUH393276:QUH393293 RED393276:RED393293 RNZ393276:RNZ393293 RXV393276:RXV393293 SHR393276:SHR393293 SRN393276:SRN393293 TBJ393276:TBJ393293 TLF393276:TLF393293 TVB393276:TVB393293 UEX393276:UEX393293 UOT393276:UOT393293 UYP393276:UYP393293 VIL393276:VIL393293 VSH393276:VSH393293 WCD393276:WCD393293 WLZ393276:WLZ393293 WVV393276:WVV393293 N458812:N458829 JJ458812:JJ458829 TF458812:TF458829 ADB458812:ADB458829 AMX458812:AMX458829 AWT458812:AWT458829 BGP458812:BGP458829 BQL458812:BQL458829 CAH458812:CAH458829 CKD458812:CKD458829 CTZ458812:CTZ458829 DDV458812:DDV458829 DNR458812:DNR458829 DXN458812:DXN458829 EHJ458812:EHJ458829 ERF458812:ERF458829 FBB458812:FBB458829 FKX458812:FKX458829 FUT458812:FUT458829 GEP458812:GEP458829 GOL458812:GOL458829 GYH458812:GYH458829 HID458812:HID458829 HRZ458812:HRZ458829 IBV458812:IBV458829 ILR458812:ILR458829 IVN458812:IVN458829 JFJ458812:JFJ458829 JPF458812:JPF458829 JZB458812:JZB458829 KIX458812:KIX458829 KST458812:KST458829 LCP458812:LCP458829 LML458812:LML458829 LWH458812:LWH458829 MGD458812:MGD458829 MPZ458812:MPZ458829 MZV458812:MZV458829 NJR458812:NJR458829 NTN458812:NTN458829 ODJ458812:ODJ458829 ONF458812:ONF458829 OXB458812:OXB458829 PGX458812:PGX458829 PQT458812:PQT458829 QAP458812:QAP458829 QKL458812:QKL458829 QUH458812:QUH458829 RED458812:RED458829 RNZ458812:RNZ458829 RXV458812:RXV458829 SHR458812:SHR458829 SRN458812:SRN458829 TBJ458812:TBJ458829 TLF458812:TLF458829 TVB458812:TVB458829 UEX458812:UEX458829 UOT458812:UOT458829 UYP458812:UYP458829 VIL458812:VIL458829 VSH458812:VSH458829 WCD458812:WCD458829 WLZ458812:WLZ458829 WVV458812:WVV458829 N524348:N524365 JJ524348:JJ524365 TF524348:TF524365 ADB524348:ADB524365 AMX524348:AMX524365 AWT524348:AWT524365 BGP524348:BGP524365 BQL524348:BQL524365 CAH524348:CAH524365 CKD524348:CKD524365 CTZ524348:CTZ524365 DDV524348:DDV524365 DNR524348:DNR524365 DXN524348:DXN524365 EHJ524348:EHJ524365 ERF524348:ERF524365 FBB524348:FBB524365 FKX524348:FKX524365 FUT524348:FUT524365 GEP524348:GEP524365 GOL524348:GOL524365 GYH524348:GYH524365 HID524348:HID524365 HRZ524348:HRZ524365 IBV524348:IBV524365 ILR524348:ILR524365 IVN524348:IVN524365 JFJ524348:JFJ524365 JPF524348:JPF524365 JZB524348:JZB524365 KIX524348:KIX524365 KST524348:KST524365 LCP524348:LCP524365 LML524348:LML524365 LWH524348:LWH524365 MGD524348:MGD524365 MPZ524348:MPZ524365 MZV524348:MZV524365 NJR524348:NJR524365 NTN524348:NTN524365 ODJ524348:ODJ524365 ONF524348:ONF524365 OXB524348:OXB524365 PGX524348:PGX524365 PQT524348:PQT524365 QAP524348:QAP524365 QKL524348:QKL524365 QUH524348:QUH524365 RED524348:RED524365 RNZ524348:RNZ524365 RXV524348:RXV524365 SHR524348:SHR524365 SRN524348:SRN524365 TBJ524348:TBJ524365 TLF524348:TLF524365 TVB524348:TVB524365 UEX524348:UEX524365 UOT524348:UOT524365 UYP524348:UYP524365 VIL524348:VIL524365 VSH524348:VSH524365 WCD524348:WCD524365 WLZ524348:WLZ524365 WVV524348:WVV524365 N589884:N589901 JJ589884:JJ589901 TF589884:TF589901 ADB589884:ADB589901 AMX589884:AMX589901 AWT589884:AWT589901 BGP589884:BGP589901 BQL589884:BQL589901 CAH589884:CAH589901 CKD589884:CKD589901 CTZ589884:CTZ589901 DDV589884:DDV589901 DNR589884:DNR589901 DXN589884:DXN589901 EHJ589884:EHJ589901 ERF589884:ERF589901 FBB589884:FBB589901 FKX589884:FKX589901 FUT589884:FUT589901 GEP589884:GEP589901 GOL589884:GOL589901 GYH589884:GYH589901 HID589884:HID589901 HRZ589884:HRZ589901 IBV589884:IBV589901 ILR589884:ILR589901 IVN589884:IVN589901 JFJ589884:JFJ589901 JPF589884:JPF589901 JZB589884:JZB589901 KIX589884:KIX589901 KST589884:KST589901 LCP589884:LCP589901 LML589884:LML589901 LWH589884:LWH589901 MGD589884:MGD589901 MPZ589884:MPZ589901 MZV589884:MZV589901 NJR589884:NJR589901 NTN589884:NTN589901 ODJ589884:ODJ589901 ONF589884:ONF589901 OXB589884:OXB589901 PGX589884:PGX589901 PQT589884:PQT589901 QAP589884:QAP589901 QKL589884:QKL589901 QUH589884:QUH589901 RED589884:RED589901 RNZ589884:RNZ589901 RXV589884:RXV589901 SHR589884:SHR589901 SRN589884:SRN589901 TBJ589884:TBJ589901 TLF589884:TLF589901 TVB589884:TVB589901 UEX589884:UEX589901 UOT589884:UOT589901 UYP589884:UYP589901 VIL589884:VIL589901 VSH589884:VSH589901 WCD589884:WCD589901 WLZ589884:WLZ589901 WVV589884:WVV589901 N655420:N655437 JJ655420:JJ655437 TF655420:TF655437 ADB655420:ADB655437 AMX655420:AMX655437 AWT655420:AWT655437 BGP655420:BGP655437 BQL655420:BQL655437 CAH655420:CAH655437 CKD655420:CKD655437 CTZ655420:CTZ655437 DDV655420:DDV655437 DNR655420:DNR655437 DXN655420:DXN655437 EHJ655420:EHJ655437 ERF655420:ERF655437 FBB655420:FBB655437 FKX655420:FKX655437 FUT655420:FUT655437 GEP655420:GEP655437 GOL655420:GOL655437 GYH655420:GYH655437 HID655420:HID655437 HRZ655420:HRZ655437 IBV655420:IBV655437 ILR655420:ILR655437 IVN655420:IVN655437 JFJ655420:JFJ655437 JPF655420:JPF655437 JZB655420:JZB655437 KIX655420:KIX655437 KST655420:KST655437 LCP655420:LCP655437 LML655420:LML655437 LWH655420:LWH655437 MGD655420:MGD655437 MPZ655420:MPZ655437 MZV655420:MZV655437 NJR655420:NJR655437 NTN655420:NTN655437 ODJ655420:ODJ655437 ONF655420:ONF655437 OXB655420:OXB655437 PGX655420:PGX655437 PQT655420:PQT655437 QAP655420:QAP655437 QKL655420:QKL655437 QUH655420:QUH655437 RED655420:RED655437 RNZ655420:RNZ655437 RXV655420:RXV655437 SHR655420:SHR655437 SRN655420:SRN655437 TBJ655420:TBJ655437 TLF655420:TLF655437 TVB655420:TVB655437 UEX655420:UEX655437 UOT655420:UOT655437 UYP655420:UYP655437 VIL655420:VIL655437 VSH655420:VSH655437 WCD655420:WCD655437 WLZ655420:WLZ655437 WVV655420:WVV655437 N720956:N720973 JJ720956:JJ720973 TF720956:TF720973 ADB720956:ADB720973 AMX720956:AMX720973 AWT720956:AWT720973 BGP720956:BGP720973 BQL720956:BQL720973 CAH720956:CAH720973 CKD720956:CKD720973 CTZ720956:CTZ720973 DDV720956:DDV720973 DNR720956:DNR720973 DXN720956:DXN720973 EHJ720956:EHJ720973 ERF720956:ERF720973 FBB720956:FBB720973 FKX720956:FKX720973 FUT720956:FUT720973 GEP720956:GEP720973 GOL720956:GOL720973 GYH720956:GYH720973 HID720956:HID720973 HRZ720956:HRZ720973 IBV720956:IBV720973 ILR720956:ILR720973 IVN720956:IVN720973 JFJ720956:JFJ720973 JPF720956:JPF720973 JZB720956:JZB720973 KIX720956:KIX720973 KST720956:KST720973 LCP720956:LCP720973 LML720956:LML720973 LWH720956:LWH720973 MGD720956:MGD720973 MPZ720956:MPZ720973 MZV720956:MZV720973 NJR720956:NJR720973 NTN720956:NTN720973 ODJ720956:ODJ720973 ONF720956:ONF720973 OXB720956:OXB720973 PGX720956:PGX720973 PQT720956:PQT720973 QAP720956:QAP720973 QKL720956:QKL720973 QUH720956:QUH720973 RED720956:RED720973 RNZ720956:RNZ720973 RXV720956:RXV720973 SHR720956:SHR720973 SRN720956:SRN720973 TBJ720956:TBJ720973 TLF720956:TLF720973 TVB720956:TVB720973 UEX720956:UEX720973 UOT720956:UOT720973 UYP720956:UYP720973 VIL720956:VIL720973 VSH720956:VSH720973 WCD720956:WCD720973 WLZ720956:WLZ720973 WVV720956:WVV720973 N786492:N786509 JJ786492:JJ786509 TF786492:TF786509 ADB786492:ADB786509 AMX786492:AMX786509 AWT786492:AWT786509 BGP786492:BGP786509 BQL786492:BQL786509 CAH786492:CAH786509 CKD786492:CKD786509 CTZ786492:CTZ786509 DDV786492:DDV786509 DNR786492:DNR786509 DXN786492:DXN786509 EHJ786492:EHJ786509 ERF786492:ERF786509 FBB786492:FBB786509 FKX786492:FKX786509 FUT786492:FUT786509 GEP786492:GEP786509 GOL786492:GOL786509 GYH786492:GYH786509 HID786492:HID786509 HRZ786492:HRZ786509 IBV786492:IBV786509 ILR786492:ILR786509 IVN786492:IVN786509 JFJ786492:JFJ786509 JPF786492:JPF786509 JZB786492:JZB786509 KIX786492:KIX786509 KST786492:KST786509 LCP786492:LCP786509 LML786492:LML786509 LWH786492:LWH786509 MGD786492:MGD786509 MPZ786492:MPZ786509 MZV786492:MZV786509 NJR786492:NJR786509 NTN786492:NTN786509 ODJ786492:ODJ786509 ONF786492:ONF786509 OXB786492:OXB786509 PGX786492:PGX786509 PQT786492:PQT786509 QAP786492:QAP786509 QKL786492:QKL786509 QUH786492:QUH786509 RED786492:RED786509 RNZ786492:RNZ786509 RXV786492:RXV786509 SHR786492:SHR786509 SRN786492:SRN786509 TBJ786492:TBJ786509 TLF786492:TLF786509 TVB786492:TVB786509 UEX786492:UEX786509 UOT786492:UOT786509 UYP786492:UYP786509 VIL786492:VIL786509 VSH786492:VSH786509 WCD786492:WCD786509 WLZ786492:WLZ786509 WVV786492:WVV786509 N852028:N852045 JJ852028:JJ852045 TF852028:TF852045 ADB852028:ADB852045 AMX852028:AMX852045 AWT852028:AWT852045 BGP852028:BGP852045 BQL852028:BQL852045 CAH852028:CAH852045 CKD852028:CKD852045 CTZ852028:CTZ852045 DDV852028:DDV852045 DNR852028:DNR852045 DXN852028:DXN852045 EHJ852028:EHJ852045 ERF852028:ERF852045 FBB852028:FBB852045 FKX852028:FKX852045 FUT852028:FUT852045 GEP852028:GEP852045 GOL852028:GOL852045 GYH852028:GYH852045 HID852028:HID852045 HRZ852028:HRZ852045 IBV852028:IBV852045 ILR852028:ILR852045 IVN852028:IVN852045 JFJ852028:JFJ852045 JPF852028:JPF852045 JZB852028:JZB852045 KIX852028:KIX852045 KST852028:KST852045 LCP852028:LCP852045 LML852028:LML852045 LWH852028:LWH852045 MGD852028:MGD852045 MPZ852028:MPZ852045 MZV852028:MZV852045 NJR852028:NJR852045 NTN852028:NTN852045 ODJ852028:ODJ852045 ONF852028:ONF852045 OXB852028:OXB852045 PGX852028:PGX852045 PQT852028:PQT852045 QAP852028:QAP852045 QKL852028:QKL852045 QUH852028:QUH852045 RED852028:RED852045 RNZ852028:RNZ852045 RXV852028:RXV852045 SHR852028:SHR852045 SRN852028:SRN852045 TBJ852028:TBJ852045 TLF852028:TLF852045 TVB852028:TVB852045 UEX852028:UEX852045 UOT852028:UOT852045 UYP852028:UYP852045 VIL852028:VIL852045 VSH852028:VSH852045 WCD852028:WCD852045 WLZ852028:WLZ852045 WVV852028:WVV852045 N917564:N917581 JJ917564:JJ917581 TF917564:TF917581 ADB917564:ADB917581 AMX917564:AMX917581 AWT917564:AWT917581 BGP917564:BGP917581 BQL917564:BQL917581 CAH917564:CAH917581 CKD917564:CKD917581 CTZ917564:CTZ917581 DDV917564:DDV917581 DNR917564:DNR917581 DXN917564:DXN917581 EHJ917564:EHJ917581 ERF917564:ERF917581 FBB917564:FBB917581 FKX917564:FKX917581 FUT917564:FUT917581 GEP917564:GEP917581 GOL917564:GOL917581 GYH917564:GYH917581 HID917564:HID917581 HRZ917564:HRZ917581 IBV917564:IBV917581 ILR917564:ILR917581 IVN917564:IVN917581 JFJ917564:JFJ917581 JPF917564:JPF917581 JZB917564:JZB917581 KIX917564:KIX917581 KST917564:KST917581 LCP917564:LCP917581 LML917564:LML917581 LWH917564:LWH917581 MGD917564:MGD917581 MPZ917564:MPZ917581 MZV917564:MZV917581 NJR917564:NJR917581 NTN917564:NTN917581 ODJ917564:ODJ917581 ONF917564:ONF917581 OXB917564:OXB917581 PGX917564:PGX917581 PQT917564:PQT917581 QAP917564:QAP917581 QKL917564:QKL917581 QUH917564:QUH917581 RED917564:RED917581 RNZ917564:RNZ917581 RXV917564:RXV917581 SHR917564:SHR917581 SRN917564:SRN917581 TBJ917564:TBJ917581 TLF917564:TLF917581 TVB917564:TVB917581 UEX917564:UEX917581 UOT917564:UOT917581 UYP917564:UYP917581 VIL917564:VIL917581 VSH917564:VSH917581 WCD917564:WCD917581 WLZ917564:WLZ917581 WVV917564:WVV917581 N983100:N983117 JJ983100:JJ983117 TF983100:TF983117 ADB983100:ADB983117 AMX983100:AMX983117 AWT983100:AWT983117 BGP983100:BGP983117 BQL983100:BQL983117 CAH983100:CAH983117 CKD983100:CKD983117 CTZ983100:CTZ983117 DDV983100:DDV983117 DNR983100:DNR983117 DXN983100:DXN983117 EHJ983100:EHJ983117 ERF983100:ERF983117 FBB983100:FBB983117 FKX983100:FKX983117 FUT983100:FUT983117 GEP983100:GEP983117 GOL983100:GOL983117 GYH983100:GYH983117 HID983100:HID983117 HRZ983100:HRZ983117 IBV983100:IBV983117 ILR983100:ILR983117 IVN983100:IVN983117 JFJ983100:JFJ983117 JPF983100:JPF983117 JZB983100:JZB983117 KIX983100:KIX983117 KST983100:KST983117 LCP983100:LCP983117 LML983100:LML983117 LWH983100:LWH983117 MGD983100:MGD983117 MPZ983100:MPZ983117 MZV983100:MZV983117 NJR983100:NJR983117 NTN983100:NTN983117 ODJ983100:ODJ983117 ONF983100:ONF983117 OXB983100:OXB983117 PGX983100:PGX983117 PQT983100:PQT983117 QAP983100:QAP983117 QKL983100:QKL983117 QUH983100:QUH983117 RED983100:RED983117 RNZ983100:RNZ983117 RXV983100:RXV983117 SHR983100:SHR983117 SRN983100:SRN983117 TBJ983100:TBJ983117 TLF983100:TLF983117 TVB983100:TVB983117 UEX983100:UEX983117 UOT983100:UOT983117 UYP983100:UYP983117 VIL983100:VIL983117 VSH983100:VSH983117 WCD983100:WCD983117 WLZ983100:WLZ983117 WVV983100:WVV983117 P60:P77 JL60:JL77 TH60:TH77 ADD60:ADD77 AMZ60:AMZ77 AWV60:AWV77 BGR60:BGR77 BQN60:BQN77 CAJ60:CAJ77 CKF60:CKF77 CUB60:CUB77 DDX60:DDX77 DNT60:DNT77 DXP60:DXP77 EHL60:EHL77 ERH60:ERH77 FBD60:FBD77 FKZ60:FKZ77 FUV60:FUV77 GER60:GER77 GON60:GON77 GYJ60:GYJ77 HIF60:HIF77 HSB60:HSB77 IBX60:IBX77 ILT60:ILT77 IVP60:IVP77 JFL60:JFL77 JPH60:JPH77 JZD60:JZD77 KIZ60:KIZ77 KSV60:KSV77 LCR60:LCR77 LMN60:LMN77 LWJ60:LWJ77 MGF60:MGF77 MQB60:MQB77 MZX60:MZX77 NJT60:NJT77 NTP60:NTP77 ODL60:ODL77 ONH60:ONH77 OXD60:OXD77 PGZ60:PGZ77 PQV60:PQV77 QAR60:QAR77 QKN60:QKN77 QUJ60:QUJ77 REF60:REF77 ROB60:ROB77 RXX60:RXX77 SHT60:SHT77 SRP60:SRP77 TBL60:TBL77 TLH60:TLH77 TVD60:TVD77 UEZ60:UEZ77 UOV60:UOV77 UYR60:UYR77 VIN60:VIN77 VSJ60:VSJ77 WCF60:WCF77 WMB60:WMB77 WVX60:WVX77 P65596:P65613 JL65596:JL65613 TH65596:TH65613 ADD65596:ADD65613 AMZ65596:AMZ65613 AWV65596:AWV65613 BGR65596:BGR65613 BQN65596:BQN65613 CAJ65596:CAJ65613 CKF65596:CKF65613 CUB65596:CUB65613 DDX65596:DDX65613 DNT65596:DNT65613 DXP65596:DXP65613 EHL65596:EHL65613 ERH65596:ERH65613 FBD65596:FBD65613 FKZ65596:FKZ65613 FUV65596:FUV65613 GER65596:GER65613 GON65596:GON65613 GYJ65596:GYJ65613 HIF65596:HIF65613 HSB65596:HSB65613 IBX65596:IBX65613 ILT65596:ILT65613 IVP65596:IVP65613 JFL65596:JFL65613 JPH65596:JPH65613 JZD65596:JZD65613 KIZ65596:KIZ65613 KSV65596:KSV65613 LCR65596:LCR65613 LMN65596:LMN65613 LWJ65596:LWJ65613 MGF65596:MGF65613 MQB65596:MQB65613 MZX65596:MZX65613 NJT65596:NJT65613 NTP65596:NTP65613 ODL65596:ODL65613 ONH65596:ONH65613 OXD65596:OXD65613 PGZ65596:PGZ65613 PQV65596:PQV65613 QAR65596:QAR65613 QKN65596:QKN65613 QUJ65596:QUJ65613 REF65596:REF65613 ROB65596:ROB65613 RXX65596:RXX65613 SHT65596:SHT65613 SRP65596:SRP65613 TBL65596:TBL65613 TLH65596:TLH65613 TVD65596:TVD65613 UEZ65596:UEZ65613 UOV65596:UOV65613 UYR65596:UYR65613 VIN65596:VIN65613 VSJ65596:VSJ65613 WCF65596:WCF65613 WMB65596:WMB65613 WVX65596:WVX65613 P131132:P131149 JL131132:JL131149 TH131132:TH131149 ADD131132:ADD131149 AMZ131132:AMZ131149 AWV131132:AWV131149 BGR131132:BGR131149 BQN131132:BQN131149 CAJ131132:CAJ131149 CKF131132:CKF131149 CUB131132:CUB131149 DDX131132:DDX131149 DNT131132:DNT131149 DXP131132:DXP131149 EHL131132:EHL131149 ERH131132:ERH131149 FBD131132:FBD131149 FKZ131132:FKZ131149 FUV131132:FUV131149 GER131132:GER131149 GON131132:GON131149 GYJ131132:GYJ131149 HIF131132:HIF131149 HSB131132:HSB131149 IBX131132:IBX131149 ILT131132:ILT131149 IVP131132:IVP131149 JFL131132:JFL131149 JPH131132:JPH131149 JZD131132:JZD131149 KIZ131132:KIZ131149 KSV131132:KSV131149 LCR131132:LCR131149 LMN131132:LMN131149 LWJ131132:LWJ131149 MGF131132:MGF131149 MQB131132:MQB131149 MZX131132:MZX131149 NJT131132:NJT131149 NTP131132:NTP131149 ODL131132:ODL131149 ONH131132:ONH131149 OXD131132:OXD131149 PGZ131132:PGZ131149 PQV131132:PQV131149 QAR131132:QAR131149 QKN131132:QKN131149 QUJ131132:QUJ131149 REF131132:REF131149 ROB131132:ROB131149 RXX131132:RXX131149 SHT131132:SHT131149 SRP131132:SRP131149 TBL131132:TBL131149 TLH131132:TLH131149 TVD131132:TVD131149 UEZ131132:UEZ131149 UOV131132:UOV131149 UYR131132:UYR131149 VIN131132:VIN131149 VSJ131132:VSJ131149 WCF131132:WCF131149 WMB131132:WMB131149 WVX131132:WVX131149 P196668:P196685 JL196668:JL196685 TH196668:TH196685 ADD196668:ADD196685 AMZ196668:AMZ196685 AWV196668:AWV196685 BGR196668:BGR196685 BQN196668:BQN196685 CAJ196668:CAJ196685 CKF196668:CKF196685 CUB196668:CUB196685 DDX196668:DDX196685 DNT196668:DNT196685 DXP196668:DXP196685 EHL196668:EHL196685 ERH196668:ERH196685 FBD196668:FBD196685 FKZ196668:FKZ196685 FUV196668:FUV196685 GER196668:GER196685 GON196668:GON196685 GYJ196668:GYJ196685 HIF196668:HIF196685 HSB196668:HSB196685 IBX196668:IBX196685 ILT196668:ILT196685 IVP196668:IVP196685 JFL196668:JFL196685 JPH196668:JPH196685 JZD196668:JZD196685 KIZ196668:KIZ196685 KSV196668:KSV196685 LCR196668:LCR196685 LMN196668:LMN196685 LWJ196668:LWJ196685 MGF196668:MGF196685 MQB196668:MQB196685 MZX196668:MZX196685 NJT196668:NJT196685 NTP196668:NTP196685 ODL196668:ODL196685 ONH196668:ONH196685 OXD196668:OXD196685 PGZ196668:PGZ196685 PQV196668:PQV196685 QAR196668:QAR196685 QKN196668:QKN196685 QUJ196668:QUJ196685 REF196668:REF196685 ROB196668:ROB196685 RXX196668:RXX196685 SHT196668:SHT196685 SRP196668:SRP196685 TBL196668:TBL196685 TLH196668:TLH196685 TVD196668:TVD196685 UEZ196668:UEZ196685 UOV196668:UOV196685 UYR196668:UYR196685 VIN196668:VIN196685 VSJ196668:VSJ196685 WCF196668:WCF196685 WMB196668:WMB196685 WVX196668:WVX196685 P262204:P262221 JL262204:JL262221 TH262204:TH262221 ADD262204:ADD262221 AMZ262204:AMZ262221 AWV262204:AWV262221 BGR262204:BGR262221 BQN262204:BQN262221 CAJ262204:CAJ262221 CKF262204:CKF262221 CUB262204:CUB262221 DDX262204:DDX262221 DNT262204:DNT262221 DXP262204:DXP262221 EHL262204:EHL262221 ERH262204:ERH262221 FBD262204:FBD262221 FKZ262204:FKZ262221 FUV262204:FUV262221 GER262204:GER262221 GON262204:GON262221 GYJ262204:GYJ262221 HIF262204:HIF262221 HSB262204:HSB262221 IBX262204:IBX262221 ILT262204:ILT262221 IVP262204:IVP262221 JFL262204:JFL262221 JPH262204:JPH262221 JZD262204:JZD262221 KIZ262204:KIZ262221 KSV262204:KSV262221 LCR262204:LCR262221 LMN262204:LMN262221 LWJ262204:LWJ262221 MGF262204:MGF262221 MQB262204:MQB262221 MZX262204:MZX262221 NJT262204:NJT262221 NTP262204:NTP262221 ODL262204:ODL262221 ONH262204:ONH262221 OXD262204:OXD262221 PGZ262204:PGZ262221 PQV262204:PQV262221 QAR262204:QAR262221 QKN262204:QKN262221 QUJ262204:QUJ262221 REF262204:REF262221 ROB262204:ROB262221 RXX262204:RXX262221 SHT262204:SHT262221 SRP262204:SRP262221 TBL262204:TBL262221 TLH262204:TLH262221 TVD262204:TVD262221 UEZ262204:UEZ262221 UOV262204:UOV262221 UYR262204:UYR262221 VIN262204:VIN262221 VSJ262204:VSJ262221 WCF262204:WCF262221 WMB262204:WMB262221 WVX262204:WVX262221 P327740:P327757 JL327740:JL327757 TH327740:TH327757 ADD327740:ADD327757 AMZ327740:AMZ327757 AWV327740:AWV327757 BGR327740:BGR327757 BQN327740:BQN327757 CAJ327740:CAJ327757 CKF327740:CKF327757 CUB327740:CUB327757 DDX327740:DDX327757 DNT327740:DNT327757 DXP327740:DXP327757 EHL327740:EHL327757 ERH327740:ERH327757 FBD327740:FBD327757 FKZ327740:FKZ327757 FUV327740:FUV327757 GER327740:GER327757 GON327740:GON327757 GYJ327740:GYJ327757 HIF327740:HIF327757 HSB327740:HSB327757 IBX327740:IBX327757 ILT327740:ILT327757 IVP327740:IVP327757 JFL327740:JFL327757 JPH327740:JPH327757 JZD327740:JZD327757 KIZ327740:KIZ327757 KSV327740:KSV327757 LCR327740:LCR327757 LMN327740:LMN327757 LWJ327740:LWJ327757 MGF327740:MGF327757 MQB327740:MQB327757 MZX327740:MZX327757 NJT327740:NJT327757 NTP327740:NTP327757 ODL327740:ODL327757 ONH327740:ONH327757 OXD327740:OXD327757 PGZ327740:PGZ327757 PQV327740:PQV327757 QAR327740:QAR327757 QKN327740:QKN327757 QUJ327740:QUJ327757 REF327740:REF327757 ROB327740:ROB327757 RXX327740:RXX327757 SHT327740:SHT327757 SRP327740:SRP327757 TBL327740:TBL327757 TLH327740:TLH327757 TVD327740:TVD327757 UEZ327740:UEZ327757 UOV327740:UOV327757 UYR327740:UYR327757 VIN327740:VIN327757 VSJ327740:VSJ327757 WCF327740:WCF327757 WMB327740:WMB327757 WVX327740:WVX327757 P393276:P393293 JL393276:JL393293 TH393276:TH393293 ADD393276:ADD393293 AMZ393276:AMZ393293 AWV393276:AWV393293 BGR393276:BGR393293 BQN393276:BQN393293 CAJ393276:CAJ393293 CKF393276:CKF393293 CUB393276:CUB393293 DDX393276:DDX393293 DNT393276:DNT393293 DXP393276:DXP393293 EHL393276:EHL393293 ERH393276:ERH393293 FBD393276:FBD393293 FKZ393276:FKZ393293 FUV393276:FUV393293 GER393276:GER393293 GON393276:GON393293 GYJ393276:GYJ393293 HIF393276:HIF393293 HSB393276:HSB393293 IBX393276:IBX393293 ILT393276:ILT393293 IVP393276:IVP393293 JFL393276:JFL393293 JPH393276:JPH393293 JZD393276:JZD393293 KIZ393276:KIZ393293 KSV393276:KSV393293 LCR393276:LCR393293 LMN393276:LMN393293 LWJ393276:LWJ393293 MGF393276:MGF393293 MQB393276:MQB393293 MZX393276:MZX393293 NJT393276:NJT393293 NTP393276:NTP393293 ODL393276:ODL393293 ONH393276:ONH393293 OXD393276:OXD393293 PGZ393276:PGZ393293 PQV393276:PQV393293 QAR393276:QAR393293 QKN393276:QKN393293 QUJ393276:QUJ393293 REF393276:REF393293 ROB393276:ROB393293 RXX393276:RXX393293 SHT393276:SHT393293 SRP393276:SRP393293 TBL393276:TBL393293 TLH393276:TLH393293 TVD393276:TVD393293 UEZ393276:UEZ393293 UOV393276:UOV393293 UYR393276:UYR393293 VIN393276:VIN393293 VSJ393276:VSJ393293 WCF393276:WCF393293 WMB393276:WMB393293 WVX393276:WVX393293 P458812:P458829 JL458812:JL458829 TH458812:TH458829 ADD458812:ADD458829 AMZ458812:AMZ458829 AWV458812:AWV458829 BGR458812:BGR458829 BQN458812:BQN458829 CAJ458812:CAJ458829 CKF458812:CKF458829 CUB458812:CUB458829 DDX458812:DDX458829 DNT458812:DNT458829 DXP458812:DXP458829 EHL458812:EHL458829 ERH458812:ERH458829 FBD458812:FBD458829 FKZ458812:FKZ458829 FUV458812:FUV458829 GER458812:GER458829 GON458812:GON458829 GYJ458812:GYJ458829 HIF458812:HIF458829 HSB458812:HSB458829 IBX458812:IBX458829 ILT458812:ILT458829 IVP458812:IVP458829 JFL458812:JFL458829 JPH458812:JPH458829 JZD458812:JZD458829 KIZ458812:KIZ458829 KSV458812:KSV458829 LCR458812:LCR458829 LMN458812:LMN458829 LWJ458812:LWJ458829 MGF458812:MGF458829 MQB458812:MQB458829 MZX458812:MZX458829 NJT458812:NJT458829 NTP458812:NTP458829 ODL458812:ODL458829 ONH458812:ONH458829 OXD458812:OXD458829 PGZ458812:PGZ458829 PQV458812:PQV458829 QAR458812:QAR458829 QKN458812:QKN458829 QUJ458812:QUJ458829 REF458812:REF458829 ROB458812:ROB458829 RXX458812:RXX458829 SHT458812:SHT458829 SRP458812:SRP458829 TBL458812:TBL458829 TLH458812:TLH458829 TVD458812:TVD458829 UEZ458812:UEZ458829 UOV458812:UOV458829 UYR458812:UYR458829 VIN458812:VIN458829 VSJ458812:VSJ458829 WCF458812:WCF458829 WMB458812:WMB458829 WVX458812:WVX458829 P524348:P524365 JL524348:JL524365 TH524348:TH524365 ADD524348:ADD524365 AMZ524348:AMZ524365 AWV524348:AWV524365 BGR524348:BGR524365 BQN524348:BQN524365 CAJ524348:CAJ524365 CKF524348:CKF524365 CUB524348:CUB524365 DDX524348:DDX524365 DNT524348:DNT524365 DXP524348:DXP524365 EHL524348:EHL524365 ERH524348:ERH524365 FBD524348:FBD524365 FKZ524348:FKZ524365 FUV524348:FUV524365 GER524348:GER524365 GON524348:GON524365 GYJ524348:GYJ524365 HIF524348:HIF524365 HSB524348:HSB524365 IBX524348:IBX524365 ILT524348:ILT524365 IVP524348:IVP524365 JFL524348:JFL524365 JPH524348:JPH524365 JZD524348:JZD524365 KIZ524348:KIZ524365 KSV524348:KSV524365 LCR524348:LCR524365 LMN524348:LMN524365 LWJ524348:LWJ524365 MGF524348:MGF524365 MQB524348:MQB524365 MZX524348:MZX524365 NJT524348:NJT524365 NTP524348:NTP524365 ODL524348:ODL524365 ONH524348:ONH524365 OXD524348:OXD524365 PGZ524348:PGZ524365 PQV524348:PQV524365 QAR524348:QAR524365 QKN524348:QKN524365 QUJ524348:QUJ524365 REF524348:REF524365 ROB524348:ROB524365 RXX524348:RXX524365 SHT524348:SHT524365 SRP524348:SRP524365 TBL524348:TBL524365 TLH524348:TLH524365 TVD524348:TVD524365 UEZ524348:UEZ524365 UOV524348:UOV524365 UYR524348:UYR524365 VIN524348:VIN524365 VSJ524348:VSJ524365 WCF524348:WCF524365 WMB524348:WMB524365 WVX524348:WVX524365 P589884:P589901 JL589884:JL589901 TH589884:TH589901 ADD589884:ADD589901 AMZ589884:AMZ589901 AWV589884:AWV589901 BGR589884:BGR589901 BQN589884:BQN589901 CAJ589884:CAJ589901 CKF589884:CKF589901 CUB589884:CUB589901 DDX589884:DDX589901 DNT589884:DNT589901 DXP589884:DXP589901 EHL589884:EHL589901 ERH589884:ERH589901 FBD589884:FBD589901 FKZ589884:FKZ589901 FUV589884:FUV589901 GER589884:GER589901 GON589884:GON589901 GYJ589884:GYJ589901 HIF589884:HIF589901 HSB589884:HSB589901 IBX589884:IBX589901 ILT589884:ILT589901 IVP589884:IVP589901 JFL589884:JFL589901 JPH589884:JPH589901 JZD589884:JZD589901 KIZ589884:KIZ589901 KSV589884:KSV589901 LCR589884:LCR589901 LMN589884:LMN589901 LWJ589884:LWJ589901 MGF589884:MGF589901 MQB589884:MQB589901 MZX589884:MZX589901 NJT589884:NJT589901 NTP589884:NTP589901 ODL589884:ODL589901 ONH589884:ONH589901 OXD589884:OXD589901 PGZ589884:PGZ589901 PQV589884:PQV589901 QAR589884:QAR589901 QKN589884:QKN589901 QUJ589884:QUJ589901 REF589884:REF589901 ROB589884:ROB589901 RXX589884:RXX589901 SHT589884:SHT589901 SRP589884:SRP589901 TBL589884:TBL589901 TLH589884:TLH589901 TVD589884:TVD589901 UEZ589884:UEZ589901 UOV589884:UOV589901 UYR589884:UYR589901 VIN589884:VIN589901 VSJ589884:VSJ589901 WCF589884:WCF589901 WMB589884:WMB589901 WVX589884:WVX589901 P655420:P655437 JL655420:JL655437 TH655420:TH655437 ADD655420:ADD655437 AMZ655420:AMZ655437 AWV655420:AWV655437 BGR655420:BGR655437 BQN655420:BQN655437 CAJ655420:CAJ655437 CKF655420:CKF655437 CUB655420:CUB655437 DDX655420:DDX655437 DNT655420:DNT655437 DXP655420:DXP655437 EHL655420:EHL655437 ERH655420:ERH655437 FBD655420:FBD655437 FKZ655420:FKZ655437 FUV655420:FUV655437 GER655420:GER655437 GON655420:GON655437 GYJ655420:GYJ655437 HIF655420:HIF655437 HSB655420:HSB655437 IBX655420:IBX655437 ILT655420:ILT655437 IVP655420:IVP655437 JFL655420:JFL655437 JPH655420:JPH655437 JZD655420:JZD655437 KIZ655420:KIZ655437 KSV655420:KSV655437 LCR655420:LCR655437 LMN655420:LMN655437 LWJ655420:LWJ655437 MGF655420:MGF655437 MQB655420:MQB655437 MZX655420:MZX655437 NJT655420:NJT655437 NTP655420:NTP655437 ODL655420:ODL655437 ONH655420:ONH655437 OXD655420:OXD655437 PGZ655420:PGZ655437 PQV655420:PQV655437 QAR655420:QAR655437 QKN655420:QKN655437 QUJ655420:QUJ655437 REF655420:REF655437 ROB655420:ROB655437 RXX655420:RXX655437 SHT655420:SHT655437 SRP655420:SRP655437 TBL655420:TBL655437 TLH655420:TLH655437 TVD655420:TVD655437 UEZ655420:UEZ655437 UOV655420:UOV655437 UYR655420:UYR655437 VIN655420:VIN655437 VSJ655420:VSJ655437 WCF655420:WCF655437 WMB655420:WMB655437 WVX655420:WVX655437 P720956:P720973 JL720956:JL720973 TH720956:TH720973 ADD720956:ADD720973 AMZ720956:AMZ720973 AWV720956:AWV720973 BGR720956:BGR720973 BQN720956:BQN720973 CAJ720956:CAJ720973 CKF720956:CKF720973 CUB720956:CUB720973 DDX720956:DDX720973 DNT720956:DNT720973 DXP720956:DXP720973 EHL720956:EHL720973 ERH720956:ERH720973 FBD720956:FBD720973 FKZ720956:FKZ720973 FUV720956:FUV720973 GER720956:GER720973 GON720956:GON720973 GYJ720956:GYJ720973 HIF720956:HIF720973 HSB720956:HSB720973 IBX720956:IBX720973 ILT720956:ILT720973 IVP720956:IVP720973 JFL720956:JFL720973 JPH720956:JPH720973 JZD720956:JZD720973 KIZ720956:KIZ720973 KSV720956:KSV720973 LCR720956:LCR720973 LMN720956:LMN720973 LWJ720956:LWJ720973 MGF720956:MGF720973 MQB720956:MQB720973 MZX720956:MZX720973 NJT720956:NJT720973 NTP720956:NTP720973 ODL720956:ODL720973 ONH720956:ONH720973 OXD720956:OXD720973 PGZ720956:PGZ720973 PQV720956:PQV720973 QAR720956:QAR720973 QKN720956:QKN720973 QUJ720956:QUJ720973 REF720956:REF720973 ROB720956:ROB720973 RXX720956:RXX720973 SHT720956:SHT720973 SRP720956:SRP720973 TBL720956:TBL720973 TLH720956:TLH720973 TVD720956:TVD720973 UEZ720956:UEZ720973 UOV720956:UOV720973 UYR720956:UYR720973 VIN720956:VIN720973 VSJ720956:VSJ720973 WCF720956:WCF720973 WMB720956:WMB720973 WVX720956:WVX720973 P786492:P786509 JL786492:JL786509 TH786492:TH786509 ADD786492:ADD786509 AMZ786492:AMZ786509 AWV786492:AWV786509 BGR786492:BGR786509 BQN786492:BQN786509 CAJ786492:CAJ786509 CKF786492:CKF786509 CUB786492:CUB786509 DDX786492:DDX786509 DNT786492:DNT786509 DXP786492:DXP786509 EHL786492:EHL786509 ERH786492:ERH786509 FBD786492:FBD786509 FKZ786492:FKZ786509 FUV786492:FUV786509 GER786492:GER786509 GON786492:GON786509 GYJ786492:GYJ786509 HIF786492:HIF786509 HSB786492:HSB786509 IBX786492:IBX786509 ILT786492:ILT786509 IVP786492:IVP786509 JFL786492:JFL786509 JPH786492:JPH786509 JZD786492:JZD786509 KIZ786492:KIZ786509 KSV786492:KSV786509 LCR786492:LCR786509 LMN786492:LMN786509 LWJ786492:LWJ786509 MGF786492:MGF786509 MQB786492:MQB786509 MZX786492:MZX786509 NJT786492:NJT786509 NTP786492:NTP786509 ODL786492:ODL786509 ONH786492:ONH786509 OXD786492:OXD786509 PGZ786492:PGZ786509 PQV786492:PQV786509 QAR786492:QAR786509 QKN786492:QKN786509 QUJ786492:QUJ786509 REF786492:REF786509 ROB786492:ROB786509 RXX786492:RXX786509 SHT786492:SHT786509 SRP786492:SRP786509 TBL786492:TBL786509 TLH786492:TLH786509 TVD786492:TVD786509 UEZ786492:UEZ786509 UOV786492:UOV786509 UYR786492:UYR786509 VIN786492:VIN786509 VSJ786492:VSJ786509 WCF786492:WCF786509 WMB786492:WMB786509 WVX786492:WVX786509 P852028:P852045 JL852028:JL852045 TH852028:TH852045 ADD852028:ADD852045 AMZ852028:AMZ852045 AWV852028:AWV852045 BGR852028:BGR852045 BQN852028:BQN852045 CAJ852028:CAJ852045 CKF852028:CKF852045 CUB852028:CUB852045 DDX852028:DDX852045 DNT852028:DNT852045 DXP852028:DXP852045 EHL852028:EHL852045 ERH852028:ERH852045 FBD852028:FBD852045 FKZ852028:FKZ852045 FUV852028:FUV852045 GER852028:GER852045 GON852028:GON852045 GYJ852028:GYJ852045 HIF852028:HIF852045 HSB852028:HSB852045 IBX852028:IBX852045 ILT852028:ILT852045 IVP852028:IVP852045 JFL852028:JFL852045 JPH852028:JPH852045 JZD852028:JZD852045 KIZ852028:KIZ852045 KSV852028:KSV852045 LCR852028:LCR852045 LMN852028:LMN852045 LWJ852028:LWJ852045 MGF852028:MGF852045 MQB852028:MQB852045 MZX852028:MZX852045 NJT852028:NJT852045 NTP852028:NTP852045 ODL852028:ODL852045 ONH852028:ONH852045 OXD852028:OXD852045 PGZ852028:PGZ852045 PQV852028:PQV852045 QAR852028:QAR852045 QKN852028:QKN852045 QUJ852028:QUJ852045 REF852028:REF852045 ROB852028:ROB852045 RXX852028:RXX852045 SHT852028:SHT852045 SRP852028:SRP852045 TBL852028:TBL852045 TLH852028:TLH852045 TVD852028:TVD852045 UEZ852028:UEZ852045 UOV852028:UOV852045 UYR852028:UYR852045 VIN852028:VIN852045 VSJ852028:VSJ852045 WCF852028:WCF852045 WMB852028:WMB852045 WVX852028:WVX852045 P917564:P917581 JL917564:JL917581 TH917564:TH917581 ADD917564:ADD917581 AMZ917564:AMZ917581 AWV917564:AWV917581 BGR917564:BGR917581 BQN917564:BQN917581 CAJ917564:CAJ917581 CKF917564:CKF917581 CUB917564:CUB917581 DDX917564:DDX917581 DNT917564:DNT917581 DXP917564:DXP917581 EHL917564:EHL917581 ERH917564:ERH917581 FBD917564:FBD917581 FKZ917564:FKZ917581 FUV917564:FUV917581 GER917564:GER917581 GON917564:GON917581 GYJ917564:GYJ917581 HIF917564:HIF917581 HSB917564:HSB917581 IBX917564:IBX917581 ILT917564:ILT917581 IVP917564:IVP917581 JFL917564:JFL917581 JPH917564:JPH917581 JZD917564:JZD917581 KIZ917564:KIZ917581 KSV917564:KSV917581 LCR917564:LCR917581 LMN917564:LMN917581 LWJ917564:LWJ917581 MGF917564:MGF917581 MQB917564:MQB917581 MZX917564:MZX917581 NJT917564:NJT917581 NTP917564:NTP917581 ODL917564:ODL917581 ONH917564:ONH917581 OXD917564:OXD917581 PGZ917564:PGZ917581 PQV917564:PQV917581 QAR917564:QAR917581 QKN917564:QKN917581 QUJ917564:QUJ917581 REF917564:REF917581 ROB917564:ROB917581 RXX917564:RXX917581 SHT917564:SHT917581 SRP917564:SRP917581 TBL917564:TBL917581 TLH917564:TLH917581 TVD917564:TVD917581 UEZ917564:UEZ917581 UOV917564:UOV917581 UYR917564:UYR917581 VIN917564:VIN917581 VSJ917564:VSJ917581 WCF917564:WCF917581 WMB917564:WMB917581 WVX917564:WVX917581 P983100:P983117 JL983100:JL983117 TH983100:TH983117 ADD983100:ADD983117 AMZ983100:AMZ983117 AWV983100:AWV983117 BGR983100:BGR983117 BQN983100:BQN983117 CAJ983100:CAJ983117 CKF983100:CKF983117 CUB983100:CUB983117 DDX983100:DDX983117 DNT983100:DNT983117 DXP983100:DXP983117 EHL983100:EHL983117 ERH983100:ERH983117 FBD983100:FBD983117 FKZ983100:FKZ983117 FUV983100:FUV983117 GER983100:GER983117 GON983100:GON983117 GYJ983100:GYJ983117 HIF983100:HIF983117 HSB983100:HSB983117 IBX983100:IBX983117 ILT983100:ILT983117 IVP983100:IVP983117 JFL983100:JFL983117 JPH983100:JPH983117 JZD983100:JZD983117 KIZ983100:KIZ983117 KSV983100:KSV983117 LCR983100:LCR983117 LMN983100:LMN983117 LWJ983100:LWJ983117 MGF983100:MGF983117 MQB983100:MQB983117 MZX983100:MZX983117 NJT983100:NJT983117 NTP983100:NTP983117 ODL983100:ODL983117 ONH983100:ONH983117 OXD983100:OXD983117 PGZ983100:PGZ983117 PQV983100:PQV983117 QAR983100:QAR983117 QKN983100:QKN983117 QUJ983100:QUJ983117 REF983100:REF983117 ROB983100:ROB983117 RXX983100:RXX983117 SHT983100:SHT983117 SRP983100:SRP983117 TBL983100:TBL983117 TLH983100:TLH983117 TVD983100:TVD983117 UEZ983100:UEZ983117 UOV983100:UOV983117 UYR983100:UYR983117 VIN983100:VIN983117 VSJ983100:VSJ983117 WCF983100:WCF983117 WMB983100:WMB983117 WVX983100:WVX983117 N79:N92 JJ79:JJ92 TF79:TF92 ADB79:ADB92 AMX79:AMX92 AWT79:AWT92 BGP79:BGP92 BQL79:BQL92 CAH79:CAH92 CKD79:CKD92 CTZ79:CTZ92 DDV79:DDV92 DNR79:DNR92 DXN79:DXN92 EHJ79:EHJ92 ERF79:ERF92 FBB79:FBB92 FKX79:FKX92 FUT79:FUT92 GEP79:GEP92 GOL79:GOL92 GYH79:GYH92 HID79:HID92 HRZ79:HRZ92 IBV79:IBV92 ILR79:ILR92 IVN79:IVN92 JFJ79:JFJ92 JPF79:JPF92 JZB79:JZB92 KIX79:KIX92 KST79:KST92 LCP79:LCP92 LML79:LML92 LWH79:LWH92 MGD79:MGD92 MPZ79:MPZ92 MZV79:MZV92 NJR79:NJR92 NTN79:NTN92 ODJ79:ODJ92 ONF79:ONF92 OXB79:OXB92 PGX79:PGX92 PQT79:PQT92 QAP79:QAP92 QKL79:QKL92 QUH79:QUH92 RED79:RED92 RNZ79:RNZ92 RXV79:RXV92 SHR79:SHR92 SRN79:SRN92 TBJ79:TBJ92 TLF79:TLF92 TVB79:TVB92 UEX79:UEX92 UOT79:UOT92 UYP79:UYP92 VIL79:VIL92 VSH79:VSH92 WCD79:WCD92 WLZ79:WLZ92 WVV79:WVV92 N65615:N65628 JJ65615:JJ65628 TF65615:TF65628 ADB65615:ADB65628 AMX65615:AMX65628 AWT65615:AWT65628 BGP65615:BGP65628 BQL65615:BQL65628 CAH65615:CAH65628 CKD65615:CKD65628 CTZ65615:CTZ65628 DDV65615:DDV65628 DNR65615:DNR65628 DXN65615:DXN65628 EHJ65615:EHJ65628 ERF65615:ERF65628 FBB65615:FBB65628 FKX65615:FKX65628 FUT65615:FUT65628 GEP65615:GEP65628 GOL65615:GOL65628 GYH65615:GYH65628 HID65615:HID65628 HRZ65615:HRZ65628 IBV65615:IBV65628 ILR65615:ILR65628 IVN65615:IVN65628 JFJ65615:JFJ65628 JPF65615:JPF65628 JZB65615:JZB65628 KIX65615:KIX65628 KST65615:KST65628 LCP65615:LCP65628 LML65615:LML65628 LWH65615:LWH65628 MGD65615:MGD65628 MPZ65615:MPZ65628 MZV65615:MZV65628 NJR65615:NJR65628 NTN65615:NTN65628 ODJ65615:ODJ65628 ONF65615:ONF65628 OXB65615:OXB65628 PGX65615:PGX65628 PQT65615:PQT65628 QAP65615:QAP65628 QKL65615:QKL65628 QUH65615:QUH65628 RED65615:RED65628 RNZ65615:RNZ65628 RXV65615:RXV65628 SHR65615:SHR65628 SRN65615:SRN65628 TBJ65615:TBJ65628 TLF65615:TLF65628 TVB65615:TVB65628 UEX65615:UEX65628 UOT65615:UOT65628 UYP65615:UYP65628 VIL65615:VIL65628 VSH65615:VSH65628 WCD65615:WCD65628 WLZ65615:WLZ65628 WVV65615:WVV65628 N131151:N131164 JJ131151:JJ131164 TF131151:TF131164 ADB131151:ADB131164 AMX131151:AMX131164 AWT131151:AWT131164 BGP131151:BGP131164 BQL131151:BQL131164 CAH131151:CAH131164 CKD131151:CKD131164 CTZ131151:CTZ131164 DDV131151:DDV131164 DNR131151:DNR131164 DXN131151:DXN131164 EHJ131151:EHJ131164 ERF131151:ERF131164 FBB131151:FBB131164 FKX131151:FKX131164 FUT131151:FUT131164 GEP131151:GEP131164 GOL131151:GOL131164 GYH131151:GYH131164 HID131151:HID131164 HRZ131151:HRZ131164 IBV131151:IBV131164 ILR131151:ILR131164 IVN131151:IVN131164 JFJ131151:JFJ131164 JPF131151:JPF131164 JZB131151:JZB131164 KIX131151:KIX131164 KST131151:KST131164 LCP131151:LCP131164 LML131151:LML131164 LWH131151:LWH131164 MGD131151:MGD131164 MPZ131151:MPZ131164 MZV131151:MZV131164 NJR131151:NJR131164 NTN131151:NTN131164 ODJ131151:ODJ131164 ONF131151:ONF131164 OXB131151:OXB131164 PGX131151:PGX131164 PQT131151:PQT131164 QAP131151:QAP131164 QKL131151:QKL131164 QUH131151:QUH131164 RED131151:RED131164 RNZ131151:RNZ131164 RXV131151:RXV131164 SHR131151:SHR131164 SRN131151:SRN131164 TBJ131151:TBJ131164 TLF131151:TLF131164 TVB131151:TVB131164 UEX131151:UEX131164 UOT131151:UOT131164 UYP131151:UYP131164 VIL131151:VIL131164 VSH131151:VSH131164 WCD131151:WCD131164 WLZ131151:WLZ131164 WVV131151:WVV131164 N196687:N196700 JJ196687:JJ196700 TF196687:TF196700 ADB196687:ADB196700 AMX196687:AMX196700 AWT196687:AWT196700 BGP196687:BGP196700 BQL196687:BQL196700 CAH196687:CAH196700 CKD196687:CKD196700 CTZ196687:CTZ196700 DDV196687:DDV196700 DNR196687:DNR196700 DXN196687:DXN196700 EHJ196687:EHJ196700 ERF196687:ERF196700 FBB196687:FBB196700 FKX196687:FKX196700 FUT196687:FUT196700 GEP196687:GEP196700 GOL196687:GOL196700 GYH196687:GYH196700 HID196687:HID196700 HRZ196687:HRZ196700 IBV196687:IBV196700 ILR196687:ILR196700 IVN196687:IVN196700 JFJ196687:JFJ196700 JPF196687:JPF196700 JZB196687:JZB196700 KIX196687:KIX196700 KST196687:KST196700 LCP196687:LCP196700 LML196687:LML196700 LWH196687:LWH196700 MGD196687:MGD196700 MPZ196687:MPZ196700 MZV196687:MZV196700 NJR196687:NJR196700 NTN196687:NTN196700 ODJ196687:ODJ196700 ONF196687:ONF196700 OXB196687:OXB196700 PGX196687:PGX196700 PQT196687:PQT196700 QAP196687:QAP196700 QKL196687:QKL196700 QUH196687:QUH196700 RED196687:RED196700 RNZ196687:RNZ196700 RXV196687:RXV196700 SHR196687:SHR196700 SRN196687:SRN196700 TBJ196687:TBJ196700 TLF196687:TLF196700 TVB196687:TVB196700 UEX196687:UEX196700 UOT196687:UOT196700 UYP196687:UYP196700 VIL196687:VIL196700 VSH196687:VSH196700 WCD196687:WCD196700 WLZ196687:WLZ196700 WVV196687:WVV196700 N262223:N262236 JJ262223:JJ262236 TF262223:TF262236 ADB262223:ADB262236 AMX262223:AMX262236 AWT262223:AWT262236 BGP262223:BGP262236 BQL262223:BQL262236 CAH262223:CAH262236 CKD262223:CKD262236 CTZ262223:CTZ262236 DDV262223:DDV262236 DNR262223:DNR262236 DXN262223:DXN262236 EHJ262223:EHJ262236 ERF262223:ERF262236 FBB262223:FBB262236 FKX262223:FKX262236 FUT262223:FUT262236 GEP262223:GEP262236 GOL262223:GOL262236 GYH262223:GYH262236 HID262223:HID262236 HRZ262223:HRZ262236 IBV262223:IBV262236 ILR262223:ILR262236 IVN262223:IVN262236 JFJ262223:JFJ262236 JPF262223:JPF262236 JZB262223:JZB262236 KIX262223:KIX262236 KST262223:KST262236 LCP262223:LCP262236 LML262223:LML262236 LWH262223:LWH262236 MGD262223:MGD262236 MPZ262223:MPZ262236 MZV262223:MZV262236 NJR262223:NJR262236 NTN262223:NTN262236 ODJ262223:ODJ262236 ONF262223:ONF262236 OXB262223:OXB262236 PGX262223:PGX262236 PQT262223:PQT262236 QAP262223:QAP262236 QKL262223:QKL262236 QUH262223:QUH262236 RED262223:RED262236 RNZ262223:RNZ262236 RXV262223:RXV262236 SHR262223:SHR262236 SRN262223:SRN262236 TBJ262223:TBJ262236 TLF262223:TLF262236 TVB262223:TVB262236 UEX262223:UEX262236 UOT262223:UOT262236 UYP262223:UYP262236 VIL262223:VIL262236 VSH262223:VSH262236 WCD262223:WCD262236 WLZ262223:WLZ262236 WVV262223:WVV262236 N327759:N327772 JJ327759:JJ327772 TF327759:TF327772 ADB327759:ADB327772 AMX327759:AMX327772 AWT327759:AWT327772 BGP327759:BGP327772 BQL327759:BQL327772 CAH327759:CAH327772 CKD327759:CKD327772 CTZ327759:CTZ327772 DDV327759:DDV327772 DNR327759:DNR327772 DXN327759:DXN327772 EHJ327759:EHJ327772 ERF327759:ERF327772 FBB327759:FBB327772 FKX327759:FKX327772 FUT327759:FUT327772 GEP327759:GEP327772 GOL327759:GOL327772 GYH327759:GYH327772 HID327759:HID327772 HRZ327759:HRZ327772 IBV327759:IBV327772 ILR327759:ILR327772 IVN327759:IVN327772 JFJ327759:JFJ327772 JPF327759:JPF327772 JZB327759:JZB327772 KIX327759:KIX327772 KST327759:KST327772 LCP327759:LCP327772 LML327759:LML327772 LWH327759:LWH327772 MGD327759:MGD327772 MPZ327759:MPZ327772 MZV327759:MZV327772 NJR327759:NJR327772 NTN327759:NTN327772 ODJ327759:ODJ327772 ONF327759:ONF327772 OXB327759:OXB327772 PGX327759:PGX327772 PQT327759:PQT327772 QAP327759:QAP327772 QKL327759:QKL327772 QUH327759:QUH327772 RED327759:RED327772 RNZ327759:RNZ327772 RXV327759:RXV327772 SHR327759:SHR327772 SRN327759:SRN327772 TBJ327759:TBJ327772 TLF327759:TLF327772 TVB327759:TVB327772 UEX327759:UEX327772 UOT327759:UOT327772 UYP327759:UYP327772 VIL327759:VIL327772 VSH327759:VSH327772 WCD327759:WCD327772 WLZ327759:WLZ327772 WVV327759:WVV327772 N393295:N393308 JJ393295:JJ393308 TF393295:TF393308 ADB393295:ADB393308 AMX393295:AMX393308 AWT393295:AWT393308 BGP393295:BGP393308 BQL393295:BQL393308 CAH393295:CAH393308 CKD393295:CKD393308 CTZ393295:CTZ393308 DDV393295:DDV393308 DNR393295:DNR393308 DXN393295:DXN393308 EHJ393295:EHJ393308 ERF393295:ERF393308 FBB393295:FBB393308 FKX393295:FKX393308 FUT393295:FUT393308 GEP393295:GEP393308 GOL393295:GOL393308 GYH393295:GYH393308 HID393295:HID393308 HRZ393295:HRZ393308 IBV393295:IBV393308 ILR393295:ILR393308 IVN393295:IVN393308 JFJ393295:JFJ393308 JPF393295:JPF393308 JZB393295:JZB393308 KIX393295:KIX393308 KST393295:KST393308 LCP393295:LCP393308 LML393295:LML393308 LWH393295:LWH393308 MGD393295:MGD393308 MPZ393295:MPZ393308 MZV393295:MZV393308 NJR393295:NJR393308 NTN393295:NTN393308 ODJ393295:ODJ393308 ONF393295:ONF393308 OXB393295:OXB393308 PGX393295:PGX393308 PQT393295:PQT393308 QAP393295:QAP393308 QKL393295:QKL393308 QUH393295:QUH393308 RED393295:RED393308 RNZ393295:RNZ393308 RXV393295:RXV393308 SHR393295:SHR393308 SRN393295:SRN393308 TBJ393295:TBJ393308 TLF393295:TLF393308 TVB393295:TVB393308 UEX393295:UEX393308 UOT393295:UOT393308 UYP393295:UYP393308 VIL393295:VIL393308 VSH393295:VSH393308 WCD393295:WCD393308 WLZ393295:WLZ393308 WVV393295:WVV393308 N458831:N458844 JJ458831:JJ458844 TF458831:TF458844 ADB458831:ADB458844 AMX458831:AMX458844 AWT458831:AWT458844 BGP458831:BGP458844 BQL458831:BQL458844 CAH458831:CAH458844 CKD458831:CKD458844 CTZ458831:CTZ458844 DDV458831:DDV458844 DNR458831:DNR458844 DXN458831:DXN458844 EHJ458831:EHJ458844 ERF458831:ERF458844 FBB458831:FBB458844 FKX458831:FKX458844 FUT458831:FUT458844 GEP458831:GEP458844 GOL458831:GOL458844 GYH458831:GYH458844 HID458831:HID458844 HRZ458831:HRZ458844 IBV458831:IBV458844 ILR458831:ILR458844 IVN458831:IVN458844 JFJ458831:JFJ458844 JPF458831:JPF458844 JZB458831:JZB458844 KIX458831:KIX458844 KST458831:KST458844 LCP458831:LCP458844 LML458831:LML458844 LWH458831:LWH458844 MGD458831:MGD458844 MPZ458831:MPZ458844 MZV458831:MZV458844 NJR458831:NJR458844 NTN458831:NTN458844 ODJ458831:ODJ458844 ONF458831:ONF458844 OXB458831:OXB458844 PGX458831:PGX458844 PQT458831:PQT458844 QAP458831:QAP458844 QKL458831:QKL458844 QUH458831:QUH458844 RED458831:RED458844 RNZ458831:RNZ458844 RXV458831:RXV458844 SHR458831:SHR458844 SRN458831:SRN458844 TBJ458831:TBJ458844 TLF458831:TLF458844 TVB458831:TVB458844 UEX458831:UEX458844 UOT458831:UOT458844 UYP458831:UYP458844 VIL458831:VIL458844 VSH458831:VSH458844 WCD458831:WCD458844 WLZ458831:WLZ458844 WVV458831:WVV458844 N524367:N524380 JJ524367:JJ524380 TF524367:TF524380 ADB524367:ADB524380 AMX524367:AMX524380 AWT524367:AWT524380 BGP524367:BGP524380 BQL524367:BQL524380 CAH524367:CAH524380 CKD524367:CKD524380 CTZ524367:CTZ524380 DDV524367:DDV524380 DNR524367:DNR524380 DXN524367:DXN524380 EHJ524367:EHJ524380 ERF524367:ERF524380 FBB524367:FBB524380 FKX524367:FKX524380 FUT524367:FUT524380 GEP524367:GEP524380 GOL524367:GOL524380 GYH524367:GYH524380 HID524367:HID524380 HRZ524367:HRZ524380 IBV524367:IBV524380 ILR524367:ILR524380 IVN524367:IVN524380 JFJ524367:JFJ524380 JPF524367:JPF524380 JZB524367:JZB524380 KIX524367:KIX524380 KST524367:KST524380 LCP524367:LCP524380 LML524367:LML524380 LWH524367:LWH524380 MGD524367:MGD524380 MPZ524367:MPZ524380 MZV524367:MZV524380 NJR524367:NJR524380 NTN524367:NTN524380 ODJ524367:ODJ524380 ONF524367:ONF524380 OXB524367:OXB524380 PGX524367:PGX524380 PQT524367:PQT524380 QAP524367:QAP524380 QKL524367:QKL524380 QUH524367:QUH524380 RED524367:RED524380 RNZ524367:RNZ524380 RXV524367:RXV524380 SHR524367:SHR524380 SRN524367:SRN524380 TBJ524367:TBJ524380 TLF524367:TLF524380 TVB524367:TVB524380 UEX524367:UEX524380 UOT524367:UOT524380 UYP524367:UYP524380 VIL524367:VIL524380 VSH524367:VSH524380 WCD524367:WCD524380 WLZ524367:WLZ524380 WVV524367:WVV524380 N589903:N589916 JJ589903:JJ589916 TF589903:TF589916 ADB589903:ADB589916 AMX589903:AMX589916 AWT589903:AWT589916 BGP589903:BGP589916 BQL589903:BQL589916 CAH589903:CAH589916 CKD589903:CKD589916 CTZ589903:CTZ589916 DDV589903:DDV589916 DNR589903:DNR589916 DXN589903:DXN589916 EHJ589903:EHJ589916 ERF589903:ERF589916 FBB589903:FBB589916 FKX589903:FKX589916 FUT589903:FUT589916 GEP589903:GEP589916 GOL589903:GOL589916 GYH589903:GYH589916 HID589903:HID589916 HRZ589903:HRZ589916 IBV589903:IBV589916 ILR589903:ILR589916 IVN589903:IVN589916 JFJ589903:JFJ589916 JPF589903:JPF589916 JZB589903:JZB589916 KIX589903:KIX589916 KST589903:KST589916 LCP589903:LCP589916 LML589903:LML589916 LWH589903:LWH589916 MGD589903:MGD589916 MPZ589903:MPZ589916 MZV589903:MZV589916 NJR589903:NJR589916 NTN589903:NTN589916 ODJ589903:ODJ589916 ONF589903:ONF589916 OXB589903:OXB589916 PGX589903:PGX589916 PQT589903:PQT589916 QAP589903:QAP589916 QKL589903:QKL589916 QUH589903:QUH589916 RED589903:RED589916 RNZ589903:RNZ589916 RXV589903:RXV589916 SHR589903:SHR589916 SRN589903:SRN589916 TBJ589903:TBJ589916 TLF589903:TLF589916 TVB589903:TVB589916 UEX589903:UEX589916 UOT589903:UOT589916 UYP589903:UYP589916 VIL589903:VIL589916 VSH589903:VSH589916 WCD589903:WCD589916 WLZ589903:WLZ589916 WVV589903:WVV589916 N655439:N655452 JJ655439:JJ655452 TF655439:TF655452 ADB655439:ADB655452 AMX655439:AMX655452 AWT655439:AWT655452 BGP655439:BGP655452 BQL655439:BQL655452 CAH655439:CAH655452 CKD655439:CKD655452 CTZ655439:CTZ655452 DDV655439:DDV655452 DNR655439:DNR655452 DXN655439:DXN655452 EHJ655439:EHJ655452 ERF655439:ERF655452 FBB655439:FBB655452 FKX655439:FKX655452 FUT655439:FUT655452 GEP655439:GEP655452 GOL655439:GOL655452 GYH655439:GYH655452 HID655439:HID655452 HRZ655439:HRZ655452 IBV655439:IBV655452 ILR655439:ILR655452 IVN655439:IVN655452 JFJ655439:JFJ655452 JPF655439:JPF655452 JZB655439:JZB655452 KIX655439:KIX655452 KST655439:KST655452 LCP655439:LCP655452 LML655439:LML655452 LWH655439:LWH655452 MGD655439:MGD655452 MPZ655439:MPZ655452 MZV655439:MZV655452 NJR655439:NJR655452 NTN655439:NTN655452 ODJ655439:ODJ655452 ONF655439:ONF655452 OXB655439:OXB655452 PGX655439:PGX655452 PQT655439:PQT655452 QAP655439:QAP655452 QKL655439:QKL655452 QUH655439:QUH655452 RED655439:RED655452 RNZ655439:RNZ655452 RXV655439:RXV655452 SHR655439:SHR655452 SRN655439:SRN655452 TBJ655439:TBJ655452 TLF655439:TLF655452 TVB655439:TVB655452 UEX655439:UEX655452 UOT655439:UOT655452 UYP655439:UYP655452 VIL655439:VIL655452 VSH655439:VSH655452 WCD655439:WCD655452 WLZ655439:WLZ655452 WVV655439:WVV655452 N720975:N720988 JJ720975:JJ720988 TF720975:TF720988 ADB720975:ADB720988 AMX720975:AMX720988 AWT720975:AWT720988 BGP720975:BGP720988 BQL720975:BQL720988 CAH720975:CAH720988 CKD720975:CKD720988 CTZ720975:CTZ720988 DDV720975:DDV720988 DNR720975:DNR720988 DXN720975:DXN720988 EHJ720975:EHJ720988 ERF720975:ERF720988 FBB720975:FBB720988 FKX720975:FKX720988 FUT720975:FUT720988 GEP720975:GEP720988 GOL720975:GOL720988 GYH720975:GYH720988 HID720975:HID720988 HRZ720975:HRZ720988 IBV720975:IBV720988 ILR720975:ILR720988 IVN720975:IVN720988 JFJ720975:JFJ720988 JPF720975:JPF720988 JZB720975:JZB720988 KIX720975:KIX720988 KST720975:KST720988 LCP720975:LCP720988 LML720975:LML720988 LWH720975:LWH720988 MGD720975:MGD720988 MPZ720975:MPZ720988 MZV720975:MZV720988 NJR720975:NJR720988 NTN720975:NTN720988 ODJ720975:ODJ720988 ONF720975:ONF720988 OXB720975:OXB720988 PGX720975:PGX720988 PQT720975:PQT720988 QAP720975:QAP720988 QKL720975:QKL720988 QUH720975:QUH720988 RED720975:RED720988 RNZ720975:RNZ720988 RXV720975:RXV720988 SHR720975:SHR720988 SRN720975:SRN720988 TBJ720975:TBJ720988 TLF720975:TLF720988 TVB720975:TVB720988 UEX720975:UEX720988 UOT720975:UOT720988 UYP720975:UYP720988 VIL720975:VIL720988 VSH720975:VSH720988 WCD720975:WCD720988 WLZ720975:WLZ720988 WVV720975:WVV720988 N786511:N786524 JJ786511:JJ786524 TF786511:TF786524 ADB786511:ADB786524 AMX786511:AMX786524 AWT786511:AWT786524 BGP786511:BGP786524 BQL786511:BQL786524 CAH786511:CAH786524 CKD786511:CKD786524 CTZ786511:CTZ786524 DDV786511:DDV786524 DNR786511:DNR786524 DXN786511:DXN786524 EHJ786511:EHJ786524 ERF786511:ERF786524 FBB786511:FBB786524 FKX786511:FKX786524 FUT786511:FUT786524 GEP786511:GEP786524 GOL786511:GOL786524 GYH786511:GYH786524 HID786511:HID786524 HRZ786511:HRZ786524 IBV786511:IBV786524 ILR786511:ILR786524 IVN786511:IVN786524 JFJ786511:JFJ786524 JPF786511:JPF786524 JZB786511:JZB786524 KIX786511:KIX786524 KST786511:KST786524 LCP786511:LCP786524 LML786511:LML786524 LWH786511:LWH786524 MGD786511:MGD786524 MPZ786511:MPZ786524 MZV786511:MZV786524 NJR786511:NJR786524 NTN786511:NTN786524 ODJ786511:ODJ786524 ONF786511:ONF786524 OXB786511:OXB786524 PGX786511:PGX786524 PQT786511:PQT786524 QAP786511:QAP786524 QKL786511:QKL786524 QUH786511:QUH786524 RED786511:RED786524 RNZ786511:RNZ786524 RXV786511:RXV786524 SHR786511:SHR786524 SRN786511:SRN786524 TBJ786511:TBJ786524 TLF786511:TLF786524 TVB786511:TVB786524 UEX786511:UEX786524 UOT786511:UOT786524 UYP786511:UYP786524 VIL786511:VIL786524 VSH786511:VSH786524 WCD786511:WCD786524 WLZ786511:WLZ786524 WVV786511:WVV786524 N852047:N852060 JJ852047:JJ852060 TF852047:TF852060 ADB852047:ADB852060 AMX852047:AMX852060 AWT852047:AWT852060 BGP852047:BGP852060 BQL852047:BQL852060 CAH852047:CAH852060 CKD852047:CKD852060 CTZ852047:CTZ852060 DDV852047:DDV852060 DNR852047:DNR852060 DXN852047:DXN852060 EHJ852047:EHJ852060 ERF852047:ERF852060 FBB852047:FBB852060 FKX852047:FKX852060 FUT852047:FUT852060 GEP852047:GEP852060 GOL852047:GOL852060 GYH852047:GYH852060 HID852047:HID852060 HRZ852047:HRZ852060 IBV852047:IBV852060 ILR852047:ILR852060 IVN852047:IVN852060 JFJ852047:JFJ852060 JPF852047:JPF852060 JZB852047:JZB852060 KIX852047:KIX852060 KST852047:KST852060 LCP852047:LCP852060 LML852047:LML852060 LWH852047:LWH852060 MGD852047:MGD852060 MPZ852047:MPZ852060 MZV852047:MZV852060 NJR852047:NJR852060 NTN852047:NTN852060 ODJ852047:ODJ852060 ONF852047:ONF852060 OXB852047:OXB852060 PGX852047:PGX852060 PQT852047:PQT852060 QAP852047:QAP852060 QKL852047:QKL852060 QUH852047:QUH852060 RED852047:RED852060 RNZ852047:RNZ852060 RXV852047:RXV852060 SHR852047:SHR852060 SRN852047:SRN852060 TBJ852047:TBJ852060 TLF852047:TLF852060 TVB852047:TVB852060 UEX852047:UEX852060 UOT852047:UOT852060 UYP852047:UYP852060 VIL852047:VIL852060 VSH852047:VSH852060 WCD852047:WCD852060 WLZ852047:WLZ852060 WVV852047:WVV852060 N917583:N917596 JJ917583:JJ917596 TF917583:TF917596 ADB917583:ADB917596 AMX917583:AMX917596 AWT917583:AWT917596 BGP917583:BGP917596 BQL917583:BQL917596 CAH917583:CAH917596 CKD917583:CKD917596 CTZ917583:CTZ917596 DDV917583:DDV917596 DNR917583:DNR917596 DXN917583:DXN917596 EHJ917583:EHJ917596 ERF917583:ERF917596 FBB917583:FBB917596 FKX917583:FKX917596 FUT917583:FUT917596 GEP917583:GEP917596 GOL917583:GOL917596 GYH917583:GYH917596 HID917583:HID917596 HRZ917583:HRZ917596 IBV917583:IBV917596 ILR917583:ILR917596 IVN917583:IVN917596 JFJ917583:JFJ917596 JPF917583:JPF917596 JZB917583:JZB917596 KIX917583:KIX917596 KST917583:KST917596 LCP917583:LCP917596 LML917583:LML917596 LWH917583:LWH917596 MGD917583:MGD917596 MPZ917583:MPZ917596 MZV917583:MZV917596 NJR917583:NJR917596 NTN917583:NTN917596 ODJ917583:ODJ917596 ONF917583:ONF917596 OXB917583:OXB917596 PGX917583:PGX917596 PQT917583:PQT917596 QAP917583:QAP917596 QKL917583:QKL917596 QUH917583:QUH917596 RED917583:RED917596 RNZ917583:RNZ917596 RXV917583:RXV917596 SHR917583:SHR917596 SRN917583:SRN917596 TBJ917583:TBJ917596 TLF917583:TLF917596 TVB917583:TVB917596 UEX917583:UEX917596 UOT917583:UOT917596 UYP917583:UYP917596 VIL917583:VIL917596 VSH917583:VSH917596 WCD917583:WCD917596 WLZ917583:WLZ917596 WVV917583:WVV917596 N983119:N983132 JJ983119:JJ983132 TF983119:TF983132 ADB983119:ADB983132 AMX983119:AMX983132 AWT983119:AWT983132 BGP983119:BGP983132 BQL983119:BQL983132 CAH983119:CAH983132 CKD983119:CKD983132 CTZ983119:CTZ983132 DDV983119:DDV983132 DNR983119:DNR983132 DXN983119:DXN983132 EHJ983119:EHJ983132 ERF983119:ERF983132 FBB983119:FBB983132 FKX983119:FKX983132 FUT983119:FUT983132 GEP983119:GEP983132 GOL983119:GOL983132 GYH983119:GYH983132 HID983119:HID983132 HRZ983119:HRZ983132 IBV983119:IBV983132 ILR983119:ILR983132 IVN983119:IVN983132 JFJ983119:JFJ983132 JPF983119:JPF983132 JZB983119:JZB983132 KIX983119:KIX983132 KST983119:KST983132 LCP983119:LCP983132 LML983119:LML983132 LWH983119:LWH983132 MGD983119:MGD983132 MPZ983119:MPZ983132 MZV983119:MZV983132 NJR983119:NJR983132 NTN983119:NTN983132 ODJ983119:ODJ983132 ONF983119:ONF983132 OXB983119:OXB983132 PGX983119:PGX983132 PQT983119:PQT983132 QAP983119:QAP983132 QKL983119:QKL983132 QUH983119:QUH983132 RED983119:RED983132 RNZ983119:RNZ983132 RXV983119:RXV983132 SHR983119:SHR983132 SRN983119:SRN983132 TBJ983119:TBJ983132 TLF983119:TLF983132 TVB983119:TVB983132 UEX983119:UEX983132 UOT983119:UOT983132 UYP983119:UYP983132 VIL983119:VIL983132 VSH983119:VSH983132 WCD983119:WCD983132 WLZ983119:WLZ983132 WVV983119:WVV983132 P79:P92 JL79:JL92 TH79:TH92 ADD79:ADD92 AMZ79:AMZ92 AWV79:AWV92 BGR79:BGR92 BQN79:BQN92 CAJ79:CAJ92 CKF79:CKF92 CUB79:CUB92 DDX79:DDX92 DNT79:DNT92 DXP79:DXP92 EHL79:EHL92 ERH79:ERH92 FBD79:FBD92 FKZ79:FKZ92 FUV79:FUV92 GER79:GER92 GON79:GON92 GYJ79:GYJ92 HIF79:HIF92 HSB79:HSB92 IBX79:IBX92 ILT79:ILT92 IVP79:IVP92 JFL79:JFL92 JPH79:JPH92 JZD79:JZD92 KIZ79:KIZ92 KSV79:KSV92 LCR79:LCR92 LMN79:LMN92 LWJ79:LWJ92 MGF79:MGF92 MQB79:MQB92 MZX79:MZX92 NJT79:NJT92 NTP79:NTP92 ODL79:ODL92 ONH79:ONH92 OXD79:OXD92 PGZ79:PGZ92 PQV79:PQV92 QAR79:QAR92 QKN79:QKN92 QUJ79:QUJ92 REF79:REF92 ROB79:ROB92 RXX79:RXX92 SHT79:SHT92 SRP79:SRP92 TBL79:TBL92 TLH79:TLH92 TVD79:TVD92 UEZ79:UEZ92 UOV79:UOV92 UYR79:UYR92 VIN79:VIN92 VSJ79:VSJ92 WCF79:WCF92 WMB79:WMB92 WVX79:WVX92 P65615:P65628 JL65615:JL65628 TH65615:TH65628 ADD65615:ADD65628 AMZ65615:AMZ65628 AWV65615:AWV65628 BGR65615:BGR65628 BQN65615:BQN65628 CAJ65615:CAJ65628 CKF65615:CKF65628 CUB65615:CUB65628 DDX65615:DDX65628 DNT65615:DNT65628 DXP65615:DXP65628 EHL65615:EHL65628 ERH65615:ERH65628 FBD65615:FBD65628 FKZ65615:FKZ65628 FUV65615:FUV65628 GER65615:GER65628 GON65615:GON65628 GYJ65615:GYJ65628 HIF65615:HIF65628 HSB65615:HSB65628 IBX65615:IBX65628 ILT65615:ILT65628 IVP65615:IVP65628 JFL65615:JFL65628 JPH65615:JPH65628 JZD65615:JZD65628 KIZ65615:KIZ65628 KSV65615:KSV65628 LCR65615:LCR65628 LMN65615:LMN65628 LWJ65615:LWJ65628 MGF65615:MGF65628 MQB65615:MQB65628 MZX65615:MZX65628 NJT65615:NJT65628 NTP65615:NTP65628 ODL65615:ODL65628 ONH65615:ONH65628 OXD65615:OXD65628 PGZ65615:PGZ65628 PQV65615:PQV65628 QAR65615:QAR65628 QKN65615:QKN65628 QUJ65615:QUJ65628 REF65615:REF65628 ROB65615:ROB65628 RXX65615:RXX65628 SHT65615:SHT65628 SRP65615:SRP65628 TBL65615:TBL65628 TLH65615:TLH65628 TVD65615:TVD65628 UEZ65615:UEZ65628 UOV65615:UOV65628 UYR65615:UYR65628 VIN65615:VIN65628 VSJ65615:VSJ65628 WCF65615:WCF65628 WMB65615:WMB65628 WVX65615:WVX65628 P131151:P131164 JL131151:JL131164 TH131151:TH131164 ADD131151:ADD131164 AMZ131151:AMZ131164 AWV131151:AWV131164 BGR131151:BGR131164 BQN131151:BQN131164 CAJ131151:CAJ131164 CKF131151:CKF131164 CUB131151:CUB131164 DDX131151:DDX131164 DNT131151:DNT131164 DXP131151:DXP131164 EHL131151:EHL131164 ERH131151:ERH131164 FBD131151:FBD131164 FKZ131151:FKZ131164 FUV131151:FUV131164 GER131151:GER131164 GON131151:GON131164 GYJ131151:GYJ131164 HIF131151:HIF131164 HSB131151:HSB131164 IBX131151:IBX131164 ILT131151:ILT131164 IVP131151:IVP131164 JFL131151:JFL131164 JPH131151:JPH131164 JZD131151:JZD131164 KIZ131151:KIZ131164 KSV131151:KSV131164 LCR131151:LCR131164 LMN131151:LMN131164 LWJ131151:LWJ131164 MGF131151:MGF131164 MQB131151:MQB131164 MZX131151:MZX131164 NJT131151:NJT131164 NTP131151:NTP131164 ODL131151:ODL131164 ONH131151:ONH131164 OXD131151:OXD131164 PGZ131151:PGZ131164 PQV131151:PQV131164 QAR131151:QAR131164 QKN131151:QKN131164 QUJ131151:QUJ131164 REF131151:REF131164 ROB131151:ROB131164 RXX131151:RXX131164 SHT131151:SHT131164 SRP131151:SRP131164 TBL131151:TBL131164 TLH131151:TLH131164 TVD131151:TVD131164 UEZ131151:UEZ131164 UOV131151:UOV131164 UYR131151:UYR131164 VIN131151:VIN131164 VSJ131151:VSJ131164 WCF131151:WCF131164 WMB131151:WMB131164 WVX131151:WVX131164 P196687:P196700 JL196687:JL196700 TH196687:TH196700 ADD196687:ADD196700 AMZ196687:AMZ196700 AWV196687:AWV196700 BGR196687:BGR196700 BQN196687:BQN196700 CAJ196687:CAJ196700 CKF196687:CKF196700 CUB196687:CUB196700 DDX196687:DDX196700 DNT196687:DNT196700 DXP196687:DXP196700 EHL196687:EHL196700 ERH196687:ERH196700 FBD196687:FBD196700 FKZ196687:FKZ196700 FUV196687:FUV196700 GER196687:GER196700 GON196687:GON196700 GYJ196687:GYJ196700 HIF196687:HIF196700 HSB196687:HSB196700 IBX196687:IBX196700 ILT196687:ILT196700 IVP196687:IVP196700 JFL196687:JFL196700 JPH196687:JPH196700 JZD196687:JZD196700 KIZ196687:KIZ196700 KSV196687:KSV196700 LCR196687:LCR196700 LMN196687:LMN196700 LWJ196687:LWJ196700 MGF196687:MGF196700 MQB196687:MQB196700 MZX196687:MZX196700 NJT196687:NJT196700 NTP196687:NTP196700 ODL196687:ODL196700 ONH196687:ONH196700 OXD196687:OXD196700 PGZ196687:PGZ196700 PQV196687:PQV196700 QAR196687:QAR196700 QKN196687:QKN196700 QUJ196687:QUJ196700 REF196687:REF196700 ROB196687:ROB196700 RXX196687:RXX196700 SHT196687:SHT196700 SRP196687:SRP196700 TBL196687:TBL196700 TLH196687:TLH196700 TVD196687:TVD196700 UEZ196687:UEZ196700 UOV196687:UOV196700 UYR196687:UYR196700 VIN196687:VIN196700 VSJ196687:VSJ196700 WCF196687:WCF196700 WMB196687:WMB196700 WVX196687:WVX196700 P262223:P262236 JL262223:JL262236 TH262223:TH262236 ADD262223:ADD262236 AMZ262223:AMZ262236 AWV262223:AWV262236 BGR262223:BGR262236 BQN262223:BQN262236 CAJ262223:CAJ262236 CKF262223:CKF262236 CUB262223:CUB262236 DDX262223:DDX262236 DNT262223:DNT262236 DXP262223:DXP262236 EHL262223:EHL262236 ERH262223:ERH262236 FBD262223:FBD262236 FKZ262223:FKZ262236 FUV262223:FUV262236 GER262223:GER262236 GON262223:GON262236 GYJ262223:GYJ262236 HIF262223:HIF262236 HSB262223:HSB262236 IBX262223:IBX262236 ILT262223:ILT262236 IVP262223:IVP262236 JFL262223:JFL262236 JPH262223:JPH262236 JZD262223:JZD262236 KIZ262223:KIZ262236 KSV262223:KSV262236 LCR262223:LCR262236 LMN262223:LMN262236 LWJ262223:LWJ262236 MGF262223:MGF262236 MQB262223:MQB262236 MZX262223:MZX262236 NJT262223:NJT262236 NTP262223:NTP262236 ODL262223:ODL262236 ONH262223:ONH262236 OXD262223:OXD262236 PGZ262223:PGZ262236 PQV262223:PQV262236 QAR262223:QAR262236 QKN262223:QKN262236 QUJ262223:QUJ262236 REF262223:REF262236 ROB262223:ROB262236 RXX262223:RXX262236 SHT262223:SHT262236 SRP262223:SRP262236 TBL262223:TBL262236 TLH262223:TLH262236 TVD262223:TVD262236 UEZ262223:UEZ262236 UOV262223:UOV262236 UYR262223:UYR262236 VIN262223:VIN262236 VSJ262223:VSJ262236 WCF262223:WCF262236 WMB262223:WMB262236 WVX262223:WVX262236 P327759:P327772 JL327759:JL327772 TH327759:TH327772 ADD327759:ADD327772 AMZ327759:AMZ327772 AWV327759:AWV327772 BGR327759:BGR327772 BQN327759:BQN327772 CAJ327759:CAJ327772 CKF327759:CKF327772 CUB327759:CUB327772 DDX327759:DDX327772 DNT327759:DNT327772 DXP327759:DXP327772 EHL327759:EHL327772 ERH327759:ERH327772 FBD327759:FBD327772 FKZ327759:FKZ327772 FUV327759:FUV327772 GER327759:GER327772 GON327759:GON327772 GYJ327759:GYJ327772 HIF327759:HIF327772 HSB327759:HSB327772 IBX327759:IBX327772 ILT327759:ILT327772 IVP327759:IVP327772 JFL327759:JFL327772 JPH327759:JPH327772 JZD327759:JZD327772 KIZ327759:KIZ327772 KSV327759:KSV327772 LCR327759:LCR327772 LMN327759:LMN327772 LWJ327759:LWJ327772 MGF327759:MGF327772 MQB327759:MQB327772 MZX327759:MZX327772 NJT327759:NJT327772 NTP327759:NTP327772 ODL327759:ODL327772 ONH327759:ONH327772 OXD327759:OXD327772 PGZ327759:PGZ327772 PQV327759:PQV327772 QAR327759:QAR327772 QKN327759:QKN327772 QUJ327759:QUJ327772 REF327759:REF327772 ROB327759:ROB327772 RXX327759:RXX327772 SHT327759:SHT327772 SRP327759:SRP327772 TBL327759:TBL327772 TLH327759:TLH327772 TVD327759:TVD327772 UEZ327759:UEZ327772 UOV327759:UOV327772 UYR327759:UYR327772 VIN327759:VIN327772 VSJ327759:VSJ327772 WCF327759:WCF327772 WMB327759:WMB327772 WVX327759:WVX327772 P393295:P393308 JL393295:JL393308 TH393295:TH393308 ADD393295:ADD393308 AMZ393295:AMZ393308 AWV393295:AWV393308 BGR393295:BGR393308 BQN393295:BQN393308 CAJ393295:CAJ393308 CKF393295:CKF393308 CUB393295:CUB393308 DDX393295:DDX393308 DNT393295:DNT393308 DXP393295:DXP393308 EHL393295:EHL393308 ERH393295:ERH393308 FBD393295:FBD393308 FKZ393295:FKZ393308 FUV393295:FUV393308 GER393295:GER393308 GON393295:GON393308 GYJ393295:GYJ393308 HIF393295:HIF393308 HSB393295:HSB393308 IBX393295:IBX393308 ILT393295:ILT393308 IVP393295:IVP393308 JFL393295:JFL393308 JPH393295:JPH393308 JZD393295:JZD393308 KIZ393295:KIZ393308 KSV393295:KSV393308 LCR393295:LCR393308 LMN393295:LMN393308 LWJ393295:LWJ393308 MGF393295:MGF393308 MQB393295:MQB393308 MZX393295:MZX393308 NJT393295:NJT393308 NTP393295:NTP393308 ODL393295:ODL393308 ONH393295:ONH393308 OXD393295:OXD393308 PGZ393295:PGZ393308 PQV393295:PQV393308 QAR393295:QAR393308 QKN393295:QKN393308 QUJ393295:QUJ393308 REF393295:REF393308 ROB393295:ROB393308 RXX393295:RXX393308 SHT393295:SHT393308 SRP393295:SRP393308 TBL393295:TBL393308 TLH393295:TLH393308 TVD393295:TVD393308 UEZ393295:UEZ393308 UOV393295:UOV393308 UYR393295:UYR393308 VIN393295:VIN393308 VSJ393295:VSJ393308 WCF393295:WCF393308 WMB393295:WMB393308 WVX393295:WVX393308 P458831:P458844 JL458831:JL458844 TH458831:TH458844 ADD458831:ADD458844 AMZ458831:AMZ458844 AWV458831:AWV458844 BGR458831:BGR458844 BQN458831:BQN458844 CAJ458831:CAJ458844 CKF458831:CKF458844 CUB458831:CUB458844 DDX458831:DDX458844 DNT458831:DNT458844 DXP458831:DXP458844 EHL458831:EHL458844 ERH458831:ERH458844 FBD458831:FBD458844 FKZ458831:FKZ458844 FUV458831:FUV458844 GER458831:GER458844 GON458831:GON458844 GYJ458831:GYJ458844 HIF458831:HIF458844 HSB458831:HSB458844 IBX458831:IBX458844 ILT458831:ILT458844 IVP458831:IVP458844 JFL458831:JFL458844 JPH458831:JPH458844 JZD458831:JZD458844 KIZ458831:KIZ458844 KSV458831:KSV458844 LCR458831:LCR458844 LMN458831:LMN458844 LWJ458831:LWJ458844 MGF458831:MGF458844 MQB458831:MQB458844 MZX458831:MZX458844 NJT458831:NJT458844 NTP458831:NTP458844 ODL458831:ODL458844 ONH458831:ONH458844 OXD458831:OXD458844 PGZ458831:PGZ458844 PQV458831:PQV458844 QAR458831:QAR458844 QKN458831:QKN458844 QUJ458831:QUJ458844 REF458831:REF458844 ROB458831:ROB458844 RXX458831:RXX458844 SHT458831:SHT458844 SRP458831:SRP458844 TBL458831:TBL458844 TLH458831:TLH458844 TVD458831:TVD458844 UEZ458831:UEZ458844 UOV458831:UOV458844 UYR458831:UYR458844 VIN458831:VIN458844 VSJ458831:VSJ458844 WCF458831:WCF458844 WMB458831:WMB458844 WVX458831:WVX458844 P524367:P524380 JL524367:JL524380 TH524367:TH524380 ADD524367:ADD524380 AMZ524367:AMZ524380 AWV524367:AWV524380 BGR524367:BGR524380 BQN524367:BQN524380 CAJ524367:CAJ524380 CKF524367:CKF524380 CUB524367:CUB524380 DDX524367:DDX524380 DNT524367:DNT524380 DXP524367:DXP524380 EHL524367:EHL524380 ERH524367:ERH524380 FBD524367:FBD524380 FKZ524367:FKZ524380 FUV524367:FUV524380 GER524367:GER524380 GON524367:GON524380 GYJ524367:GYJ524380 HIF524367:HIF524380 HSB524367:HSB524380 IBX524367:IBX524380 ILT524367:ILT524380 IVP524367:IVP524380 JFL524367:JFL524380 JPH524367:JPH524380 JZD524367:JZD524380 KIZ524367:KIZ524380 KSV524367:KSV524380 LCR524367:LCR524380 LMN524367:LMN524380 LWJ524367:LWJ524380 MGF524367:MGF524380 MQB524367:MQB524380 MZX524367:MZX524380 NJT524367:NJT524380 NTP524367:NTP524380 ODL524367:ODL524380 ONH524367:ONH524380 OXD524367:OXD524380 PGZ524367:PGZ524380 PQV524367:PQV524380 QAR524367:QAR524380 QKN524367:QKN524380 QUJ524367:QUJ524380 REF524367:REF524380 ROB524367:ROB524380 RXX524367:RXX524380 SHT524367:SHT524380 SRP524367:SRP524380 TBL524367:TBL524380 TLH524367:TLH524380 TVD524367:TVD524380 UEZ524367:UEZ524380 UOV524367:UOV524380 UYR524367:UYR524380 VIN524367:VIN524380 VSJ524367:VSJ524380 WCF524367:WCF524380 WMB524367:WMB524380 WVX524367:WVX524380 P589903:P589916 JL589903:JL589916 TH589903:TH589916 ADD589903:ADD589916 AMZ589903:AMZ589916 AWV589903:AWV589916 BGR589903:BGR589916 BQN589903:BQN589916 CAJ589903:CAJ589916 CKF589903:CKF589916 CUB589903:CUB589916 DDX589903:DDX589916 DNT589903:DNT589916 DXP589903:DXP589916 EHL589903:EHL589916 ERH589903:ERH589916 FBD589903:FBD589916 FKZ589903:FKZ589916 FUV589903:FUV589916 GER589903:GER589916 GON589903:GON589916 GYJ589903:GYJ589916 HIF589903:HIF589916 HSB589903:HSB589916 IBX589903:IBX589916 ILT589903:ILT589916 IVP589903:IVP589916 JFL589903:JFL589916 JPH589903:JPH589916 JZD589903:JZD589916 KIZ589903:KIZ589916 KSV589903:KSV589916 LCR589903:LCR589916 LMN589903:LMN589916 LWJ589903:LWJ589916 MGF589903:MGF589916 MQB589903:MQB589916 MZX589903:MZX589916 NJT589903:NJT589916 NTP589903:NTP589916 ODL589903:ODL589916 ONH589903:ONH589916 OXD589903:OXD589916 PGZ589903:PGZ589916 PQV589903:PQV589916 QAR589903:QAR589916 QKN589903:QKN589916 QUJ589903:QUJ589916 REF589903:REF589916 ROB589903:ROB589916 RXX589903:RXX589916 SHT589903:SHT589916 SRP589903:SRP589916 TBL589903:TBL589916 TLH589903:TLH589916 TVD589903:TVD589916 UEZ589903:UEZ589916 UOV589903:UOV589916 UYR589903:UYR589916 VIN589903:VIN589916 VSJ589903:VSJ589916 WCF589903:WCF589916 WMB589903:WMB589916 WVX589903:WVX589916 P655439:P655452 JL655439:JL655452 TH655439:TH655452 ADD655439:ADD655452 AMZ655439:AMZ655452 AWV655439:AWV655452 BGR655439:BGR655452 BQN655439:BQN655452 CAJ655439:CAJ655452 CKF655439:CKF655452 CUB655439:CUB655452 DDX655439:DDX655452 DNT655439:DNT655452 DXP655439:DXP655452 EHL655439:EHL655452 ERH655439:ERH655452 FBD655439:FBD655452 FKZ655439:FKZ655452 FUV655439:FUV655452 GER655439:GER655452 GON655439:GON655452 GYJ655439:GYJ655452 HIF655439:HIF655452 HSB655439:HSB655452 IBX655439:IBX655452 ILT655439:ILT655452 IVP655439:IVP655452 JFL655439:JFL655452 JPH655439:JPH655452 JZD655439:JZD655452 KIZ655439:KIZ655452 KSV655439:KSV655452 LCR655439:LCR655452 LMN655439:LMN655452 LWJ655439:LWJ655452 MGF655439:MGF655452 MQB655439:MQB655452 MZX655439:MZX655452 NJT655439:NJT655452 NTP655439:NTP655452 ODL655439:ODL655452 ONH655439:ONH655452 OXD655439:OXD655452 PGZ655439:PGZ655452 PQV655439:PQV655452 QAR655439:QAR655452 QKN655439:QKN655452 QUJ655439:QUJ655452 REF655439:REF655452 ROB655439:ROB655452 RXX655439:RXX655452 SHT655439:SHT655452 SRP655439:SRP655452 TBL655439:TBL655452 TLH655439:TLH655452 TVD655439:TVD655452 UEZ655439:UEZ655452 UOV655439:UOV655452 UYR655439:UYR655452 VIN655439:VIN655452 VSJ655439:VSJ655452 WCF655439:WCF655452 WMB655439:WMB655452 WVX655439:WVX655452 P720975:P720988 JL720975:JL720988 TH720975:TH720988 ADD720975:ADD720988 AMZ720975:AMZ720988 AWV720975:AWV720988 BGR720975:BGR720988 BQN720975:BQN720988 CAJ720975:CAJ720988 CKF720975:CKF720988 CUB720975:CUB720988 DDX720975:DDX720988 DNT720975:DNT720988 DXP720975:DXP720988 EHL720975:EHL720988 ERH720975:ERH720988 FBD720975:FBD720988 FKZ720975:FKZ720988 FUV720975:FUV720988 GER720975:GER720988 GON720975:GON720988 GYJ720975:GYJ720988 HIF720975:HIF720988 HSB720975:HSB720988 IBX720975:IBX720988 ILT720975:ILT720988 IVP720975:IVP720988 JFL720975:JFL720988 JPH720975:JPH720988 JZD720975:JZD720988 KIZ720975:KIZ720988 KSV720975:KSV720988 LCR720975:LCR720988 LMN720975:LMN720988 LWJ720975:LWJ720988 MGF720975:MGF720988 MQB720975:MQB720988 MZX720975:MZX720988 NJT720975:NJT720988 NTP720975:NTP720988 ODL720975:ODL720988 ONH720975:ONH720988 OXD720975:OXD720988 PGZ720975:PGZ720988 PQV720975:PQV720988 QAR720975:QAR720988 QKN720975:QKN720988 QUJ720975:QUJ720988 REF720975:REF720988 ROB720975:ROB720988 RXX720975:RXX720988 SHT720975:SHT720988 SRP720975:SRP720988 TBL720975:TBL720988 TLH720975:TLH720988 TVD720975:TVD720988 UEZ720975:UEZ720988 UOV720975:UOV720988 UYR720975:UYR720988 VIN720975:VIN720988 VSJ720975:VSJ720988 WCF720975:WCF720988 WMB720975:WMB720988 WVX720975:WVX720988 P786511:P786524 JL786511:JL786524 TH786511:TH786524 ADD786511:ADD786524 AMZ786511:AMZ786524 AWV786511:AWV786524 BGR786511:BGR786524 BQN786511:BQN786524 CAJ786511:CAJ786524 CKF786511:CKF786524 CUB786511:CUB786524 DDX786511:DDX786524 DNT786511:DNT786524 DXP786511:DXP786524 EHL786511:EHL786524 ERH786511:ERH786524 FBD786511:FBD786524 FKZ786511:FKZ786524 FUV786511:FUV786524 GER786511:GER786524 GON786511:GON786524 GYJ786511:GYJ786524 HIF786511:HIF786524 HSB786511:HSB786524 IBX786511:IBX786524 ILT786511:ILT786524 IVP786511:IVP786524 JFL786511:JFL786524 JPH786511:JPH786524 JZD786511:JZD786524 KIZ786511:KIZ786524 KSV786511:KSV786524 LCR786511:LCR786524 LMN786511:LMN786524 LWJ786511:LWJ786524 MGF786511:MGF786524 MQB786511:MQB786524 MZX786511:MZX786524 NJT786511:NJT786524 NTP786511:NTP786524 ODL786511:ODL786524 ONH786511:ONH786524 OXD786511:OXD786524 PGZ786511:PGZ786524 PQV786511:PQV786524 QAR786511:QAR786524 QKN786511:QKN786524 QUJ786511:QUJ786524 REF786511:REF786524 ROB786511:ROB786524 RXX786511:RXX786524 SHT786511:SHT786524 SRP786511:SRP786524 TBL786511:TBL786524 TLH786511:TLH786524 TVD786511:TVD786524 UEZ786511:UEZ786524 UOV786511:UOV786524 UYR786511:UYR786524 VIN786511:VIN786524 VSJ786511:VSJ786524 WCF786511:WCF786524 WMB786511:WMB786524 WVX786511:WVX786524 P852047:P852060 JL852047:JL852060 TH852047:TH852060 ADD852047:ADD852060 AMZ852047:AMZ852060 AWV852047:AWV852060 BGR852047:BGR852060 BQN852047:BQN852060 CAJ852047:CAJ852060 CKF852047:CKF852060 CUB852047:CUB852060 DDX852047:DDX852060 DNT852047:DNT852060 DXP852047:DXP852060 EHL852047:EHL852060 ERH852047:ERH852060 FBD852047:FBD852060 FKZ852047:FKZ852060 FUV852047:FUV852060 GER852047:GER852060 GON852047:GON852060 GYJ852047:GYJ852060 HIF852047:HIF852060 HSB852047:HSB852060 IBX852047:IBX852060 ILT852047:ILT852060 IVP852047:IVP852060 JFL852047:JFL852060 JPH852047:JPH852060 JZD852047:JZD852060 KIZ852047:KIZ852060 KSV852047:KSV852060 LCR852047:LCR852060 LMN852047:LMN852060 LWJ852047:LWJ852060 MGF852047:MGF852060 MQB852047:MQB852060 MZX852047:MZX852060 NJT852047:NJT852060 NTP852047:NTP852060 ODL852047:ODL852060 ONH852047:ONH852060 OXD852047:OXD852060 PGZ852047:PGZ852060 PQV852047:PQV852060 QAR852047:QAR852060 QKN852047:QKN852060 QUJ852047:QUJ852060 REF852047:REF852060 ROB852047:ROB852060 RXX852047:RXX852060 SHT852047:SHT852060 SRP852047:SRP852060 TBL852047:TBL852060 TLH852047:TLH852060 TVD852047:TVD852060 UEZ852047:UEZ852060 UOV852047:UOV852060 UYR852047:UYR852060 VIN852047:VIN852060 VSJ852047:VSJ852060 WCF852047:WCF852060 WMB852047:WMB852060 WVX852047:WVX852060 P917583:P917596 JL917583:JL917596 TH917583:TH917596 ADD917583:ADD917596 AMZ917583:AMZ917596 AWV917583:AWV917596 BGR917583:BGR917596 BQN917583:BQN917596 CAJ917583:CAJ917596 CKF917583:CKF917596 CUB917583:CUB917596 DDX917583:DDX917596 DNT917583:DNT917596 DXP917583:DXP917596 EHL917583:EHL917596 ERH917583:ERH917596 FBD917583:FBD917596 FKZ917583:FKZ917596 FUV917583:FUV917596 GER917583:GER917596 GON917583:GON917596 GYJ917583:GYJ917596 HIF917583:HIF917596 HSB917583:HSB917596 IBX917583:IBX917596 ILT917583:ILT917596 IVP917583:IVP917596 JFL917583:JFL917596 JPH917583:JPH917596 JZD917583:JZD917596 KIZ917583:KIZ917596 KSV917583:KSV917596 LCR917583:LCR917596 LMN917583:LMN917596 LWJ917583:LWJ917596 MGF917583:MGF917596 MQB917583:MQB917596 MZX917583:MZX917596 NJT917583:NJT917596 NTP917583:NTP917596 ODL917583:ODL917596 ONH917583:ONH917596 OXD917583:OXD917596 PGZ917583:PGZ917596 PQV917583:PQV917596 QAR917583:QAR917596 QKN917583:QKN917596 QUJ917583:QUJ917596 REF917583:REF917596 ROB917583:ROB917596 RXX917583:RXX917596 SHT917583:SHT917596 SRP917583:SRP917596 TBL917583:TBL917596 TLH917583:TLH917596 TVD917583:TVD917596 UEZ917583:UEZ917596 UOV917583:UOV917596 UYR917583:UYR917596 VIN917583:VIN917596 VSJ917583:VSJ917596 WCF917583:WCF917596 WMB917583:WMB917596 WVX917583:WVX917596 P983119:P983132 JL983119:JL983132 TH983119:TH983132 ADD983119:ADD983132 AMZ983119:AMZ983132 AWV983119:AWV983132 BGR983119:BGR983132 BQN983119:BQN983132 CAJ983119:CAJ983132 CKF983119:CKF983132 CUB983119:CUB983132 DDX983119:DDX983132 DNT983119:DNT983132 DXP983119:DXP983132 EHL983119:EHL983132 ERH983119:ERH983132 FBD983119:FBD983132 FKZ983119:FKZ983132 FUV983119:FUV983132 GER983119:GER983132 GON983119:GON983132 GYJ983119:GYJ983132 HIF983119:HIF983132 HSB983119:HSB983132 IBX983119:IBX983132 ILT983119:ILT983132 IVP983119:IVP983132 JFL983119:JFL983132 JPH983119:JPH983132 JZD983119:JZD983132 KIZ983119:KIZ983132 KSV983119:KSV983132 LCR983119:LCR983132 LMN983119:LMN983132 LWJ983119:LWJ983132 MGF983119:MGF983132 MQB983119:MQB983132 MZX983119:MZX983132 NJT983119:NJT983132 NTP983119:NTP983132 ODL983119:ODL983132 ONH983119:ONH983132 OXD983119:OXD983132 PGZ983119:PGZ983132 PQV983119:PQV983132 QAR983119:QAR983132 QKN983119:QKN983132 QUJ983119:QUJ983132 REF983119:REF983132 ROB983119:ROB983132 RXX983119:RXX983132 SHT983119:SHT983132 SRP983119:SRP983132 TBL983119:TBL983132 TLH983119:TLH983132 TVD983119:TVD983132 UEZ983119:UEZ983132 UOV983119:UOV983132 UYR983119:UYR983132 VIN983119:VIN983132 VSJ983119:VSJ983132 WCF983119:WCF983132 WMB983119:WMB983132 WVX983119:WVX983132 N98:N101 JJ98:JJ101 TF98:TF101 ADB98:ADB101 AMX98:AMX101 AWT98:AWT101 BGP98:BGP101 BQL98:BQL101 CAH98:CAH101 CKD98:CKD101 CTZ98:CTZ101 DDV98:DDV101 DNR98:DNR101 DXN98:DXN101 EHJ98:EHJ101 ERF98:ERF101 FBB98:FBB101 FKX98:FKX101 FUT98:FUT101 GEP98:GEP101 GOL98:GOL101 GYH98:GYH101 HID98:HID101 HRZ98:HRZ101 IBV98:IBV101 ILR98:ILR101 IVN98:IVN101 JFJ98:JFJ101 JPF98:JPF101 JZB98:JZB101 KIX98:KIX101 KST98:KST101 LCP98:LCP101 LML98:LML101 LWH98:LWH101 MGD98:MGD101 MPZ98:MPZ101 MZV98:MZV101 NJR98:NJR101 NTN98:NTN101 ODJ98:ODJ101 ONF98:ONF101 OXB98:OXB101 PGX98:PGX101 PQT98:PQT101 QAP98:QAP101 QKL98:QKL101 QUH98:QUH101 RED98:RED101 RNZ98:RNZ101 RXV98:RXV101 SHR98:SHR101 SRN98:SRN101 TBJ98:TBJ101 TLF98:TLF101 TVB98:TVB101 UEX98:UEX101 UOT98:UOT101 UYP98:UYP101 VIL98:VIL101 VSH98:VSH101 WCD98:WCD101 WLZ98:WLZ101 WVV98:WVV101 N65634:N65637 JJ65634:JJ65637 TF65634:TF65637 ADB65634:ADB65637 AMX65634:AMX65637 AWT65634:AWT65637 BGP65634:BGP65637 BQL65634:BQL65637 CAH65634:CAH65637 CKD65634:CKD65637 CTZ65634:CTZ65637 DDV65634:DDV65637 DNR65634:DNR65637 DXN65634:DXN65637 EHJ65634:EHJ65637 ERF65634:ERF65637 FBB65634:FBB65637 FKX65634:FKX65637 FUT65634:FUT65637 GEP65634:GEP65637 GOL65634:GOL65637 GYH65634:GYH65637 HID65634:HID65637 HRZ65634:HRZ65637 IBV65634:IBV65637 ILR65634:ILR65637 IVN65634:IVN65637 JFJ65634:JFJ65637 JPF65634:JPF65637 JZB65634:JZB65637 KIX65634:KIX65637 KST65634:KST65637 LCP65634:LCP65637 LML65634:LML65637 LWH65634:LWH65637 MGD65634:MGD65637 MPZ65634:MPZ65637 MZV65634:MZV65637 NJR65634:NJR65637 NTN65634:NTN65637 ODJ65634:ODJ65637 ONF65634:ONF65637 OXB65634:OXB65637 PGX65634:PGX65637 PQT65634:PQT65637 QAP65634:QAP65637 QKL65634:QKL65637 QUH65634:QUH65637 RED65634:RED65637 RNZ65634:RNZ65637 RXV65634:RXV65637 SHR65634:SHR65637 SRN65634:SRN65637 TBJ65634:TBJ65637 TLF65634:TLF65637 TVB65634:TVB65637 UEX65634:UEX65637 UOT65634:UOT65637 UYP65634:UYP65637 VIL65634:VIL65637 VSH65634:VSH65637 WCD65634:WCD65637 WLZ65634:WLZ65637 WVV65634:WVV65637 N131170:N131173 JJ131170:JJ131173 TF131170:TF131173 ADB131170:ADB131173 AMX131170:AMX131173 AWT131170:AWT131173 BGP131170:BGP131173 BQL131170:BQL131173 CAH131170:CAH131173 CKD131170:CKD131173 CTZ131170:CTZ131173 DDV131170:DDV131173 DNR131170:DNR131173 DXN131170:DXN131173 EHJ131170:EHJ131173 ERF131170:ERF131173 FBB131170:FBB131173 FKX131170:FKX131173 FUT131170:FUT131173 GEP131170:GEP131173 GOL131170:GOL131173 GYH131170:GYH131173 HID131170:HID131173 HRZ131170:HRZ131173 IBV131170:IBV131173 ILR131170:ILR131173 IVN131170:IVN131173 JFJ131170:JFJ131173 JPF131170:JPF131173 JZB131170:JZB131173 KIX131170:KIX131173 KST131170:KST131173 LCP131170:LCP131173 LML131170:LML131173 LWH131170:LWH131173 MGD131170:MGD131173 MPZ131170:MPZ131173 MZV131170:MZV131173 NJR131170:NJR131173 NTN131170:NTN131173 ODJ131170:ODJ131173 ONF131170:ONF131173 OXB131170:OXB131173 PGX131170:PGX131173 PQT131170:PQT131173 QAP131170:QAP131173 QKL131170:QKL131173 QUH131170:QUH131173 RED131170:RED131173 RNZ131170:RNZ131173 RXV131170:RXV131173 SHR131170:SHR131173 SRN131170:SRN131173 TBJ131170:TBJ131173 TLF131170:TLF131173 TVB131170:TVB131173 UEX131170:UEX131173 UOT131170:UOT131173 UYP131170:UYP131173 VIL131170:VIL131173 VSH131170:VSH131173 WCD131170:WCD131173 WLZ131170:WLZ131173 WVV131170:WVV131173 N196706:N196709 JJ196706:JJ196709 TF196706:TF196709 ADB196706:ADB196709 AMX196706:AMX196709 AWT196706:AWT196709 BGP196706:BGP196709 BQL196706:BQL196709 CAH196706:CAH196709 CKD196706:CKD196709 CTZ196706:CTZ196709 DDV196706:DDV196709 DNR196706:DNR196709 DXN196706:DXN196709 EHJ196706:EHJ196709 ERF196706:ERF196709 FBB196706:FBB196709 FKX196706:FKX196709 FUT196706:FUT196709 GEP196706:GEP196709 GOL196706:GOL196709 GYH196706:GYH196709 HID196706:HID196709 HRZ196706:HRZ196709 IBV196706:IBV196709 ILR196706:ILR196709 IVN196706:IVN196709 JFJ196706:JFJ196709 JPF196706:JPF196709 JZB196706:JZB196709 KIX196706:KIX196709 KST196706:KST196709 LCP196706:LCP196709 LML196706:LML196709 LWH196706:LWH196709 MGD196706:MGD196709 MPZ196706:MPZ196709 MZV196706:MZV196709 NJR196706:NJR196709 NTN196706:NTN196709 ODJ196706:ODJ196709 ONF196706:ONF196709 OXB196706:OXB196709 PGX196706:PGX196709 PQT196706:PQT196709 QAP196706:QAP196709 QKL196706:QKL196709 QUH196706:QUH196709 RED196706:RED196709 RNZ196706:RNZ196709 RXV196706:RXV196709 SHR196706:SHR196709 SRN196706:SRN196709 TBJ196706:TBJ196709 TLF196706:TLF196709 TVB196706:TVB196709 UEX196706:UEX196709 UOT196706:UOT196709 UYP196706:UYP196709 VIL196706:VIL196709 VSH196706:VSH196709 WCD196706:WCD196709 WLZ196706:WLZ196709 WVV196706:WVV196709 N262242:N262245 JJ262242:JJ262245 TF262242:TF262245 ADB262242:ADB262245 AMX262242:AMX262245 AWT262242:AWT262245 BGP262242:BGP262245 BQL262242:BQL262245 CAH262242:CAH262245 CKD262242:CKD262245 CTZ262242:CTZ262245 DDV262242:DDV262245 DNR262242:DNR262245 DXN262242:DXN262245 EHJ262242:EHJ262245 ERF262242:ERF262245 FBB262242:FBB262245 FKX262242:FKX262245 FUT262242:FUT262245 GEP262242:GEP262245 GOL262242:GOL262245 GYH262242:GYH262245 HID262242:HID262245 HRZ262242:HRZ262245 IBV262242:IBV262245 ILR262242:ILR262245 IVN262242:IVN262245 JFJ262242:JFJ262245 JPF262242:JPF262245 JZB262242:JZB262245 KIX262242:KIX262245 KST262242:KST262245 LCP262242:LCP262245 LML262242:LML262245 LWH262242:LWH262245 MGD262242:MGD262245 MPZ262242:MPZ262245 MZV262242:MZV262245 NJR262242:NJR262245 NTN262242:NTN262245 ODJ262242:ODJ262245 ONF262242:ONF262245 OXB262242:OXB262245 PGX262242:PGX262245 PQT262242:PQT262245 QAP262242:QAP262245 QKL262242:QKL262245 QUH262242:QUH262245 RED262242:RED262245 RNZ262242:RNZ262245 RXV262242:RXV262245 SHR262242:SHR262245 SRN262242:SRN262245 TBJ262242:TBJ262245 TLF262242:TLF262245 TVB262242:TVB262245 UEX262242:UEX262245 UOT262242:UOT262245 UYP262242:UYP262245 VIL262242:VIL262245 VSH262242:VSH262245 WCD262242:WCD262245 WLZ262242:WLZ262245 WVV262242:WVV262245 N327778:N327781 JJ327778:JJ327781 TF327778:TF327781 ADB327778:ADB327781 AMX327778:AMX327781 AWT327778:AWT327781 BGP327778:BGP327781 BQL327778:BQL327781 CAH327778:CAH327781 CKD327778:CKD327781 CTZ327778:CTZ327781 DDV327778:DDV327781 DNR327778:DNR327781 DXN327778:DXN327781 EHJ327778:EHJ327781 ERF327778:ERF327781 FBB327778:FBB327781 FKX327778:FKX327781 FUT327778:FUT327781 GEP327778:GEP327781 GOL327778:GOL327781 GYH327778:GYH327781 HID327778:HID327781 HRZ327778:HRZ327781 IBV327778:IBV327781 ILR327778:ILR327781 IVN327778:IVN327781 JFJ327778:JFJ327781 JPF327778:JPF327781 JZB327778:JZB327781 KIX327778:KIX327781 KST327778:KST327781 LCP327778:LCP327781 LML327778:LML327781 LWH327778:LWH327781 MGD327778:MGD327781 MPZ327778:MPZ327781 MZV327778:MZV327781 NJR327778:NJR327781 NTN327778:NTN327781 ODJ327778:ODJ327781 ONF327778:ONF327781 OXB327778:OXB327781 PGX327778:PGX327781 PQT327778:PQT327781 QAP327778:QAP327781 QKL327778:QKL327781 QUH327778:QUH327781 RED327778:RED327781 RNZ327778:RNZ327781 RXV327778:RXV327781 SHR327778:SHR327781 SRN327778:SRN327781 TBJ327778:TBJ327781 TLF327778:TLF327781 TVB327778:TVB327781 UEX327778:UEX327781 UOT327778:UOT327781 UYP327778:UYP327781 VIL327778:VIL327781 VSH327778:VSH327781 WCD327778:WCD327781 WLZ327778:WLZ327781 WVV327778:WVV327781 N393314:N393317 JJ393314:JJ393317 TF393314:TF393317 ADB393314:ADB393317 AMX393314:AMX393317 AWT393314:AWT393317 BGP393314:BGP393317 BQL393314:BQL393317 CAH393314:CAH393317 CKD393314:CKD393317 CTZ393314:CTZ393317 DDV393314:DDV393317 DNR393314:DNR393317 DXN393314:DXN393317 EHJ393314:EHJ393317 ERF393314:ERF393317 FBB393314:FBB393317 FKX393314:FKX393317 FUT393314:FUT393317 GEP393314:GEP393317 GOL393314:GOL393317 GYH393314:GYH393317 HID393314:HID393317 HRZ393314:HRZ393317 IBV393314:IBV393317 ILR393314:ILR393317 IVN393314:IVN393317 JFJ393314:JFJ393317 JPF393314:JPF393317 JZB393314:JZB393317 KIX393314:KIX393317 KST393314:KST393317 LCP393314:LCP393317 LML393314:LML393317 LWH393314:LWH393317 MGD393314:MGD393317 MPZ393314:MPZ393317 MZV393314:MZV393317 NJR393314:NJR393317 NTN393314:NTN393317 ODJ393314:ODJ393317 ONF393314:ONF393317 OXB393314:OXB393317 PGX393314:PGX393317 PQT393314:PQT393317 QAP393314:QAP393317 QKL393314:QKL393317 QUH393314:QUH393317 RED393314:RED393317 RNZ393314:RNZ393317 RXV393314:RXV393317 SHR393314:SHR393317 SRN393314:SRN393317 TBJ393314:TBJ393317 TLF393314:TLF393317 TVB393314:TVB393317 UEX393314:UEX393317 UOT393314:UOT393317 UYP393314:UYP393317 VIL393314:VIL393317 VSH393314:VSH393317 WCD393314:WCD393317 WLZ393314:WLZ393317 WVV393314:WVV393317 N458850:N458853 JJ458850:JJ458853 TF458850:TF458853 ADB458850:ADB458853 AMX458850:AMX458853 AWT458850:AWT458853 BGP458850:BGP458853 BQL458850:BQL458853 CAH458850:CAH458853 CKD458850:CKD458853 CTZ458850:CTZ458853 DDV458850:DDV458853 DNR458850:DNR458853 DXN458850:DXN458853 EHJ458850:EHJ458853 ERF458850:ERF458853 FBB458850:FBB458853 FKX458850:FKX458853 FUT458850:FUT458853 GEP458850:GEP458853 GOL458850:GOL458853 GYH458850:GYH458853 HID458850:HID458853 HRZ458850:HRZ458853 IBV458850:IBV458853 ILR458850:ILR458853 IVN458850:IVN458853 JFJ458850:JFJ458853 JPF458850:JPF458853 JZB458850:JZB458853 KIX458850:KIX458853 KST458850:KST458853 LCP458850:LCP458853 LML458850:LML458853 LWH458850:LWH458853 MGD458850:MGD458853 MPZ458850:MPZ458853 MZV458850:MZV458853 NJR458850:NJR458853 NTN458850:NTN458853 ODJ458850:ODJ458853 ONF458850:ONF458853 OXB458850:OXB458853 PGX458850:PGX458853 PQT458850:PQT458853 QAP458850:QAP458853 QKL458850:QKL458853 QUH458850:QUH458853 RED458850:RED458853 RNZ458850:RNZ458853 RXV458850:RXV458853 SHR458850:SHR458853 SRN458850:SRN458853 TBJ458850:TBJ458853 TLF458850:TLF458853 TVB458850:TVB458853 UEX458850:UEX458853 UOT458850:UOT458853 UYP458850:UYP458853 VIL458850:VIL458853 VSH458850:VSH458853 WCD458850:WCD458853 WLZ458850:WLZ458853 WVV458850:WVV458853 N524386:N524389 JJ524386:JJ524389 TF524386:TF524389 ADB524386:ADB524389 AMX524386:AMX524389 AWT524386:AWT524389 BGP524386:BGP524389 BQL524386:BQL524389 CAH524386:CAH524389 CKD524386:CKD524389 CTZ524386:CTZ524389 DDV524386:DDV524389 DNR524386:DNR524389 DXN524386:DXN524389 EHJ524386:EHJ524389 ERF524386:ERF524389 FBB524386:FBB524389 FKX524386:FKX524389 FUT524386:FUT524389 GEP524386:GEP524389 GOL524386:GOL524389 GYH524386:GYH524389 HID524386:HID524389 HRZ524386:HRZ524389 IBV524386:IBV524389 ILR524386:ILR524389 IVN524386:IVN524389 JFJ524386:JFJ524389 JPF524386:JPF524389 JZB524386:JZB524389 KIX524386:KIX524389 KST524386:KST524389 LCP524386:LCP524389 LML524386:LML524389 LWH524386:LWH524389 MGD524386:MGD524389 MPZ524386:MPZ524389 MZV524386:MZV524389 NJR524386:NJR524389 NTN524386:NTN524389 ODJ524386:ODJ524389 ONF524386:ONF524389 OXB524386:OXB524389 PGX524386:PGX524389 PQT524386:PQT524389 QAP524386:QAP524389 QKL524386:QKL524389 QUH524386:QUH524389 RED524386:RED524389 RNZ524386:RNZ524389 RXV524386:RXV524389 SHR524386:SHR524389 SRN524386:SRN524389 TBJ524386:TBJ524389 TLF524386:TLF524389 TVB524386:TVB524389 UEX524386:UEX524389 UOT524386:UOT524389 UYP524386:UYP524389 VIL524386:VIL524389 VSH524386:VSH524389 WCD524386:WCD524389 WLZ524386:WLZ524389 WVV524386:WVV524389 N589922:N589925 JJ589922:JJ589925 TF589922:TF589925 ADB589922:ADB589925 AMX589922:AMX589925 AWT589922:AWT589925 BGP589922:BGP589925 BQL589922:BQL589925 CAH589922:CAH589925 CKD589922:CKD589925 CTZ589922:CTZ589925 DDV589922:DDV589925 DNR589922:DNR589925 DXN589922:DXN589925 EHJ589922:EHJ589925 ERF589922:ERF589925 FBB589922:FBB589925 FKX589922:FKX589925 FUT589922:FUT589925 GEP589922:GEP589925 GOL589922:GOL589925 GYH589922:GYH589925 HID589922:HID589925 HRZ589922:HRZ589925 IBV589922:IBV589925 ILR589922:ILR589925 IVN589922:IVN589925 JFJ589922:JFJ589925 JPF589922:JPF589925 JZB589922:JZB589925 KIX589922:KIX589925 KST589922:KST589925 LCP589922:LCP589925 LML589922:LML589925 LWH589922:LWH589925 MGD589922:MGD589925 MPZ589922:MPZ589925 MZV589922:MZV589925 NJR589922:NJR589925 NTN589922:NTN589925 ODJ589922:ODJ589925 ONF589922:ONF589925 OXB589922:OXB589925 PGX589922:PGX589925 PQT589922:PQT589925 QAP589922:QAP589925 QKL589922:QKL589925 QUH589922:QUH589925 RED589922:RED589925 RNZ589922:RNZ589925 RXV589922:RXV589925 SHR589922:SHR589925 SRN589922:SRN589925 TBJ589922:TBJ589925 TLF589922:TLF589925 TVB589922:TVB589925 UEX589922:UEX589925 UOT589922:UOT589925 UYP589922:UYP589925 VIL589922:VIL589925 VSH589922:VSH589925 WCD589922:WCD589925 WLZ589922:WLZ589925 WVV589922:WVV589925 N655458:N655461 JJ655458:JJ655461 TF655458:TF655461 ADB655458:ADB655461 AMX655458:AMX655461 AWT655458:AWT655461 BGP655458:BGP655461 BQL655458:BQL655461 CAH655458:CAH655461 CKD655458:CKD655461 CTZ655458:CTZ655461 DDV655458:DDV655461 DNR655458:DNR655461 DXN655458:DXN655461 EHJ655458:EHJ655461 ERF655458:ERF655461 FBB655458:FBB655461 FKX655458:FKX655461 FUT655458:FUT655461 GEP655458:GEP655461 GOL655458:GOL655461 GYH655458:GYH655461 HID655458:HID655461 HRZ655458:HRZ655461 IBV655458:IBV655461 ILR655458:ILR655461 IVN655458:IVN655461 JFJ655458:JFJ655461 JPF655458:JPF655461 JZB655458:JZB655461 KIX655458:KIX655461 KST655458:KST655461 LCP655458:LCP655461 LML655458:LML655461 LWH655458:LWH655461 MGD655458:MGD655461 MPZ655458:MPZ655461 MZV655458:MZV655461 NJR655458:NJR655461 NTN655458:NTN655461 ODJ655458:ODJ655461 ONF655458:ONF655461 OXB655458:OXB655461 PGX655458:PGX655461 PQT655458:PQT655461 QAP655458:QAP655461 QKL655458:QKL655461 QUH655458:QUH655461 RED655458:RED655461 RNZ655458:RNZ655461 RXV655458:RXV655461 SHR655458:SHR655461 SRN655458:SRN655461 TBJ655458:TBJ655461 TLF655458:TLF655461 TVB655458:TVB655461 UEX655458:UEX655461 UOT655458:UOT655461 UYP655458:UYP655461 VIL655458:VIL655461 VSH655458:VSH655461 WCD655458:WCD655461 WLZ655458:WLZ655461 WVV655458:WVV655461 N720994:N720997 JJ720994:JJ720997 TF720994:TF720997 ADB720994:ADB720997 AMX720994:AMX720997 AWT720994:AWT720997 BGP720994:BGP720997 BQL720994:BQL720997 CAH720994:CAH720997 CKD720994:CKD720997 CTZ720994:CTZ720997 DDV720994:DDV720997 DNR720994:DNR720997 DXN720994:DXN720997 EHJ720994:EHJ720997 ERF720994:ERF720997 FBB720994:FBB720997 FKX720994:FKX720997 FUT720994:FUT720997 GEP720994:GEP720997 GOL720994:GOL720997 GYH720994:GYH720997 HID720994:HID720997 HRZ720994:HRZ720997 IBV720994:IBV720997 ILR720994:ILR720997 IVN720994:IVN720997 JFJ720994:JFJ720997 JPF720994:JPF720997 JZB720994:JZB720997 KIX720994:KIX720997 KST720994:KST720997 LCP720994:LCP720997 LML720994:LML720997 LWH720994:LWH720997 MGD720994:MGD720997 MPZ720994:MPZ720997 MZV720994:MZV720997 NJR720994:NJR720997 NTN720994:NTN720997 ODJ720994:ODJ720997 ONF720994:ONF720997 OXB720994:OXB720997 PGX720994:PGX720997 PQT720994:PQT720997 QAP720994:QAP720997 QKL720994:QKL720997 QUH720994:QUH720997 RED720994:RED720997 RNZ720994:RNZ720997 RXV720994:RXV720997 SHR720994:SHR720997 SRN720994:SRN720997 TBJ720994:TBJ720997 TLF720994:TLF720997 TVB720994:TVB720997 UEX720994:UEX720997 UOT720994:UOT720997 UYP720994:UYP720997 VIL720994:VIL720997 VSH720994:VSH720997 WCD720994:WCD720997 WLZ720994:WLZ720997 WVV720994:WVV720997 N786530:N786533 JJ786530:JJ786533 TF786530:TF786533 ADB786530:ADB786533 AMX786530:AMX786533 AWT786530:AWT786533 BGP786530:BGP786533 BQL786530:BQL786533 CAH786530:CAH786533 CKD786530:CKD786533 CTZ786530:CTZ786533 DDV786530:DDV786533 DNR786530:DNR786533 DXN786530:DXN786533 EHJ786530:EHJ786533 ERF786530:ERF786533 FBB786530:FBB786533 FKX786530:FKX786533 FUT786530:FUT786533 GEP786530:GEP786533 GOL786530:GOL786533 GYH786530:GYH786533 HID786530:HID786533 HRZ786530:HRZ786533 IBV786530:IBV786533 ILR786530:ILR786533 IVN786530:IVN786533 JFJ786530:JFJ786533 JPF786530:JPF786533 JZB786530:JZB786533 KIX786530:KIX786533 KST786530:KST786533 LCP786530:LCP786533 LML786530:LML786533 LWH786530:LWH786533 MGD786530:MGD786533 MPZ786530:MPZ786533 MZV786530:MZV786533 NJR786530:NJR786533 NTN786530:NTN786533 ODJ786530:ODJ786533 ONF786530:ONF786533 OXB786530:OXB786533 PGX786530:PGX786533 PQT786530:PQT786533 QAP786530:QAP786533 QKL786530:QKL786533 QUH786530:QUH786533 RED786530:RED786533 RNZ786530:RNZ786533 RXV786530:RXV786533 SHR786530:SHR786533 SRN786530:SRN786533 TBJ786530:TBJ786533 TLF786530:TLF786533 TVB786530:TVB786533 UEX786530:UEX786533 UOT786530:UOT786533 UYP786530:UYP786533 VIL786530:VIL786533 VSH786530:VSH786533 WCD786530:WCD786533 WLZ786530:WLZ786533 WVV786530:WVV786533 N852066:N852069 JJ852066:JJ852069 TF852066:TF852069 ADB852066:ADB852069 AMX852066:AMX852069 AWT852066:AWT852069 BGP852066:BGP852069 BQL852066:BQL852069 CAH852066:CAH852069 CKD852066:CKD852069 CTZ852066:CTZ852069 DDV852066:DDV852069 DNR852066:DNR852069 DXN852066:DXN852069 EHJ852066:EHJ852069 ERF852066:ERF852069 FBB852066:FBB852069 FKX852066:FKX852069 FUT852066:FUT852069 GEP852066:GEP852069 GOL852066:GOL852069 GYH852066:GYH852069 HID852066:HID852069 HRZ852066:HRZ852069 IBV852066:IBV852069 ILR852066:ILR852069 IVN852066:IVN852069 JFJ852066:JFJ852069 JPF852066:JPF852069 JZB852066:JZB852069 KIX852066:KIX852069 KST852066:KST852069 LCP852066:LCP852069 LML852066:LML852069 LWH852066:LWH852069 MGD852066:MGD852069 MPZ852066:MPZ852069 MZV852066:MZV852069 NJR852066:NJR852069 NTN852066:NTN852069 ODJ852066:ODJ852069 ONF852066:ONF852069 OXB852066:OXB852069 PGX852066:PGX852069 PQT852066:PQT852069 QAP852066:QAP852069 QKL852066:QKL852069 QUH852066:QUH852069 RED852066:RED852069 RNZ852066:RNZ852069 RXV852066:RXV852069 SHR852066:SHR852069 SRN852066:SRN852069 TBJ852066:TBJ852069 TLF852066:TLF852069 TVB852066:TVB852069 UEX852066:UEX852069 UOT852066:UOT852069 UYP852066:UYP852069 VIL852066:VIL852069 VSH852066:VSH852069 WCD852066:WCD852069 WLZ852066:WLZ852069 WVV852066:WVV852069 N917602:N917605 JJ917602:JJ917605 TF917602:TF917605 ADB917602:ADB917605 AMX917602:AMX917605 AWT917602:AWT917605 BGP917602:BGP917605 BQL917602:BQL917605 CAH917602:CAH917605 CKD917602:CKD917605 CTZ917602:CTZ917605 DDV917602:DDV917605 DNR917602:DNR917605 DXN917602:DXN917605 EHJ917602:EHJ917605 ERF917602:ERF917605 FBB917602:FBB917605 FKX917602:FKX917605 FUT917602:FUT917605 GEP917602:GEP917605 GOL917602:GOL917605 GYH917602:GYH917605 HID917602:HID917605 HRZ917602:HRZ917605 IBV917602:IBV917605 ILR917602:ILR917605 IVN917602:IVN917605 JFJ917602:JFJ917605 JPF917602:JPF917605 JZB917602:JZB917605 KIX917602:KIX917605 KST917602:KST917605 LCP917602:LCP917605 LML917602:LML917605 LWH917602:LWH917605 MGD917602:MGD917605 MPZ917602:MPZ917605 MZV917602:MZV917605 NJR917602:NJR917605 NTN917602:NTN917605 ODJ917602:ODJ917605 ONF917602:ONF917605 OXB917602:OXB917605 PGX917602:PGX917605 PQT917602:PQT917605 QAP917602:QAP917605 QKL917602:QKL917605 QUH917602:QUH917605 RED917602:RED917605 RNZ917602:RNZ917605 RXV917602:RXV917605 SHR917602:SHR917605 SRN917602:SRN917605 TBJ917602:TBJ917605 TLF917602:TLF917605 TVB917602:TVB917605 UEX917602:UEX917605 UOT917602:UOT917605 UYP917602:UYP917605 VIL917602:VIL917605 VSH917602:VSH917605 WCD917602:WCD917605 WLZ917602:WLZ917605 WVV917602:WVV917605 N983138:N983141 JJ983138:JJ983141 TF983138:TF983141 ADB983138:ADB983141 AMX983138:AMX983141 AWT983138:AWT983141 BGP983138:BGP983141 BQL983138:BQL983141 CAH983138:CAH983141 CKD983138:CKD983141 CTZ983138:CTZ983141 DDV983138:DDV983141 DNR983138:DNR983141 DXN983138:DXN983141 EHJ983138:EHJ983141 ERF983138:ERF983141 FBB983138:FBB983141 FKX983138:FKX983141 FUT983138:FUT983141 GEP983138:GEP983141 GOL983138:GOL983141 GYH983138:GYH983141 HID983138:HID983141 HRZ983138:HRZ983141 IBV983138:IBV983141 ILR983138:ILR983141 IVN983138:IVN983141 JFJ983138:JFJ983141 JPF983138:JPF983141 JZB983138:JZB983141 KIX983138:KIX983141 KST983138:KST983141 LCP983138:LCP983141 LML983138:LML983141 LWH983138:LWH983141 MGD983138:MGD983141 MPZ983138:MPZ983141 MZV983138:MZV983141 NJR983138:NJR983141 NTN983138:NTN983141 ODJ983138:ODJ983141 ONF983138:ONF983141 OXB983138:OXB983141 PGX983138:PGX983141 PQT983138:PQT983141 QAP983138:QAP983141 QKL983138:QKL983141 QUH983138:QUH983141 RED983138:RED983141 RNZ983138:RNZ983141 RXV983138:RXV983141 SHR983138:SHR983141 SRN983138:SRN983141 TBJ983138:TBJ983141 TLF983138:TLF983141 TVB983138:TVB983141 UEX983138:UEX983141 UOT983138:UOT983141 UYP983138:UYP983141 VIL983138:VIL983141 VSH983138:VSH983141 WCD983138:WCD983141 WLZ983138:WLZ983141 WVV983138:WVV983141 N103:N107 JJ103:JJ107 TF103:TF107 ADB103:ADB107 AMX103:AMX107 AWT103:AWT107 BGP103:BGP107 BQL103:BQL107 CAH103:CAH107 CKD103:CKD107 CTZ103:CTZ107 DDV103:DDV107 DNR103:DNR107 DXN103:DXN107 EHJ103:EHJ107 ERF103:ERF107 FBB103:FBB107 FKX103:FKX107 FUT103:FUT107 GEP103:GEP107 GOL103:GOL107 GYH103:GYH107 HID103:HID107 HRZ103:HRZ107 IBV103:IBV107 ILR103:ILR107 IVN103:IVN107 JFJ103:JFJ107 JPF103:JPF107 JZB103:JZB107 KIX103:KIX107 KST103:KST107 LCP103:LCP107 LML103:LML107 LWH103:LWH107 MGD103:MGD107 MPZ103:MPZ107 MZV103:MZV107 NJR103:NJR107 NTN103:NTN107 ODJ103:ODJ107 ONF103:ONF107 OXB103:OXB107 PGX103:PGX107 PQT103:PQT107 QAP103:QAP107 QKL103:QKL107 QUH103:QUH107 RED103:RED107 RNZ103:RNZ107 RXV103:RXV107 SHR103:SHR107 SRN103:SRN107 TBJ103:TBJ107 TLF103:TLF107 TVB103:TVB107 UEX103:UEX107 UOT103:UOT107 UYP103:UYP107 VIL103:VIL107 VSH103:VSH107 WCD103:WCD107 WLZ103:WLZ107 WVV103:WVV107 N65639:N65643 JJ65639:JJ65643 TF65639:TF65643 ADB65639:ADB65643 AMX65639:AMX65643 AWT65639:AWT65643 BGP65639:BGP65643 BQL65639:BQL65643 CAH65639:CAH65643 CKD65639:CKD65643 CTZ65639:CTZ65643 DDV65639:DDV65643 DNR65639:DNR65643 DXN65639:DXN65643 EHJ65639:EHJ65643 ERF65639:ERF65643 FBB65639:FBB65643 FKX65639:FKX65643 FUT65639:FUT65643 GEP65639:GEP65643 GOL65639:GOL65643 GYH65639:GYH65643 HID65639:HID65643 HRZ65639:HRZ65643 IBV65639:IBV65643 ILR65639:ILR65643 IVN65639:IVN65643 JFJ65639:JFJ65643 JPF65639:JPF65643 JZB65639:JZB65643 KIX65639:KIX65643 KST65639:KST65643 LCP65639:LCP65643 LML65639:LML65643 LWH65639:LWH65643 MGD65639:MGD65643 MPZ65639:MPZ65643 MZV65639:MZV65643 NJR65639:NJR65643 NTN65639:NTN65643 ODJ65639:ODJ65643 ONF65639:ONF65643 OXB65639:OXB65643 PGX65639:PGX65643 PQT65639:PQT65643 QAP65639:QAP65643 QKL65639:QKL65643 QUH65639:QUH65643 RED65639:RED65643 RNZ65639:RNZ65643 RXV65639:RXV65643 SHR65639:SHR65643 SRN65639:SRN65643 TBJ65639:TBJ65643 TLF65639:TLF65643 TVB65639:TVB65643 UEX65639:UEX65643 UOT65639:UOT65643 UYP65639:UYP65643 VIL65639:VIL65643 VSH65639:VSH65643 WCD65639:WCD65643 WLZ65639:WLZ65643 WVV65639:WVV65643 N131175:N131179 JJ131175:JJ131179 TF131175:TF131179 ADB131175:ADB131179 AMX131175:AMX131179 AWT131175:AWT131179 BGP131175:BGP131179 BQL131175:BQL131179 CAH131175:CAH131179 CKD131175:CKD131179 CTZ131175:CTZ131179 DDV131175:DDV131179 DNR131175:DNR131179 DXN131175:DXN131179 EHJ131175:EHJ131179 ERF131175:ERF131179 FBB131175:FBB131179 FKX131175:FKX131179 FUT131175:FUT131179 GEP131175:GEP131179 GOL131175:GOL131179 GYH131175:GYH131179 HID131175:HID131179 HRZ131175:HRZ131179 IBV131175:IBV131179 ILR131175:ILR131179 IVN131175:IVN131179 JFJ131175:JFJ131179 JPF131175:JPF131179 JZB131175:JZB131179 KIX131175:KIX131179 KST131175:KST131179 LCP131175:LCP131179 LML131175:LML131179 LWH131175:LWH131179 MGD131175:MGD131179 MPZ131175:MPZ131179 MZV131175:MZV131179 NJR131175:NJR131179 NTN131175:NTN131179 ODJ131175:ODJ131179 ONF131175:ONF131179 OXB131175:OXB131179 PGX131175:PGX131179 PQT131175:PQT131179 QAP131175:QAP131179 QKL131175:QKL131179 QUH131175:QUH131179 RED131175:RED131179 RNZ131175:RNZ131179 RXV131175:RXV131179 SHR131175:SHR131179 SRN131175:SRN131179 TBJ131175:TBJ131179 TLF131175:TLF131179 TVB131175:TVB131179 UEX131175:UEX131179 UOT131175:UOT131179 UYP131175:UYP131179 VIL131175:VIL131179 VSH131175:VSH131179 WCD131175:WCD131179 WLZ131175:WLZ131179 WVV131175:WVV131179 N196711:N196715 JJ196711:JJ196715 TF196711:TF196715 ADB196711:ADB196715 AMX196711:AMX196715 AWT196711:AWT196715 BGP196711:BGP196715 BQL196711:BQL196715 CAH196711:CAH196715 CKD196711:CKD196715 CTZ196711:CTZ196715 DDV196711:DDV196715 DNR196711:DNR196715 DXN196711:DXN196715 EHJ196711:EHJ196715 ERF196711:ERF196715 FBB196711:FBB196715 FKX196711:FKX196715 FUT196711:FUT196715 GEP196711:GEP196715 GOL196711:GOL196715 GYH196711:GYH196715 HID196711:HID196715 HRZ196711:HRZ196715 IBV196711:IBV196715 ILR196711:ILR196715 IVN196711:IVN196715 JFJ196711:JFJ196715 JPF196711:JPF196715 JZB196711:JZB196715 KIX196711:KIX196715 KST196711:KST196715 LCP196711:LCP196715 LML196711:LML196715 LWH196711:LWH196715 MGD196711:MGD196715 MPZ196711:MPZ196715 MZV196711:MZV196715 NJR196711:NJR196715 NTN196711:NTN196715 ODJ196711:ODJ196715 ONF196711:ONF196715 OXB196711:OXB196715 PGX196711:PGX196715 PQT196711:PQT196715 QAP196711:QAP196715 QKL196711:QKL196715 QUH196711:QUH196715 RED196711:RED196715 RNZ196711:RNZ196715 RXV196711:RXV196715 SHR196711:SHR196715 SRN196711:SRN196715 TBJ196711:TBJ196715 TLF196711:TLF196715 TVB196711:TVB196715 UEX196711:UEX196715 UOT196711:UOT196715 UYP196711:UYP196715 VIL196711:VIL196715 VSH196711:VSH196715 WCD196711:WCD196715 WLZ196711:WLZ196715 WVV196711:WVV196715 N262247:N262251 JJ262247:JJ262251 TF262247:TF262251 ADB262247:ADB262251 AMX262247:AMX262251 AWT262247:AWT262251 BGP262247:BGP262251 BQL262247:BQL262251 CAH262247:CAH262251 CKD262247:CKD262251 CTZ262247:CTZ262251 DDV262247:DDV262251 DNR262247:DNR262251 DXN262247:DXN262251 EHJ262247:EHJ262251 ERF262247:ERF262251 FBB262247:FBB262251 FKX262247:FKX262251 FUT262247:FUT262251 GEP262247:GEP262251 GOL262247:GOL262251 GYH262247:GYH262251 HID262247:HID262251 HRZ262247:HRZ262251 IBV262247:IBV262251 ILR262247:ILR262251 IVN262247:IVN262251 JFJ262247:JFJ262251 JPF262247:JPF262251 JZB262247:JZB262251 KIX262247:KIX262251 KST262247:KST262251 LCP262247:LCP262251 LML262247:LML262251 LWH262247:LWH262251 MGD262247:MGD262251 MPZ262247:MPZ262251 MZV262247:MZV262251 NJR262247:NJR262251 NTN262247:NTN262251 ODJ262247:ODJ262251 ONF262247:ONF262251 OXB262247:OXB262251 PGX262247:PGX262251 PQT262247:PQT262251 QAP262247:QAP262251 QKL262247:QKL262251 QUH262247:QUH262251 RED262247:RED262251 RNZ262247:RNZ262251 RXV262247:RXV262251 SHR262247:SHR262251 SRN262247:SRN262251 TBJ262247:TBJ262251 TLF262247:TLF262251 TVB262247:TVB262251 UEX262247:UEX262251 UOT262247:UOT262251 UYP262247:UYP262251 VIL262247:VIL262251 VSH262247:VSH262251 WCD262247:WCD262251 WLZ262247:WLZ262251 WVV262247:WVV262251 N327783:N327787 JJ327783:JJ327787 TF327783:TF327787 ADB327783:ADB327787 AMX327783:AMX327787 AWT327783:AWT327787 BGP327783:BGP327787 BQL327783:BQL327787 CAH327783:CAH327787 CKD327783:CKD327787 CTZ327783:CTZ327787 DDV327783:DDV327787 DNR327783:DNR327787 DXN327783:DXN327787 EHJ327783:EHJ327787 ERF327783:ERF327787 FBB327783:FBB327787 FKX327783:FKX327787 FUT327783:FUT327787 GEP327783:GEP327787 GOL327783:GOL327787 GYH327783:GYH327787 HID327783:HID327787 HRZ327783:HRZ327787 IBV327783:IBV327787 ILR327783:ILR327787 IVN327783:IVN327787 JFJ327783:JFJ327787 JPF327783:JPF327787 JZB327783:JZB327787 KIX327783:KIX327787 KST327783:KST327787 LCP327783:LCP327787 LML327783:LML327787 LWH327783:LWH327787 MGD327783:MGD327787 MPZ327783:MPZ327787 MZV327783:MZV327787 NJR327783:NJR327787 NTN327783:NTN327787 ODJ327783:ODJ327787 ONF327783:ONF327787 OXB327783:OXB327787 PGX327783:PGX327787 PQT327783:PQT327787 QAP327783:QAP327787 QKL327783:QKL327787 QUH327783:QUH327787 RED327783:RED327787 RNZ327783:RNZ327787 RXV327783:RXV327787 SHR327783:SHR327787 SRN327783:SRN327787 TBJ327783:TBJ327787 TLF327783:TLF327787 TVB327783:TVB327787 UEX327783:UEX327787 UOT327783:UOT327787 UYP327783:UYP327787 VIL327783:VIL327787 VSH327783:VSH327787 WCD327783:WCD327787 WLZ327783:WLZ327787 WVV327783:WVV327787 N393319:N393323 JJ393319:JJ393323 TF393319:TF393323 ADB393319:ADB393323 AMX393319:AMX393323 AWT393319:AWT393323 BGP393319:BGP393323 BQL393319:BQL393323 CAH393319:CAH393323 CKD393319:CKD393323 CTZ393319:CTZ393323 DDV393319:DDV393323 DNR393319:DNR393323 DXN393319:DXN393323 EHJ393319:EHJ393323 ERF393319:ERF393323 FBB393319:FBB393323 FKX393319:FKX393323 FUT393319:FUT393323 GEP393319:GEP393323 GOL393319:GOL393323 GYH393319:GYH393323 HID393319:HID393323 HRZ393319:HRZ393323 IBV393319:IBV393323 ILR393319:ILR393323 IVN393319:IVN393323 JFJ393319:JFJ393323 JPF393319:JPF393323 JZB393319:JZB393323 KIX393319:KIX393323 KST393319:KST393323 LCP393319:LCP393323 LML393319:LML393323 LWH393319:LWH393323 MGD393319:MGD393323 MPZ393319:MPZ393323 MZV393319:MZV393323 NJR393319:NJR393323 NTN393319:NTN393323 ODJ393319:ODJ393323 ONF393319:ONF393323 OXB393319:OXB393323 PGX393319:PGX393323 PQT393319:PQT393323 QAP393319:QAP393323 QKL393319:QKL393323 QUH393319:QUH393323 RED393319:RED393323 RNZ393319:RNZ393323 RXV393319:RXV393323 SHR393319:SHR393323 SRN393319:SRN393323 TBJ393319:TBJ393323 TLF393319:TLF393323 TVB393319:TVB393323 UEX393319:UEX393323 UOT393319:UOT393323 UYP393319:UYP393323 VIL393319:VIL393323 VSH393319:VSH393323 WCD393319:WCD393323 WLZ393319:WLZ393323 WVV393319:WVV393323 N458855:N458859 JJ458855:JJ458859 TF458855:TF458859 ADB458855:ADB458859 AMX458855:AMX458859 AWT458855:AWT458859 BGP458855:BGP458859 BQL458855:BQL458859 CAH458855:CAH458859 CKD458855:CKD458859 CTZ458855:CTZ458859 DDV458855:DDV458859 DNR458855:DNR458859 DXN458855:DXN458859 EHJ458855:EHJ458859 ERF458855:ERF458859 FBB458855:FBB458859 FKX458855:FKX458859 FUT458855:FUT458859 GEP458855:GEP458859 GOL458855:GOL458859 GYH458855:GYH458859 HID458855:HID458859 HRZ458855:HRZ458859 IBV458855:IBV458859 ILR458855:ILR458859 IVN458855:IVN458859 JFJ458855:JFJ458859 JPF458855:JPF458859 JZB458855:JZB458859 KIX458855:KIX458859 KST458855:KST458859 LCP458855:LCP458859 LML458855:LML458859 LWH458855:LWH458859 MGD458855:MGD458859 MPZ458855:MPZ458859 MZV458855:MZV458859 NJR458855:NJR458859 NTN458855:NTN458859 ODJ458855:ODJ458859 ONF458855:ONF458859 OXB458855:OXB458859 PGX458855:PGX458859 PQT458855:PQT458859 QAP458855:QAP458859 QKL458855:QKL458859 QUH458855:QUH458859 RED458855:RED458859 RNZ458855:RNZ458859 RXV458855:RXV458859 SHR458855:SHR458859 SRN458855:SRN458859 TBJ458855:TBJ458859 TLF458855:TLF458859 TVB458855:TVB458859 UEX458855:UEX458859 UOT458855:UOT458859 UYP458855:UYP458859 VIL458855:VIL458859 VSH458855:VSH458859 WCD458855:WCD458859 WLZ458855:WLZ458859 WVV458855:WVV458859 N524391:N524395 JJ524391:JJ524395 TF524391:TF524395 ADB524391:ADB524395 AMX524391:AMX524395 AWT524391:AWT524395 BGP524391:BGP524395 BQL524391:BQL524395 CAH524391:CAH524395 CKD524391:CKD524395 CTZ524391:CTZ524395 DDV524391:DDV524395 DNR524391:DNR524395 DXN524391:DXN524395 EHJ524391:EHJ524395 ERF524391:ERF524395 FBB524391:FBB524395 FKX524391:FKX524395 FUT524391:FUT524395 GEP524391:GEP524395 GOL524391:GOL524395 GYH524391:GYH524395 HID524391:HID524395 HRZ524391:HRZ524395 IBV524391:IBV524395 ILR524391:ILR524395 IVN524391:IVN524395 JFJ524391:JFJ524395 JPF524391:JPF524395 JZB524391:JZB524395 KIX524391:KIX524395 KST524391:KST524395 LCP524391:LCP524395 LML524391:LML524395 LWH524391:LWH524395 MGD524391:MGD524395 MPZ524391:MPZ524395 MZV524391:MZV524395 NJR524391:NJR524395 NTN524391:NTN524395 ODJ524391:ODJ524395 ONF524391:ONF524395 OXB524391:OXB524395 PGX524391:PGX524395 PQT524391:PQT524395 QAP524391:QAP524395 QKL524391:QKL524395 QUH524391:QUH524395 RED524391:RED524395 RNZ524391:RNZ524395 RXV524391:RXV524395 SHR524391:SHR524395 SRN524391:SRN524395 TBJ524391:TBJ524395 TLF524391:TLF524395 TVB524391:TVB524395 UEX524391:UEX524395 UOT524391:UOT524395 UYP524391:UYP524395 VIL524391:VIL524395 VSH524391:VSH524395 WCD524391:WCD524395 WLZ524391:WLZ524395 WVV524391:WVV524395 N589927:N589931 JJ589927:JJ589931 TF589927:TF589931 ADB589927:ADB589931 AMX589927:AMX589931 AWT589927:AWT589931 BGP589927:BGP589931 BQL589927:BQL589931 CAH589927:CAH589931 CKD589927:CKD589931 CTZ589927:CTZ589931 DDV589927:DDV589931 DNR589927:DNR589931 DXN589927:DXN589931 EHJ589927:EHJ589931 ERF589927:ERF589931 FBB589927:FBB589931 FKX589927:FKX589931 FUT589927:FUT589931 GEP589927:GEP589931 GOL589927:GOL589931 GYH589927:GYH589931 HID589927:HID589931 HRZ589927:HRZ589931 IBV589927:IBV589931 ILR589927:ILR589931 IVN589927:IVN589931 JFJ589927:JFJ589931 JPF589927:JPF589931 JZB589927:JZB589931 KIX589927:KIX589931 KST589927:KST589931 LCP589927:LCP589931 LML589927:LML589931 LWH589927:LWH589931 MGD589927:MGD589931 MPZ589927:MPZ589931 MZV589927:MZV589931 NJR589927:NJR589931 NTN589927:NTN589931 ODJ589927:ODJ589931 ONF589927:ONF589931 OXB589927:OXB589931 PGX589927:PGX589931 PQT589927:PQT589931 QAP589927:QAP589931 QKL589927:QKL589931 QUH589927:QUH589931 RED589927:RED589931 RNZ589927:RNZ589931 RXV589927:RXV589931 SHR589927:SHR589931 SRN589927:SRN589931 TBJ589927:TBJ589931 TLF589927:TLF589931 TVB589927:TVB589931 UEX589927:UEX589931 UOT589927:UOT589931 UYP589927:UYP589931 VIL589927:VIL589931 VSH589927:VSH589931 WCD589927:WCD589931 WLZ589927:WLZ589931 WVV589927:WVV589931 N655463:N655467 JJ655463:JJ655467 TF655463:TF655467 ADB655463:ADB655467 AMX655463:AMX655467 AWT655463:AWT655467 BGP655463:BGP655467 BQL655463:BQL655467 CAH655463:CAH655467 CKD655463:CKD655467 CTZ655463:CTZ655467 DDV655463:DDV655467 DNR655463:DNR655467 DXN655463:DXN655467 EHJ655463:EHJ655467 ERF655463:ERF655467 FBB655463:FBB655467 FKX655463:FKX655467 FUT655463:FUT655467 GEP655463:GEP655467 GOL655463:GOL655467 GYH655463:GYH655467 HID655463:HID655467 HRZ655463:HRZ655467 IBV655463:IBV655467 ILR655463:ILR655467 IVN655463:IVN655467 JFJ655463:JFJ655467 JPF655463:JPF655467 JZB655463:JZB655467 KIX655463:KIX655467 KST655463:KST655467 LCP655463:LCP655467 LML655463:LML655467 LWH655463:LWH655467 MGD655463:MGD655467 MPZ655463:MPZ655467 MZV655463:MZV655467 NJR655463:NJR655467 NTN655463:NTN655467 ODJ655463:ODJ655467 ONF655463:ONF655467 OXB655463:OXB655467 PGX655463:PGX655467 PQT655463:PQT655467 QAP655463:QAP655467 QKL655463:QKL655467 QUH655463:QUH655467 RED655463:RED655467 RNZ655463:RNZ655467 RXV655463:RXV655467 SHR655463:SHR655467 SRN655463:SRN655467 TBJ655463:TBJ655467 TLF655463:TLF655467 TVB655463:TVB655467 UEX655463:UEX655467 UOT655463:UOT655467 UYP655463:UYP655467 VIL655463:VIL655467 VSH655463:VSH655467 WCD655463:WCD655467 WLZ655463:WLZ655467 WVV655463:WVV655467 N720999:N721003 JJ720999:JJ721003 TF720999:TF721003 ADB720999:ADB721003 AMX720999:AMX721003 AWT720999:AWT721003 BGP720999:BGP721003 BQL720999:BQL721003 CAH720999:CAH721003 CKD720999:CKD721003 CTZ720999:CTZ721003 DDV720999:DDV721003 DNR720999:DNR721003 DXN720999:DXN721003 EHJ720999:EHJ721003 ERF720999:ERF721003 FBB720999:FBB721003 FKX720999:FKX721003 FUT720999:FUT721003 GEP720999:GEP721003 GOL720999:GOL721003 GYH720999:GYH721003 HID720999:HID721003 HRZ720999:HRZ721003 IBV720999:IBV721003 ILR720999:ILR721003 IVN720999:IVN721003 JFJ720999:JFJ721003 JPF720999:JPF721003 JZB720999:JZB721003 KIX720999:KIX721003 KST720999:KST721003 LCP720999:LCP721003 LML720999:LML721003 LWH720999:LWH721003 MGD720999:MGD721003 MPZ720999:MPZ721003 MZV720999:MZV721003 NJR720999:NJR721003 NTN720999:NTN721003 ODJ720999:ODJ721003 ONF720999:ONF721003 OXB720999:OXB721003 PGX720999:PGX721003 PQT720999:PQT721003 QAP720999:QAP721003 QKL720999:QKL721003 QUH720999:QUH721003 RED720999:RED721003 RNZ720999:RNZ721003 RXV720999:RXV721003 SHR720999:SHR721003 SRN720999:SRN721003 TBJ720999:TBJ721003 TLF720999:TLF721003 TVB720999:TVB721003 UEX720999:UEX721003 UOT720999:UOT721003 UYP720999:UYP721003 VIL720999:VIL721003 VSH720999:VSH721003 WCD720999:WCD721003 WLZ720999:WLZ721003 WVV720999:WVV721003 N786535:N786539 JJ786535:JJ786539 TF786535:TF786539 ADB786535:ADB786539 AMX786535:AMX786539 AWT786535:AWT786539 BGP786535:BGP786539 BQL786535:BQL786539 CAH786535:CAH786539 CKD786535:CKD786539 CTZ786535:CTZ786539 DDV786535:DDV786539 DNR786535:DNR786539 DXN786535:DXN786539 EHJ786535:EHJ786539 ERF786535:ERF786539 FBB786535:FBB786539 FKX786535:FKX786539 FUT786535:FUT786539 GEP786535:GEP786539 GOL786535:GOL786539 GYH786535:GYH786539 HID786535:HID786539 HRZ786535:HRZ786539 IBV786535:IBV786539 ILR786535:ILR786539 IVN786535:IVN786539 JFJ786535:JFJ786539 JPF786535:JPF786539 JZB786535:JZB786539 KIX786535:KIX786539 KST786535:KST786539 LCP786535:LCP786539 LML786535:LML786539 LWH786535:LWH786539 MGD786535:MGD786539 MPZ786535:MPZ786539 MZV786535:MZV786539 NJR786535:NJR786539 NTN786535:NTN786539 ODJ786535:ODJ786539 ONF786535:ONF786539 OXB786535:OXB786539 PGX786535:PGX786539 PQT786535:PQT786539 QAP786535:QAP786539 QKL786535:QKL786539 QUH786535:QUH786539 RED786535:RED786539 RNZ786535:RNZ786539 RXV786535:RXV786539 SHR786535:SHR786539 SRN786535:SRN786539 TBJ786535:TBJ786539 TLF786535:TLF786539 TVB786535:TVB786539 UEX786535:UEX786539 UOT786535:UOT786539 UYP786535:UYP786539 VIL786535:VIL786539 VSH786535:VSH786539 WCD786535:WCD786539 WLZ786535:WLZ786539 WVV786535:WVV786539 N852071:N852075 JJ852071:JJ852075 TF852071:TF852075 ADB852071:ADB852075 AMX852071:AMX852075 AWT852071:AWT852075 BGP852071:BGP852075 BQL852071:BQL852075 CAH852071:CAH852075 CKD852071:CKD852075 CTZ852071:CTZ852075 DDV852071:DDV852075 DNR852071:DNR852075 DXN852071:DXN852075 EHJ852071:EHJ852075 ERF852071:ERF852075 FBB852071:FBB852075 FKX852071:FKX852075 FUT852071:FUT852075 GEP852071:GEP852075 GOL852071:GOL852075 GYH852071:GYH852075 HID852071:HID852075 HRZ852071:HRZ852075 IBV852071:IBV852075 ILR852071:ILR852075 IVN852071:IVN852075 JFJ852071:JFJ852075 JPF852071:JPF852075 JZB852071:JZB852075 KIX852071:KIX852075 KST852071:KST852075 LCP852071:LCP852075 LML852071:LML852075 LWH852071:LWH852075 MGD852071:MGD852075 MPZ852071:MPZ852075 MZV852071:MZV852075 NJR852071:NJR852075 NTN852071:NTN852075 ODJ852071:ODJ852075 ONF852071:ONF852075 OXB852071:OXB852075 PGX852071:PGX852075 PQT852071:PQT852075 QAP852071:QAP852075 QKL852071:QKL852075 QUH852071:QUH852075 RED852071:RED852075 RNZ852071:RNZ852075 RXV852071:RXV852075 SHR852071:SHR852075 SRN852071:SRN852075 TBJ852071:TBJ852075 TLF852071:TLF852075 TVB852071:TVB852075 UEX852071:UEX852075 UOT852071:UOT852075 UYP852071:UYP852075 VIL852071:VIL852075 VSH852071:VSH852075 WCD852071:WCD852075 WLZ852071:WLZ852075 WVV852071:WVV852075 N917607:N917611 JJ917607:JJ917611 TF917607:TF917611 ADB917607:ADB917611 AMX917607:AMX917611 AWT917607:AWT917611 BGP917607:BGP917611 BQL917607:BQL917611 CAH917607:CAH917611 CKD917607:CKD917611 CTZ917607:CTZ917611 DDV917607:DDV917611 DNR917607:DNR917611 DXN917607:DXN917611 EHJ917607:EHJ917611 ERF917607:ERF917611 FBB917607:FBB917611 FKX917607:FKX917611 FUT917607:FUT917611 GEP917607:GEP917611 GOL917607:GOL917611 GYH917607:GYH917611 HID917607:HID917611 HRZ917607:HRZ917611 IBV917607:IBV917611 ILR917607:ILR917611 IVN917607:IVN917611 JFJ917607:JFJ917611 JPF917607:JPF917611 JZB917607:JZB917611 KIX917607:KIX917611 KST917607:KST917611 LCP917607:LCP917611 LML917607:LML917611 LWH917607:LWH917611 MGD917607:MGD917611 MPZ917607:MPZ917611 MZV917607:MZV917611 NJR917607:NJR917611 NTN917607:NTN917611 ODJ917607:ODJ917611 ONF917607:ONF917611 OXB917607:OXB917611 PGX917607:PGX917611 PQT917607:PQT917611 QAP917607:QAP917611 QKL917607:QKL917611 QUH917607:QUH917611 RED917607:RED917611 RNZ917607:RNZ917611 RXV917607:RXV917611 SHR917607:SHR917611 SRN917607:SRN917611 TBJ917607:TBJ917611 TLF917607:TLF917611 TVB917607:TVB917611 UEX917607:UEX917611 UOT917607:UOT917611 UYP917607:UYP917611 VIL917607:VIL917611 VSH917607:VSH917611 WCD917607:WCD917611 WLZ917607:WLZ917611 WVV917607:WVV917611 N983143:N983147 JJ983143:JJ983147 TF983143:TF983147 ADB983143:ADB983147 AMX983143:AMX983147 AWT983143:AWT983147 BGP983143:BGP983147 BQL983143:BQL983147 CAH983143:CAH983147 CKD983143:CKD983147 CTZ983143:CTZ983147 DDV983143:DDV983147 DNR983143:DNR983147 DXN983143:DXN983147 EHJ983143:EHJ983147 ERF983143:ERF983147 FBB983143:FBB983147 FKX983143:FKX983147 FUT983143:FUT983147 GEP983143:GEP983147 GOL983143:GOL983147 GYH983143:GYH983147 HID983143:HID983147 HRZ983143:HRZ983147 IBV983143:IBV983147 ILR983143:ILR983147 IVN983143:IVN983147 JFJ983143:JFJ983147 JPF983143:JPF983147 JZB983143:JZB983147 KIX983143:KIX983147 KST983143:KST983147 LCP983143:LCP983147 LML983143:LML983147 LWH983143:LWH983147 MGD983143:MGD983147 MPZ983143:MPZ983147 MZV983143:MZV983147 NJR983143:NJR983147 NTN983143:NTN983147 ODJ983143:ODJ983147 ONF983143:ONF983147 OXB983143:OXB983147 PGX983143:PGX983147 PQT983143:PQT983147 QAP983143:QAP983147 QKL983143:QKL983147 QUH983143:QUH983147 RED983143:RED983147 RNZ983143:RNZ983147 RXV983143:RXV983147 SHR983143:SHR983147 SRN983143:SRN983147 TBJ983143:TBJ983147 TLF983143:TLF983147 TVB983143:TVB983147 UEX983143:UEX983147 UOT983143:UOT983147 UYP983143:UYP983147 VIL983143:VIL983147 VSH983143:VSH983147 WCD983143:WCD983147 WLZ983143:WLZ983147 WVV983143:WVV983147 P98:P107 JL98:JL107 TH98:TH107 ADD98:ADD107 AMZ98:AMZ107 AWV98:AWV107 BGR98:BGR107 BQN98:BQN107 CAJ98:CAJ107 CKF98:CKF107 CUB98:CUB107 DDX98:DDX107 DNT98:DNT107 DXP98:DXP107 EHL98:EHL107 ERH98:ERH107 FBD98:FBD107 FKZ98:FKZ107 FUV98:FUV107 GER98:GER107 GON98:GON107 GYJ98:GYJ107 HIF98:HIF107 HSB98:HSB107 IBX98:IBX107 ILT98:ILT107 IVP98:IVP107 JFL98:JFL107 JPH98:JPH107 JZD98:JZD107 KIZ98:KIZ107 KSV98:KSV107 LCR98:LCR107 LMN98:LMN107 LWJ98:LWJ107 MGF98:MGF107 MQB98:MQB107 MZX98:MZX107 NJT98:NJT107 NTP98:NTP107 ODL98:ODL107 ONH98:ONH107 OXD98:OXD107 PGZ98:PGZ107 PQV98:PQV107 QAR98:QAR107 QKN98:QKN107 QUJ98:QUJ107 REF98:REF107 ROB98:ROB107 RXX98:RXX107 SHT98:SHT107 SRP98:SRP107 TBL98:TBL107 TLH98:TLH107 TVD98:TVD107 UEZ98:UEZ107 UOV98:UOV107 UYR98:UYR107 VIN98:VIN107 VSJ98:VSJ107 WCF98:WCF107 WMB98:WMB107 WVX98:WVX107 P65634:P65643 JL65634:JL65643 TH65634:TH65643 ADD65634:ADD65643 AMZ65634:AMZ65643 AWV65634:AWV65643 BGR65634:BGR65643 BQN65634:BQN65643 CAJ65634:CAJ65643 CKF65634:CKF65643 CUB65634:CUB65643 DDX65634:DDX65643 DNT65634:DNT65643 DXP65634:DXP65643 EHL65634:EHL65643 ERH65634:ERH65643 FBD65634:FBD65643 FKZ65634:FKZ65643 FUV65634:FUV65643 GER65634:GER65643 GON65634:GON65643 GYJ65634:GYJ65643 HIF65634:HIF65643 HSB65634:HSB65643 IBX65634:IBX65643 ILT65634:ILT65643 IVP65634:IVP65643 JFL65634:JFL65643 JPH65634:JPH65643 JZD65634:JZD65643 KIZ65634:KIZ65643 KSV65634:KSV65643 LCR65634:LCR65643 LMN65634:LMN65643 LWJ65634:LWJ65643 MGF65634:MGF65643 MQB65634:MQB65643 MZX65634:MZX65643 NJT65634:NJT65643 NTP65634:NTP65643 ODL65634:ODL65643 ONH65634:ONH65643 OXD65634:OXD65643 PGZ65634:PGZ65643 PQV65634:PQV65643 QAR65634:QAR65643 QKN65634:QKN65643 QUJ65634:QUJ65643 REF65634:REF65643 ROB65634:ROB65643 RXX65634:RXX65643 SHT65634:SHT65643 SRP65634:SRP65643 TBL65634:TBL65643 TLH65634:TLH65643 TVD65634:TVD65643 UEZ65634:UEZ65643 UOV65634:UOV65643 UYR65634:UYR65643 VIN65634:VIN65643 VSJ65634:VSJ65643 WCF65634:WCF65643 WMB65634:WMB65643 WVX65634:WVX65643 P131170:P131179 JL131170:JL131179 TH131170:TH131179 ADD131170:ADD131179 AMZ131170:AMZ131179 AWV131170:AWV131179 BGR131170:BGR131179 BQN131170:BQN131179 CAJ131170:CAJ131179 CKF131170:CKF131179 CUB131170:CUB131179 DDX131170:DDX131179 DNT131170:DNT131179 DXP131170:DXP131179 EHL131170:EHL131179 ERH131170:ERH131179 FBD131170:FBD131179 FKZ131170:FKZ131179 FUV131170:FUV131179 GER131170:GER131179 GON131170:GON131179 GYJ131170:GYJ131179 HIF131170:HIF131179 HSB131170:HSB131179 IBX131170:IBX131179 ILT131170:ILT131179 IVP131170:IVP131179 JFL131170:JFL131179 JPH131170:JPH131179 JZD131170:JZD131179 KIZ131170:KIZ131179 KSV131170:KSV131179 LCR131170:LCR131179 LMN131170:LMN131179 LWJ131170:LWJ131179 MGF131170:MGF131179 MQB131170:MQB131179 MZX131170:MZX131179 NJT131170:NJT131179 NTP131170:NTP131179 ODL131170:ODL131179 ONH131170:ONH131179 OXD131170:OXD131179 PGZ131170:PGZ131179 PQV131170:PQV131179 QAR131170:QAR131179 QKN131170:QKN131179 QUJ131170:QUJ131179 REF131170:REF131179 ROB131170:ROB131179 RXX131170:RXX131179 SHT131170:SHT131179 SRP131170:SRP131179 TBL131170:TBL131179 TLH131170:TLH131179 TVD131170:TVD131179 UEZ131170:UEZ131179 UOV131170:UOV131179 UYR131170:UYR131179 VIN131170:VIN131179 VSJ131170:VSJ131179 WCF131170:WCF131179 WMB131170:WMB131179 WVX131170:WVX131179 P196706:P196715 JL196706:JL196715 TH196706:TH196715 ADD196706:ADD196715 AMZ196706:AMZ196715 AWV196706:AWV196715 BGR196706:BGR196715 BQN196706:BQN196715 CAJ196706:CAJ196715 CKF196706:CKF196715 CUB196706:CUB196715 DDX196706:DDX196715 DNT196706:DNT196715 DXP196706:DXP196715 EHL196706:EHL196715 ERH196706:ERH196715 FBD196706:FBD196715 FKZ196706:FKZ196715 FUV196706:FUV196715 GER196706:GER196715 GON196706:GON196715 GYJ196706:GYJ196715 HIF196706:HIF196715 HSB196706:HSB196715 IBX196706:IBX196715 ILT196706:ILT196715 IVP196706:IVP196715 JFL196706:JFL196715 JPH196706:JPH196715 JZD196706:JZD196715 KIZ196706:KIZ196715 KSV196706:KSV196715 LCR196706:LCR196715 LMN196706:LMN196715 LWJ196706:LWJ196715 MGF196706:MGF196715 MQB196706:MQB196715 MZX196706:MZX196715 NJT196706:NJT196715 NTP196706:NTP196715 ODL196706:ODL196715 ONH196706:ONH196715 OXD196706:OXD196715 PGZ196706:PGZ196715 PQV196706:PQV196715 QAR196706:QAR196715 QKN196706:QKN196715 QUJ196706:QUJ196715 REF196706:REF196715 ROB196706:ROB196715 RXX196706:RXX196715 SHT196706:SHT196715 SRP196706:SRP196715 TBL196706:TBL196715 TLH196706:TLH196715 TVD196706:TVD196715 UEZ196706:UEZ196715 UOV196706:UOV196715 UYR196706:UYR196715 VIN196706:VIN196715 VSJ196706:VSJ196715 WCF196706:WCF196715 WMB196706:WMB196715 WVX196706:WVX196715 P262242:P262251 JL262242:JL262251 TH262242:TH262251 ADD262242:ADD262251 AMZ262242:AMZ262251 AWV262242:AWV262251 BGR262242:BGR262251 BQN262242:BQN262251 CAJ262242:CAJ262251 CKF262242:CKF262251 CUB262242:CUB262251 DDX262242:DDX262251 DNT262242:DNT262251 DXP262242:DXP262251 EHL262242:EHL262251 ERH262242:ERH262251 FBD262242:FBD262251 FKZ262242:FKZ262251 FUV262242:FUV262251 GER262242:GER262251 GON262242:GON262251 GYJ262242:GYJ262251 HIF262242:HIF262251 HSB262242:HSB262251 IBX262242:IBX262251 ILT262242:ILT262251 IVP262242:IVP262251 JFL262242:JFL262251 JPH262242:JPH262251 JZD262242:JZD262251 KIZ262242:KIZ262251 KSV262242:KSV262251 LCR262242:LCR262251 LMN262242:LMN262251 LWJ262242:LWJ262251 MGF262242:MGF262251 MQB262242:MQB262251 MZX262242:MZX262251 NJT262242:NJT262251 NTP262242:NTP262251 ODL262242:ODL262251 ONH262242:ONH262251 OXD262242:OXD262251 PGZ262242:PGZ262251 PQV262242:PQV262251 QAR262242:QAR262251 QKN262242:QKN262251 QUJ262242:QUJ262251 REF262242:REF262251 ROB262242:ROB262251 RXX262242:RXX262251 SHT262242:SHT262251 SRP262242:SRP262251 TBL262242:TBL262251 TLH262242:TLH262251 TVD262242:TVD262251 UEZ262242:UEZ262251 UOV262242:UOV262251 UYR262242:UYR262251 VIN262242:VIN262251 VSJ262242:VSJ262251 WCF262242:WCF262251 WMB262242:WMB262251 WVX262242:WVX262251 P327778:P327787 JL327778:JL327787 TH327778:TH327787 ADD327778:ADD327787 AMZ327778:AMZ327787 AWV327778:AWV327787 BGR327778:BGR327787 BQN327778:BQN327787 CAJ327778:CAJ327787 CKF327778:CKF327787 CUB327778:CUB327787 DDX327778:DDX327787 DNT327778:DNT327787 DXP327778:DXP327787 EHL327778:EHL327787 ERH327778:ERH327787 FBD327778:FBD327787 FKZ327778:FKZ327787 FUV327778:FUV327787 GER327778:GER327787 GON327778:GON327787 GYJ327778:GYJ327787 HIF327778:HIF327787 HSB327778:HSB327787 IBX327778:IBX327787 ILT327778:ILT327787 IVP327778:IVP327787 JFL327778:JFL327787 JPH327778:JPH327787 JZD327778:JZD327787 KIZ327778:KIZ327787 KSV327778:KSV327787 LCR327778:LCR327787 LMN327778:LMN327787 LWJ327778:LWJ327787 MGF327778:MGF327787 MQB327778:MQB327787 MZX327778:MZX327787 NJT327778:NJT327787 NTP327778:NTP327787 ODL327778:ODL327787 ONH327778:ONH327787 OXD327778:OXD327787 PGZ327778:PGZ327787 PQV327778:PQV327787 QAR327778:QAR327787 QKN327778:QKN327787 QUJ327778:QUJ327787 REF327778:REF327787 ROB327778:ROB327787 RXX327778:RXX327787 SHT327778:SHT327787 SRP327778:SRP327787 TBL327778:TBL327787 TLH327778:TLH327787 TVD327778:TVD327787 UEZ327778:UEZ327787 UOV327778:UOV327787 UYR327778:UYR327787 VIN327778:VIN327787 VSJ327778:VSJ327787 WCF327778:WCF327787 WMB327778:WMB327787 WVX327778:WVX327787 P393314:P393323 JL393314:JL393323 TH393314:TH393323 ADD393314:ADD393323 AMZ393314:AMZ393323 AWV393314:AWV393323 BGR393314:BGR393323 BQN393314:BQN393323 CAJ393314:CAJ393323 CKF393314:CKF393323 CUB393314:CUB393323 DDX393314:DDX393323 DNT393314:DNT393323 DXP393314:DXP393323 EHL393314:EHL393323 ERH393314:ERH393323 FBD393314:FBD393323 FKZ393314:FKZ393323 FUV393314:FUV393323 GER393314:GER393323 GON393314:GON393323 GYJ393314:GYJ393323 HIF393314:HIF393323 HSB393314:HSB393323 IBX393314:IBX393323 ILT393314:ILT393323 IVP393314:IVP393323 JFL393314:JFL393323 JPH393314:JPH393323 JZD393314:JZD393323 KIZ393314:KIZ393323 KSV393314:KSV393323 LCR393314:LCR393323 LMN393314:LMN393323 LWJ393314:LWJ393323 MGF393314:MGF393323 MQB393314:MQB393323 MZX393314:MZX393323 NJT393314:NJT393323 NTP393314:NTP393323 ODL393314:ODL393323 ONH393314:ONH393323 OXD393314:OXD393323 PGZ393314:PGZ393323 PQV393314:PQV393323 QAR393314:QAR393323 QKN393314:QKN393323 QUJ393314:QUJ393323 REF393314:REF393323 ROB393314:ROB393323 RXX393314:RXX393323 SHT393314:SHT393323 SRP393314:SRP393323 TBL393314:TBL393323 TLH393314:TLH393323 TVD393314:TVD393323 UEZ393314:UEZ393323 UOV393314:UOV393323 UYR393314:UYR393323 VIN393314:VIN393323 VSJ393314:VSJ393323 WCF393314:WCF393323 WMB393314:WMB393323 WVX393314:WVX393323 P458850:P458859 JL458850:JL458859 TH458850:TH458859 ADD458850:ADD458859 AMZ458850:AMZ458859 AWV458850:AWV458859 BGR458850:BGR458859 BQN458850:BQN458859 CAJ458850:CAJ458859 CKF458850:CKF458859 CUB458850:CUB458859 DDX458850:DDX458859 DNT458850:DNT458859 DXP458850:DXP458859 EHL458850:EHL458859 ERH458850:ERH458859 FBD458850:FBD458859 FKZ458850:FKZ458859 FUV458850:FUV458859 GER458850:GER458859 GON458850:GON458859 GYJ458850:GYJ458859 HIF458850:HIF458859 HSB458850:HSB458859 IBX458850:IBX458859 ILT458850:ILT458859 IVP458850:IVP458859 JFL458850:JFL458859 JPH458850:JPH458859 JZD458850:JZD458859 KIZ458850:KIZ458859 KSV458850:KSV458859 LCR458850:LCR458859 LMN458850:LMN458859 LWJ458850:LWJ458859 MGF458850:MGF458859 MQB458850:MQB458859 MZX458850:MZX458859 NJT458850:NJT458859 NTP458850:NTP458859 ODL458850:ODL458859 ONH458850:ONH458859 OXD458850:OXD458859 PGZ458850:PGZ458859 PQV458850:PQV458859 QAR458850:QAR458859 QKN458850:QKN458859 QUJ458850:QUJ458859 REF458850:REF458859 ROB458850:ROB458859 RXX458850:RXX458859 SHT458850:SHT458859 SRP458850:SRP458859 TBL458850:TBL458859 TLH458850:TLH458859 TVD458850:TVD458859 UEZ458850:UEZ458859 UOV458850:UOV458859 UYR458850:UYR458859 VIN458850:VIN458859 VSJ458850:VSJ458859 WCF458850:WCF458859 WMB458850:WMB458859 WVX458850:WVX458859 P524386:P524395 JL524386:JL524395 TH524386:TH524395 ADD524386:ADD524395 AMZ524386:AMZ524395 AWV524386:AWV524395 BGR524386:BGR524395 BQN524386:BQN524395 CAJ524386:CAJ524395 CKF524386:CKF524395 CUB524386:CUB524395 DDX524386:DDX524395 DNT524386:DNT524395 DXP524386:DXP524395 EHL524386:EHL524395 ERH524386:ERH524395 FBD524386:FBD524395 FKZ524386:FKZ524395 FUV524386:FUV524395 GER524386:GER524395 GON524386:GON524395 GYJ524386:GYJ524395 HIF524386:HIF524395 HSB524386:HSB524395 IBX524386:IBX524395 ILT524386:ILT524395 IVP524386:IVP524395 JFL524386:JFL524395 JPH524386:JPH524395 JZD524386:JZD524395 KIZ524386:KIZ524395 KSV524386:KSV524395 LCR524386:LCR524395 LMN524386:LMN524395 LWJ524386:LWJ524395 MGF524386:MGF524395 MQB524386:MQB524395 MZX524386:MZX524395 NJT524386:NJT524395 NTP524386:NTP524395 ODL524386:ODL524395 ONH524386:ONH524395 OXD524386:OXD524395 PGZ524386:PGZ524395 PQV524386:PQV524395 QAR524386:QAR524395 QKN524386:QKN524395 QUJ524386:QUJ524395 REF524386:REF524395 ROB524386:ROB524395 RXX524386:RXX524395 SHT524386:SHT524395 SRP524386:SRP524395 TBL524386:TBL524395 TLH524386:TLH524395 TVD524386:TVD524395 UEZ524386:UEZ524395 UOV524386:UOV524395 UYR524386:UYR524395 VIN524386:VIN524395 VSJ524386:VSJ524395 WCF524386:WCF524395 WMB524386:WMB524395 WVX524386:WVX524395 P589922:P589931 JL589922:JL589931 TH589922:TH589931 ADD589922:ADD589931 AMZ589922:AMZ589931 AWV589922:AWV589931 BGR589922:BGR589931 BQN589922:BQN589931 CAJ589922:CAJ589931 CKF589922:CKF589931 CUB589922:CUB589931 DDX589922:DDX589931 DNT589922:DNT589931 DXP589922:DXP589931 EHL589922:EHL589931 ERH589922:ERH589931 FBD589922:FBD589931 FKZ589922:FKZ589931 FUV589922:FUV589931 GER589922:GER589931 GON589922:GON589931 GYJ589922:GYJ589931 HIF589922:HIF589931 HSB589922:HSB589931 IBX589922:IBX589931 ILT589922:ILT589931 IVP589922:IVP589931 JFL589922:JFL589931 JPH589922:JPH589931 JZD589922:JZD589931 KIZ589922:KIZ589931 KSV589922:KSV589931 LCR589922:LCR589931 LMN589922:LMN589931 LWJ589922:LWJ589931 MGF589922:MGF589931 MQB589922:MQB589931 MZX589922:MZX589931 NJT589922:NJT589931 NTP589922:NTP589931 ODL589922:ODL589931 ONH589922:ONH589931 OXD589922:OXD589931 PGZ589922:PGZ589931 PQV589922:PQV589931 QAR589922:QAR589931 QKN589922:QKN589931 QUJ589922:QUJ589931 REF589922:REF589931 ROB589922:ROB589931 RXX589922:RXX589931 SHT589922:SHT589931 SRP589922:SRP589931 TBL589922:TBL589931 TLH589922:TLH589931 TVD589922:TVD589931 UEZ589922:UEZ589931 UOV589922:UOV589931 UYR589922:UYR589931 VIN589922:VIN589931 VSJ589922:VSJ589931 WCF589922:WCF589931 WMB589922:WMB589931 WVX589922:WVX589931 P655458:P655467 JL655458:JL655467 TH655458:TH655467 ADD655458:ADD655467 AMZ655458:AMZ655467 AWV655458:AWV655467 BGR655458:BGR655467 BQN655458:BQN655467 CAJ655458:CAJ655467 CKF655458:CKF655467 CUB655458:CUB655467 DDX655458:DDX655467 DNT655458:DNT655467 DXP655458:DXP655467 EHL655458:EHL655467 ERH655458:ERH655467 FBD655458:FBD655467 FKZ655458:FKZ655467 FUV655458:FUV655467 GER655458:GER655467 GON655458:GON655467 GYJ655458:GYJ655467 HIF655458:HIF655467 HSB655458:HSB655467 IBX655458:IBX655467 ILT655458:ILT655467 IVP655458:IVP655467 JFL655458:JFL655467 JPH655458:JPH655467 JZD655458:JZD655467 KIZ655458:KIZ655467 KSV655458:KSV655467 LCR655458:LCR655467 LMN655458:LMN655467 LWJ655458:LWJ655467 MGF655458:MGF655467 MQB655458:MQB655467 MZX655458:MZX655467 NJT655458:NJT655467 NTP655458:NTP655467 ODL655458:ODL655467 ONH655458:ONH655467 OXD655458:OXD655467 PGZ655458:PGZ655467 PQV655458:PQV655467 QAR655458:QAR655467 QKN655458:QKN655467 QUJ655458:QUJ655467 REF655458:REF655467 ROB655458:ROB655467 RXX655458:RXX655467 SHT655458:SHT655467 SRP655458:SRP655467 TBL655458:TBL655467 TLH655458:TLH655467 TVD655458:TVD655467 UEZ655458:UEZ655467 UOV655458:UOV655467 UYR655458:UYR655467 VIN655458:VIN655467 VSJ655458:VSJ655467 WCF655458:WCF655467 WMB655458:WMB655467 WVX655458:WVX655467 P720994:P721003 JL720994:JL721003 TH720994:TH721003 ADD720994:ADD721003 AMZ720994:AMZ721003 AWV720994:AWV721003 BGR720994:BGR721003 BQN720994:BQN721003 CAJ720994:CAJ721003 CKF720994:CKF721003 CUB720994:CUB721003 DDX720994:DDX721003 DNT720994:DNT721003 DXP720994:DXP721003 EHL720994:EHL721003 ERH720994:ERH721003 FBD720994:FBD721003 FKZ720994:FKZ721003 FUV720994:FUV721003 GER720994:GER721003 GON720994:GON721003 GYJ720994:GYJ721003 HIF720994:HIF721003 HSB720994:HSB721003 IBX720994:IBX721003 ILT720994:ILT721003 IVP720994:IVP721003 JFL720994:JFL721003 JPH720994:JPH721003 JZD720994:JZD721003 KIZ720994:KIZ721003 KSV720994:KSV721003 LCR720994:LCR721003 LMN720994:LMN721003 LWJ720994:LWJ721003 MGF720994:MGF721003 MQB720994:MQB721003 MZX720994:MZX721003 NJT720994:NJT721003 NTP720994:NTP721003 ODL720994:ODL721003 ONH720994:ONH721003 OXD720994:OXD721003 PGZ720994:PGZ721003 PQV720994:PQV721003 QAR720994:QAR721003 QKN720994:QKN721003 QUJ720994:QUJ721003 REF720994:REF721003 ROB720994:ROB721003 RXX720994:RXX721003 SHT720994:SHT721003 SRP720994:SRP721003 TBL720994:TBL721003 TLH720994:TLH721003 TVD720994:TVD721003 UEZ720994:UEZ721003 UOV720994:UOV721003 UYR720994:UYR721003 VIN720994:VIN721003 VSJ720994:VSJ721003 WCF720994:WCF721003 WMB720994:WMB721003 WVX720994:WVX721003 P786530:P786539 JL786530:JL786539 TH786530:TH786539 ADD786530:ADD786539 AMZ786530:AMZ786539 AWV786530:AWV786539 BGR786530:BGR786539 BQN786530:BQN786539 CAJ786530:CAJ786539 CKF786530:CKF786539 CUB786530:CUB786539 DDX786530:DDX786539 DNT786530:DNT786539 DXP786530:DXP786539 EHL786530:EHL786539 ERH786530:ERH786539 FBD786530:FBD786539 FKZ786530:FKZ786539 FUV786530:FUV786539 GER786530:GER786539 GON786530:GON786539 GYJ786530:GYJ786539 HIF786530:HIF786539 HSB786530:HSB786539 IBX786530:IBX786539 ILT786530:ILT786539 IVP786530:IVP786539 JFL786530:JFL786539 JPH786530:JPH786539 JZD786530:JZD786539 KIZ786530:KIZ786539 KSV786530:KSV786539 LCR786530:LCR786539 LMN786530:LMN786539 LWJ786530:LWJ786539 MGF786530:MGF786539 MQB786530:MQB786539 MZX786530:MZX786539 NJT786530:NJT786539 NTP786530:NTP786539 ODL786530:ODL786539 ONH786530:ONH786539 OXD786530:OXD786539 PGZ786530:PGZ786539 PQV786530:PQV786539 QAR786530:QAR786539 QKN786530:QKN786539 QUJ786530:QUJ786539 REF786530:REF786539 ROB786530:ROB786539 RXX786530:RXX786539 SHT786530:SHT786539 SRP786530:SRP786539 TBL786530:TBL786539 TLH786530:TLH786539 TVD786530:TVD786539 UEZ786530:UEZ786539 UOV786530:UOV786539 UYR786530:UYR786539 VIN786530:VIN786539 VSJ786530:VSJ786539 WCF786530:WCF786539 WMB786530:WMB786539 WVX786530:WVX786539 P852066:P852075 JL852066:JL852075 TH852066:TH852075 ADD852066:ADD852075 AMZ852066:AMZ852075 AWV852066:AWV852075 BGR852066:BGR852075 BQN852066:BQN852075 CAJ852066:CAJ852075 CKF852066:CKF852075 CUB852066:CUB852075 DDX852066:DDX852075 DNT852066:DNT852075 DXP852066:DXP852075 EHL852066:EHL852075 ERH852066:ERH852075 FBD852066:FBD852075 FKZ852066:FKZ852075 FUV852066:FUV852075 GER852066:GER852075 GON852066:GON852075 GYJ852066:GYJ852075 HIF852066:HIF852075 HSB852066:HSB852075 IBX852066:IBX852075 ILT852066:ILT852075 IVP852066:IVP852075 JFL852066:JFL852075 JPH852066:JPH852075 JZD852066:JZD852075 KIZ852066:KIZ852075 KSV852066:KSV852075 LCR852066:LCR852075 LMN852066:LMN852075 LWJ852066:LWJ852075 MGF852066:MGF852075 MQB852066:MQB852075 MZX852066:MZX852075 NJT852066:NJT852075 NTP852066:NTP852075 ODL852066:ODL852075 ONH852066:ONH852075 OXD852066:OXD852075 PGZ852066:PGZ852075 PQV852066:PQV852075 QAR852066:QAR852075 QKN852066:QKN852075 QUJ852066:QUJ852075 REF852066:REF852075 ROB852066:ROB852075 RXX852066:RXX852075 SHT852066:SHT852075 SRP852066:SRP852075 TBL852066:TBL852075 TLH852066:TLH852075 TVD852066:TVD852075 UEZ852066:UEZ852075 UOV852066:UOV852075 UYR852066:UYR852075 VIN852066:VIN852075 VSJ852066:VSJ852075 WCF852066:WCF852075 WMB852066:WMB852075 WVX852066:WVX852075 P917602:P917611 JL917602:JL917611 TH917602:TH917611 ADD917602:ADD917611 AMZ917602:AMZ917611 AWV917602:AWV917611 BGR917602:BGR917611 BQN917602:BQN917611 CAJ917602:CAJ917611 CKF917602:CKF917611 CUB917602:CUB917611 DDX917602:DDX917611 DNT917602:DNT917611 DXP917602:DXP917611 EHL917602:EHL917611 ERH917602:ERH917611 FBD917602:FBD917611 FKZ917602:FKZ917611 FUV917602:FUV917611 GER917602:GER917611 GON917602:GON917611 GYJ917602:GYJ917611 HIF917602:HIF917611 HSB917602:HSB917611 IBX917602:IBX917611 ILT917602:ILT917611 IVP917602:IVP917611 JFL917602:JFL917611 JPH917602:JPH917611 JZD917602:JZD917611 KIZ917602:KIZ917611 KSV917602:KSV917611 LCR917602:LCR917611 LMN917602:LMN917611 LWJ917602:LWJ917611 MGF917602:MGF917611 MQB917602:MQB917611 MZX917602:MZX917611 NJT917602:NJT917611 NTP917602:NTP917611 ODL917602:ODL917611 ONH917602:ONH917611 OXD917602:OXD917611 PGZ917602:PGZ917611 PQV917602:PQV917611 QAR917602:QAR917611 QKN917602:QKN917611 QUJ917602:QUJ917611 REF917602:REF917611 ROB917602:ROB917611 RXX917602:RXX917611 SHT917602:SHT917611 SRP917602:SRP917611 TBL917602:TBL917611 TLH917602:TLH917611 TVD917602:TVD917611 UEZ917602:UEZ917611 UOV917602:UOV917611 UYR917602:UYR917611 VIN917602:VIN917611 VSJ917602:VSJ917611 WCF917602:WCF917611 WMB917602:WMB917611 WVX917602:WVX917611 P983138:P983147 JL983138:JL983147 TH983138:TH983147 ADD983138:ADD983147 AMZ983138:AMZ983147 AWV983138:AWV983147 BGR983138:BGR983147 BQN983138:BQN983147 CAJ983138:CAJ983147 CKF983138:CKF983147 CUB983138:CUB983147 DDX983138:DDX983147 DNT983138:DNT983147 DXP983138:DXP983147 EHL983138:EHL983147 ERH983138:ERH983147 FBD983138:FBD983147 FKZ983138:FKZ983147 FUV983138:FUV983147 GER983138:GER983147 GON983138:GON983147 GYJ983138:GYJ983147 HIF983138:HIF983147 HSB983138:HSB983147 IBX983138:IBX983147 ILT983138:ILT983147 IVP983138:IVP983147 JFL983138:JFL983147 JPH983138:JPH983147 JZD983138:JZD983147 KIZ983138:KIZ983147 KSV983138:KSV983147 LCR983138:LCR983147 LMN983138:LMN983147 LWJ983138:LWJ983147 MGF983138:MGF983147 MQB983138:MQB983147 MZX983138:MZX983147 NJT983138:NJT983147 NTP983138:NTP983147 ODL983138:ODL983147 ONH983138:ONH983147 OXD983138:OXD983147 PGZ983138:PGZ983147 PQV983138:PQV983147 QAR983138:QAR983147 QKN983138:QKN983147 QUJ983138:QUJ983147 REF983138:REF983147 ROB983138:ROB983147 RXX983138:RXX983147 SHT983138:SHT983147 SRP983138:SRP983147 TBL983138:TBL983147 TLH983138:TLH983147 TVD983138:TVD983147 UEZ983138:UEZ983147 UOV983138:UOV983147 UYR983138:UYR983147 VIN983138:VIN983147 VSJ983138:VSJ983147 WCF983138:WCF983147 WMB983138:WMB983147 WVX983138:WVX983147 N111:N129 JJ111:JJ129 TF111:TF129 ADB111:ADB129 AMX111:AMX129 AWT111:AWT129 BGP111:BGP129 BQL111:BQL129 CAH111:CAH129 CKD111:CKD129 CTZ111:CTZ129 DDV111:DDV129 DNR111:DNR129 DXN111:DXN129 EHJ111:EHJ129 ERF111:ERF129 FBB111:FBB129 FKX111:FKX129 FUT111:FUT129 GEP111:GEP129 GOL111:GOL129 GYH111:GYH129 HID111:HID129 HRZ111:HRZ129 IBV111:IBV129 ILR111:ILR129 IVN111:IVN129 JFJ111:JFJ129 JPF111:JPF129 JZB111:JZB129 KIX111:KIX129 KST111:KST129 LCP111:LCP129 LML111:LML129 LWH111:LWH129 MGD111:MGD129 MPZ111:MPZ129 MZV111:MZV129 NJR111:NJR129 NTN111:NTN129 ODJ111:ODJ129 ONF111:ONF129 OXB111:OXB129 PGX111:PGX129 PQT111:PQT129 QAP111:QAP129 QKL111:QKL129 QUH111:QUH129 RED111:RED129 RNZ111:RNZ129 RXV111:RXV129 SHR111:SHR129 SRN111:SRN129 TBJ111:TBJ129 TLF111:TLF129 TVB111:TVB129 UEX111:UEX129 UOT111:UOT129 UYP111:UYP129 VIL111:VIL129 VSH111:VSH129 WCD111:WCD129 WLZ111:WLZ129 WVV111:WVV129 N65647:N65665 JJ65647:JJ65665 TF65647:TF65665 ADB65647:ADB65665 AMX65647:AMX65665 AWT65647:AWT65665 BGP65647:BGP65665 BQL65647:BQL65665 CAH65647:CAH65665 CKD65647:CKD65665 CTZ65647:CTZ65665 DDV65647:DDV65665 DNR65647:DNR65665 DXN65647:DXN65665 EHJ65647:EHJ65665 ERF65647:ERF65665 FBB65647:FBB65665 FKX65647:FKX65665 FUT65647:FUT65665 GEP65647:GEP65665 GOL65647:GOL65665 GYH65647:GYH65665 HID65647:HID65665 HRZ65647:HRZ65665 IBV65647:IBV65665 ILR65647:ILR65665 IVN65647:IVN65665 JFJ65647:JFJ65665 JPF65647:JPF65665 JZB65647:JZB65665 KIX65647:KIX65665 KST65647:KST65665 LCP65647:LCP65665 LML65647:LML65665 LWH65647:LWH65665 MGD65647:MGD65665 MPZ65647:MPZ65665 MZV65647:MZV65665 NJR65647:NJR65665 NTN65647:NTN65665 ODJ65647:ODJ65665 ONF65647:ONF65665 OXB65647:OXB65665 PGX65647:PGX65665 PQT65647:PQT65665 QAP65647:QAP65665 QKL65647:QKL65665 QUH65647:QUH65665 RED65647:RED65665 RNZ65647:RNZ65665 RXV65647:RXV65665 SHR65647:SHR65665 SRN65647:SRN65665 TBJ65647:TBJ65665 TLF65647:TLF65665 TVB65647:TVB65665 UEX65647:UEX65665 UOT65647:UOT65665 UYP65647:UYP65665 VIL65647:VIL65665 VSH65647:VSH65665 WCD65647:WCD65665 WLZ65647:WLZ65665 WVV65647:WVV65665 N131183:N131201 JJ131183:JJ131201 TF131183:TF131201 ADB131183:ADB131201 AMX131183:AMX131201 AWT131183:AWT131201 BGP131183:BGP131201 BQL131183:BQL131201 CAH131183:CAH131201 CKD131183:CKD131201 CTZ131183:CTZ131201 DDV131183:DDV131201 DNR131183:DNR131201 DXN131183:DXN131201 EHJ131183:EHJ131201 ERF131183:ERF131201 FBB131183:FBB131201 FKX131183:FKX131201 FUT131183:FUT131201 GEP131183:GEP131201 GOL131183:GOL131201 GYH131183:GYH131201 HID131183:HID131201 HRZ131183:HRZ131201 IBV131183:IBV131201 ILR131183:ILR131201 IVN131183:IVN131201 JFJ131183:JFJ131201 JPF131183:JPF131201 JZB131183:JZB131201 KIX131183:KIX131201 KST131183:KST131201 LCP131183:LCP131201 LML131183:LML131201 LWH131183:LWH131201 MGD131183:MGD131201 MPZ131183:MPZ131201 MZV131183:MZV131201 NJR131183:NJR131201 NTN131183:NTN131201 ODJ131183:ODJ131201 ONF131183:ONF131201 OXB131183:OXB131201 PGX131183:PGX131201 PQT131183:PQT131201 QAP131183:QAP131201 QKL131183:QKL131201 QUH131183:QUH131201 RED131183:RED131201 RNZ131183:RNZ131201 RXV131183:RXV131201 SHR131183:SHR131201 SRN131183:SRN131201 TBJ131183:TBJ131201 TLF131183:TLF131201 TVB131183:TVB131201 UEX131183:UEX131201 UOT131183:UOT131201 UYP131183:UYP131201 VIL131183:VIL131201 VSH131183:VSH131201 WCD131183:WCD131201 WLZ131183:WLZ131201 WVV131183:WVV131201 N196719:N196737 JJ196719:JJ196737 TF196719:TF196737 ADB196719:ADB196737 AMX196719:AMX196737 AWT196719:AWT196737 BGP196719:BGP196737 BQL196719:BQL196737 CAH196719:CAH196737 CKD196719:CKD196737 CTZ196719:CTZ196737 DDV196719:DDV196737 DNR196719:DNR196737 DXN196719:DXN196737 EHJ196719:EHJ196737 ERF196719:ERF196737 FBB196719:FBB196737 FKX196719:FKX196737 FUT196719:FUT196737 GEP196719:GEP196737 GOL196719:GOL196737 GYH196719:GYH196737 HID196719:HID196737 HRZ196719:HRZ196737 IBV196719:IBV196737 ILR196719:ILR196737 IVN196719:IVN196737 JFJ196719:JFJ196737 JPF196719:JPF196737 JZB196719:JZB196737 KIX196719:KIX196737 KST196719:KST196737 LCP196719:LCP196737 LML196719:LML196737 LWH196719:LWH196737 MGD196719:MGD196737 MPZ196719:MPZ196737 MZV196719:MZV196737 NJR196719:NJR196737 NTN196719:NTN196737 ODJ196719:ODJ196737 ONF196719:ONF196737 OXB196719:OXB196737 PGX196719:PGX196737 PQT196719:PQT196737 QAP196719:QAP196737 QKL196719:QKL196737 QUH196719:QUH196737 RED196719:RED196737 RNZ196719:RNZ196737 RXV196719:RXV196737 SHR196719:SHR196737 SRN196719:SRN196737 TBJ196719:TBJ196737 TLF196719:TLF196737 TVB196719:TVB196737 UEX196719:UEX196737 UOT196719:UOT196737 UYP196719:UYP196737 VIL196719:VIL196737 VSH196719:VSH196737 WCD196719:WCD196737 WLZ196719:WLZ196737 WVV196719:WVV196737 N262255:N262273 JJ262255:JJ262273 TF262255:TF262273 ADB262255:ADB262273 AMX262255:AMX262273 AWT262255:AWT262273 BGP262255:BGP262273 BQL262255:BQL262273 CAH262255:CAH262273 CKD262255:CKD262273 CTZ262255:CTZ262273 DDV262255:DDV262273 DNR262255:DNR262273 DXN262255:DXN262273 EHJ262255:EHJ262273 ERF262255:ERF262273 FBB262255:FBB262273 FKX262255:FKX262273 FUT262255:FUT262273 GEP262255:GEP262273 GOL262255:GOL262273 GYH262255:GYH262273 HID262255:HID262273 HRZ262255:HRZ262273 IBV262255:IBV262273 ILR262255:ILR262273 IVN262255:IVN262273 JFJ262255:JFJ262273 JPF262255:JPF262273 JZB262255:JZB262273 KIX262255:KIX262273 KST262255:KST262273 LCP262255:LCP262273 LML262255:LML262273 LWH262255:LWH262273 MGD262255:MGD262273 MPZ262255:MPZ262273 MZV262255:MZV262273 NJR262255:NJR262273 NTN262255:NTN262273 ODJ262255:ODJ262273 ONF262255:ONF262273 OXB262255:OXB262273 PGX262255:PGX262273 PQT262255:PQT262273 QAP262255:QAP262273 QKL262255:QKL262273 QUH262255:QUH262273 RED262255:RED262273 RNZ262255:RNZ262273 RXV262255:RXV262273 SHR262255:SHR262273 SRN262255:SRN262273 TBJ262255:TBJ262273 TLF262255:TLF262273 TVB262255:TVB262273 UEX262255:UEX262273 UOT262255:UOT262273 UYP262255:UYP262273 VIL262255:VIL262273 VSH262255:VSH262273 WCD262255:WCD262273 WLZ262255:WLZ262273 WVV262255:WVV262273 N327791:N327809 JJ327791:JJ327809 TF327791:TF327809 ADB327791:ADB327809 AMX327791:AMX327809 AWT327791:AWT327809 BGP327791:BGP327809 BQL327791:BQL327809 CAH327791:CAH327809 CKD327791:CKD327809 CTZ327791:CTZ327809 DDV327791:DDV327809 DNR327791:DNR327809 DXN327791:DXN327809 EHJ327791:EHJ327809 ERF327791:ERF327809 FBB327791:FBB327809 FKX327791:FKX327809 FUT327791:FUT327809 GEP327791:GEP327809 GOL327791:GOL327809 GYH327791:GYH327809 HID327791:HID327809 HRZ327791:HRZ327809 IBV327791:IBV327809 ILR327791:ILR327809 IVN327791:IVN327809 JFJ327791:JFJ327809 JPF327791:JPF327809 JZB327791:JZB327809 KIX327791:KIX327809 KST327791:KST327809 LCP327791:LCP327809 LML327791:LML327809 LWH327791:LWH327809 MGD327791:MGD327809 MPZ327791:MPZ327809 MZV327791:MZV327809 NJR327791:NJR327809 NTN327791:NTN327809 ODJ327791:ODJ327809 ONF327791:ONF327809 OXB327791:OXB327809 PGX327791:PGX327809 PQT327791:PQT327809 QAP327791:QAP327809 QKL327791:QKL327809 QUH327791:QUH327809 RED327791:RED327809 RNZ327791:RNZ327809 RXV327791:RXV327809 SHR327791:SHR327809 SRN327791:SRN327809 TBJ327791:TBJ327809 TLF327791:TLF327809 TVB327791:TVB327809 UEX327791:UEX327809 UOT327791:UOT327809 UYP327791:UYP327809 VIL327791:VIL327809 VSH327791:VSH327809 WCD327791:WCD327809 WLZ327791:WLZ327809 WVV327791:WVV327809 N393327:N393345 JJ393327:JJ393345 TF393327:TF393345 ADB393327:ADB393345 AMX393327:AMX393345 AWT393327:AWT393345 BGP393327:BGP393345 BQL393327:BQL393345 CAH393327:CAH393345 CKD393327:CKD393345 CTZ393327:CTZ393345 DDV393327:DDV393345 DNR393327:DNR393345 DXN393327:DXN393345 EHJ393327:EHJ393345 ERF393327:ERF393345 FBB393327:FBB393345 FKX393327:FKX393345 FUT393327:FUT393345 GEP393327:GEP393345 GOL393327:GOL393345 GYH393327:GYH393345 HID393327:HID393345 HRZ393327:HRZ393345 IBV393327:IBV393345 ILR393327:ILR393345 IVN393327:IVN393345 JFJ393327:JFJ393345 JPF393327:JPF393345 JZB393327:JZB393345 KIX393327:KIX393345 KST393327:KST393345 LCP393327:LCP393345 LML393327:LML393345 LWH393327:LWH393345 MGD393327:MGD393345 MPZ393327:MPZ393345 MZV393327:MZV393345 NJR393327:NJR393345 NTN393327:NTN393345 ODJ393327:ODJ393345 ONF393327:ONF393345 OXB393327:OXB393345 PGX393327:PGX393345 PQT393327:PQT393345 QAP393327:QAP393345 QKL393327:QKL393345 QUH393327:QUH393345 RED393327:RED393345 RNZ393327:RNZ393345 RXV393327:RXV393345 SHR393327:SHR393345 SRN393327:SRN393345 TBJ393327:TBJ393345 TLF393327:TLF393345 TVB393327:TVB393345 UEX393327:UEX393345 UOT393327:UOT393345 UYP393327:UYP393345 VIL393327:VIL393345 VSH393327:VSH393345 WCD393327:WCD393345 WLZ393327:WLZ393345 WVV393327:WVV393345 N458863:N458881 JJ458863:JJ458881 TF458863:TF458881 ADB458863:ADB458881 AMX458863:AMX458881 AWT458863:AWT458881 BGP458863:BGP458881 BQL458863:BQL458881 CAH458863:CAH458881 CKD458863:CKD458881 CTZ458863:CTZ458881 DDV458863:DDV458881 DNR458863:DNR458881 DXN458863:DXN458881 EHJ458863:EHJ458881 ERF458863:ERF458881 FBB458863:FBB458881 FKX458863:FKX458881 FUT458863:FUT458881 GEP458863:GEP458881 GOL458863:GOL458881 GYH458863:GYH458881 HID458863:HID458881 HRZ458863:HRZ458881 IBV458863:IBV458881 ILR458863:ILR458881 IVN458863:IVN458881 JFJ458863:JFJ458881 JPF458863:JPF458881 JZB458863:JZB458881 KIX458863:KIX458881 KST458863:KST458881 LCP458863:LCP458881 LML458863:LML458881 LWH458863:LWH458881 MGD458863:MGD458881 MPZ458863:MPZ458881 MZV458863:MZV458881 NJR458863:NJR458881 NTN458863:NTN458881 ODJ458863:ODJ458881 ONF458863:ONF458881 OXB458863:OXB458881 PGX458863:PGX458881 PQT458863:PQT458881 QAP458863:QAP458881 QKL458863:QKL458881 QUH458863:QUH458881 RED458863:RED458881 RNZ458863:RNZ458881 RXV458863:RXV458881 SHR458863:SHR458881 SRN458863:SRN458881 TBJ458863:TBJ458881 TLF458863:TLF458881 TVB458863:TVB458881 UEX458863:UEX458881 UOT458863:UOT458881 UYP458863:UYP458881 VIL458863:VIL458881 VSH458863:VSH458881 WCD458863:WCD458881 WLZ458863:WLZ458881 WVV458863:WVV458881 N524399:N524417 JJ524399:JJ524417 TF524399:TF524417 ADB524399:ADB524417 AMX524399:AMX524417 AWT524399:AWT524417 BGP524399:BGP524417 BQL524399:BQL524417 CAH524399:CAH524417 CKD524399:CKD524417 CTZ524399:CTZ524417 DDV524399:DDV524417 DNR524399:DNR524417 DXN524399:DXN524417 EHJ524399:EHJ524417 ERF524399:ERF524417 FBB524399:FBB524417 FKX524399:FKX524417 FUT524399:FUT524417 GEP524399:GEP524417 GOL524399:GOL524417 GYH524399:GYH524417 HID524399:HID524417 HRZ524399:HRZ524417 IBV524399:IBV524417 ILR524399:ILR524417 IVN524399:IVN524417 JFJ524399:JFJ524417 JPF524399:JPF524417 JZB524399:JZB524417 KIX524399:KIX524417 KST524399:KST524417 LCP524399:LCP524417 LML524399:LML524417 LWH524399:LWH524417 MGD524399:MGD524417 MPZ524399:MPZ524417 MZV524399:MZV524417 NJR524399:NJR524417 NTN524399:NTN524417 ODJ524399:ODJ524417 ONF524399:ONF524417 OXB524399:OXB524417 PGX524399:PGX524417 PQT524399:PQT524417 QAP524399:QAP524417 QKL524399:QKL524417 QUH524399:QUH524417 RED524399:RED524417 RNZ524399:RNZ524417 RXV524399:RXV524417 SHR524399:SHR524417 SRN524399:SRN524417 TBJ524399:TBJ524417 TLF524399:TLF524417 TVB524399:TVB524417 UEX524399:UEX524417 UOT524399:UOT524417 UYP524399:UYP524417 VIL524399:VIL524417 VSH524399:VSH524417 WCD524399:WCD524417 WLZ524399:WLZ524417 WVV524399:WVV524417 N589935:N589953 JJ589935:JJ589953 TF589935:TF589953 ADB589935:ADB589953 AMX589935:AMX589953 AWT589935:AWT589953 BGP589935:BGP589953 BQL589935:BQL589953 CAH589935:CAH589953 CKD589935:CKD589953 CTZ589935:CTZ589953 DDV589935:DDV589953 DNR589935:DNR589953 DXN589935:DXN589953 EHJ589935:EHJ589953 ERF589935:ERF589953 FBB589935:FBB589953 FKX589935:FKX589953 FUT589935:FUT589953 GEP589935:GEP589953 GOL589935:GOL589953 GYH589935:GYH589953 HID589935:HID589953 HRZ589935:HRZ589953 IBV589935:IBV589953 ILR589935:ILR589953 IVN589935:IVN589953 JFJ589935:JFJ589953 JPF589935:JPF589953 JZB589935:JZB589953 KIX589935:KIX589953 KST589935:KST589953 LCP589935:LCP589953 LML589935:LML589953 LWH589935:LWH589953 MGD589935:MGD589953 MPZ589935:MPZ589953 MZV589935:MZV589953 NJR589935:NJR589953 NTN589935:NTN589953 ODJ589935:ODJ589953 ONF589935:ONF589953 OXB589935:OXB589953 PGX589935:PGX589953 PQT589935:PQT589953 QAP589935:QAP589953 QKL589935:QKL589953 QUH589935:QUH589953 RED589935:RED589953 RNZ589935:RNZ589953 RXV589935:RXV589953 SHR589935:SHR589953 SRN589935:SRN589953 TBJ589935:TBJ589953 TLF589935:TLF589953 TVB589935:TVB589953 UEX589935:UEX589953 UOT589935:UOT589953 UYP589935:UYP589953 VIL589935:VIL589953 VSH589935:VSH589953 WCD589935:WCD589953 WLZ589935:WLZ589953 WVV589935:WVV589953 N655471:N655489 JJ655471:JJ655489 TF655471:TF655489 ADB655471:ADB655489 AMX655471:AMX655489 AWT655471:AWT655489 BGP655471:BGP655489 BQL655471:BQL655489 CAH655471:CAH655489 CKD655471:CKD655489 CTZ655471:CTZ655489 DDV655471:DDV655489 DNR655471:DNR655489 DXN655471:DXN655489 EHJ655471:EHJ655489 ERF655471:ERF655489 FBB655471:FBB655489 FKX655471:FKX655489 FUT655471:FUT655489 GEP655471:GEP655489 GOL655471:GOL655489 GYH655471:GYH655489 HID655471:HID655489 HRZ655471:HRZ655489 IBV655471:IBV655489 ILR655471:ILR655489 IVN655471:IVN655489 JFJ655471:JFJ655489 JPF655471:JPF655489 JZB655471:JZB655489 KIX655471:KIX655489 KST655471:KST655489 LCP655471:LCP655489 LML655471:LML655489 LWH655471:LWH655489 MGD655471:MGD655489 MPZ655471:MPZ655489 MZV655471:MZV655489 NJR655471:NJR655489 NTN655471:NTN655489 ODJ655471:ODJ655489 ONF655471:ONF655489 OXB655471:OXB655489 PGX655471:PGX655489 PQT655471:PQT655489 QAP655471:QAP655489 QKL655471:QKL655489 QUH655471:QUH655489 RED655471:RED655489 RNZ655471:RNZ655489 RXV655471:RXV655489 SHR655471:SHR655489 SRN655471:SRN655489 TBJ655471:TBJ655489 TLF655471:TLF655489 TVB655471:TVB655489 UEX655471:UEX655489 UOT655471:UOT655489 UYP655471:UYP655489 VIL655471:VIL655489 VSH655471:VSH655489 WCD655471:WCD655489 WLZ655471:WLZ655489 WVV655471:WVV655489 N721007:N721025 JJ721007:JJ721025 TF721007:TF721025 ADB721007:ADB721025 AMX721007:AMX721025 AWT721007:AWT721025 BGP721007:BGP721025 BQL721007:BQL721025 CAH721007:CAH721025 CKD721007:CKD721025 CTZ721007:CTZ721025 DDV721007:DDV721025 DNR721007:DNR721025 DXN721007:DXN721025 EHJ721007:EHJ721025 ERF721007:ERF721025 FBB721007:FBB721025 FKX721007:FKX721025 FUT721007:FUT721025 GEP721007:GEP721025 GOL721007:GOL721025 GYH721007:GYH721025 HID721007:HID721025 HRZ721007:HRZ721025 IBV721007:IBV721025 ILR721007:ILR721025 IVN721007:IVN721025 JFJ721007:JFJ721025 JPF721007:JPF721025 JZB721007:JZB721025 KIX721007:KIX721025 KST721007:KST721025 LCP721007:LCP721025 LML721007:LML721025 LWH721007:LWH721025 MGD721007:MGD721025 MPZ721007:MPZ721025 MZV721007:MZV721025 NJR721007:NJR721025 NTN721007:NTN721025 ODJ721007:ODJ721025 ONF721007:ONF721025 OXB721007:OXB721025 PGX721007:PGX721025 PQT721007:PQT721025 QAP721007:QAP721025 QKL721007:QKL721025 QUH721007:QUH721025 RED721007:RED721025 RNZ721007:RNZ721025 RXV721007:RXV721025 SHR721007:SHR721025 SRN721007:SRN721025 TBJ721007:TBJ721025 TLF721007:TLF721025 TVB721007:TVB721025 UEX721007:UEX721025 UOT721007:UOT721025 UYP721007:UYP721025 VIL721007:VIL721025 VSH721007:VSH721025 WCD721007:WCD721025 WLZ721007:WLZ721025 WVV721007:WVV721025 N786543:N786561 JJ786543:JJ786561 TF786543:TF786561 ADB786543:ADB786561 AMX786543:AMX786561 AWT786543:AWT786561 BGP786543:BGP786561 BQL786543:BQL786561 CAH786543:CAH786561 CKD786543:CKD786561 CTZ786543:CTZ786561 DDV786543:DDV786561 DNR786543:DNR786561 DXN786543:DXN786561 EHJ786543:EHJ786561 ERF786543:ERF786561 FBB786543:FBB786561 FKX786543:FKX786561 FUT786543:FUT786561 GEP786543:GEP786561 GOL786543:GOL786561 GYH786543:GYH786561 HID786543:HID786561 HRZ786543:HRZ786561 IBV786543:IBV786561 ILR786543:ILR786561 IVN786543:IVN786561 JFJ786543:JFJ786561 JPF786543:JPF786561 JZB786543:JZB786561 KIX786543:KIX786561 KST786543:KST786561 LCP786543:LCP786561 LML786543:LML786561 LWH786543:LWH786561 MGD786543:MGD786561 MPZ786543:MPZ786561 MZV786543:MZV786561 NJR786543:NJR786561 NTN786543:NTN786561 ODJ786543:ODJ786561 ONF786543:ONF786561 OXB786543:OXB786561 PGX786543:PGX786561 PQT786543:PQT786561 QAP786543:QAP786561 QKL786543:QKL786561 QUH786543:QUH786561 RED786543:RED786561 RNZ786543:RNZ786561 RXV786543:RXV786561 SHR786543:SHR786561 SRN786543:SRN786561 TBJ786543:TBJ786561 TLF786543:TLF786561 TVB786543:TVB786561 UEX786543:UEX786561 UOT786543:UOT786561 UYP786543:UYP786561 VIL786543:VIL786561 VSH786543:VSH786561 WCD786543:WCD786561 WLZ786543:WLZ786561 WVV786543:WVV786561 N852079:N852097 JJ852079:JJ852097 TF852079:TF852097 ADB852079:ADB852097 AMX852079:AMX852097 AWT852079:AWT852097 BGP852079:BGP852097 BQL852079:BQL852097 CAH852079:CAH852097 CKD852079:CKD852097 CTZ852079:CTZ852097 DDV852079:DDV852097 DNR852079:DNR852097 DXN852079:DXN852097 EHJ852079:EHJ852097 ERF852079:ERF852097 FBB852079:FBB852097 FKX852079:FKX852097 FUT852079:FUT852097 GEP852079:GEP852097 GOL852079:GOL852097 GYH852079:GYH852097 HID852079:HID852097 HRZ852079:HRZ852097 IBV852079:IBV852097 ILR852079:ILR852097 IVN852079:IVN852097 JFJ852079:JFJ852097 JPF852079:JPF852097 JZB852079:JZB852097 KIX852079:KIX852097 KST852079:KST852097 LCP852079:LCP852097 LML852079:LML852097 LWH852079:LWH852097 MGD852079:MGD852097 MPZ852079:MPZ852097 MZV852079:MZV852097 NJR852079:NJR852097 NTN852079:NTN852097 ODJ852079:ODJ852097 ONF852079:ONF852097 OXB852079:OXB852097 PGX852079:PGX852097 PQT852079:PQT852097 QAP852079:QAP852097 QKL852079:QKL852097 QUH852079:QUH852097 RED852079:RED852097 RNZ852079:RNZ852097 RXV852079:RXV852097 SHR852079:SHR852097 SRN852079:SRN852097 TBJ852079:TBJ852097 TLF852079:TLF852097 TVB852079:TVB852097 UEX852079:UEX852097 UOT852079:UOT852097 UYP852079:UYP852097 VIL852079:VIL852097 VSH852079:VSH852097 WCD852079:WCD852097 WLZ852079:WLZ852097 WVV852079:WVV852097 N917615:N917633 JJ917615:JJ917633 TF917615:TF917633 ADB917615:ADB917633 AMX917615:AMX917633 AWT917615:AWT917633 BGP917615:BGP917633 BQL917615:BQL917633 CAH917615:CAH917633 CKD917615:CKD917633 CTZ917615:CTZ917633 DDV917615:DDV917633 DNR917615:DNR917633 DXN917615:DXN917633 EHJ917615:EHJ917633 ERF917615:ERF917633 FBB917615:FBB917633 FKX917615:FKX917633 FUT917615:FUT917633 GEP917615:GEP917633 GOL917615:GOL917633 GYH917615:GYH917633 HID917615:HID917633 HRZ917615:HRZ917633 IBV917615:IBV917633 ILR917615:ILR917633 IVN917615:IVN917633 JFJ917615:JFJ917633 JPF917615:JPF917633 JZB917615:JZB917633 KIX917615:KIX917633 KST917615:KST917633 LCP917615:LCP917633 LML917615:LML917633 LWH917615:LWH917633 MGD917615:MGD917633 MPZ917615:MPZ917633 MZV917615:MZV917633 NJR917615:NJR917633 NTN917615:NTN917633 ODJ917615:ODJ917633 ONF917615:ONF917633 OXB917615:OXB917633 PGX917615:PGX917633 PQT917615:PQT917633 QAP917615:QAP917633 QKL917615:QKL917633 QUH917615:QUH917633 RED917615:RED917633 RNZ917615:RNZ917633 RXV917615:RXV917633 SHR917615:SHR917633 SRN917615:SRN917633 TBJ917615:TBJ917633 TLF917615:TLF917633 TVB917615:TVB917633 UEX917615:UEX917633 UOT917615:UOT917633 UYP917615:UYP917633 VIL917615:VIL917633 VSH917615:VSH917633 WCD917615:WCD917633 WLZ917615:WLZ917633 WVV917615:WVV917633 N983151:N983169 JJ983151:JJ983169 TF983151:TF983169 ADB983151:ADB983169 AMX983151:AMX983169 AWT983151:AWT983169 BGP983151:BGP983169 BQL983151:BQL983169 CAH983151:CAH983169 CKD983151:CKD983169 CTZ983151:CTZ983169 DDV983151:DDV983169 DNR983151:DNR983169 DXN983151:DXN983169 EHJ983151:EHJ983169 ERF983151:ERF983169 FBB983151:FBB983169 FKX983151:FKX983169 FUT983151:FUT983169 GEP983151:GEP983169 GOL983151:GOL983169 GYH983151:GYH983169 HID983151:HID983169 HRZ983151:HRZ983169 IBV983151:IBV983169 ILR983151:ILR983169 IVN983151:IVN983169 JFJ983151:JFJ983169 JPF983151:JPF983169 JZB983151:JZB983169 KIX983151:KIX983169 KST983151:KST983169 LCP983151:LCP983169 LML983151:LML983169 LWH983151:LWH983169 MGD983151:MGD983169 MPZ983151:MPZ983169 MZV983151:MZV983169 NJR983151:NJR983169 NTN983151:NTN983169 ODJ983151:ODJ983169 ONF983151:ONF983169 OXB983151:OXB983169 PGX983151:PGX983169 PQT983151:PQT983169 QAP983151:QAP983169 QKL983151:QKL983169 QUH983151:QUH983169 RED983151:RED983169 RNZ983151:RNZ983169 RXV983151:RXV983169 SHR983151:SHR983169 SRN983151:SRN983169 TBJ983151:TBJ983169 TLF983151:TLF983169 TVB983151:TVB983169 UEX983151:UEX983169 UOT983151:UOT983169 UYP983151:UYP983169 VIL983151:VIL983169 VSH983151:VSH983169 WCD983151:WCD983169 WLZ983151:WLZ983169 WVV983151:WVV983169 P111:P129 JL111:JL129 TH111:TH129 ADD111:ADD129 AMZ111:AMZ129 AWV111:AWV129 BGR111:BGR129 BQN111:BQN129 CAJ111:CAJ129 CKF111:CKF129 CUB111:CUB129 DDX111:DDX129 DNT111:DNT129 DXP111:DXP129 EHL111:EHL129 ERH111:ERH129 FBD111:FBD129 FKZ111:FKZ129 FUV111:FUV129 GER111:GER129 GON111:GON129 GYJ111:GYJ129 HIF111:HIF129 HSB111:HSB129 IBX111:IBX129 ILT111:ILT129 IVP111:IVP129 JFL111:JFL129 JPH111:JPH129 JZD111:JZD129 KIZ111:KIZ129 KSV111:KSV129 LCR111:LCR129 LMN111:LMN129 LWJ111:LWJ129 MGF111:MGF129 MQB111:MQB129 MZX111:MZX129 NJT111:NJT129 NTP111:NTP129 ODL111:ODL129 ONH111:ONH129 OXD111:OXD129 PGZ111:PGZ129 PQV111:PQV129 QAR111:QAR129 QKN111:QKN129 QUJ111:QUJ129 REF111:REF129 ROB111:ROB129 RXX111:RXX129 SHT111:SHT129 SRP111:SRP129 TBL111:TBL129 TLH111:TLH129 TVD111:TVD129 UEZ111:UEZ129 UOV111:UOV129 UYR111:UYR129 VIN111:VIN129 VSJ111:VSJ129 WCF111:WCF129 WMB111:WMB129 WVX111:WVX129 P65647:P65665 JL65647:JL65665 TH65647:TH65665 ADD65647:ADD65665 AMZ65647:AMZ65665 AWV65647:AWV65665 BGR65647:BGR65665 BQN65647:BQN65665 CAJ65647:CAJ65665 CKF65647:CKF65665 CUB65647:CUB65665 DDX65647:DDX65665 DNT65647:DNT65665 DXP65647:DXP65665 EHL65647:EHL65665 ERH65647:ERH65665 FBD65647:FBD65665 FKZ65647:FKZ65665 FUV65647:FUV65665 GER65647:GER65665 GON65647:GON65665 GYJ65647:GYJ65665 HIF65647:HIF65665 HSB65647:HSB65665 IBX65647:IBX65665 ILT65647:ILT65665 IVP65647:IVP65665 JFL65647:JFL65665 JPH65647:JPH65665 JZD65647:JZD65665 KIZ65647:KIZ65665 KSV65647:KSV65665 LCR65647:LCR65665 LMN65647:LMN65665 LWJ65647:LWJ65665 MGF65647:MGF65665 MQB65647:MQB65665 MZX65647:MZX65665 NJT65647:NJT65665 NTP65647:NTP65665 ODL65647:ODL65665 ONH65647:ONH65665 OXD65647:OXD65665 PGZ65647:PGZ65665 PQV65647:PQV65665 QAR65647:QAR65665 QKN65647:QKN65665 QUJ65647:QUJ65665 REF65647:REF65665 ROB65647:ROB65665 RXX65647:RXX65665 SHT65647:SHT65665 SRP65647:SRP65665 TBL65647:TBL65665 TLH65647:TLH65665 TVD65647:TVD65665 UEZ65647:UEZ65665 UOV65647:UOV65665 UYR65647:UYR65665 VIN65647:VIN65665 VSJ65647:VSJ65665 WCF65647:WCF65665 WMB65647:WMB65665 WVX65647:WVX65665 P131183:P131201 JL131183:JL131201 TH131183:TH131201 ADD131183:ADD131201 AMZ131183:AMZ131201 AWV131183:AWV131201 BGR131183:BGR131201 BQN131183:BQN131201 CAJ131183:CAJ131201 CKF131183:CKF131201 CUB131183:CUB131201 DDX131183:DDX131201 DNT131183:DNT131201 DXP131183:DXP131201 EHL131183:EHL131201 ERH131183:ERH131201 FBD131183:FBD131201 FKZ131183:FKZ131201 FUV131183:FUV131201 GER131183:GER131201 GON131183:GON131201 GYJ131183:GYJ131201 HIF131183:HIF131201 HSB131183:HSB131201 IBX131183:IBX131201 ILT131183:ILT131201 IVP131183:IVP131201 JFL131183:JFL131201 JPH131183:JPH131201 JZD131183:JZD131201 KIZ131183:KIZ131201 KSV131183:KSV131201 LCR131183:LCR131201 LMN131183:LMN131201 LWJ131183:LWJ131201 MGF131183:MGF131201 MQB131183:MQB131201 MZX131183:MZX131201 NJT131183:NJT131201 NTP131183:NTP131201 ODL131183:ODL131201 ONH131183:ONH131201 OXD131183:OXD131201 PGZ131183:PGZ131201 PQV131183:PQV131201 QAR131183:QAR131201 QKN131183:QKN131201 QUJ131183:QUJ131201 REF131183:REF131201 ROB131183:ROB131201 RXX131183:RXX131201 SHT131183:SHT131201 SRP131183:SRP131201 TBL131183:TBL131201 TLH131183:TLH131201 TVD131183:TVD131201 UEZ131183:UEZ131201 UOV131183:UOV131201 UYR131183:UYR131201 VIN131183:VIN131201 VSJ131183:VSJ131201 WCF131183:WCF131201 WMB131183:WMB131201 WVX131183:WVX131201 P196719:P196737 JL196719:JL196737 TH196719:TH196737 ADD196719:ADD196737 AMZ196719:AMZ196737 AWV196719:AWV196737 BGR196719:BGR196737 BQN196719:BQN196737 CAJ196719:CAJ196737 CKF196719:CKF196737 CUB196719:CUB196737 DDX196719:DDX196737 DNT196719:DNT196737 DXP196719:DXP196737 EHL196719:EHL196737 ERH196719:ERH196737 FBD196719:FBD196737 FKZ196719:FKZ196737 FUV196719:FUV196737 GER196719:GER196737 GON196719:GON196737 GYJ196719:GYJ196737 HIF196719:HIF196737 HSB196719:HSB196737 IBX196719:IBX196737 ILT196719:ILT196737 IVP196719:IVP196737 JFL196719:JFL196737 JPH196719:JPH196737 JZD196719:JZD196737 KIZ196719:KIZ196737 KSV196719:KSV196737 LCR196719:LCR196737 LMN196719:LMN196737 LWJ196719:LWJ196737 MGF196719:MGF196737 MQB196719:MQB196737 MZX196719:MZX196737 NJT196719:NJT196737 NTP196719:NTP196737 ODL196719:ODL196737 ONH196719:ONH196737 OXD196719:OXD196737 PGZ196719:PGZ196737 PQV196719:PQV196737 QAR196719:QAR196737 QKN196719:QKN196737 QUJ196719:QUJ196737 REF196719:REF196737 ROB196719:ROB196737 RXX196719:RXX196737 SHT196719:SHT196737 SRP196719:SRP196737 TBL196719:TBL196737 TLH196719:TLH196737 TVD196719:TVD196737 UEZ196719:UEZ196737 UOV196719:UOV196737 UYR196719:UYR196737 VIN196719:VIN196737 VSJ196719:VSJ196737 WCF196719:WCF196737 WMB196719:WMB196737 WVX196719:WVX196737 P262255:P262273 JL262255:JL262273 TH262255:TH262273 ADD262255:ADD262273 AMZ262255:AMZ262273 AWV262255:AWV262273 BGR262255:BGR262273 BQN262255:BQN262273 CAJ262255:CAJ262273 CKF262255:CKF262273 CUB262255:CUB262273 DDX262255:DDX262273 DNT262255:DNT262273 DXP262255:DXP262273 EHL262255:EHL262273 ERH262255:ERH262273 FBD262255:FBD262273 FKZ262255:FKZ262273 FUV262255:FUV262273 GER262255:GER262273 GON262255:GON262273 GYJ262255:GYJ262273 HIF262255:HIF262273 HSB262255:HSB262273 IBX262255:IBX262273 ILT262255:ILT262273 IVP262255:IVP262273 JFL262255:JFL262273 JPH262255:JPH262273 JZD262255:JZD262273 KIZ262255:KIZ262273 KSV262255:KSV262273 LCR262255:LCR262273 LMN262255:LMN262273 LWJ262255:LWJ262273 MGF262255:MGF262273 MQB262255:MQB262273 MZX262255:MZX262273 NJT262255:NJT262273 NTP262255:NTP262273 ODL262255:ODL262273 ONH262255:ONH262273 OXD262255:OXD262273 PGZ262255:PGZ262273 PQV262255:PQV262273 QAR262255:QAR262273 QKN262255:QKN262273 QUJ262255:QUJ262273 REF262255:REF262273 ROB262255:ROB262273 RXX262255:RXX262273 SHT262255:SHT262273 SRP262255:SRP262273 TBL262255:TBL262273 TLH262255:TLH262273 TVD262255:TVD262273 UEZ262255:UEZ262273 UOV262255:UOV262273 UYR262255:UYR262273 VIN262255:VIN262273 VSJ262255:VSJ262273 WCF262255:WCF262273 WMB262255:WMB262273 WVX262255:WVX262273 P327791:P327809 JL327791:JL327809 TH327791:TH327809 ADD327791:ADD327809 AMZ327791:AMZ327809 AWV327791:AWV327809 BGR327791:BGR327809 BQN327791:BQN327809 CAJ327791:CAJ327809 CKF327791:CKF327809 CUB327791:CUB327809 DDX327791:DDX327809 DNT327791:DNT327809 DXP327791:DXP327809 EHL327791:EHL327809 ERH327791:ERH327809 FBD327791:FBD327809 FKZ327791:FKZ327809 FUV327791:FUV327809 GER327791:GER327809 GON327791:GON327809 GYJ327791:GYJ327809 HIF327791:HIF327809 HSB327791:HSB327809 IBX327791:IBX327809 ILT327791:ILT327809 IVP327791:IVP327809 JFL327791:JFL327809 JPH327791:JPH327809 JZD327791:JZD327809 KIZ327791:KIZ327809 KSV327791:KSV327809 LCR327791:LCR327809 LMN327791:LMN327809 LWJ327791:LWJ327809 MGF327791:MGF327809 MQB327791:MQB327809 MZX327791:MZX327809 NJT327791:NJT327809 NTP327791:NTP327809 ODL327791:ODL327809 ONH327791:ONH327809 OXD327791:OXD327809 PGZ327791:PGZ327809 PQV327791:PQV327809 QAR327791:QAR327809 QKN327791:QKN327809 QUJ327791:QUJ327809 REF327791:REF327809 ROB327791:ROB327809 RXX327791:RXX327809 SHT327791:SHT327809 SRP327791:SRP327809 TBL327791:TBL327809 TLH327791:TLH327809 TVD327791:TVD327809 UEZ327791:UEZ327809 UOV327791:UOV327809 UYR327791:UYR327809 VIN327791:VIN327809 VSJ327791:VSJ327809 WCF327791:WCF327809 WMB327791:WMB327809 WVX327791:WVX327809 P393327:P393345 JL393327:JL393345 TH393327:TH393345 ADD393327:ADD393345 AMZ393327:AMZ393345 AWV393327:AWV393345 BGR393327:BGR393345 BQN393327:BQN393345 CAJ393327:CAJ393345 CKF393327:CKF393345 CUB393327:CUB393345 DDX393327:DDX393345 DNT393327:DNT393345 DXP393327:DXP393345 EHL393327:EHL393345 ERH393327:ERH393345 FBD393327:FBD393345 FKZ393327:FKZ393345 FUV393327:FUV393345 GER393327:GER393345 GON393327:GON393345 GYJ393327:GYJ393345 HIF393327:HIF393345 HSB393327:HSB393345 IBX393327:IBX393345 ILT393327:ILT393345 IVP393327:IVP393345 JFL393327:JFL393345 JPH393327:JPH393345 JZD393327:JZD393345 KIZ393327:KIZ393345 KSV393327:KSV393345 LCR393327:LCR393345 LMN393327:LMN393345 LWJ393327:LWJ393345 MGF393327:MGF393345 MQB393327:MQB393345 MZX393327:MZX393345 NJT393327:NJT393345 NTP393327:NTP393345 ODL393327:ODL393345 ONH393327:ONH393345 OXD393327:OXD393345 PGZ393327:PGZ393345 PQV393327:PQV393345 QAR393327:QAR393345 QKN393327:QKN393345 QUJ393327:QUJ393345 REF393327:REF393345 ROB393327:ROB393345 RXX393327:RXX393345 SHT393327:SHT393345 SRP393327:SRP393345 TBL393327:TBL393345 TLH393327:TLH393345 TVD393327:TVD393345 UEZ393327:UEZ393345 UOV393327:UOV393345 UYR393327:UYR393345 VIN393327:VIN393345 VSJ393327:VSJ393345 WCF393327:WCF393345 WMB393327:WMB393345 WVX393327:WVX393345 P458863:P458881 JL458863:JL458881 TH458863:TH458881 ADD458863:ADD458881 AMZ458863:AMZ458881 AWV458863:AWV458881 BGR458863:BGR458881 BQN458863:BQN458881 CAJ458863:CAJ458881 CKF458863:CKF458881 CUB458863:CUB458881 DDX458863:DDX458881 DNT458863:DNT458881 DXP458863:DXP458881 EHL458863:EHL458881 ERH458863:ERH458881 FBD458863:FBD458881 FKZ458863:FKZ458881 FUV458863:FUV458881 GER458863:GER458881 GON458863:GON458881 GYJ458863:GYJ458881 HIF458863:HIF458881 HSB458863:HSB458881 IBX458863:IBX458881 ILT458863:ILT458881 IVP458863:IVP458881 JFL458863:JFL458881 JPH458863:JPH458881 JZD458863:JZD458881 KIZ458863:KIZ458881 KSV458863:KSV458881 LCR458863:LCR458881 LMN458863:LMN458881 LWJ458863:LWJ458881 MGF458863:MGF458881 MQB458863:MQB458881 MZX458863:MZX458881 NJT458863:NJT458881 NTP458863:NTP458881 ODL458863:ODL458881 ONH458863:ONH458881 OXD458863:OXD458881 PGZ458863:PGZ458881 PQV458863:PQV458881 QAR458863:QAR458881 QKN458863:QKN458881 QUJ458863:QUJ458881 REF458863:REF458881 ROB458863:ROB458881 RXX458863:RXX458881 SHT458863:SHT458881 SRP458863:SRP458881 TBL458863:TBL458881 TLH458863:TLH458881 TVD458863:TVD458881 UEZ458863:UEZ458881 UOV458863:UOV458881 UYR458863:UYR458881 VIN458863:VIN458881 VSJ458863:VSJ458881 WCF458863:WCF458881 WMB458863:WMB458881 WVX458863:WVX458881 P524399:P524417 JL524399:JL524417 TH524399:TH524417 ADD524399:ADD524417 AMZ524399:AMZ524417 AWV524399:AWV524417 BGR524399:BGR524417 BQN524399:BQN524417 CAJ524399:CAJ524417 CKF524399:CKF524417 CUB524399:CUB524417 DDX524399:DDX524417 DNT524399:DNT524417 DXP524399:DXP524417 EHL524399:EHL524417 ERH524399:ERH524417 FBD524399:FBD524417 FKZ524399:FKZ524417 FUV524399:FUV524417 GER524399:GER524417 GON524399:GON524417 GYJ524399:GYJ524417 HIF524399:HIF524417 HSB524399:HSB524417 IBX524399:IBX524417 ILT524399:ILT524417 IVP524399:IVP524417 JFL524399:JFL524417 JPH524399:JPH524417 JZD524399:JZD524417 KIZ524399:KIZ524417 KSV524399:KSV524417 LCR524399:LCR524417 LMN524399:LMN524417 LWJ524399:LWJ524417 MGF524399:MGF524417 MQB524399:MQB524417 MZX524399:MZX524417 NJT524399:NJT524417 NTP524399:NTP524417 ODL524399:ODL524417 ONH524399:ONH524417 OXD524399:OXD524417 PGZ524399:PGZ524417 PQV524399:PQV524417 QAR524399:QAR524417 QKN524399:QKN524417 QUJ524399:QUJ524417 REF524399:REF524417 ROB524399:ROB524417 RXX524399:RXX524417 SHT524399:SHT524417 SRP524399:SRP524417 TBL524399:TBL524417 TLH524399:TLH524417 TVD524399:TVD524417 UEZ524399:UEZ524417 UOV524399:UOV524417 UYR524399:UYR524417 VIN524399:VIN524417 VSJ524399:VSJ524417 WCF524399:WCF524417 WMB524399:WMB524417 WVX524399:WVX524417 P589935:P589953 JL589935:JL589953 TH589935:TH589953 ADD589935:ADD589953 AMZ589935:AMZ589953 AWV589935:AWV589953 BGR589935:BGR589953 BQN589935:BQN589953 CAJ589935:CAJ589953 CKF589935:CKF589953 CUB589935:CUB589953 DDX589935:DDX589953 DNT589935:DNT589953 DXP589935:DXP589953 EHL589935:EHL589953 ERH589935:ERH589953 FBD589935:FBD589953 FKZ589935:FKZ589953 FUV589935:FUV589953 GER589935:GER589953 GON589935:GON589953 GYJ589935:GYJ589953 HIF589935:HIF589953 HSB589935:HSB589953 IBX589935:IBX589953 ILT589935:ILT589953 IVP589935:IVP589953 JFL589935:JFL589953 JPH589935:JPH589953 JZD589935:JZD589953 KIZ589935:KIZ589953 KSV589935:KSV589953 LCR589935:LCR589953 LMN589935:LMN589953 LWJ589935:LWJ589953 MGF589935:MGF589953 MQB589935:MQB589953 MZX589935:MZX589953 NJT589935:NJT589953 NTP589935:NTP589953 ODL589935:ODL589953 ONH589935:ONH589953 OXD589935:OXD589953 PGZ589935:PGZ589953 PQV589935:PQV589953 QAR589935:QAR589953 QKN589935:QKN589953 QUJ589935:QUJ589953 REF589935:REF589953 ROB589935:ROB589953 RXX589935:RXX589953 SHT589935:SHT589953 SRP589935:SRP589953 TBL589935:TBL589953 TLH589935:TLH589953 TVD589935:TVD589953 UEZ589935:UEZ589953 UOV589935:UOV589953 UYR589935:UYR589953 VIN589935:VIN589953 VSJ589935:VSJ589953 WCF589935:WCF589953 WMB589935:WMB589953 WVX589935:WVX589953 P655471:P655489 JL655471:JL655489 TH655471:TH655489 ADD655471:ADD655489 AMZ655471:AMZ655489 AWV655471:AWV655489 BGR655471:BGR655489 BQN655471:BQN655489 CAJ655471:CAJ655489 CKF655471:CKF655489 CUB655471:CUB655489 DDX655471:DDX655489 DNT655471:DNT655489 DXP655471:DXP655489 EHL655471:EHL655489 ERH655471:ERH655489 FBD655471:FBD655489 FKZ655471:FKZ655489 FUV655471:FUV655489 GER655471:GER655489 GON655471:GON655489 GYJ655471:GYJ655489 HIF655471:HIF655489 HSB655471:HSB655489 IBX655471:IBX655489 ILT655471:ILT655489 IVP655471:IVP655489 JFL655471:JFL655489 JPH655471:JPH655489 JZD655471:JZD655489 KIZ655471:KIZ655489 KSV655471:KSV655489 LCR655471:LCR655489 LMN655471:LMN655489 LWJ655471:LWJ655489 MGF655471:MGF655489 MQB655471:MQB655489 MZX655471:MZX655489 NJT655471:NJT655489 NTP655471:NTP655489 ODL655471:ODL655489 ONH655471:ONH655489 OXD655471:OXD655489 PGZ655471:PGZ655489 PQV655471:PQV655489 QAR655471:QAR655489 QKN655471:QKN655489 QUJ655471:QUJ655489 REF655471:REF655489 ROB655471:ROB655489 RXX655471:RXX655489 SHT655471:SHT655489 SRP655471:SRP655489 TBL655471:TBL655489 TLH655471:TLH655489 TVD655471:TVD655489 UEZ655471:UEZ655489 UOV655471:UOV655489 UYR655471:UYR655489 VIN655471:VIN655489 VSJ655471:VSJ655489 WCF655471:WCF655489 WMB655471:WMB655489 WVX655471:WVX655489 P721007:P721025 JL721007:JL721025 TH721007:TH721025 ADD721007:ADD721025 AMZ721007:AMZ721025 AWV721007:AWV721025 BGR721007:BGR721025 BQN721007:BQN721025 CAJ721007:CAJ721025 CKF721007:CKF721025 CUB721007:CUB721025 DDX721007:DDX721025 DNT721007:DNT721025 DXP721007:DXP721025 EHL721007:EHL721025 ERH721007:ERH721025 FBD721007:FBD721025 FKZ721007:FKZ721025 FUV721007:FUV721025 GER721007:GER721025 GON721007:GON721025 GYJ721007:GYJ721025 HIF721007:HIF721025 HSB721007:HSB721025 IBX721007:IBX721025 ILT721007:ILT721025 IVP721007:IVP721025 JFL721007:JFL721025 JPH721007:JPH721025 JZD721007:JZD721025 KIZ721007:KIZ721025 KSV721007:KSV721025 LCR721007:LCR721025 LMN721007:LMN721025 LWJ721007:LWJ721025 MGF721007:MGF721025 MQB721007:MQB721025 MZX721007:MZX721025 NJT721007:NJT721025 NTP721007:NTP721025 ODL721007:ODL721025 ONH721007:ONH721025 OXD721007:OXD721025 PGZ721007:PGZ721025 PQV721007:PQV721025 QAR721007:QAR721025 QKN721007:QKN721025 QUJ721007:QUJ721025 REF721007:REF721025 ROB721007:ROB721025 RXX721007:RXX721025 SHT721007:SHT721025 SRP721007:SRP721025 TBL721007:TBL721025 TLH721007:TLH721025 TVD721007:TVD721025 UEZ721007:UEZ721025 UOV721007:UOV721025 UYR721007:UYR721025 VIN721007:VIN721025 VSJ721007:VSJ721025 WCF721007:WCF721025 WMB721007:WMB721025 WVX721007:WVX721025 P786543:P786561 JL786543:JL786561 TH786543:TH786561 ADD786543:ADD786561 AMZ786543:AMZ786561 AWV786543:AWV786561 BGR786543:BGR786561 BQN786543:BQN786561 CAJ786543:CAJ786561 CKF786543:CKF786561 CUB786543:CUB786561 DDX786543:DDX786561 DNT786543:DNT786561 DXP786543:DXP786561 EHL786543:EHL786561 ERH786543:ERH786561 FBD786543:FBD786561 FKZ786543:FKZ786561 FUV786543:FUV786561 GER786543:GER786561 GON786543:GON786561 GYJ786543:GYJ786561 HIF786543:HIF786561 HSB786543:HSB786561 IBX786543:IBX786561 ILT786543:ILT786561 IVP786543:IVP786561 JFL786543:JFL786561 JPH786543:JPH786561 JZD786543:JZD786561 KIZ786543:KIZ786561 KSV786543:KSV786561 LCR786543:LCR786561 LMN786543:LMN786561 LWJ786543:LWJ786561 MGF786543:MGF786561 MQB786543:MQB786561 MZX786543:MZX786561 NJT786543:NJT786561 NTP786543:NTP786561 ODL786543:ODL786561 ONH786543:ONH786561 OXD786543:OXD786561 PGZ786543:PGZ786561 PQV786543:PQV786561 QAR786543:QAR786561 QKN786543:QKN786561 QUJ786543:QUJ786561 REF786543:REF786561 ROB786543:ROB786561 RXX786543:RXX786561 SHT786543:SHT786561 SRP786543:SRP786561 TBL786543:TBL786561 TLH786543:TLH786561 TVD786543:TVD786561 UEZ786543:UEZ786561 UOV786543:UOV786561 UYR786543:UYR786561 VIN786543:VIN786561 VSJ786543:VSJ786561 WCF786543:WCF786561 WMB786543:WMB786561 WVX786543:WVX786561 P852079:P852097 JL852079:JL852097 TH852079:TH852097 ADD852079:ADD852097 AMZ852079:AMZ852097 AWV852079:AWV852097 BGR852079:BGR852097 BQN852079:BQN852097 CAJ852079:CAJ852097 CKF852079:CKF852097 CUB852079:CUB852097 DDX852079:DDX852097 DNT852079:DNT852097 DXP852079:DXP852097 EHL852079:EHL852097 ERH852079:ERH852097 FBD852079:FBD852097 FKZ852079:FKZ852097 FUV852079:FUV852097 GER852079:GER852097 GON852079:GON852097 GYJ852079:GYJ852097 HIF852079:HIF852097 HSB852079:HSB852097 IBX852079:IBX852097 ILT852079:ILT852097 IVP852079:IVP852097 JFL852079:JFL852097 JPH852079:JPH852097 JZD852079:JZD852097 KIZ852079:KIZ852097 KSV852079:KSV852097 LCR852079:LCR852097 LMN852079:LMN852097 LWJ852079:LWJ852097 MGF852079:MGF852097 MQB852079:MQB852097 MZX852079:MZX852097 NJT852079:NJT852097 NTP852079:NTP852097 ODL852079:ODL852097 ONH852079:ONH852097 OXD852079:OXD852097 PGZ852079:PGZ852097 PQV852079:PQV852097 QAR852079:QAR852097 QKN852079:QKN852097 QUJ852079:QUJ852097 REF852079:REF852097 ROB852079:ROB852097 RXX852079:RXX852097 SHT852079:SHT852097 SRP852079:SRP852097 TBL852079:TBL852097 TLH852079:TLH852097 TVD852079:TVD852097 UEZ852079:UEZ852097 UOV852079:UOV852097 UYR852079:UYR852097 VIN852079:VIN852097 VSJ852079:VSJ852097 WCF852079:WCF852097 WMB852079:WMB852097 WVX852079:WVX852097 P917615:P917633 JL917615:JL917633 TH917615:TH917633 ADD917615:ADD917633 AMZ917615:AMZ917633 AWV917615:AWV917633 BGR917615:BGR917633 BQN917615:BQN917633 CAJ917615:CAJ917633 CKF917615:CKF917633 CUB917615:CUB917633 DDX917615:DDX917633 DNT917615:DNT917633 DXP917615:DXP917633 EHL917615:EHL917633 ERH917615:ERH917633 FBD917615:FBD917633 FKZ917615:FKZ917633 FUV917615:FUV917633 GER917615:GER917633 GON917615:GON917633 GYJ917615:GYJ917633 HIF917615:HIF917633 HSB917615:HSB917633 IBX917615:IBX917633 ILT917615:ILT917633 IVP917615:IVP917633 JFL917615:JFL917633 JPH917615:JPH917633 JZD917615:JZD917633 KIZ917615:KIZ917633 KSV917615:KSV917633 LCR917615:LCR917633 LMN917615:LMN917633 LWJ917615:LWJ917633 MGF917615:MGF917633 MQB917615:MQB917633 MZX917615:MZX917633 NJT917615:NJT917633 NTP917615:NTP917633 ODL917615:ODL917633 ONH917615:ONH917633 OXD917615:OXD917633 PGZ917615:PGZ917633 PQV917615:PQV917633 QAR917615:QAR917633 QKN917615:QKN917633 QUJ917615:QUJ917633 REF917615:REF917633 ROB917615:ROB917633 RXX917615:RXX917633 SHT917615:SHT917633 SRP917615:SRP917633 TBL917615:TBL917633 TLH917615:TLH917633 TVD917615:TVD917633 UEZ917615:UEZ917633 UOV917615:UOV917633 UYR917615:UYR917633 VIN917615:VIN917633 VSJ917615:VSJ917633 WCF917615:WCF917633 WMB917615:WMB917633 WVX917615:WVX917633 P983151:P983169 JL983151:JL983169 TH983151:TH983169 ADD983151:ADD983169 AMZ983151:AMZ983169 AWV983151:AWV983169 BGR983151:BGR983169 BQN983151:BQN983169 CAJ983151:CAJ983169 CKF983151:CKF983169 CUB983151:CUB983169 DDX983151:DDX983169 DNT983151:DNT983169 DXP983151:DXP983169 EHL983151:EHL983169 ERH983151:ERH983169 FBD983151:FBD983169 FKZ983151:FKZ983169 FUV983151:FUV983169 GER983151:GER983169 GON983151:GON983169 GYJ983151:GYJ983169 HIF983151:HIF983169 HSB983151:HSB983169 IBX983151:IBX983169 ILT983151:ILT983169 IVP983151:IVP983169 JFL983151:JFL983169 JPH983151:JPH983169 JZD983151:JZD983169 KIZ983151:KIZ983169 KSV983151:KSV983169 LCR983151:LCR983169 LMN983151:LMN983169 LWJ983151:LWJ983169 MGF983151:MGF983169 MQB983151:MQB983169 MZX983151:MZX983169 NJT983151:NJT983169 NTP983151:NTP983169 ODL983151:ODL983169 ONH983151:ONH983169 OXD983151:OXD983169 PGZ983151:PGZ983169 PQV983151:PQV983169 QAR983151:QAR983169 QKN983151:QKN983169 QUJ983151:QUJ983169 REF983151:REF983169 ROB983151:ROB983169 RXX983151:RXX983169 SHT983151:SHT983169 SRP983151:SRP983169 TBL983151:TBL983169 TLH983151:TLH983169 TVD983151:TVD983169 UEZ983151:UEZ983169 UOV983151:UOV983169 UYR983151:UYR983169 VIN983151:VIN983169 VSJ983151:VSJ983169 WCF983151:WCF983169 WMB983151:WMB983169 WVX983151:WVX983169 N134 JJ134 TF134 ADB134 AMX134 AWT134 BGP134 BQL134 CAH134 CKD134 CTZ134 DDV134 DNR134 DXN134 EHJ134 ERF134 FBB134 FKX134 FUT134 GEP134 GOL134 GYH134 HID134 HRZ134 IBV134 ILR134 IVN134 JFJ134 JPF134 JZB134 KIX134 KST134 LCP134 LML134 LWH134 MGD134 MPZ134 MZV134 NJR134 NTN134 ODJ134 ONF134 OXB134 PGX134 PQT134 QAP134 QKL134 QUH134 RED134 RNZ134 RXV134 SHR134 SRN134 TBJ134 TLF134 TVB134 UEX134 UOT134 UYP134 VIL134 VSH134 WCD134 WLZ134 WVV134 N65670 JJ65670 TF65670 ADB65670 AMX65670 AWT65670 BGP65670 BQL65670 CAH65670 CKD65670 CTZ65670 DDV65670 DNR65670 DXN65670 EHJ65670 ERF65670 FBB65670 FKX65670 FUT65670 GEP65670 GOL65670 GYH65670 HID65670 HRZ65670 IBV65670 ILR65670 IVN65670 JFJ65670 JPF65670 JZB65670 KIX65670 KST65670 LCP65670 LML65670 LWH65670 MGD65670 MPZ65670 MZV65670 NJR65670 NTN65670 ODJ65670 ONF65670 OXB65670 PGX65670 PQT65670 QAP65670 QKL65670 QUH65670 RED65670 RNZ65670 RXV65670 SHR65670 SRN65670 TBJ65670 TLF65670 TVB65670 UEX65670 UOT65670 UYP65670 VIL65670 VSH65670 WCD65670 WLZ65670 WVV65670 N131206 JJ131206 TF131206 ADB131206 AMX131206 AWT131206 BGP131206 BQL131206 CAH131206 CKD131206 CTZ131206 DDV131206 DNR131206 DXN131206 EHJ131206 ERF131206 FBB131206 FKX131206 FUT131206 GEP131206 GOL131206 GYH131206 HID131206 HRZ131206 IBV131206 ILR131206 IVN131206 JFJ131206 JPF131206 JZB131206 KIX131206 KST131206 LCP131206 LML131206 LWH131206 MGD131206 MPZ131206 MZV131206 NJR131206 NTN131206 ODJ131206 ONF131206 OXB131206 PGX131206 PQT131206 QAP131206 QKL131206 QUH131206 RED131206 RNZ131206 RXV131206 SHR131206 SRN131206 TBJ131206 TLF131206 TVB131206 UEX131206 UOT131206 UYP131206 VIL131206 VSH131206 WCD131206 WLZ131206 WVV131206 N196742 JJ196742 TF196742 ADB196742 AMX196742 AWT196742 BGP196742 BQL196742 CAH196742 CKD196742 CTZ196742 DDV196742 DNR196742 DXN196742 EHJ196742 ERF196742 FBB196742 FKX196742 FUT196742 GEP196742 GOL196742 GYH196742 HID196742 HRZ196742 IBV196742 ILR196742 IVN196742 JFJ196742 JPF196742 JZB196742 KIX196742 KST196742 LCP196742 LML196742 LWH196742 MGD196742 MPZ196742 MZV196742 NJR196742 NTN196742 ODJ196742 ONF196742 OXB196742 PGX196742 PQT196742 QAP196742 QKL196742 QUH196742 RED196742 RNZ196742 RXV196742 SHR196742 SRN196742 TBJ196742 TLF196742 TVB196742 UEX196742 UOT196742 UYP196742 VIL196742 VSH196742 WCD196742 WLZ196742 WVV196742 N262278 JJ262278 TF262278 ADB262278 AMX262278 AWT262278 BGP262278 BQL262278 CAH262278 CKD262278 CTZ262278 DDV262278 DNR262278 DXN262278 EHJ262278 ERF262278 FBB262278 FKX262278 FUT262278 GEP262278 GOL262278 GYH262278 HID262278 HRZ262278 IBV262278 ILR262278 IVN262278 JFJ262278 JPF262278 JZB262278 KIX262278 KST262278 LCP262278 LML262278 LWH262278 MGD262278 MPZ262278 MZV262278 NJR262278 NTN262278 ODJ262278 ONF262278 OXB262278 PGX262278 PQT262278 QAP262278 QKL262278 QUH262278 RED262278 RNZ262278 RXV262278 SHR262278 SRN262278 TBJ262278 TLF262278 TVB262278 UEX262278 UOT262278 UYP262278 VIL262278 VSH262278 WCD262278 WLZ262278 WVV262278 N327814 JJ327814 TF327814 ADB327814 AMX327814 AWT327814 BGP327814 BQL327814 CAH327814 CKD327814 CTZ327814 DDV327814 DNR327814 DXN327814 EHJ327814 ERF327814 FBB327814 FKX327814 FUT327814 GEP327814 GOL327814 GYH327814 HID327814 HRZ327814 IBV327814 ILR327814 IVN327814 JFJ327814 JPF327814 JZB327814 KIX327814 KST327814 LCP327814 LML327814 LWH327814 MGD327814 MPZ327814 MZV327814 NJR327814 NTN327814 ODJ327814 ONF327814 OXB327814 PGX327814 PQT327814 QAP327814 QKL327814 QUH327814 RED327814 RNZ327814 RXV327814 SHR327814 SRN327814 TBJ327814 TLF327814 TVB327814 UEX327814 UOT327814 UYP327814 VIL327814 VSH327814 WCD327814 WLZ327814 WVV327814 N393350 JJ393350 TF393350 ADB393350 AMX393350 AWT393350 BGP393350 BQL393350 CAH393350 CKD393350 CTZ393350 DDV393350 DNR393350 DXN393350 EHJ393350 ERF393350 FBB393350 FKX393350 FUT393350 GEP393350 GOL393350 GYH393350 HID393350 HRZ393350 IBV393350 ILR393350 IVN393350 JFJ393350 JPF393350 JZB393350 KIX393350 KST393350 LCP393350 LML393350 LWH393350 MGD393350 MPZ393350 MZV393350 NJR393350 NTN393350 ODJ393350 ONF393350 OXB393350 PGX393350 PQT393350 QAP393350 QKL393350 QUH393350 RED393350 RNZ393350 RXV393350 SHR393350 SRN393350 TBJ393350 TLF393350 TVB393350 UEX393350 UOT393350 UYP393350 VIL393350 VSH393350 WCD393350 WLZ393350 WVV393350 N458886 JJ458886 TF458886 ADB458886 AMX458886 AWT458886 BGP458886 BQL458886 CAH458886 CKD458886 CTZ458886 DDV458886 DNR458886 DXN458886 EHJ458886 ERF458886 FBB458886 FKX458886 FUT458886 GEP458886 GOL458886 GYH458886 HID458886 HRZ458886 IBV458886 ILR458886 IVN458886 JFJ458886 JPF458886 JZB458886 KIX458886 KST458886 LCP458886 LML458886 LWH458886 MGD458886 MPZ458886 MZV458886 NJR458886 NTN458886 ODJ458886 ONF458886 OXB458886 PGX458886 PQT458886 QAP458886 QKL458886 QUH458886 RED458886 RNZ458886 RXV458886 SHR458886 SRN458886 TBJ458886 TLF458886 TVB458886 UEX458886 UOT458886 UYP458886 VIL458886 VSH458886 WCD458886 WLZ458886 WVV458886 N524422 JJ524422 TF524422 ADB524422 AMX524422 AWT524422 BGP524422 BQL524422 CAH524422 CKD524422 CTZ524422 DDV524422 DNR524422 DXN524422 EHJ524422 ERF524422 FBB524422 FKX524422 FUT524422 GEP524422 GOL524422 GYH524422 HID524422 HRZ524422 IBV524422 ILR524422 IVN524422 JFJ524422 JPF524422 JZB524422 KIX524422 KST524422 LCP524422 LML524422 LWH524422 MGD524422 MPZ524422 MZV524422 NJR524422 NTN524422 ODJ524422 ONF524422 OXB524422 PGX524422 PQT524422 QAP524422 QKL524422 QUH524422 RED524422 RNZ524422 RXV524422 SHR524422 SRN524422 TBJ524422 TLF524422 TVB524422 UEX524422 UOT524422 UYP524422 VIL524422 VSH524422 WCD524422 WLZ524422 WVV524422 N589958 JJ589958 TF589958 ADB589958 AMX589958 AWT589958 BGP589958 BQL589958 CAH589958 CKD589958 CTZ589958 DDV589958 DNR589958 DXN589958 EHJ589958 ERF589958 FBB589958 FKX589958 FUT589958 GEP589958 GOL589958 GYH589958 HID589958 HRZ589958 IBV589958 ILR589958 IVN589958 JFJ589958 JPF589958 JZB589958 KIX589958 KST589958 LCP589958 LML589958 LWH589958 MGD589958 MPZ589958 MZV589958 NJR589958 NTN589958 ODJ589958 ONF589958 OXB589958 PGX589958 PQT589958 QAP589958 QKL589958 QUH589958 RED589958 RNZ589958 RXV589958 SHR589958 SRN589958 TBJ589958 TLF589958 TVB589958 UEX589958 UOT589958 UYP589958 VIL589958 VSH589958 WCD589958 WLZ589958 WVV589958 N655494 JJ655494 TF655494 ADB655494 AMX655494 AWT655494 BGP655494 BQL655494 CAH655494 CKD655494 CTZ655494 DDV655494 DNR655494 DXN655494 EHJ655494 ERF655494 FBB655494 FKX655494 FUT655494 GEP655494 GOL655494 GYH655494 HID655494 HRZ655494 IBV655494 ILR655494 IVN655494 JFJ655494 JPF655494 JZB655494 KIX655494 KST655494 LCP655494 LML655494 LWH655494 MGD655494 MPZ655494 MZV655494 NJR655494 NTN655494 ODJ655494 ONF655494 OXB655494 PGX655494 PQT655494 QAP655494 QKL655494 QUH655494 RED655494 RNZ655494 RXV655494 SHR655494 SRN655494 TBJ655494 TLF655494 TVB655494 UEX655494 UOT655494 UYP655494 VIL655494 VSH655494 WCD655494 WLZ655494 WVV655494 N721030 JJ721030 TF721030 ADB721030 AMX721030 AWT721030 BGP721030 BQL721030 CAH721030 CKD721030 CTZ721030 DDV721030 DNR721030 DXN721030 EHJ721030 ERF721030 FBB721030 FKX721030 FUT721030 GEP721030 GOL721030 GYH721030 HID721030 HRZ721030 IBV721030 ILR721030 IVN721030 JFJ721030 JPF721030 JZB721030 KIX721030 KST721030 LCP721030 LML721030 LWH721030 MGD721030 MPZ721030 MZV721030 NJR721030 NTN721030 ODJ721030 ONF721030 OXB721030 PGX721030 PQT721030 QAP721030 QKL721030 QUH721030 RED721030 RNZ721030 RXV721030 SHR721030 SRN721030 TBJ721030 TLF721030 TVB721030 UEX721030 UOT721030 UYP721030 VIL721030 VSH721030 WCD721030 WLZ721030 WVV721030 N786566 JJ786566 TF786566 ADB786566 AMX786566 AWT786566 BGP786566 BQL786566 CAH786566 CKD786566 CTZ786566 DDV786566 DNR786566 DXN786566 EHJ786566 ERF786566 FBB786566 FKX786566 FUT786566 GEP786566 GOL786566 GYH786566 HID786566 HRZ786566 IBV786566 ILR786566 IVN786566 JFJ786566 JPF786566 JZB786566 KIX786566 KST786566 LCP786566 LML786566 LWH786566 MGD786566 MPZ786566 MZV786566 NJR786566 NTN786566 ODJ786566 ONF786566 OXB786566 PGX786566 PQT786566 QAP786566 QKL786566 QUH786566 RED786566 RNZ786566 RXV786566 SHR786566 SRN786566 TBJ786566 TLF786566 TVB786566 UEX786566 UOT786566 UYP786566 VIL786566 VSH786566 WCD786566 WLZ786566 WVV786566 N852102 JJ852102 TF852102 ADB852102 AMX852102 AWT852102 BGP852102 BQL852102 CAH852102 CKD852102 CTZ852102 DDV852102 DNR852102 DXN852102 EHJ852102 ERF852102 FBB852102 FKX852102 FUT852102 GEP852102 GOL852102 GYH852102 HID852102 HRZ852102 IBV852102 ILR852102 IVN852102 JFJ852102 JPF852102 JZB852102 KIX852102 KST852102 LCP852102 LML852102 LWH852102 MGD852102 MPZ852102 MZV852102 NJR852102 NTN852102 ODJ852102 ONF852102 OXB852102 PGX852102 PQT852102 QAP852102 QKL852102 QUH852102 RED852102 RNZ852102 RXV852102 SHR852102 SRN852102 TBJ852102 TLF852102 TVB852102 UEX852102 UOT852102 UYP852102 VIL852102 VSH852102 WCD852102 WLZ852102 WVV852102 N917638 JJ917638 TF917638 ADB917638 AMX917638 AWT917638 BGP917638 BQL917638 CAH917638 CKD917638 CTZ917638 DDV917638 DNR917638 DXN917638 EHJ917638 ERF917638 FBB917638 FKX917638 FUT917638 GEP917638 GOL917638 GYH917638 HID917638 HRZ917638 IBV917638 ILR917638 IVN917638 JFJ917638 JPF917638 JZB917638 KIX917638 KST917638 LCP917638 LML917638 LWH917638 MGD917638 MPZ917638 MZV917638 NJR917638 NTN917638 ODJ917638 ONF917638 OXB917638 PGX917638 PQT917638 QAP917638 QKL917638 QUH917638 RED917638 RNZ917638 RXV917638 SHR917638 SRN917638 TBJ917638 TLF917638 TVB917638 UEX917638 UOT917638 UYP917638 VIL917638 VSH917638 WCD917638 WLZ917638 WVV917638 N983174 JJ983174 TF983174 ADB983174 AMX983174 AWT983174 BGP983174 BQL983174 CAH983174 CKD983174 CTZ983174 DDV983174 DNR983174 DXN983174 EHJ983174 ERF983174 FBB983174 FKX983174 FUT983174 GEP983174 GOL983174 GYH983174 HID983174 HRZ983174 IBV983174 ILR983174 IVN983174 JFJ983174 JPF983174 JZB983174 KIX983174 KST983174 LCP983174 LML983174 LWH983174 MGD983174 MPZ983174 MZV983174 NJR983174 NTN983174 ODJ983174 ONF983174 OXB983174 PGX983174 PQT983174 QAP983174 QKL983174 QUH983174 RED983174 RNZ983174 RXV983174 SHR983174 SRN983174 TBJ983174 TLF983174 TVB983174 UEX983174 UOT983174 UYP983174 VIL983174 VSH983174 WCD983174 WLZ983174 WVV983174 N284 JJ284 TF284 ADB284 AMX284 AWT284 BGP284 BQL284 CAH284 CKD284 CTZ284 DDV284 DNR284 DXN284 EHJ284 ERF284 FBB284 FKX284 FUT284 GEP284 GOL284 GYH284 HID284 HRZ284 IBV284 ILR284 IVN284 JFJ284 JPF284 JZB284 KIX284 KST284 LCP284 LML284 LWH284 MGD284 MPZ284 MZV284 NJR284 NTN284 ODJ284 ONF284 OXB284 PGX284 PQT284 QAP284 QKL284 QUH284 RED284 RNZ284 RXV284 SHR284 SRN284 TBJ284 TLF284 TVB284 UEX284 UOT284 UYP284 VIL284 VSH284 WCD284 WLZ284 WVV284 N65820 JJ65820 TF65820 ADB65820 AMX65820 AWT65820 BGP65820 BQL65820 CAH65820 CKD65820 CTZ65820 DDV65820 DNR65820 DXN65820 EHJ65820 ERF65820 FBB65820 FKX65820 FUT65820 GEP65820 GOL65820 GYH65820 HID65820 HRZ65820 IBV65820 ILR65820 IVN65820 JFJ65820 JPF65820 JZB65820 KIX65820 KST65820 LCP65820 LML65820 LWH65820 MGD65820 MPZ65820 MZV65820 NJR65820 NTN65820 ODJ65820 ONF65820 OXB65820 PGX65820 PQT65820 QAP65820 QKL65820 QUH65820 RED65820 RNZ65820 RXV65820 SHR65820 SRN65820 TBJ65820 TLF65820 TVB65820 UEX65820 UOT65820 UYP65820 VIL65820 VSH65820 WCD65820 WLZ65820 WVV65820 N131356 JJ131356 TF131356 ADB131356 AMX131356 AWT131356 BGP131356 BQL131356 CAH131356 CKD131356 CTZ131356 DDV131356 DNR131356 DXN131356 EHJ131356 ERF131356 FBB131356 FKX131356 FUT131356 GEP131356 GOL131356 GYH131356 HID131356 HRZ131356 IBV131356 ILR131356 IVN131356 JFJ131356 JPF131356 JZB131356 KIX131356 KST131356 LCP131356 LML131356 LWH131356 MGD131356 MPZ131356 MZV131356 NJR131356 NTN131356 ODJ131356 ONF131356 OXB131356 PGX131356 PQT131356 QAP131356 QKL131356 QUH131356 RED131356 RNZ131356 RXV131356 SHR131356 SRN131356 TBJ131356 TLF131356 TVB131356 UEX131356 UOT131356 UYP131356 VIL131356 VSH131356 WCD131356 WLZ131356 WVV131356 N196892 JJ196892 TF196892 ADB196892 AMX196892 AWT196892 BGP196892 BQL196892 CAH196892 CKD196892 CTZ196892 DDV196892 DNR196892 DXN196892 EHJ196892 ERF196892 FBB196892 FKX196892 FUT196892 GEP196892 GOL196892 GYH196892 HID196892 HRZ196892 IBV196892 ILR196892 IVN196892 JFJ196892 JPF196892 JZB196892 KIX196892 KST196892 LCP196892 LML196892 LWH196892 MGD196892 MPZ196892 MZV196892 NJR196892 NTN196892 ODJ196892 ONF196892 OXB196892 PGX196892 PQT196892 QAP196892 QKL196892 QUH196892 RED196892 RNZ196892 RXV196892 SHR196892 SRN196892 TBJ196892 TLF196892 TVB196892 UEX196892 UOT196892 UYP196892 VIL196892 VSH196892 WCD196892 WLZ196892 WVV196892 N262428 JJ262428 TF262428 ADB262428 AMX262428 AWT262428 BGP262428 BQL262428 CAH262428 CKD262428 CTZ262428 DDV262428 DNR262428 DXN262428 EHJ262428 ERF262428 FBB262428 FKX262428 FUT262428 GEP262428 GOL262428 GYH262428 HID262428 HRZ262428 IBV262428 ILR262428 IVN262428 JFJ262428 JPF262428 JZB262428 KIX262428 KST262428 LCP262428 LML262428 LWH262428 MGD262428 MPZ262428 MZV262428 NJR262428 NTN262428 ODJ262428 ONF262428 OXB262428 PGX262428 PQT262428 QAP262428 QKL262428 QUH262428 RED262428 RNZ262428 RXV262428 SHR262428 SRN262428 TBJ262428 TLF262428 TVB262428 UEX262428 UOT262428 UYP262428 VIL262428 VSH262428 WCD262428 WLZ262428 WVV262428 N327964 JJ327964 TF327964 ADB327964 AMX327964 AWT327964 BGP327964 BQL327964 CAH327964 CKD327964 CTZ327964 DDV327964 DNR327964 DXN327964 EHJ327964 ERF327964 FBB327964 FKX327964 FUT327964 GEP327964 GOL327964 GYH327964 HID327964 HRZ327964 IBV327964 ILR327964 IVN327964 JFJ327964 JPF327964 JZB327964 KIX327964 KST327964 LCP327964 LML327964 LWH327964 MGD327964 MPZ327964 MZV327964 NJR327964 NTN327964 ODJ327964 ONF327964 OXB327964 PGX327964 PQT327964 QAP327964 QKL327964 QUH327964 RED327964 RNZ327964 RXV327964 SHR327964 SRN327964 TBJ327964 TLF327964 TVB327964 UEX327964 UOT327964 UYP327964 VIL327964 VSH327964 WCD327964 WLZ327964 WVV327964 N393500 JJ393500 TF393500 ADB393500 AMX393500 AWT393500 BGP393500 BQL393500 CAH393500 CKD393500 CTZ393500 DDV393500 DNR393500 DXN393500 EHJ393500 ERF393500 FBB393500 FKX393500 FUT393500 GEP393500 GOL393500 GYH393500 HID393500 HRZ393500 IBV393500 ILR393500 IVN393500 JFJ393500 JPF393500 JZB393500 KIX393500 KST393500 LCP393500 LML393500 LWH393500 MGD393500 MPZ393500 MZV393500 NJR393500 NTN393500 ODJ393500 ONF393500 OXB393500 PGX393500 PQT393500 QAP393500 QKL393500 QUH393500 RED393500 RNZ393500 RXV393500 SHR393500 SRN393500 TBJ393500 TLF393500 TVB393500 UEX393500 UOT393500 UYP393500 VIL393500 VSH393500 WCD393500 WLZ393500 WVV393500 N459036 JJ459036 TF459036 ADB459036 AMX459036 AWT459036 BGP459036 BQL459036 CAH459036 CKD459036 CTZ459036 DDV459036 DNR459036 DXN459036 EHJ459036 ERF459036 FBB459036 FKX459036 FUT459036 GEP459036 GOL459036 GYH459036 HID459036 HRZ459036 IBV459036 ILR459036 IVN459036 JFJ459036 JPF459036 JZB459036 KIX459036 KST459036 LCP459036 LML459036 LWH459036 MGD459036 MPZ459036 MZV459036 NJR459036 NTN459036 ODJ459036 ONF459036 OXB459036 PGX459036 PQT459036 QAP459036 QKL459036 QUH459036 RED459036 RNZ459036 RXV459036 SHR459036 SRN459036 TBJ459036 TLF459036 TVB459036 UEX459036 UOT459036 UYP459036 VIL459036 VSH459036 WCD459036 WLZ459036 WVV459036 N524572 JJ524572 TF524572 ADB524572 AMX524572 AWT524572 BGP524572 BQL524572 CAH524572 CKD524572 CTZ524572 DDV524572 DNR524572 DXN524572 EHJ524572 ERF524572 FBB524572 FKX524572 FUT524572 GEP524572 GOL524572 GYH524572 HID524572 HRZ524572 IBV524572 ILR524572 IVN524572 JFJ524572 JPF524572 JZB524572 KIX524572 KST524572 LCP524572 LML524572 LWH524572 MGD524572 MPZ524572 MZV524572 NJR524572 NTN524572 ODJ524572 ONF524572 OXB524572 PGX524572 PQT524572 QAP524572 QKL524572 QUH524572 RED524572 RNZ524572 RXV524572 SHR524572 SRN524572 TBJ524572 TLF524572 TVB524572 UEX524572 UOT524572 UYP524572 VIL524572 VSH524572 WCD524572 WLZ524572 WVV524572 N590108 JJ590108 TF590108 ADB590108 AMX590108 AWT590108 BGP590108 BQL590108 CAH590108 CKD590108 CTZ590108 DDV590108 DNR590108 DXN590108 EHJ590108 ERF590108 FBB590108 FKX590108 FUT590108 GEP590108 GOL590108 GYH590108 HID590108 HRZ590108 IBV590108 ILR590108 IVN590108 JFJ590108 JPF590108 JZB590108 KIX590108 KST590108 LCP590108 LML590108 LWH590108 MGD590108 MPZ590108 MZV590108 NJR590108 NTN590108 ODJ590108 ONF590108 OXB590108 PGX590108 PQT590108 QAP590108 QKL590108 QUH590108 RED590108 RNZ590108 RXV590108 SHR590108 SRN590108 TBJ590108 TLF590108 TVB590108 UEX590108 UOT590108 UYP590108 VIL590108 VSH590108 WCD590108 WLZ590108 WVV590108 N655644 JJ655644 TF655644 ADB655644 AMX655644 AWT655644 BGP655644 BQL655644 CAH655644 CKD655644 CTZ655644 DDV655644 DNR655644 DXN655644 EHJ655644 ERF655644 FBB655644 FKX655644 FUT655644 GEP655644 GOL655644 GYH655644 HID655644 HRZ655644 IBV655644 ILR655644 IVN655644 JFJ655644 JPF655644 JZB655644 KIX655644 KST655644 LCP655644 LML655644 LWH655644 MGD655644 MPZ655644 MZV655644 NJR655644 NTN655644 ODJ655644 ONF655644 OXB655644 PGX655644 PQT655644 QAP655644 QKL655644 QUH655644 RED655644 RNZ655644 RXV655644 SHR655644 SRN655644 TBJ655644 TLF655644 TVB655644 UEX655644 UOT655644 UYP655644 VIL655644 VSH655644 WCD655644 WLZ655644 WVV655644 N721180 JJ721180 TF721180 ADB721180 AMX721180 AWT721180 BGP721180 BQL721180 CAH721180 CKD721180 CTZ721180 DDV721180 DNR721180 DXN721180 EHJ721180 ERF721180 FBB721180 FKX721180 FUT721180 GEP721180 GOL721180 GYH721180 HID721180 HRZ721180 IBV721180 ILR721180 IVN721180 JFJ721180 JPF721180 JZB721180 KIX721180 KST721180 LCP721180 LML721180 LWH721180 MGD721180 MPZ721180 MZV721180 NJR721180 NTN721180 ODJ721180 ONF721180 OXB721180 PGX721180 PQT721180 QAP721180 QKL721180 QUH721180 RED721180 RNZ721180 RXV721180 SHR721180 SRN721180 TBJ721180 TLF721180 TVB721180 UEX721180 UOT721180 UYP721180 VIL721180 VSH721180 WCD721180 WLZ721180 WVV721180 N786716 JJ786716 TF786716 ADB786716 AMX786716 AWT786716 BGP786716 BQL786716 CAH786716 CKD786716 CTZ786716 DDV786716 DNR786716 DXN786716 EHJ786716 ERF786716 FBB786716 FKX786716 FUT786716 GEP786716 GOL786716 GYH786716 HID786716 HRZ786716 IBV786716 ILR786716 IVN786716 JFJ786716 JPF786716 JZB786716 KIX786716 KST786716 LCP786716 LML786716 LWH786716 MGD786716 MPZ786716 MZV786716 NJR786716 NTN786716 ODJ786716 ONF786716 OXB786716 PGX786716 PQT786716 QAP786716 QKL786716 QUH786716 RED786716 RNZ786716 RXV786716 SHR786716 SRN786716 TBJ786716 TLF786716 TVB786716 UEX786716 UOT786716 UYP786716 VIL786716 VSH786716 WCD786716 WLZ786716 WVV786716 N852252 JJ852252 TF852252 ADB852252 AMX852252 AWT852252 BGP852252 BQL852252 CAH852252 CKD852252 CTZ852252 DDV852252 DNR852252 DXN852252 EHJ852252 ERF852252 FBB852252 FKX852252 FUT852252 GEP852252 GOL852252 GYH852252 HID852252 HRZ852252 IBV852252 ILR852252 IVN852252 JFJ852252 JPF852252 JZB852252 KIX852252 KST852252 LCP852252 LML852252 LWH852252 MGD852252 MPZ852252 MZV852252 NJR852252 NTN852252 ODJ852252 ONF852252 OXB852252 PGX852252 PQT852252 QAP852252 QKL852252 QUH852252 RED852252 RNZ852252 RXV852252 SHR852252 SRN852252 TBJ852252 TLF852252 TVB852252 UEX852252 UOT852252 UYP852252 VIL852252 VSH852252 WCD852252 WLZ852252 WVV852252 N917788 JJ917788 TF917788 ADB917788 AMX917788 AWT917788 BGP917788 BQL917788 CAH917788 CKD917788 CTZ917788 DDV917788 DNR917788 DXN917788 EHJ917788 ERF917788 FBB917788 FKX917788 FUT917788 GEP917788 GOL917788 GYH917788 HID917788 HRZ917788 IBV917788 ILR917788 IVN917788 JFJ917788 JPF917788 JZB917788 KIX917788 KST917788 LCP917788 LML917788 LWH917788 MGD917788 MPZ917788 MZV917788 NJR917788 NTN917788 ODJ917788 ONF917788 OXB917788 PGX917788 PQT917788 QAP917788 QKL917788 QUH917788 RED917788 RNZ917788 RXV917788 SHR917788 SRN917788 TBJ917788 TLF917788 TVB917788 UEX917788 UOT917788 UYP917788 VIL917788 VSH917788 WCD917788 WLZ917788 WVV917788 N983324 JJ983324 TF983324 ADB983324 AMX983324 AWT983324 BGP983324 BQL983324 CAH983324 CKD983324 CTZ983324 DDV983324 DNR983324 DXN983324 EHJ983324 ERF983324 FBB983324 FKX983324 FUT983324 GEP983324 GOL983324 GYH983324 HID983324 HRZ983324 IBV983324 ILR983324 IVN983324 JFJ983324 JPF983324 JZB983324 KIX983324 KST983324 LCP983324 LML983324 LWH983324 MGD983324 MPZ983324 MZV983324 NJR983324 NTN983324 ODJ983324 ONF983324 OXB983324 PGX983324 PQT983324 QAP983324 QKL983324 QUH983324 RED983324 RNZ983324 RXV983324 SHR983324 SRN983324 TBJ983324 TLF983324 TVB983324 UEX983324 UOT983324 UYP983324 VIL983324 VSH983324 WCD983324 WLZ983324 WVV983324 N136:N166 JJ136:JJ166 TF136:TF166 ADB136:ADB166 AMX136:AMX166 AWT136:AWT166 BGP136:BGP166 BQL136:BQL166 CAH136:CAH166 CKD136:CKD166 CTZ136:CTZ166 DDV136:DDV166 DNR136:DNR166 DXN136:DXN166 EHJ136:EHJ166 ERF136:ERF166 FBB136:FBB166 FKX136:FKX166 FUT136:FUT166 GEP136:GEP166 GOL136:GOL166 GYH136:GYH166 HID136:HID166 HRZ136:HRZ166 IBV136:IBV166 ILR136:ILR166 IVN136:IVN166 JFJ136:JFJ166 JPF136:JPF166 JZB136:JZB166 KIX136:KIX166 KST136:KST166 LCP136:LCP166 LML136:LML166 LWH136:LWH166 MGD136:MGD166 MPZ136:MPZ166 MZV136:MZV166 NJR136:NJR166 NTN136:NTN166 ODJ136:ODJ166 ONF136:ONF166 OXB136:OXB166 PGX136:PGX166 PQT136:PQT166 QAP136:QAP166 QKL136:QKL166 QUH136:QUH166 RED136:RED166 RNZ136:RNZ166 RXV136:RXV166 SHR136:SHR166 SRN136:SRN166 TBJ136:TBJ166 TLF136:TLF166 TVB136:TVB166 UEX136:UEX166 UOT136:UOT166 UYP136:UYP166 VIL136:VIL166 VSH136:VSH166 WCD136:WCD166 WLZ136:WLZ166 WVV136:WVV166 N65672:N65702 JJ65672:JJ65702 TF65672:TF65702 ADB65672:ADB65702 AMX65672:AMX65702 AWT65672:AWT65702 BGP65672:BGP65702 BQL65672:BQL65702 CAH65672:CAH65702 CKD65672:CKD65702 CTZ65672:CTZ65702 DDV65672:DDV65702 DNR65672:DNR65702 DXN65672:DXN65702 EHJ65672:EHJ65702 ERF65672:ERF65702 FBB65672:FBB65702 FKX65672:FKX65702 FUT65672:FUT65702 GEP65672:GEP65702 GOL65672:GOL65702 GYH65672:GYH65702 HID65672:HID65702 HRZ65672:HRZ65702 IBV65672:IBV65702 ILR65672:ILR65702 IVN65672:IVN65702 JFJ65672:JFJ65702 JPF65672:JPF65702 JZB65672:JZB65702 KIX65672:KIX65702 KST65672:KST65702 LCP65672:LCP65702 LML65672:LML65702 LWH65672:LWH65702 MGD65672:MGD65702 MPZ65672:MPZ65702 MZV65672:MZV65702 NJR65672:NJR65702 NTN65672:NTN65702 ODJ65672:ODJ65702 ONF65672:ONF65702 OXB65672:OXB65702 PGX65672:PGX65702 PQT65672:PQT65702 QAP65672:QAP65702 QKL65672:QKL65702 QUH65672:QUH65702 RED65672:RED65702 RNZ65672:RNZ65702 RXV65672:RXV65702 SHR65672:SHR65702 SRN65672:SRN65702 TBJ65672:TBJ65702 TLF65672:TLF65702 TVB65672:TVB65702 UEX65672:UEX65702 UOT65672:UOT65702 UYP65672:UYP65702 VIL65672:VIL65702 VSH65672:VSH65702 WCD65672:WCD65702 WLZ65672:WLZ65702 WVV65672:WVV65702 N131208:N131238 JJ131208:JJ131238 TF131208:TF131238 ADB131208:ADB131238 AMX131208:AMX131238 AWT131208:AWT131238 BGP131208:BGP131238 BQL131208:BQL131238 CAH131208:CAH131238 CKD131208:CKD131238 CTZ131208:CTZ131238 DDV131208:DDV131238 DNR131208:DNR131238 DXN131208:DXN131238 EHJ131208:EHJ131238 ERF131208:ERF131238 FBB131208:FBB131238 FKX131208:FKX131238 FUT131208:FUT131238 GEP131208:GEP131238 GOL131208:GOL131238 GYH131208:GYH131238 HID131208:HID131238 HRZ131208:HRZ131238 IBV131208:IBV131238 ILR131208:ILR131238 IVN131208:IVN131238 JFJ131208:JFJ131238 JPF131208:JPF131238 JZB131208:JZB131238 KIX131208:KIX131238 KST131208:KST131238 LCP131208:LCP131238 LML131208:LML131238 LWH131208:LWH131238 MGD131208:MGD131238 MPZ131208:MPZ131238 MZV131208:MZV131238 NJR131208:NJR131238 NTN131208:NTN131238 ODJ131208:ODJ131238 ONF131208:ONF131238 OXB131208:OXB131238 PGX131208:PGX131238 PQT131208:PQT131238 QAP131208:QAP131238 QKL131208:QKL131238 QUH131208:QUH131238 RED131208:RED131238 RNZ131208:RNZ131238 RXV131208:RXV131238 SHR131208:SHR131238 SRN131208:SRN131238 TBJ131208:TBJ131238 TLF131208:TLF131238 TVB131208:TVB131238 UEX131208:UEX131238 UOT131208:UOT131238 UYP131208:UYP131238 VIL131208:VIL131238 VSH131208:VSH131238 WCD131208:WCD131238 WLZ131208:WLZ131238 WVV131208:WVV131238 N196744:N196774 JJ196744:JJ196774 TF196744:TF196774 ADB196744:ADB196774 AMX196744:AMX196774 AWT196744:AWT196774 BGP196744:BGP196774 BQL196744:BQL196774 CAH196744:CAH196774 CKD196744:CKD196774 CTZ196744:CTZ196774 DDV196744:DDV196774 DNR196744:DNR196774 DXN196744:DXN196774 EHJ196744:EHJ196774 ERF196744:ERF196774 FBB196744:FBB196774 FKX196744:FKX196774 FUT196744:FUT196774 GEP196744:GEP196774 GOL196744:GOL196774 GYH196744:GYH196774 HID196744:HID196774 HRZ196744:HRZ196774 IBV196744:IBV196774 ILR196744:ILR196774 IVN196744:IVN196774 JFJ196744:JFJ196774 JPF196744:JPF196774 JZB196744:JZB196774 KIX196744:KIX196774 KST196744:KST196774 LCP196744:LCP196774 LML196744:LML196774 LWH196744:LWH196774 MGD196744:MGD196774 MPZ196744:MPZ196774 MZV196744:MZV196774 NJR196744:NJR196774 NTN196744:NTN196774 ODJ196744:ODJ196774 ONF196744:ONF196774 OXB196744:OXB196774 PGX196744:PGX196774 PQT196744:PQT196774 QAP196744:QAP196774 QKL196744:QKL196774 QUH196744:QUH196774 RED196744:RED196774 RNZ196744:RNZ196774 RXV196744:RXV196774 SHR196744:SHR196774 SRN196744:SRN196774 TBJ196744:TBJ196774 TLF196744:TLF196774 TVB196744:TVB196774 UEX196744:UEX196774 UOT196744:UOT196774 UYP196744:UYP196774 VIL196744:VIL196774 VSH196744:VSH196774 WCD196744:WCD196774 WLZ196744:WLZ196774 WVV196744:WVV196774 N262280:N262310 JJ262280:JJ262310 TF262280:TF262310 ADB262280:ADB262310 AMX262280:AMX262310 AWT262280:AWT262310 BGP262280:BGP262310 BQL262280:BQL262310 CAH262280:CAH262310 CKD262280:CKD262310 CTZ262280:CTZ262310 DDV262280:DDV262310 DNR262280:DNR262310 DXN262280:DXN262310 EHJ262280:EHJ262310 ERF262280:ERF262310 FBB262280:FBB262310 FKX262280:FKX262310 FUT262280:FUT262310 GEP262280:GEP262310 GOL262280:GOL262310 GYH262280:GYH262310 HID262280:HID262310 HRZ262280:HRZ262310 IBV262280:IBV262310 ILR262280:ILR262310 IVN262280:IVN262310 JFJ262280:JFJ262310 JPF262280:JPF262310 JZB262280:JZB262310 KIX262280:KIX262310 KST262280:KST262310 LCP262280:LCP262310 LML262280:LML262310 LWH262280:LWH262310 MGD262280:MGD262310 MPZ262280:MPZ262310 MZV262280:MZV262310 NJR262280:NJR262310 NTN262280:NTN262310 ODJ262280:ODJ262310 ONF262280:ONF262310 OXB262280:OXB262310 PGX262280:PGX262310 PQT262280:PQT262310 QAP262280:QAP262310 QKL262280:QKL262310 QUH262280:QUH262310 RED262280:RED262310 RNZ262280:RNZ262310 RXV262280:RXV262310 SHR262280:SHR262310 SRN262280:SRN262310 TBJ262280:TBJ262310 TLF262280:TLF262310 TVB262280:TVB262310 UEX262280:UEX262310 UOT262280:UOT262310 UYP262280:UYP262310 VIL262280:VIL262310 VSH262280:VSH262310 WCD262280:WCD262310 WLZ262280:WLZ262310 WVV262280:WVV262310 N327816:N327846 JJ327816:JJ327846 TF327816:TF327846 ADB327816:ADB327846 AMX327816:AMX327846 AWT327816:AWT327846 BGP327816:BGP327846 BQL327816:BQL327846 CAH327816:CAH327846 CKD327816:CKD327846 CTZ327816:CTZ327846 DDV327816:DDV327846 DNR327816:DNR327846 DXN327816:DXN327846 EHJ327816:EHJ327846 ERF327816:ERF327846 FBB327816:FBB327846 FKX327816:FKX327846 FUT327816:FUT327846 GEP327816:GEP327846 GOL327816:GOL327846 GYH327816:GYH327846 HID327816:HID327846 HRZ327816:HRZ327846 IBV327816:IBV327846 ILR327816:ILR327846 IVN327816:IVN327846 JFJ327816:JFJ327846 JPF327816:JPF327846 JZB327816:JZB327846 KIX327816:KIX327846 KST327816:KST327846 LCP327816:LCP327846 LML327816:LML327846 LWH327816:LWH327846 MGD327816:MGD327846 MPZ327816:MPZ327846 MZV327816:MZV327846 NJR327816:NJR327846 NTN327816:NTN327846 ODJ327816:ODJ327846 ONF327816:ONF327846 OXB327816:OXB327846 PGX327816:PGX327846 PQT327816:PQT327846 QAP327816:QAP327846 QKL327816:QKL327846 QUH327816:QUH327846 RED327816:RED327846 RNZ327816:RNZ327846 RXV327816:RXV327846 SHR327816:SHR327846 SRN327816:SRN327846 TBJ327816:TBJ327846 TLF327816:TLF327846 TVB327816:TVB327846 UEX327816:UEX327846 UOT327816:UOT327846 UYP327816:UYP327846 VIL327816:VIL327846 VSH327816:VSH327846 WCD327816:WCD327846 WLZ327816:WLZ327846 WVV327816:WVV327846 N393352:N393382 JJ393352:JJ393382 TF393352:TF393382 ADB393352:ADB393382 AMX393352:AMX393382 AWT393352:AWT393382 BGP393352:BGP393382 BQL393352:BQL393382 CAH393352:CAH393382 CKD393352:CKD393382 CTZ393352:CTZ393382 DDV393352:DDV393382 DNR393352:DNR393382 DXN393352:DXN393382 EHJ393352:EHJ393382 ERF393352:ERF393382 FBB393352:FBB393382 FKX393352:FKX393382 FUT393352:FUT393382 GEP393352:GEP393382 GOL393352:GOL393382 GYH393352:GYH393382 HID393352:HID393382 HRZ393352:HRZ393382 IBV393352:IBV393382 ILR393352:ILR393382 IVN393352:IVN393382 JFJ393352:JFJ393382 JPF393352:JPF393382 JZB393352:JZB393382 KIX393352:KIX393382 KST393352:KST393382 LCP393352:LCP393382 LML393352:LML393382 LWH393352:LWH393382 MGD393352:MGD393382 MPZ393352:MPZ393382 MZV393352:MZV393382 NJR393352:NJR393382 NTN393352:NTN393382 ODJ393352:ODJ393382 ONF393352:ONF393382 OXB393352:OXB393382 PGX393352:PGX393382 PQT393352:PQT393382 QAP393352:QAP393382 QKL393352:QKL393382 QUH393352:QUH393382 RED393352:RED393382 RNZ393352:RNZ393382 RXV393352:RXV393382 SHR393352:SHR393382 SRN393352:SRN393382 TBJ393352:TBJ393382 TLF393352:TLF393382 TVB393352:TVB393382 UEX393352:UEX393382 UOT393352:UOT393382 UYP393352:UYP393382 VIL393352:VIL393382 VSH393352:VSH393382 WCD393352:WCD393382 WLZ393352:WLZ393382 WVV393352:WVV393382 N458888:N458918 JJ458888:JJ458918 TF458888:TF458918 ADB458888:ADB458918 AMX458888:AMX458918 AWT458888:AWT458918 BGP458888:BGP458918 BQL458888:BQL458918 CAH458888:CAH458918 CKD458888:CKD458918 CTZ458888:CTZ458918 DDV458888:DDV458918 DNR458888:DNR458918 DXN458888:DXN458918 EHJ458888:EHJ458918 ERF458888:ERF458918 FBB458888:FBB458918 FKX458888:FKX458918 FUT458888:FUT458918 GEP458888:GEP458918 GOL458888:GOL458918 GYH458888:GYH458918 HID458888:HID458918 HRZ458888:HRZ458918 IBV458888:IBV458918 ILR458888:ILR458918 IVN458888:IVN458918 JFJ458888:JFJ458918 JPF458888:JPF458918 JZB458888:JZB458918 KIX458888:KIX458918 KST458888:KST458918 LCP458888:LCP458918 LML458888:LML458918 LWH458888:LWH458918 MGD458888:MGD458918 MPZ458888:MPZ458918 MZV458888:MZV458918 NJR458888:NJR458918 NTN458888:NTN458918 ODJ458888:ODJ458918 ONF458888:ONF458918 OXB458888:OXB458918 PGX458888:PGX458918 PQT458888:PQT458918 QAP458888:QAP458918 QKL458888:QKL458918 QUH458888:QUH458918 RED458888:RED458918 RNZ458888:RNZ458918 RXV458888:RXV458918 SHR458888:SHR458918 SRN458888:SRN458918 TBJ458888:TBJ458918 TLF458888:TLF458918 TVB458888:TVB458918 UEX458888:UEX458918 UOT458888:UOT458918 UYP458888:UYP458918 VIL458888:VIL458918 VSH458888:VSH458918 WCD458888:WCD458918 WLZ458888:WLZ458918 WVV458888:WVV458918 N524424:N524454 JJ524424:JJ524454 TF524424:TF524454 ADB524424:ADB524454 AMX524424:AMX524454 AWT524424:AWT524454 BGP524424:BGP524454 BQL524424:BQL524454 CAH524424:CAH524454 CKD524424:CKD524454 CTZ524424:CTZ524454 DDV524424:DDV524454 DNR524424:DNR524454 DXN524424:DXN524454 EHJ524424:EHJ524454 ERF524424:ERF524454 FBB524424:FBB524454 FKX524424:FKX524454 FUT524424:FUT524454 GEP524424:GEP524454 GOL524424:GOL524454 GYH524424:GYH524454 HID524424:HID524454 HRZ524424:HRZ524454 IBV524424:IBV524454 ILR524424:ILR524454 IVN524424:IVN524454 JFJ524424:JFJ524454 JPF524424:JPF524454 JZB524424:JZB524454 KIX524424:KIX524454 KST524424:KST524454 LCP524424:LCP524454 LML524424:LML524454 LWH524424:LWH524454 MGD524424:MGD524454 MPZ524424:MPZ524454 MZV524424:MZV524454 NJR524424:NJR524454 NTN524424:NTN524454 ODJ524424:ODJ524454 ONF524424:ONF524454 OXB524424:OXB524454 PGX524424:PGX524454 PQT524424:PQT524454 QAP524424:QAP524454 QKL524424:QKL524454 QUH524424:QUH524454 RED524424:RED524454 RNZ524424:RNZ524454 RXV524424:RXV524454 SHR524424:SHR524454 SRN524424:SRN524454 TBJ524424:TBJ524454 TLF524424:TLF524454 TVB524424:TVB524454 UEX524424:UEX524454 UOT524424:UOT524454 UYP524424:UYP524454 VIL524424:VIL524454 VSH524424:VSH524454 WCD524424:WCD524454 WLZ524424:WLZ524454 WVV524424:WVV524454 N589960:N589990 JJ589960:JJ589990 TF589960:TF589990 ADB589960:ADB589990 AMX589960:AMX589990 AWT589960:AWT589990 BGP589960:BGP589990 BQL589960:BQL589990 CAH589960:CAH589990 CKD589960:CKD589990 CTZ589960:CTZ589990 DDV589960:DDV589990 DNR589960:DNR589990 DXN589960:DXN589990 EHJ589960:EHJ589990 ERF589960:ERF589990 FBB589960:FBB589990 FKX589960:FKX589990 FUT589960:FUT589990 GEP589960:GEP589990 GOL589960:GOL589990 GYH589960:GYH589990 HID589960:HID589990 HRZ589960:HRZ589990 IBV589960:IBV589990 ILR589960:ILR589990 IVN589960:IVN589990 JFJ589960:JFJ589990 JPF589960:JPF589990 JZB589960:JZB589990 KIX589960:KIX589990 KST589960:KST589990 LCP589960:LCP589990 LML589960:LML589990 LWH589960:LWH589990 MGD589960:MGD589990 MPZ589960:MPZ589990 MZV589960:MZV589990 NJR589960:NJR589990 NTN589960:NTN589990 ODJ589960:ODJ589990 ONF589960:ONF589990 OXB589960:OXB589990 PGX589960:PGX589990 PQT589960:PQT589990 QAP589960:QAP589990 QKL589960:QKL589990 QUH589960:QUH589990 RED589960:RED589990 RNZ589960:RNZ589990 RXV589960:RXV589990 SHR589960:SHR589990 SRN589960:SRN589990 TBJ589960:TBJ589990 TLF589960:TLF589990 TVB589960:TVB589990 UEX589960:UEX589990 UOT589960:UOT589990 UYP589960:UYP589990 VIL589960:VIL589990 VSH589960:VSH589990 WCD589960:WCD589990 WLZ589960:WLZ589990 WVV589960:WVV589990 N655496:N655526 JJ655496:JJ655526 TF655496:TF655526 ADB655496:ADB655526 AMX655496:AMX655526 AWT655496:AWT655526 BGP655496:BGP655526 BQL655496:BQL655526 CAH655496:CAH655526 CKD655496:CKD655526 CTZ655496:CTZ655526 DDV655496:DDV655526 DNR655496:DNR655526 DXN655496:DXN655526 EHJ655496:EHJ655526 ERF655496:ERF655526 FBB655496:FBB655526 FKX655496:FKX655526 FUT655496:FUT655526 GEP655496:GEP655526 GOL655496:GOL655526 GYH655496:GYH655526 HID655496:HID655526 HRZ655496:HRZ655526 IBV655496:IBV655526 ILR655496:ILR655526 IVN655496:IVN655526 JFJ655496:JFJ655526 JPF655496:JPF655526 JZB655496:JZB655526 KIX655496:KIX655526 KST655496:KST655526 LCP655496:LCP655526 LML655496:LML655526 LWH655496:LWH655526 MGD655496:MGD655526 MPZ655496:MPZ655526 MZV655496:MZV655526 NJR655496:NJR655526 NTN655496:NTN655526 ODJ655496:ODJ655526 ONF655496:ONF655526 OXB655496:OXB655526 PGX655496:PGX655526 PQT655496:PQT655526 QAP655496:QAP655526 QKL655496:QKL655526 QUH655496:QUH655526 RED655496:RED655526 RNZ655496:RNZ655526 RXV655496:RXV655526 SHR655496:SHR655526 SRN655496:SRN655526 TBJ655496:TBJ655526 TLF655496:TLF655526 TVB655496:TVB655526 UEX655496:UEX655526 UOT655496:UOT655526 UYP655496:UYP655526 VIL655496:VIL655526 VSH655496:VSH655526 WCD655496:WCD655526 WLZ655496:WLZ655526 WVV655496:WVV655526 N721032:N721062 JJ721032:JJ721062 TF721032:TF721062 ADB721032:ADB721062 AMX721032:AMX721062 AWT721032:AWT721062 BGP721032:BGP721062 BQL721032:BQL721062 CAH721032:CAH721062 CKD721032:CKD721062 CTZ721032:CTZ721062 DDV721032:DDV721062 DNR721032:DNR721062 DXN721032:DXN721062 EHJ721032:EHJ721062 ERF721032:ERF721062 FBB721032:FBB721062 FKX721032:FKX721062 FUT721032:FUT721062 GEP721032:GEP721062 GOL721032:GOL721062 GYH721032:GYH721062 HID721032:HID721062 HRZ721032:HRZ721062 IBV721032:IBV721062 ILR721032:ILR721062 IVN721032:IVN721062 JFJ721032:JFJ721062 JPF721032:JPF721062 JZB721032:JZB721062 KIX721032:KIX721062 KST721032:KST721062 LCP721032:LCP721062 LML721032:LML721062 LWH721032:LWH721062 MGD721032:MGD721062 MPZ721032:MPZ721062 MZV721032:MZV721062 NJR721032:NJR721062 NTN721032:NTN721062 ODJ721032:ODJ721062 ONF721032:ONF721062 OXB721032:OXB721062 PGX721032:PGX721062 PQT721032:PQT721062 QAP721032:QAP721062 QKL721032:QKL721062 QUH721032:QUH721062 RED721032:RED721062 RNZ721032:RNZ721062 RXV721032:RXV721062 SHR721032:SHR721062 SRN721032:SRN721062 TBJ721032:TBJ721062 TLF721032:TLF721062 TVB721032:TVB721062 UEX721032:UEX721062 UOT721032:UOT721062 UYP721032:UYP721062 VIL721032:VIL721062 VSH721032:VSH721062 WCD721032:WCD721062 WLZ721032:WLZ721062 WVV721032:WVV721062 N786568:N786598 JJ786568:JJ786598 TF786568:TF786598 ADB786568:ADB786598 AMX786568:AMX786598 AWT786568:AWT786598 BGP786568:BGP786598 BQL786568:BQL786598 CAH786568:CAH786598 CKD786568:CKD786598 CTZ786568:CTZ786598 DDV786568:DDV786598 DNR786568:DNR786598 DXN786568:DXN786598 EHJ786568:EHJ786598 ERF786568:ERF786598 FBB786568:FBB786598 FKX786568:FKX786598 FUT786568:FUT786598 GEP786568:GEP786598 GOL786568:GOL786598 GYH786568:GYH786598 HID786568:HID786598 HRZ786568:HRZ786598 IBV786568:IBV786598 ILR786568:ILR786598 IVN786568:IVN786598 JFJ786568:JFJ786598 JPF786568:JPF786598 JZB786568:JZB786598 KIX786568:KIX786598 KST786568:KST786598 LCP786568:LCP786598 LML786568:LML786598 LWH786568:LWH786598 MGD786568:MGD786598 MPZ786568:MPZ786598 MZV786568:MZV786598 NJR786568:NJR786598 NTN786568:NTN786598 ODJ786568:ODJ786598 ONF786568:ONF786598 OXB786568:OXB786598 PGX786568:PGX786598 PQT786568:PQT786598 QAP786568:QAP786598 QKL786568:QKL786598 QUH786568:QUH786598 RED786568:RED786598 RNZ786568:RNZ786598 RXV786568:RXV786598 SHR786568:SHR786598 SRN786568:SRN786598 TBJ786568:TBJ786598 TLF786568:TLF786598 TVB786568:TVB786598 UEX786568:UEX786598 UOT786568:UOT786598 UYP786568:UYP786598 VIL786568:VIL786598 VSH786568:VSH786598 WCD786568:WCD786598 WLZ786568:WLZ786598 WVV786568:WVV786598 N852104:N852134 JJ852104:JJ852134 TF852104:TF852134 ADB852104:ADB852134 AMX852104:AMX852134 AWT852104:AWT852134 BGP852104:BGP852134 BQL852104:BQL852134 CAH852104:CAH852134 CKD852104:CKD852134 CTZ852104:CTZ852134 DDV852104:DDV852134 DNR852104:DNR852134 DXN852104:DXN852134 EHJ852104:EHJ852134 ERF852104:ERF852134 FBB852104:FBB852134 FKX852104:FKX852134 FUT852104:FUT852134 GEP852104:GEP852134 GOL852104:GOL852134 GYH852104:GYH852134 HID852104:HID852134 HRZ852104:HRZ852134 IBV852104:IBV852134 ILR852104:ILR852134 IVN852104:IVN852134 JFJ852104:JFJ852134 JPF852104:JPF852134 JZB852104:JZB852134 KIX852104:KIX852134 KST852104:KST852134 LCP852104:LCP852134 LML852104:LML852134 LWH852104:LWH852134 MGD852104:MGD852134 MPZ852104:MPZ852134 MZV852104:MZV852134 NJR852104:NJR852134 NTN852104:NTN852134 ODJ852104:ODJ852134 ONF852104:ONF852134 OXB852104:OXB852134 PGX852104:PGX852134 PQT852104:PQT852134 QAP852104:QAP852134 QKL852104:QKL852134 QUH852104:QUH852134 RED852104:RED852134 RNZ852104:RNZ852134 RXV852104:RXV852134 SHR852104:SHR852134 SRN852104:SRN852134 TBJ852104:TBJ852134 TLF852104:TLF852134 TVB852104:TVB852134 UEX852104:UEX852134 UOT852104:UOT852134 UYP852104:UYP852134 VIL852104:VIL852134 VSH852104:VSH852134 WCD852104:WCD852134 WLZ852104:WLZ852134 WVV852104:WVV852134 N917640:N917670 JJ917640:JJ917670 TF917640:TF917670 ADB917640:ADB917670 AMX917640:AMX917670 AWT917640:AWT917670 BGP917640:BGP917670 BQL917640:BQL917670 CAH917640:CAH917670 CKD917640:CKD917670 CTZ917640:CTZ917670 DDV917640:DDV917670 DNR917640:DNR917670 DXN917640:DXN917670 EHJ917640:EHJ917670 ERF917640:ERF917670 FBB917640:FBB917670 FKX917640:FKX917670 FUT917640:FUT917670 GEP917640:GEP917670 GOL917640:GOL917670 GYH917640:GYH917670 HID917640:HID917670 HRZ917640:HRZ917670 IBV917640:IBV917670 ILR917640:ILR917670 IVN917640:IVN917670 JFJ917640:JFJ917670 JPF917640:JPF917670 JZB917640:JZB917670 KIX917640:KIX917670 KST917640:KST917670 LCP917640:LCP917670 LML917640:LML917670 LWH917640:LWH917670 MGD917640:MGD917670 MPZ917640:MPZ917670 MZV917640:MZV917670 NJR917640:NJR917670 NTN917640:NTN917670 ODJ917640:ODJ917670 ONF917640:ONF917670 OXB917640:OXB917670 PGX917640:PGX917670 PQT917640:PQT917670 QAP917640:QAP917670 QKL917640:QKL917670 QUH917640:QUH917670 RED917640:RED917670 RNZ917640:RNZ917670 RXV917640:RXV917670 SHR917640:SHR917670 SRN917640:SRN917670 TBJ917640:TBJ917670 TLF917640:TLF917670 TVB917640:TVB917670 UEX917640:UEX917670 UOT917640:UOT917670 UYP917640:UYP917670 VIL917640:VIL917670 VSH917640:VSH917670 WCD917640:WCD917670 WLZ917640:WLZ917670 WVV917640:WVV917670 N983176:N983206 JJ983176:JJ983206 TF983176:TF983206 ADB983176:ADB983206 AMX983176:AMX983206 AWT983176:AWT983206 BGP983176:BGP983206 BQL983176:BQL983206 CAH983176:CAH983206 CKD983176:CKD983206 CTZ983176:CTZ983206 DDV983176:DDV983206 DNR983176:DNR983206 DXN983176:DXN983206 EHJ983176:EHJ983206 ERF983176:ERF983206 FBB983176:FBB983206 FKX983176:FKX983206 FUT983176:FUT983206 GEP983176:GEP983206 GOL983176:GOL983206 GYH983176:GYH983206 HID983176:HID983206 HRZ983176:HRZ983206 IBV983176:IBV983206 ILR983176:ILR983206 IVN983176:IVN983206 JFJ983176:JFJ983206 JPF983176:JPF983206 JZB983176:JZB983206 KIX983176:KIX983206 KST983176:KST983206 LCP983176:LCP983206 LML983176:LML983206 LWH983176:LWH983206 MGD983176:MGD983206 MPZ983176:MPZ983206 MZV983176:MZV983206 NJR983176:NJR983206 NTN983176:NTN983206 ODJ983176:ODJ983206 ONF983176:ONF983206 OXB983176:OXB983206 PGX983176:PGX983206 PQT983176:PQT983206 QAP983176:QAP983206 QKL983176:QKL983206 QUH983176:QUH983206 RED983176:RED983206 RNZ983176:RNZ983206 RXV983176:RXV983206 SHR983176:SHR983206 SRN983176:SRN983206 TBJ983176:TBJ983206 TLF983176:TLF983206 TVB983176:TVB983206 UEX983176:UEX983206 UOT983176:UOT983206 UYP983176:UYP983206 VIL983176:VIL983206 VSH983176:VSH983206 WCD983176:WCD983206 WLZ983176:WLZ983206 WVV983176:WVV983206 N171:N172 JJ171:JJ172 TF171:TF172 ADB171:ADB172 AMX171:AMX172 AWT171:AWT172 BGP171:BGP172 BQL171:BQL172 CAH171:CAH172 CKD171:CKD172 CTZ171:CTZ172 DDV171:DDV172 DNR171:DNR172 DXN171:DXN172 EHJ171:EHJ172 ERF171:ERF172 FBB171:FBB172 FKX171:FKX172 FUT171:FUT172 GEP171:GEP172 GOL171:GOL172 GYH171:GYH172 HID171:HID172 HRZ171:HRZ172 IBV171:IBV172 ILR171:ILR172 IVN171:IVN172 JFJ171:JFJ172 JPF171:JPF172 JZB171:JZB172 KIX171:KIX172 KST171:KST172 LCP171:LCP172 LML171:LML172 LWH171:LWH172 MGD171:MGD172 MPZ171:MPZ172 MZV171:MZV172 NJR171:NJR172 NTN171:NTN172 ODJ171:ODJ172 ONF171:ONF172 OXB171:OXB172 PGX171:PGX172 PQT171:PQT172 QAP171:QAP172 QKL171:QKL172 QUH171:QUH172 RED171:RED172 RNZ171:RNZ172 RXV171:RXV172 SHR171:SHR172 SRN171:SRN172 TBJ171:TBJ172 TLF171:TLF172 TVB171:TVB172 UEX171:UEX172 UOT171:UOT172 UYP171:UYP172 VIL171:VIL172 VSH171:VSH172 WCD171:WCD172 WLZ171:WLZ172 WVV171:WVV172 N65707:N65708 JJ65707:JJ65708 TF65707:TF65708 ADB65707:ADB65708 AMX65707:AMX65708 AWT65707:AWT65708 BGP65707:BGP65708 BQL65707:BQL65708 CAH65707:CAH65708 CKD65707:CKD65708 CTZ65707:CTZ65708 DDV65707:DDV65708 DNR65707:DNR65708 DXN65707:DXN65708 EHJ65707:EHJ65708 ERF65707:ERF65708 FBB65707:FBB65708 FKX65707:FKX65708 FUT65707:FUT65708 GEP65707:GEP65708 GOL65707:GOL65708 GYH65707:GYH65708 HID65707:HID65708 HRZ65707:HRZ65708 IBV65707:IBV65708 ILR65707:ILR65708 IVN65707:IVN65708 JFJ65707:JFJ65708 JPF65707:JPF65708 JZB65707:JZB65708 KIX65707:KIX65708 KST65707:KST65708 LCP65707:LCP65708 LML65707:LML65708 LWH65707:LWH65708 MGD65707:MGD65708 MPZ65707:MPZ65708 MZV65707:MZV65708 NJR65707:NJR65708 NTN65707:NTN65708 ODJ65707:ODJ65708 ONF65707:ONF65708 OXB65707:OXB65708 PGX65707:PGX65708 PQT65707:PQT65708 QAP65707:QAP65708 QKL65707:QKL65708 QUH65707:QUH65708 RED65707:RED65708 RNZ65707:RNZ65708 RXV65707:RXV65708 SHR65707:SHR65708 SRN65707:SRN65708 TBJ65707:TBJ65708 TLF65707:TLF65708 TVB65707:TVB65708 UEX65707:UEX65708 UOT65707:UOT65708 UYP65707:UYP65708 VIL65707:VIL65708 VSH65707:VSH65708 WCD65707:WCD65708 WLZ65707:WLZ65708 WVV65707:WVV65708 N131243:N131244 JJ131243:JJ131244 TF131243:TF131244 ADB131243:ADB131244 AMX131243:AMX131244 AWT131243:AWT131244 BGP131243:BGP131244 BQL131243:BQL131244 CAH131243:CAH131244 CKD131243:CKD131244 CTZ131243:CTZ131244 DDV131243:DDV131244 DNR131243:DNR131244 DXN131243:DXN131244 EHJ131243:EHJ131244 ERF131243:ERF131244 FBB131243:FBB131244 FKX131243:FKX131244 FUT131243:FUT131244 GEP131243:GEP131244 GOL131243:GOL131244 GYH131243:GYH131244 HID131243:HID131244 HRZ131243:HRZ131244 IBV131243:IBV131244 ILR131243:ILR131244 IVN131243:IVN131244 JFJ131243:JFJ131244 JPF131243:JPF131244 JZB131243:JZB131244 KIX131243:KIX131244 KST131243:KST131244 LCP131243:LCP131244 LML131243:LML131244 LWH131243:LWH131244 MGD131243:MGD131244 MPZ131243:MPZ131244 MZV131243:MZV131244 NJR131243:NJR131244 NTN131243:NTN131244 ODJ131243:ODJ131244 ONF131243:ONF131244 OXB131243:OXB131244 PGX131243:PGX131244 PQT131243:PQT131244 QAP131243:QAP131244 QKL131243:QKL131244 QUH131243:QUH131244 RED131243:RED131244 RNZ131243:RNZ131244 RXV131243:RXV131244 SHR131243:SHR131244 SRN131243:SRN131244 TBJ131243:TBJ131244 TLF131243:TLF131244 TVB131243:TVB131244 UEX131243:UEX131244 UOT131243:UOT131244 UYP131243:UYP131244 VIL131243:VIL131244 VSH131243:VSH131244 WCD131243:WCD131244 WLZ131243:WLZ131244 WVV131243:WVV131244 N196779:N196780 JJ196779:JJ196780 TF196779:TF196780 ADB196779:ADB196780 AMX196779:AMX196780 AWT196779:AWT196780 BGP196779:BGP196780 BQL196779:BQL196780 CAH196779:CAH196780 CKD196779:CKD196780 CTZ196779:CTZ196780 DDV196779:DDV196780 DNR196779:DNR196780 DXN196779:DXN196780 EHJ196779:EHJ196780 ERF196779:ERF196780 FBB196779:FBB196780 FKX196779:FKX196780 FUT196779:FUT196780 GEP196779:GEP196780 GOL196779:GOL196780 GYH196779:GYH196780 HID196779:HID196780 HRZ196779:HRZ196780 IBV196779:IBV196780 ILR196779:ILR196780 IVN196779:IVN196780 JFJ196779:JFJ196780 JPF196779:JPF196780 JZB196779:JZB196780 KIX196779:KIX196780 KST196779:KST196780 LCP196779:LCP196780 LML196779:LML196780 LWH196779:LWH196780 MGD196779:MGD196780 MPZ196779:MPZ196780 MZV196779:MZV196780 NJR196779:NJR196780 NTN196779:NTN196780 ODJ196779:ODJ196780 ONF196779:ONF196780 OXB196779:OXB196780 PGX196779:PGX196780 PQT196779:PQT196780 QAP196779:QAP196780 QKL196779:QKL196780 QUH196779:QUH196780 RED196779:RED196780 RNZ196779:RNZ196780 RXV196779:RXV196780 SHR196779:SHR196780 SRN196779:SRN196780 TBJ196779:TBJ196780 TLF196779:TLF196780 TVB196779:TVB196780 UEX196779:UEX196780 UOT196779:UOT196780 UYP196779:UYP196780 VIL196779:VIL196780 VSH196779:VSH196780 WCD196779:WCD196780 WLZ196779:WLZ196780 WVV196779:WVV196780 N262315:N262316 JJ262315:JJ262316 TF262315:TF262316 ADB262315:ADB262316 AMX262315:AMX262316 AWT262315:AWT262316 BGP262315:BGP262316 BQL262315:BQL262316 CAH262315:CAH262316 CKD262315:CKD262316 CTZ262315:CTZ262316 DDV262315:DDV262316 DNR262315:DNR262316 DXN262315:DXN262316 EHJ262315:EHJ262316 ERF262315:ERF262316 FBB262315:FBB262316 FKX262315:FKX262316 FUT262315:FUT262316 GEP262315:GEP262316 GOL262315:GOL262316 GYH262315:GYH262316 HID262315:HID262316 HRZ262315:HRZ262316 IBV262315:IBV262316 ILR262315:ILR262316 IVN262315:IVN262316 JFJ262315:JFJ262316 JPF262315:JPF262316 JZB262315:JZB262316 KIX262315:KIX262316 KST262315:KST262316 LCP262315:LCP262316 LML262315:LML262316 LWH262315:LWH262316 MGD262315:MGD262316 MPZ262315:MPZ262316 MZV262315:MZV262316 NJR262315:NJR262316 NTN262315:NTN262316 ODJ262315:ODJ262316 ONF262315:ONF262316 OXB262315:OXB262316 PGX262315:PGX262316 PQT262315:PQT262316 QAP262315:QAP262316 QKL262315:QKL262316 QUH262315:QUH262316 RED262315:RED262316 RNZ262315:RNZ262316 RXV262315:RXV262316 SHR262315:SHR262316 SRN262315:SRN262316 TBJ262315:TBJ262316 TLF262315:TLF262316 TVB262315:TVB262316 UEX262315:UEX262316 UOT262315:UOT262316 UYP262315:UYP262316 VIL262315:VIL262316 VSH262315:VSH262316 WCD262315:WCD262316 WLZ262315:WLZ262316 WVV262315:WVV262316 N327851:N327852 JJ327851:JJ327852 TF327851:TF327852 ADB327851:ADB327852 AMX327851:AMX327852 AWT327851:AWT327852 BGP327851:BGP327852 BQL327851:BQL327852 CAH327851:CAH327852 CKD327851:CKD327852 CTZ327851:CTZ327852 DDV327851:DDV327852 DNR327851:DNR327852 DXN327851:DXN327852 EHJ327851:EHJ327852 ERF327851:ERF327852 FBB327851:FBB327852 FKX327851:FKX327852 FUT327851:FUT327852 GEP327851:GEP327852 GOL327851:GOL327852 GYH327851:GYH327852 HID327851:HID327852 HRZ327851:HRZ327852 IBV327851:IBV327852 ILR327851:ILR327852 IVN327851:IVN327852 JFJ327851:JFJ327852 JPF327851:JPF327852 JZB327851:JZB327852 KIX327851:KIX327852 KST327851:KST327852 LCP327851:LCP327852 LML327851:LML327852 LWH327851:LWH327852 MGD327851:MGD327852 MPZ327851:MPZ327852 MZV327851:MZV327852 NJR327851:NJR327852 NTN327851:NTN327852 ODJ327851:ODJ327852 ONF327851:ONF327852 OXB327851:OXB327852 PGX327851:PGX327852 PQT327851:PQT327852 QAP327851:QAP327852 QKL327851:QKL327852 QUH327851:QUH327852 RED327851:RED327852 RNZ327851:RNZ327852 RXV327851:RXV327852 SHR327851:SHR327852 SRN327851:SRN327852 TBJ327851:TBJ327852 TLF327851:TLF327852 TVB327851:TVB327852 UEX327851:UEX327852 UOT327851:UOT327852 UYP327851:UYP327852 VIL327851:VIL327852 VSH327851:VSH327852 WCD327851:WCD327852 WLZ327851:WLZ327852 WVV327851:WVV327852 N393387:N393388 JJ393387:JJ393388 TF393387:TF393388 ADB393387:ADB393388 AMX393387:AMX393388 AWT393387:AWT393388 BGP393387:BGP393388 BQL393387:BQL393388 CAH393387:CAH393388 CKD393387:CKD393388 CTZ393387:CTZ393388 DDV393387:DDV393388 DNR393387:DNR393388 DXN393387:DXN393388 EHJ393387:EHJ393388 ERF393387:ERF393388 FBB393387:FBB393388 FKX393387:FKX393388 FUT393387:FUT393388 GEP393387:GEP393388 GOL393387:GOL393388 GYH393387:GYH393388 HID393387:HID393388 HRZ393387:HRZ393388 IBV393387:IBV393388 ILR393387:ILR393388 IVN393387:IVN393388 JFJ393387:JFJ393388 JPF393387:JPF393388 JZB393387:JZB393388 KIX393387:KIX393388 KST393387:KST393388 LCP393387:LCP393388 LML393387:LML393388 LWH393387:LWH393388 MGD393387:MGD393388 MPZ393387:MPZ393388 MZV393387:MZV393388 NJR393387:NJR393388 NTN393387:NTN393388 ODJ393387:ODJ393388 ONF393387:ONF393388 OXB393387:OXB393388 PGX393387:PGX393388 PQT393387:PQT393388 QAP393387:QAP393388 QKL393387:QKL393388 QUH393387:QUH393388 RED393387:RED393388 RNZ393387:RNZ393388 RXV393387:RXV393388 SHR393387:SHR393388 SRN393387:SRN393388 TBJ393387:TBJ393388 TLF393387:TLF393388 TVB393387:TVB393388 UEX393387:UEX393388 UOT393387:UOT393388 UYP393387:UYP393388 VIL393387:VIL393388 VSH393387:VSH393388 WCD393387:WCD393388 WLZ393387:WLZ393388 WVV393387:WVV393388 N458923:N458924 JJ458923:JJ458924 TF458923:TF458924 ADB458923:ADB458924 AMX458923:AMX458924 AWT458923:AWT458924 BGP458923:BGP458924 BQL458923:BQL458924 CAH458923:CAH458924 CKD458923:CKD458924 CTZ458923:CTZ458924 DDV458923:DDV458924 DNR458923:DNR458924 DXN458923:DXN458924 EHJ458923:EHJ458924 ERF458923:ERF458924 FBB458923:FBB458924 FKX458923:FKX458924 FUT458923:FUT458924 GEP458923:GEP458924 GOL458923:GOL458924 GYH458923:GYH458924 HID458923:HID458924 HRZ458923:HRZ458924 IBV458923:IBV458924 ILR458923:ILR458924 IVN458923:IVN458924 JFJ458923:JFJ458924 JPF458923:JPF458924 JZB458923:JZB458924 KIX458923:KIX458924 KST458923:KST458924 LCP458923:LCP458924 LML458923:LML458924 LWH458923:LWH458924 MGD458923:MGD458924 MPZ458923:MPZ458924 MZV458923:MZV458924 NJR458923:NJR458924 NTN458923:NTN458924 ODJ458923:ODJ458924 ONF458923:ONF458924 OXB458923:OXB458924 PGX458923:PGX458924 PQT458923:PQT458924 QAP458923:QAP458924 QKL458923:QKL458924 QUH458923:QUH458924 RED458923:RED458924 RNZ458923:RNZ458924 RXV458923:RXV458924 SHR458923:SHR458924 SRN458923:SRN458924 TBJ458923:TBJ458924 TLF458923:TLF458924 TVB458923:TVB458924 UEX458923:UEX458924 UOT458923:UOT458924 UYP458923:UYP458924 VIL458923:VIL458924 VSH458923:VSH458924 WCD458923:WCD458924 WLZ458923:WLZ458924 WVV458923:WVV458924 N524459:N524460 JJ524459:JJ524460 TF524459:TF524460 ADB524459:ADB524460 AMX524459:AMX524460 AWT524459:AWT524460 BGP524459:BGP524460 BQL524459:BQL524460 CAH524459:CAH524460 CKD524459:CKD524460 CTZ524459:CTZ524460 DDV524459:DDV524460 DNR524459:DNR524460 DXN524459:DXN524460 EHJ524459:EHJ524460 ERF524459:ERF524460 FBB524459:FBB524460 FKX524459:FKX524460 FUT524459:FUT524460 GEP524459:GEP524460 GOL524459:GOL524460 GYH524459:GYH524460 HID524459:HID524460 HRZ524459:HRZ524460 IBV524459:IBV524460 ILR524459:ILR524460 IVN524459:IVN524460 JFJ524459:JFJ524460 JPF524459:JPF524460 JZB524459:JZB524460 KIX524459:KIX524460 KST524459:KST524460 LCP524459:LCP524460 LML524459:LML524460 LWH524459:LWH524460 MGD524459:MGD524460 MPZ524459:MPZ524460 MZV524459:MZV524460 NJR524459:NJR524460 NTN524459:NTN524460 ODJ524459:ODJ524460 ONF524459:ONF524460 OXB524459:OXB524460 PGX524459:PGX524460 PQT524459:PQT524460 QAP524459:QAP524460 QKL524459:QKL524460 QUH524459:QUH524460 RED524459:RED524460 RNZ524459:RNZ524460 RXV524459:RXV524460 SHR524459:SHR524460 SRN524459:SRN524460 TBJ524459:TBJ524460 TLF524459:TLF524460 TVB524459:TVB524460 UEX524459:UEX524460 UOT524459:UOT524460 UYP524459:UYP524460 VIL524459:VIL524460 VSH524459:VSH524460 WCD524459:WCD524460 WLZ524459:WLZ524460 WVV524459:WVV524460 N589995:N589996 JJ589995:JJ589996 TF589995:TF589996 ADB589995:ADB589996 AMX589995:AMX589996 AWT589995:AWT589996 BGP589995:BGP589996 BQL589995:BQL589996 CAH589995:CAH589996 CKD589995:CKD589996 CTZ589995:CTZ589996 DDV589995:DDV589996 DNR589995:DNR589996 DXN589995:DXN589996 EHJ589995:EHJ589996 ERF589995:ERF589996 FBB589995:FBB589996 FKX589995:FKX589996 FUT589995:FUT589996 GEP589995:GEP589996 GOL589995:GOL589996 GYH589995:GYH589996 HID589995:HID589996 HRZ589995:HRZ589996 IBV589995:IBV589996 ILR589995:ILR589996 IVN589995:IVN589996 JFJ589995:JFJ589996 JPF589995:JPF589996 JZB589995:JZB589996 KIX589995:KIX589996 KST589995:KST589996 LCP589995:LCP589996 LML589995:LML589996 LWH589995:LWH589996 MGD589995:MGD589996 MPZ589995:MPZ589996 MZV589995:MZV589996 NJR589995:NJR589996 NTN589995:NTN589996 ODJ589995:ODJ589996 ONF589995:ONF589996 OXB589995:OXB589996 PGX589995:PGX589996 PQT589995:PQT589996 QAP589995:QAP589996 QKL589995:QKL589996 QUH589995:QUH589996 RED589995:RED589996 RNZ589995:RNZ589996 RXV589995:RXV589996 SHR589995:SHR589996 SRN589995:SRN589996 TBJ589995:TBJ589996 TLF589995:TLF589996 TVB589995:TVB589996 UEX589995:UEX589996 UOT589995:UOT589996 UYP589995:UYP589996 VIL589995:VIL589996 VSH589995:VSH589996 WCD589995:WCD589996 WLZ589995:WLZ589996 WVV589995:WVV589996 N655531:N655532 JJ655531:JJ655532 TF655531:TF655532 ADB655531:ADB655532 AMX655531:AMX655532 AWT655531:AWT655532 BGP655531:BGP655532 BQL655531:BQL655532 CAH655531:CAH655532 CKD655531:CKD655532 CTZ655531:CTZ655532 DDV655531:DDV655532 DNR655531:DNR655532 DXN655531:DXN655532 EHJ655531:EHJ655532 ERF655531:ERF655532 FBB655531:FBB655532 FKX655531:FKX655532 FUT655531:FUT655532 GEP655531:GEP655532 GOL655531:GOL655532 GYH655531:GYH655532 HID655531:HID655532 HRZ655531:HRZ655532 IBV655531:IBV655532 ILR655531:ILR655532 IVN655531:IVN655532 JFJ655531:JFJ655532 JPF655531:JPF655532 JZB655531:JZB655532 KIX655531:KIX655532 KST655531:KST655532 LCP655531:LCP655532 LML655531:LML655532 LWH655531:LWH655532 MGD655531:MGD655532 MPZ655531:MPZ655532 MZV655531:MZV655532 NJR655531:NJR655532 NTN655531:NTN655532 ODJ655531:ODJ655532 ONF655531:ONF655532 OXB655531:OXB655532 PGX655531:PGX655532 PQT655531:PQT655532 QAP655531:QAP655532 QKL655531:QKL655532 QUH655531:QUH655532 RED655531:RED655532 RNZ655531:RNZ655532 RXV655531:RXV655532 SHR655531:SHR655532 SRN655531:SRN655532 TBJ655531:TBJ655532 TLF655531:TLF655532 TVB655531:TVB655532 UEX655531:UEX655532 UOT655531:UOT655532 UYP655531:UYP655532 VIL655531:VIL655532 VSH655531:VSH655532 WCD655531:WCD655532 WLZ655531:WLZ655532 WVV655531:WVV655532 N721067:N721068 JJ721067:JJ721068 TF721067:TF721068 ADB721067:ADB721068 AMX721067:AMX721068 AWT721067:AWT721068 BGP721067:BGP721068 BQL721067:BQL721068 CAH721067:CAH721068 CKD721067:CKD721068 CTZ721067:CTZ721068 DDV721067:DDV721068 DNR721067:DNR721068 DXN721067:DXN721068 EHJ721067:EHJ721068 ERF721067:ERF721068 FBB721067:FBB721068 FKX721067:FKX721068 FUT721067:FUT721068 GEP721067:GEP721068 GOL721067:GOL721068 GYH721067:GYH721068 HID721067:HID721068 HRZ721067:HRZ721068 IBV721067:IBV721068 ILR721067:ILR721068 IVN721067:IVN721068 JFJ721067:JFJ721068 JPF721067:JPF721068 JZB721067:JZB721068 KIX721067:KIX721068 KST721067:KST721068 LCP721067:LCP721068 LML721067:LML721068 LWH721067:LWH721068 MGD721067:MGD721068 MPZ721067:MPZ721068 MZV721067:MZV721068 NJR721067:NJR721068 NTN721067:NTN721068 ODJ721067:ODJ721068 ONF721067:ONF721068 OXB721067:OXB721068 PGX721067:PGX721068 PQT721067:PQT721068 QAP721067:QAP721068 QKL721067:QKL721068 QUH721067:QUH721068 RED721067:RED721068 RNZ721067:RNZ721068 RXV721067:RXV721068 SHR721067:SHR721068 SRN721067:SRN721068 TBJ721067:TBJ721068 TLF721067:TLF721068 TVB721067:TVB721068 UEX721067:UEX721068 UOT721067:UOT721068 UYP721067:UYP721068 VIL721067:VIL721068 VSH721067:VSH721068 WCD721067:WCD721068 WLZ721067:WLZ721068 WVV721067:WVV721068 N786603:N786604 JJ786603:JJ786604 TF786603:TF786604 ADB786603:ADB786604 AMX786603:AMX786604 AWT786603:AWT786604 BGP786603:BGP786604 BQL786603:BQL786604 CAH786603:CAH786604 CKD786603:CKD786604 CTZ786603:CTZ786604 DDV786603:DDV786604 DNR786603:DNR786604 DXN786603:DXN786604 EHJ786603:EHJ786604 ERF786603:ERF786604 FBB786603:FBB786604 FKX786603:FKX786604 FUT786603:FUT786604 GEP786603:GEP786604 GOL786603:GOL786604 GYH786603:GYH786604 HID786603:HID786604 HRZ786603:HRZ786604 IBV786603:IBV786604 ILR786603:ILR786604 IVN786603:IVN786604 JFJ786603:JFJ786604 JPF786603:JPF786604 JZB786603:JZB786604 KIX786603:KIX786604 KST786603:KST786604 LCP786603:LCP786604 LML786603:LML786604 LWH786603:LWH786604 MGD786603:MGD786604 MPZ786603:MPZ786604 MZV786603:MZV786604 NJR786603:NJR786604 NTN786603:NTN786604 ODJ786603:ODJ786604 ONF786603:ONF786604 OXB786603:OXB786604 PGX786603:PGX786604 PQT786603:PQT786604 QAP786603:QAP786604 QKL786603:QKL786604 QUH786603:QUH786604 RED786603:RED786604 RNZ786603:RNZ786604 RXV786603:RXV786604 SHR786603:SHR786604 SRN786603:SRN786604 TBJ786603:TBJ786604 TLF786603:TLF786604 TVB786603:TVB786604 UEX786603:UEX786604 UOT786603:UOT786604 UYP786603:UYP786604 VIL786603:VIL786604 VSH786603:VSH786604 WCD786603:WCD786604 WLZ786603:WLZ786604 WVV786603:WVV786604 N852139:N852140 JJ852139:JJ852140 TF852139:TF852140 ADB852139:ADB852140 AMX852139:AMX852140 AWT852139:AWT852140 BGP852139:BGP852140 BQL852139:BQL852140 CAH852139:CAH852140 CKD852139:CKD852140 CTZ852139:CTZ852140 DDV852139:DDV852140 DNR852139:DNR852140 DXN852139:DXN852140 EHJ852139:EHJ852140 ERF852139:ERF852140 FBB852139:FBB852140 FKX852139:FKX852140 FUT852139:FUT852140 GEP852139:GEP852140 GOL852139:GOL852140 GYH852139:GYH852140 HID852139:HID852140 HRZ852139:HRZ852140 IBV852139:IBV852140 ILR852139:ILR852140 IVN852139:IVN852140 JFJ852139:JFJ852140 JPF852139:JPF852140 JZB852139:JZB852140 KIX852139:KIX852140 KST852139:KST852140 LCP852139:LCP852140 LML852139:LML852140 LWH852139:LWH852140 MGD852139:MGD852140 MPZ852139:MPZ852140 MZV852139:MZV852140 NJR852139:NJR852140 NTN852139:NTN852140 ODJ852139:ODJ852140 ONF852139:ONF852140 OXB852139:OXB852140 PGX852139:PGX852140 PQT852139:PQT852140 QAP852139:QAP852140 QKL852139:QKL852140 QUH852139:QUH852140 RED852139:RED852140 RNZ852139:RNZ852140 RXV852139:RXV852140 SHR852139:SHR852140 SRN852139:SRN852140 TBJ852139:TBJ852140 TLF852139:TLF852140 TVB852139:TVB852140 UEX852139:UEX852140 UOT852139:UOT852140 UYP852139:UYP852140 VIL852139:VIL852140 VSH852139:VSH852140 WCD852139:WCD852140 WLZ852139:WLZ852140 WVV852139:WVV852140 N917675:N917676 JJ917675:JJ917676 TF917675:TF917676 ADB917675:ADB917676 AMX917675:AMX917676 AWT917675:AWT917676 BGP917675:BGP917676 BQL917675:BQL917676 CAH917675:CAH917676 CKD917675:CKD917676 CTZ917675:CTZ917676 DDV917675:DDV917676 DNR917675:DNR917676 DXN917675:DXN917676 EHJ917675:EHJ917676 ERF917675:ERF917676 FBB917675:FBB917676 FKX917675:FKX917676 FUT917675:FUT917676 GEP917675:GEP917676 GOL917675:GOL917676 GYH917675:GYH917676 HID917675:HID917676 HRZ917675:HRZ917676 IBV917675:IBV917676 ILR917675:ILR917676 IVN917675:IVN917676 JFJ917675:JFJ917676 JPF917675:JPF917676 JZB917675:JZB917676 KIX917675:KIX917676 KST917675:KST917676 LCP917675:LCP917676 LML917675:LML917676 LWH917675:LWH917676 MGD917675:MGD917676 MPZ917675:MPZ917676 MZV917675:MZV917676 NJR917675:NJR917676 NTN917675:NTN917676 ODJ917675:ODJ917676 ONF917675:ONF917676 OXB917675:OXB917676 PGX917675:PGX917676 PQT917675:PQT917676 QAP917675:QAP917676 QKL917675:QKL917676 QUH917675:QUH917676 RED917675:RED917676 RNZ917675:RNZ917676 RXV917675:RXV917676 SHR917675:SHR917676 SRN917675:SRN917676 TBJ917675:TBJ917676 TLF917675:TLF917676 TVB917675:TVB917676 UEX917675:UEX917676 UOT917675:UOT917676 UYP917675:UYP917676 VIL917675:VIL917676 VSH917675:VSH917676 WCD917675:WCD917676 WLZ917675:WLZ917676 WVV917675:WVV917676 N983211:N983212 JJ983211:JJ983212 TF983211:TF983212 ADB983211:ADB983212 AMX983211:AMX983212 AWT983211:AWT983212 BGP983211:BGP983212 BQL983211:BQL983212 CAH983211:CAH983212 CKD983211:CKD983212 CTZ983211:CTZ983212 DDV983211:DDV983212 DNR983211:DNR983212 DXN983211:DXN983212 EHJ983211:EHJ983212 ERF983211:ERF983212 FBB983211:FBB983212 FKX983211:FKX983212 FUT983211:FUT983212 GEP983211:GEP983212 GOL983211:GOL983212 GYH983211:GYH983212 HID983211:HID983212 HRZ983211:HRZ983212 IBV983211:IBV983212 ILR983211:ILR983212 IVN983211:IVN983212 JFJ983211:JFJ983212 JPF983211:JPF983212 JZB983211:JZB983212 KIX983211:KIX983212 KST983211:KST983212 LCP983211:LCP983212 LML983211:LML983212 LWH983211:LWH983212 MGD983211:MGD983212 MPZ983211:MPZ983212 MZV983211:MZV983212 NJR983211:NJR983212 NTN983211:NTN983212 ODJ983211:ODJ983212 ONF983211:ONF983212 OXB983211:OXB983212 PGX983211:PGX983212 PQT983211:PQT983212 QAP983211:QAP983212 QKL983211:QKL983212 QUH983211:QUH983212 RED983211:RED983212 RNZ983211:RNZ983212 RXV983211:RXV983212 SHR983211:SHR983212 SRN983211:SRN983212 TBJ983211:TBJ983212 TLF983211:TLF983212 TVB983211:TVB983212 UEX983211:UEX983212 UOT983211:UOT983212 UYP983211:UYP983212 VIL983211:VIL983212 VSH983211:VSH983212 WCD983211:WCD983212 WLZ983211:WLZ983212 WVV983211:WVV983212 N174:N183 JJ174:JJ183 TF174:TF183 ADB174:ADB183 AMX174:AMX183 AWT174:AWT183 BGP174:BGP183 BQL174:BQL183 CAH174:CAH183 CKD174:CKD183 CTZ174:CTZ183 DDV174:DDV183 DNR174:DNR183 DXN174:DXN183 EHJ174:EHJ183 ERF174:ERF183 FBB174:FBB183 FKX174:FKX183 FUT174:FUT183 GEP174:GEP183 GOL174:GOL183 GYH174:GYH183 HID174:HID183 HRZ174:HRZ183 IBV174:IBV183 ILR174:ILR183 IVN174:IVN183 JFJ174:JFJ183 JPF174:JPF183 JZB174:JZB183 KIX174:KIX183 KST174:KST183 LCP174:LCP183 LML174:LML183 LWH174:LWH183 MGD174:MGD183 MPZ174:MPZ183 MZV174:MZV183 NJR174:NJR183 NTN174:NTN183 ODJ174:ODJ183 ONF174:ONF183 OXB174:OXB183 PGX174:PGX183 PQT174:PQT183 QAP174:QAP183 QKL174:QKL183 QUH174:QUH183 RED174:RED183 RNZ174:RNZ183 RXV174:RXV183 SHR174:SHR183 SRN174:SRN183 TBJ174:TBJ183 TLF174:TLF183 TVB174:TVB183 UEX174:UEX183 UOT174:UOT183 UYP174:UYP183 VIL174:VIL183 VSH174:VSH183 WCD174:WCD183 WLZ174:WLZ183 WVV174:WVV183 N65710:N65719 JJ65710:JJ65719 TF65710:TF65719 ADB65710:ADB65719 AMX65710:AMX65719 AWT65710:AWT65719 BGP65710:BGP65719 BQL65710:BQL65719 CAH65710:CAH65719 CKD65710:CKD65719 CTZ65710:CTZ65719 DDV65710:DDV65719 DNR65710:DNR65719 DXN65710:DXN65719 EHJ65710:EHJ65719 ERF65710:ERF65719 FBB65710:FBB65719 FKX65710:FKX65719 FUT65710:FUT65719 GEP65710:GEP65719 GOL65710:GOL65719 GYH65710:GYH65719 HID65710:HID65719 HRZ65710:HRZ65719 IBV65710:IBV65719 ILR65710:ILR65719 IVN65710:IVN65719 JFJ65710:JFJ65719 JPF65710:JPF65719 JZB65710:JZB65719 KIX65710:KIX65719 KST65710:KST65719 LCP65710:LCP65719 LML65710:LML65719 LWH65710:LWH65719 MGD65710:MGD65719 MPZ65710:MPZ65719 MZV65710:MZV65719 NJR65710:NJR65719 NTN65710:NTN65719 ODJ65710:ODJ65719 ONF65710:ONF65719 OXB65710:OXB65719 PGX65710:PGX65719 PQT65710:PQT65719 QAP65710:QAP65719 QKL65710:QKL65719 QUH65710:QUH65719 RED65710:RED65719 RNZ65710:RNZ65719 RXV65710:RXV65719 SHR65710:SHR65719 SRN65710:SRN65719 TBJ65710:TBJ65719 TLF65710:TLF65719 TVB65710:TVB65719 UEX65710:UEX65719 UOT65710:UOT65719 UYP65710:UYP65719 VIL65710:VIL65719 VSH65710:VSH65719 WCD65710:WCD65719 WLZ65710:WLZ65719 WVV65710:WVV65719 N131246:N131255 JJ131246:JJ131255 TF131246:TF131255 ADB131246:ADB131255 AMX131246:AMX131255 AWT131246:AWT131255 BGP131246:BGP131255 BQL131246:BQL131255 CAH131246:CAH131255 CKD131246:CKD131255 CTZ131246:CTZ131255 DDV131246:DDV131255 DNR131246:DNR131255 DXN131246:DXN131255 EHJ131246:EHJ131255 ERF131246:ERF131255 FBB131246:FBB131255 FKX131246:FKX131255 FUT131246:FUT131255 GEP131246:GEP131255 GOL131246:GOL131255 GYH131246:GYH131255 HID131246:HID131255 HRZ131246:HRZ131255 IBV131246:IBV131255 ILR131246:ILR131255 IVN131246:IVN131255 JFJ131246:JFJ131255 JPF131246:JPF131255 JZB131246:JZB131255 KIX131246:KIX131255 KST131246:KST131255 LCP131246:LCP131255 LML131246:LML131255 LWH131246:LWH131255 MGD131246:MGD131255 MPZ131246:MPZ131255 MZV131246:MZV131255 NJR131246:NJR131255 NTN131246:NTN131255 ODJ131246:ODJ131255 ONF131246:ONF131255 OXB131246:OXB131255 PGX131246:PGX131255 PQT131246:PQT131255 QAP131246:QAP131255 QKL131246:QKL131255 QUH131246:QUH131255 RED131246:RED131255 RNZ131246:RNZ131255 RXV131246:RXV131255 SHR131246:SHR131255 SRN131246:SRN131255 TBJ131246:TBJ131255 TLF131246:TLF131255 TVB131246:TVB131255 UEX131246:UEX131255 UOT131246:UOT131255 UYP131246:UYP131255 VIL131246:VIL131255 VSH131246:VSH131255 WCD131246:WCD131255 WLZ131246:WLZ131255 WVV131246:WVV131255 N196782:N196791 JJ196782:JJ196791 TF196782:TF196791 ADB196782:ADB196791 AMX196782:AMX196791 AWT196782:AWT196791 BGP196782:BGP196791 BQL196782:BQL196791 CAH196782:CAH196791 CKD196782:CKD196791 CTZ196782:CTZ196791 DDV196782:DDV196791 DNR196782:DNR196791 DXN196782:DXN196791 EHJ196782:EHJ196791 ERF196782:ERF196791 FBB196782:FBB196791 FKX196782:FKX196791 FUT196782:FUT196791 GEP196782:GEP196791 GOL196782:GOL196791 GYH196782:GYH196791 HID196782:HID196791 HRZ196782:HRZ196791 IBV196782:IBV196791 ILR196782:ILR196791 IVN196782:IVN196791 JFJ196782:JFJ196791 JPF196782:JPF196791 JZB196782:JZB196791 KIX196782:KIX196791 KST196782:KST196791 LCP196782:LCP196791 LML196782:LML196791 LWH196782:LWH196791 MGD196782:MGD196791 MPZ196782:MPZ196791 MZV196782:MZV196791 NJR196782:NJR196791 NTN196782:NTN196791 ODJ196782:ODJ196791 ONF196782:ONF196791 OXB196782:OXB196791 PGX196782:PGX196791 PQT196782:PQT196791 QAP196782:QAP196791 QKL196782:QKL196791 QUH196782:QUH196791 RED196782:RED196791 RNZ196782:RNZ196791 RXV196782:RXV196791 SHR196782:SHR196791 SRN196782:SRN196791 TBJ196782:TBJ196791 TLF196782:TLF196791 TVB196782:TVB196791 UEX196782:UEX196791 UOT196782:UOT196791 UYP196782:UYP196791 VIL196782:VIL196791 VSH196782:VSH196791 WCD196782:WCD196791 WLZ196782:WLZ196791 WVV196782:WVV196791 N262318:N262327 JJ262318:JJ262327 TF262318:TF262327 ADB262318:ADB262327 AMX262318:AMX262327 AWT262318:AWT262327 BGP262318:BGP262327 BQL262318:BQL262327 CAH262318:CAH262327 CKD262318:CKD262327 CTZ262318:CTZ262327 DDV262318:DDV262327 DNR262318:DNR262327 DXN262318:DXN262327 EHJ262318:EHJ262327 ERF262318:ERF262327 FBB262318:FBB262327 FKX262318:FKX262327 FUT262318:FUT262327 GEP262318:GEP262327 GOL262318:GOL262327 GYH262318:GYH262327 HID262318:HID262327 HRZ262318:HRZ262327 IBV262318:IBV262327 ILR262318:ILR262327 IVN262318:IVN262327 JFJ262318:JFJ262327 JPF262318:JPF262327 JZB262318:JZB262327 KIX262318:KIX262327 KST262318:KST262327 LCP262318:LCP262327 LML262318:LML262327 LWH262318:LWH262327 MGD262318:MGD262327 MPZ262318:MPZ262327 MZV262318:MZV262327 NJR262318:NJR262327 NTN262318:NTN262327 ODJ262318:ODJ262327 ONF262318:ONF262327 OXB262318:OXB262327 PGX262318:PGX262327 PQT262318:PQT262327 QAP262318:QAP262327 QKL262318:QKL262327 QUH262318:QUH262327 RED262318:RED262327 RNZ262318:RNZ262327 RXV262318:RXV262327 SHR262318:SHR262327 SRN262318:SRN262327 TBJ262318:TBJ262327 TLF262318:TLF262327 TVB262318:TVB262327 UEX262318:UEX262327 UOT262318:UOT262327 UYP262318:UYP262327 VIL262318:VIL262327 VSH262318:VSH262327 WCD262318:WCD262327 WLZ262318:WLZ262327 WVV262318:WVV262327 N327854:N327863 JJ327854:JJ327863 TF327854:TF327863 ADB327854:ADB327863 AMX327854:AMX327863 AWT327854:AWT327863 BGP327854:BGP327863 BQL327854:BQL327863 CAH327854:CAH327863 CKD327854:CKD327863 CTZ327854:CTZ327863 DDV327854:DDV327863 DNR327854:DNR327863 DXN327854:DXN327863 EHJ327854:EHJ327863 ERF327854:ERF327863 FBB327854:FBB327863 FKX327854:FKX327863 FUT327854:FUT327863 GEP327854:GEP327863 GOL327854:GOL327863 GYH327854:GYH327863 HID327854:HID327863 HRZ327854:HRZ327863 IBV327854:IBV327863 ILR327854:ILR327863 IVN327854:IVN327863 JFJ327854:JFJ327863 JPF327854:JPF327863 JZB327854:JZB327863 KIX327854:KIX327863 KST327854:KST327863 LCP327854:LCP327863 LML327854:LML327863 LWH327854:LWH327863 MGD327854:MGD327863 MPZ327854:MPZ327863 MZV327854:MZV327863 NJR327854:NJR327863 NTN327854:NTN327863 ODJ327854:ODJ327863 ONF327854:ONF327863 OXB327854:OXB327863 PGX327854:PGX327863 PQT327854:PQT327863 QAP327854:QAP327863 QKL327854:QKL327863 QUH327854:QUH327863 RED327854:RED327863 RNZ327854:RNZ327863 RXV327854:RXV327863 SHR327854:SHR327863 SRN327854:SRN327863 TBJ327854:TBJ327863 TLF327854:TLF327863 TVB327854:TVB327863 UEX327854:UEX327863 UOT327854:UOT327863 UYP327854:UYP327863 VIL327854:VIL327863 VSH327854:VSH327863 WCD327854:WCD327863 WLZ327854:WLZ327863 WVV327854:WVV327863 N393390:N393399 JJ393390:JJ393399 TF393390:TF393399 ADB393390:ADB393399 AMX393390:AMX393399 AWT393390:AWT393399 BGP393390:BGP393399 BQL393390:BQL393399 CAH393390:CAH393399 CKD393390:CKD393399 CTZ393390:CTZ393399 DDV393390:DDV393399 DNR393390:DNR393399 DXN393390:DXN393399 EHJ393390:EHJ393399 ERF393390:ERF393399 FBB393390:FBB393399 FKX393390:FKX393399 FUT393390:FUT393399 GEP393390:GEP393399 GOL393390:GOL393399 GYH393390:GYH393399 HID393390:HID393399 HRZ393390:HRZ393399 IBV393390:IBV393399 ILR393390:ILR393399 IVN393390:IVN393399 JFJ393390:JFJ393399 JPF393390:JPF393399 JZB393390:JZB393399 KIX393390:KIX393399 KST393390:KST393399 LCP393390:LCP393399 LML393390:LML393399 LWH393390:LWH393399 MGD393390:MGD393399 MPZ393390:MPZ393399 MZV393390:MZV393399 NJR393390:NJR393399 NTN393390:NTN393399 ODJ393390:ODJ393399 ONF393390:ONF393399 OXB393390:OXB393399 PGX393390:PGX393399 PQT393390:PQT393399 QAP393390:QAP393399 QKL393390:QKL393399 QUH393390:QUH393399 RED393390:RED393399 RNZ393390:RNZ393399 RXV393390:RXV393399 SHR393390:SHR393399 SRN393390:SRN393399 TBJ393390:TBJ393399 TLF393390:TLF393399 TVB393390:TVB393399 UEX393390:UEX393399 UOT393390:UOT393399 UYP393390:UYP393399 VIL393390:VIL393399 VSH393390:VSH393399 WCD393390:WCD393399 WLZ393390:WLZ393399 WVV393390:WVV393399 N458926:N458935 JJ458926:JJ458935 TF458926:TF458935 ADB458926:ADB458935 AMX458926:AMX458935 AWT458926:AWT458935 BGP458926:BGP458935 BQL458926:BQL458935 CAH458926:CAH458935 CKD458926:CKD458935 CTZ458926:CTZ458935 DDV458926:DDV458935 DNR458926:DNR458935 DXN458926:DXN458935 EHJ458926:EHJ458935 ERF458926:ERF458935 FBB458926:FBB458935 FKX458926:FKX458935 FUT458926:FUT458935 GEP458926:GEP458935 GOL458926:GOL458935 GYH458926:GYH458935 HID458926:HID458935 HRZ458926:HRZ458935 IBV458926:IBV458935 ILR458926:ILR458935 IVN458926:IVN458935 JFJ458926:JFJ458935 JPF458926:JPF458935 JZB458926:JZB458935 KIX458926:KIX458935 KST458926:KST458935 LCP458926:LCP458935 LML458926:LML458935 LWH458926:LWH458935 MGD458926:MGD458935 MPZ458926:MPZ458935 MZV458926:MZV458935 NJR458926:NJR458935 NTN458926:NTN458935 ODJ458926:ODJ458935 ONF458926:ONF458935 OXB458926:OXB458935 PGX458926:PGX458935 PQT458926:PQT458935 QAP458926:QAP458935 QKL458926:QKL458935 QUH458926:QUH458935 RED458926:RED458935 RNZ458926:RNZ458935 RXV458926:RXV458935 SHR458926:SHR458935 SRN458926:SRN458935 TBJ458926:TBJ458935 TLF458926:TLF458935 TVB458926:TVB458935 UEX458926:UEX458935 UOT458926:UOT458935 UYP458926:UYP458935 VIL458926:VIL458935 VSH458926:VSH458935 WCD458926:WCD458935 WLZ458926:WLZ458935 WVV458926:WVV458935 N524462:N524471 JJ524462:JJ524471 TF524462:TF524471 ADB524462:ADB524471 AMX524462:AMX524471 AWT524462:AWT524471 BGP524462:BGP524471 BQL524462:BQL524471 CAH524462:CAH524471 CKD524462:CKD524471 CTZ524462:CTZ524471 DDV524462:DDV524471 DNR524462:DNR524471 DXN524462:DXN524471 EHJ524462:EHJ524471 ERF524462:ERF524471 FBB524462:FBB524471 FKX524462:FKX524471 FUT524462:FUT524471 GEP524462:GEP524471 GOL524462:GOL524471 GYH524462:GYH524471 HID524462:HID524471 HRZ524462:HRZ524471 IBV524462:IBV524471 ILR524462:ILR524471 IVN524462:IVN524471 JFJ524462:JFJ524471 JPF524462:JPF524471 JZB524462:JZB524471 KIX524462:KIX524471 KST524462:KST524471 LCP524462:LCP524471 LML524462:LML524471 LWH524462:LWH524471 MGD524462:MGD524471 MPZ524462:MPZ524471 MZV524462:MZV524471 NJR524462:NJR524471 NTN524462:NTN524471 ODJ524462:ODJ524471 ONF524462:ONF524471 OXB524462:OXB524471 PGX524462:PGX524471 PQT524462:PQT524471 QAP524462:QAP524471 QKL524462:QKL524471 QUH524462:QUH524471 RED524462:RED524471 RNZ524462:RNZ524471 RXV524462:RXV524471 SHR524462:SHR524471 SRN524462:SRN524471 TBJ524462:TBJ524471 TLF524462:TLF524471 TVB524462:TVB524471 UEX524462:UEX524471 UOT524462:UOT524471 UYP524462:UYP524471 VIL524462:VIL524471 VSH524462:VSH524471 WCD524462:WCD524471 WLZ524462:WLZ524471 WVV524462:WVV524471 N589998:N590007 JJ589998:JJ590007 TF589998:TF590007 ADB589998:ADB590007 AMX589998:AMX590007 AWT589998:AWT590007 BGP589998:BGP590007 BQL589998:BQL590007 CAH589998:CAH590007 CKD589998:CKD590007 CTZ589998:CTZ590007 DDV589998:DDV590007 DNR589998:DNR590007 DXN589998:DXN590007 EHJ589998:EHJ590007 ERF589998:ERF590007 FBB589998:FBB590007 FKX589998:FKX590007 FUT589998:FUT590007 GEP589998:GEP590007 GOL589998:GOL590007 GYH589998:GYH590007 HID589998:HID590007 HRZ589998:HRZ590007 IBV589998:IBV590007 ILR589998:ILR590007 IVN589998:IVN590007 JFJ589998:JFJ590007 JPF589998:JPF590007 JZB589998:JZB590007 KIX589998:KIX590007 KST589998:KST590007 LCP589998:LCP590007 LML589998:LML590007 LWH589998:LWH590007 MGD589998:MGD590007 MPZ589998:MPZ590007 MZV589998:MZV590007 NJR589998:NJR590007 NTN589998:NTN590007 ODJ589998:ODJ590007 ONF589998:ONF590007 OXB589998:OXB590007 PGX589998:PGX590007 PQT589998:PQT590007 QAP589998:QAP590007 QKL589998:QKL590007 QUH589998:QUH590007 RED589998:RED590007 RNZ589998:RNZ590007 RXV589998:RXV590007 SHR589998:SHR590007 SRN589998:SRN590007 TBJ589998:TBJ590007 TLF589998:TLF590007 TVB589998:TVB590007 UEX589998:UEX590007 UOT589998:UOT590007 UYP589998:UYP590007 VIL589998:VIL590007 VSH589998:VSH590007 WCD589998:WCD590007 WLZ589998:WLZ590007 WVV589998:WVV590007 N655534:N655543 JJ655534:JJ655543 TF655534:TF655543 ADB655534:ADB655543 AMX655534:AMX655543 AWT655534:AWT655543 BGP655534:BGP655543 BQL655534:BQL655543 CAH655534:CAH655543 CKD655534:CKD655543 CTZ655534:CTZ655543 DDV655534:DDV655543 DNR655534:DNR655543 DXN655534:DXN655543 EHJ655534:EHJ655543 ERF655534:ERF655543 FBB655534:FBB655543 FKX655534:FKX655543 FUT655534:FUT655543 GEP655534:GEP655543 GOL655534:GOL655543 GYH655534:GYH655543 HID655534:HID655543 HRZ655534:HRZ655543 IBV655534:IBV655543 ILR655534:ILR655543 IVN655534:IVN655543 JFJ655534:JFJ655543 JPF655534:JPF655543 JZB655534:JZB655543 KIX655534:KIX655543 KST655534:KST655543 LCP655534:LCP655543 LML655534:LML655543 LWH655534:LWH655543 MGD655534:MGD655543 MPZ655534:MPZ655543 MZV655534:MZV655543 NJR655534:NJR655543 NTN655534:NTN655543 ODJ655534:ODJ655543 ONF655534:ONF655543 OXB655534:OXB655543 PGX655534:PGX655543 PQT655534:PQT655543 QAP655534:QAP655543 QKL655534:QKL655543 QUH655534:QUH655543 RED655534:RED655543 RNZ655534:RNZ655543 RXV655534:RXV655543 SHR655534:SHR655543 SRN655534:SRN655543 TBJ655534:TBJ655543 TLF655534:TLF655543 TVB655534:TVB655543 UEX655534:UEX655543 UOT655534:UOT655543 UYP655534:UYP655543 VIL655534:VIL655543 VSH655534:VSH655543 WCD655534:WCD655543 WLZ655534:WLZ655543 WVV655534:WVV655543 N721070:N721079 JJ721070:JJ721079 TF721070:TF721079 ADB721070:ADB721079 AMX721070:AMX721079 AWT721070:AWT721079 BGP721070:BGP721079 BQL721070:BQL721079 CAH721070:CAH721079 CKD721070:CKD721079 CTZ721070:CTZ721079 DDV721070:DDV721079 DNR721070:DNR721079 DXN721070:DXN721079 EHJ721070:EHJ721079 ERF721070:ERF721079 FBB721070:FBB721079 FKX721070:FKX721079 FUT721070:FUT721079 GEP721070:GEP721079 GOL721070:GOL721079 GYH721070:GYH721079 HID721070:HID721079 HRZ721070:HRZ721079 IBV721070:IBV721079 ILR721070:ILR721079 IVN721070:IVN721079 JFJ721070:JFJ721079 JPF721070:JPF721079 JZB721070:JZB721079 KIX721070:KIX721079 KST721070:KST721079 LCP721070:LCP721079 LML721070:LML721079 LWH721070:LWH721079 MGD721070:MGD721079 MPZ721070:MPZ721079 MZV721070:MZV721079 NJR721070:NJR721079 NTN721070:NTN721079 ODJ721070:ODJ721079 ONF721070:ONF721079 OXB721070:OXB721079 PGX721070:PGX721079 PQT721070:PQT721079 QAP721070:QAP721079 QKL721070:QKL721079 QUH721070:QUH721079 RED721070:RED721079 RNZ721070:RNZ721079 RXV721070:RXV721079 SHR721070:SHR721079 SRN721070:SRN721079 TBJ721070:TBJ721079 TLF721070:TLF721079 TVB721070:TVB721079 UEX721070:UEX721079 UOT721070:UOT721079 UYP721070:UYP721079 VIL721070:VIL721079 VSH721070:VSH721079 WCD721070:WCD721079 WLZ721070:WLZ721079 WVV721070:WVV721079 N786606:N786615 JJ786606:JJ786615 TF786606:TF786615 ADB786606:ADB786615 AMX786606:AMX786615 AWT786606:AWT786615 BGP786606:BGP786615 BQL786606:BQL786615 CAH786606:CAH786615 CKD786606:CKD786615 CTZ786606:CTZ786615 DDV786606:DDV786615 DNR786606:DNR786615 DXN786606:DXN786615 EHJ786606:EHJ786615 ERF786606:ERF786615 FBB786606:FBB786615 FKX786606:FKX786615 FUT786606:FUT786615 GEP786606:GEP786615 GOL786606:GOL786615 GYH786606:GYH786615 HID786606:HID786615 HRZ786606:HRZ786615 IBV786606:IBV786615 ILR786606:ILR786615 IVN786606:IVN786615 JFJ786606:JFJ786615 JPF786606:JPF786615 JZB786606:JZB786615 KIX786606:KIX786615 KST786606:KST786615 LCP786606:LCP786615 LML786606:LML786615 LWH786606:LWH786615 MGD786606:MGD786615 MPZ786606:MPZ786615 MZV786606:MZV786615 NJR786606:NJR786615 NTN786606:NTN786615 ODJ786606:ODJ786615 ONF786606:ONF786615 OXB786606:OXB786615 PGX786606:PGX786615 PQT786606:PQT786615 QAP786606:QAP786615 QKL786606:QKL786615 QUH786606:QUH786615 RED786606:RED786615 RNZ786606:RNZ786615 RXV786606:RXV786615 SHR786606:SHR786615 SRN786606:SRN786615 TBJ786606:TBJ786615 TLF786606:TLF786615 TVB786606:TVB786615 UEX786606:UEX786615 UOT786606:UOT786615 UYP786606:UYP786615 VIL786606:VIL786615 VSH786606:VSH786615 WCD786606:WCD786615 WLZ786606:WLZ786615 WVV786606:WVV786615 N852142:N852151 JJ852142:JJ852151 TF852142:TF852151 ADB852142:ADB852151 AMX852142:AMX852151 AWT852142:AWT852151 BGP852142:BGP852151 BQL852142:BQL852151 CAH852142:CAH852151 CKD852142:CKD852151 CTZ852142:CTZ852151 DDV852142:DDV852151 DNR852142:DNR852151 DXN852142:DXN852151 EHJ852142:EHJ852151 ERF852142:ERF852151 FBB852142:FBB852151 FKX852142:FKX852151 FUT852142:FUT852151 GEP852142:GEP852151 GOL852142:GOL852151 GYH852142:GYH852151 HID852142:HID852151 HRZ852142:HRZ852151 IBV852142:IBV852151 ILR852142:ILR852151 IVN852142:IVN852151 JFJ852142:JFJ852151 JPF852142:JPF852151 JZB852142:JZB852151 KIX852142:KIX852151 KST852142:KST852151 LCP852142:LCP852151 LML852142:LML852151 LWH852142:LWH852151 MGD852142:MGD852151 MPZ852142:MPZ852151 MZV852142:MZV852151 NJR852142:NJR852151 NTN852142:NTN852151 ODJ852142:ODJ852151 ONF852142:ONF852151 OXB852142:OXB852151 PGX852142:PGX852151 PQT852142:PQT852151 QAP852142:QAP852151 QKL852142:QKL852151 QUH852142:QUH852151 RED852142:RED852151 RNZ852142:RNZ852151 RXV852142:RXV852151 SHR852142:SHR852151 SRN852142:SRN852151 TBJ852142:TBJ852151 TLF852142:TLF852151 TVB852142:TVB852151 UEX852142:UEX852151 UOT852142:UOT852151 UYP852142:UYP852151 VIL852142:VIL852151 VSH852142:VSH852151 WCD852142:WCD852151 WLZ852142:WLZ852151 WVV852142:WVV852151 N917678:N917687 JJ917678:JJ917687 TF917678:TF917687 ADB917678:ADB917687 AMX917678:AMX917687 AWT917678:AWT917687 BGP917678:BGP917687 BQL917678:BQL917687 CAH917678:CAH917687 CKD917678:CKD917687 CTZ917678:CTZ917687 DDV917678:DDV917687 DNR917678:DNR917687 DXN917678:DXN917687 EHJ917678:EHJ917687 ERF917678:ERF917687 FBB917678:FBB917687 FKX917678:FKX917687 FUT917678:FUT917687 GEP917678:GEP917687 GOL917678:GOL917687 GYH917678:GYH917687 HID917678:HID917687 HRZ917678:HRZ917687 IBV917678:IBV917687 ILR917678:ILR917687 IVN917678:IVN917687 JFJ917678:JFJ917687 JPF917678:JPF917687 JZB917678:JZB917687 KIX917678:KIX917687 KST917678:KST917687 LCP917678:LCP917687 LML917678:LML917687 LWH917678:LWH917687 MGD917678:MGD917687 MPZ917678:MPZ917687 MZV917678:MZV917687 NJR917678:NJR917687 NTN917678:NTN917687 ODJ917678:ODJ917687 ONF917678:ONF917687 OXB917678:OXB917687 PGX917678:PGX917687 PQT917678:PQT917687 QAP917678:QAP917687 QKL917678:QKL917687 QUH917678:QUH917687 RED917678:RED917687 RNZ917678:RNZ917687 RXV917678:RXV917687 SHR917678:SHR917687 SRN917678:SRN917687 TBJ917678:TBJ917687 TLF917678:TLF917687 TVB917678:TVB917687 UEX917678:UEX917687 UOT917678:UOT917687 UYP917678:UYP917687 VIL917678:VIL917687 VSH917678:VSH917687 WCD917678:WCD917687 WLZ917678:WLZ917687 WVV917678:WVV917687 N983214:N983223 JJ983214:JJ983223 TF983214:TF983223 ADB983214:ADB983223 AMX983214:AMX983223 AWT983214:AWT983223 BGP983214:BGP983223 BQL983214:BQL983223 CAH983214:CAH983223 CKD983214:CKD983223 CTZ983214:CTZ983223 DDV983214:DDV983223 DNR983214:DNR983223 DXN983214:DXN983223 EHJ983214:EHJ983223 ERF983214:ERF983223 FBB983214:FBB983223 FKX983214:FKX983223 FUT983214:FUT983223 GEP983214:GEP983223 GOL983214:GOL983223 GYH983214:GYH983223 HID983214:HID983223 HRZ983214:HRZ983223 IBV983214:IBV983223 ILR983214:ILR983223 IVN983214:IVN983223 JFJ983214:JFJ983223 JPF983214:JPF983223 JZB983214:JZB983223 KIX983214:KIX983223 KST983214:KST983223 LCP983214:LCP983223 LML983214:LML983223 LWH983214:LWH983223 MGD983214:MGD983223 MPZ983214:MPZ983223 MZV983214:MZV983223 NJR983214:NJR983223 NTN983214:NTN983223 ODJ983214:ODJ983223 ONF983214:ONF983223 OXB983214:OXB983223 PGX983214:PGX983223 PQT983214:PQT983223 QAP983214:QAP983223 QKL983214:QKL983223 QUH983214:QUH983223 RED983214:RED983223 RNZ983214:RNZ983223 RXV983214:RXV983223 SHR983214:SHR983223 SRN983214:SRN983223 TBJ983214:TBJ983223 TLF983214:TLF983223 TVB983214:TVB983223 UEX983214:UEX983223 UOT983214:UOT983223 UYP983214:UYP983223 VIL983214:VIL983223 VSH983214:VSH983223 WCD983214:WCD983223 WLZ983214:WLZ983223 WVV983214:WVV983223 N186:N189 JJ186:JJ189 TF186:TF189 ADB186:ADB189 AMX186:AMX189 AWT186:AWT189 BGP186:BGP189 BQL186:BQL189 CAH186:CAH189 CKD186:CKD189 CTZ186:CTZ189 DDV186:DDV189 DNR186:DNR189 DXN186:DXN189 EHJ186:EHJ189 ERF186:ERF189 FBB186:FBB189 FKX186:FKX189 FUT186:FUT189 GEP186:GEP189 GOL186:GOL189 GYH186:GYH189 HID186:HID189 HRZ186:HRZ189 IBV186:IBV189 ILR186:ILR189 IVN186:IVN189 JFJ186:JFJ189 JPF186:JPF189 JZB186:JZB189 KIX186:KIX189 KST186:KST189 LCP186:LCP189 LML186:LML189 LWH186:LWH189 MGD186:MGD189 MPZ186:MPZ189 MZV186:MZV189 NJR186:NJR189 NTN186:NTN189 ODJ186:ODJ189 ONF186:ONF189 OXB186:OXB189 PGX186:PGX189 PQT186:PQT189 QAP186:QAP189 QKL186:QKL189 QUH186:QUH189 RED186:RED189 RNZ186:RNZ189 RXV186:RXV189 SHR186:SHR189 SRN186:SRN189 TBJ186:TBJ189 TLF186:TLF189 TVB186:TVB189 UEX186:UEX189 UOT186:UOT189 UYP186:UYP189 VIL186:VIL189 VSH186:VSH189 WCD186:WCD189 WLZ186:WLZ189 WVV186:WVV189 N65722:N65725 JJ65722:JJ65725 TF65722:TF65725 ADB65722:ADB65725 AMX65722:AMX65725 AWT65722:AWT65725 BGP65722:BGP65725 BQL65722:BQL65725 CAH65722:CAH65725 CKD65722:CKD65725 CTZ65722:CTZ65725 DDV65722:DDV65725 DNR65722:DNR65725 DXN65722:DXN65725 EHJ65722:EHJ65725 ERF65722:ERF65725 FBB65722:FBB65725 FKX65722:FKX65725 FUT65722:FUT65725 GEP65722:GEP65725 GOL65722:GOL65725 GYH65722:GYH65725 HID65722:HID65725 HRZ65722:HRZ65725 IBV65722:IBV65725 ILR65722:ILR65725 IVN65722:IVN65725 JFJ65722:JFJ65725 JPF65722:JPF65725 JZB65722:JZB65725 KIX65722:KIX65725 KST65722:KST65725 LCP65722:LCP65725 LML65722:LML65725 LWH65722:LWH65725 MGD65722:MGD65725 MPZ65722:MPZ65725 MZV65722:MZV65725 NJR65722:NJR65725 NTN65722:NTN65725 ODJ65722:ODJ65725 ONF65722:ONF65725 OXB65722:OXB65725 PGX65722:PGX65725 PQT65722:PQT65725 QAP65722:QAP65725 QKL65722:QKL65725 QUH65722:QUH65725 RED65722:RED65725 RNZ65722:RNZ65725 RXV65722:RXV65725 SHR65722:SHR65725 SRN65722:SRN65725 TBJ65722:TBJ65725 TLF65722:TLF65725 TVB65722:TVB65725 UEX65722:UEX65725 UOT65722:UOT65725 UYP65722:UYP65725 VIL65722:VIL65725 VSH65722:VSH65725 WCD65722:WCD65725 WLZ65722:WLZ65725 WVV65722:WVV65725 N131258:N131261 JJ131258:JJ131261 TF131258:TF131261 ADB131258:ADB131261 AMX131258:AMX131261 AWT131258:AWT131261 BGP131258:BGP131261 BQL131258:BQL131261 CAH131258:CAH131261 CKD131258:CKD131261 CTZ131258:CTZ131261 DDV131258:DDV131261 DNR131258:DNR131261 DXN131258:DXN131261 EHJ131258:EHJ131261 ERF131258:ERF131261 FBB131258:FBB131261 FKX131258:FKX131261 FUT131258:FUT131261 GEP131258:GEP131261 GOL131258:GOL131261 GYH131258:GYH131261 HID131258:HID131261 HRZ131258:HRZ131261 IBV131258:IBV131261 ILR131258:ILR131261 IVN131258:IVN131261 JFJ131258:JFJ131261 JPF131258:JPF131261 JZB131258:JZB131261 KIX131258:KIX131261 KST131258:KST131261 LCP131258:LCP131261 LML131258:LML131261 LWH131258:LWH131261 MGD131258:MGD131261 MPZ131258:MPZ131261 MZV131258:MZV131261 NJR131258:NJR131261 NTN131258:NTN131261 ODJ131258:ODJ131261 ONF131258:ONF131261 OXB131258:OXB131261 PGX131258:PGX131261 PQT131258:PQT131261 QAP131258:QAP131261 QKL131258:QKL131261 QUH131258:QUH131261 RED131258:RED131261 RNZ131258:RNZ131261 RXV131258:RXV131261 SHR131258:SHR131261 SRN131258:SRN131261 TBJ131258:TBJ131261 TLF131258:TLF131261 TVB131258:TVB131261 UEX131258:UEX131261 UOT131258:UOT131261 UYP131258:UYP131261 VIL131258:VIL131261 VSH131258:VSH131261 WCD131258:WCD131261 WLZ131258:WLZ131261 WVV131258:WVV131261 N196794:N196797 JJ196794:JJ196797 TF196794:TF196797 ADB196794:ADB196797 AMX196794:AMX196797 AWT196794:AWT196797 BGP196794:BGP196797 BQL196794:BQL196797 CAH196794:CAH196797 CKD196794:CKD196797 CTZ196794:CTZ196797 DDV196794:DDV196797 DNR196794:DNR196797 DXN196794:DXN196797 EHJ196794:EHJ196797 ERF196794:ERF196797 FBB196794:FBB196797 FKX196794:FKX196797 FUT196794:FUT196797 GEP196794:GEP196797 GOL196794:GOL196797 GYH196794:GYH196797 HID196794:HID196797 HRZ196794:HRZ196797 IBV196794:IBV196797 ILR196794:ILR196797 IVN196794:IVN196797 JFJ196794:JFJ196797 JPF196794:JPF196797 JZB196794:JZB196797 KIX196794:KIX196797 KST196794:KST196797 LCP196794:LCP196797 LML196794:LML196797 LWH196794:LWH196797 MGD196794:MGD196797 MPZ196794:MPZ196797 MZV196794:MZV196797 NJR196794:NJR196797 NTN196794:NTN196797 ODJ196794:ODJ196797 ONF196794:ONF196797 OXB196794:OXB196797 PGX196794:PGX196797 PQT196794:PQT196797 QAP196794:QAP196797 QKL196794:QKL196797 QUH196794:QUH196797 RED196794:RED196797 RNZ196794:RNZ196797 RXV196794:RXV196797 SHR196794:SHR196797 SRN196794:SRN196797 TBJ196794:TBJ196797 TLF196794:TLF196797 TVB196794:TVB196797 UEX196794:UEX196797 UOT196794:UOT196797 UYP196794:UYP196797 VIL196794:VIL196797 VSH196794:VSH196797 WCD196794:WCD196797 WLZ196794:WLZ196797 WVV196794:WVV196797 N262330:N262333 JJ262330:JJ262333 TF262330:TF262333 ADB262330:ADB262333 AMX262330:AMX262333 AWT262330:AWT262333 BGP262330:BGP262333 BQL262330:BQL262333 CAH262330:CAH262333 CKD262330:CKD262333 CTZ262330:CTZ262333 DDV262330:DDV262333 DNR262330:DNR262333 DXN262330:DXN262333 EHJ262330:EHJ262333 ERF262330:ERF262333 FBB262330:FBB262333 FKX262330:FKX262333 FUT262330:FUT262333 GEP262330:GEP262333 GOL262330:GOL262333 GYH262330:GYH262333 HID262330:HID262333 HRZ262330:HRZ262333 IBV262330:IBV262333 ILR262330:ILR262333 IVN262330:IVN262333 JFJ262330:JFJ262333 JPF262330:JPF262333 JZB262330:JZB262333 KIX262330:KIX262333 KST262330:KST262333 LCP262330:LCP262333 LML262330:LML262333 LWH262330:LWH262333 MGD262330:MGD262333 MPZ262330:MPZ262333 MZV262330:MZV262333 NJR262330:NJR262333 NTN262330:NTN262333 ODJ262330:ODJ262333 ONF262330:ONF262333 OXB262330:OXB262333 PGX262330:PGX262333 PQT262330:PQT262333 QAP262330:QAP262333 QKL262330:QKL262333 QUH262330:QUH262333 RED262330:RED262333 RNZ262330:RNZ262333 RXV262330:RXV262333 SHR262330:SHR262333 SRN262330:SRN262333 TBJ262330:TBJ262333 TLF262330:TLF262333 TVB262330:TVB262333 UEX262330:UEX262333 UOT262330:UOT262333 UYP262330:UYP262333 VIL262330:VIL262333 VSH262330:VSH262333 WCD262330:WCD262333 WLZ262330:WLZ262333 WVV262330:WVV262333 N327866:N327869 JJ327866:JJ327869 TF327866:TF327869 ADB327866:ADB327869 AMX327866:AMX327869 AWT327866:AWT327869 BGP327866:BGP327869 BQL327866:BQL327869 CAH327866:CAH327869 CKD327866:CKD327869 CTZ327866:CTZ327869 DDV327866:DDV327869 DNR327866:DNR327869 DXN327866:DXN327869 EHJ327866:EHJ327869 ERF327866:ERF327869 FBB327866:FBB327869 FKX327866:FKX327869 FUT327866:FUT327869 GEP327866:GEP327869 GOL327866:GOL327869 GYH327866:GYH327869 HID327866:HID327869 HRZ327866:HRZ327869 IBV327866:IBV327869 ILR327866:ILR327869 IVN327866:IVN327869 JFJ327866:JFJ327869 JPF327866:JPF327869 JZB327866:JZB327869 KIX327866:KIX327869 KST327866:KST327869 LCP327866:LCP327869 LML327866:LML327869 LWH327866:LWH327869 MGD327866:MGD327869 MPZ327866:MPZ327869 MZV327866:MZV327869 NJR327866:NJR327869 NTN327866:NTN327869 ODJ327866:ODJ327869 ONF327866:ONF327869 OXB327866:OXB327869 PGX327866:PGX327869 PQT327866:PQT327869 QAP327866:QAP327869 QKL327866:QKL327869 QUH327866:QUH327869 RED327866:RED327869 RNZ327866:RNZ327869 RXV327866:RXV327869 SHR327866:SHR327869 SRN327866:SRN327869 TBJ327866:TBJ327869 TLF327866:TLF327869 TVB327866:TVB327869 UEX327866:UEX327869 UOT327866:UOT327869 UYP327866:UYP327869 VIL327866:VIL327869 VSH327866:VSH327869 WCD327866:WCD327869 WLZ327866:WLZ327869 WVV327866:WVV327869 N393402:N393405 JJ393402:JJ393405 TF393402:TF393405 ADB393402:ADB393405 AMX393402:AMX393405 AWT393402:AWT393405 BGP393402:BGP393405 BQL393402:BQL393405 CAH393402:CAH393405 CKD393402:CKD393405 CTZ393402:CTZ393405 DDV393402:DDV393405 DNR393402:DNR393405 DXN393402:DXN393405 EHJ393402:EHJ393405 ERF393402:ERF393405 FBB393402:FBB393405 FKX393402:FKX393405 FUT393402:FUT393405 GEP393402:GEP393405 GOL393402:GOL393405 GYH393402:GYH393405 HID393402:HID393405 HRZ393402:HRZ393405 IBV393402:IBV393405 ILR393402:ILR393405 IVN393402:IVN393405 JFJ393402:JFJ393405 JPF393402:JPF393405 JZB393402:JZB393405 KIX393402:KIX393405 KST393402:KST393405 LCP393402:LCP393405 LML393402:LML393405 LWH393402:LWH393405 MGD393402:MGD393405 MPZ393402:MPZ393405 MZV393402:MZV393405 NJR393402:NJR393405 NTN393402:NTN393405 ODJ393402:ODJ393405 ONF393402:ONF393405 OXB393402:OXB393405 PGX393402:PGX393405 PQT393402:PQT393405 QAP393402:QAP393405 QKL393402:QKL393405 QUH393402:QUH393405 RED393402:RED393405 RNZ393402:RNZ393405 RXV393402:RXV393405 SHR393402:SHR393405 SRN393402:SRN393405 TBJ393402:TBJ393405 TLF393402:TLF393405 TVB393402:TVB393405 UEX393402:UEX393405 UOT393402:UOT393405 UYP393402:UYP393405 VIL393402:VIL393405 VSH393402:VSH393405 WCD393402:WCD393405 WLZ393402:WLZ393405 WVV393402:WVV393405 N458938:N458941 JJ458938:JJ458941 TF458938:TF458941 ADB458938:ADB458941 AMX458938:AMX458941 AWT458938:AWT458941 BGP458938:BGP458941 BQL458938:BQL458941 CAH458938:CAH458941 CKD458938:CKD458941 CTZ458938:CTZ458941 DDV458938:DDV458941 DNR458938:DNR458941 DXN458938:DXN458941 EHJ458938:EHJ458941 ERF458938:ERF458941 FBB458938:FBB458941 FKX458938:FKX458941 FUT458938:FUT458941 GEP458938:GEP458941 GOL458938:GOL458941 GYH458938:GYH458941 HID458938:HID458941 HRZ458938:HRZ458941 IBV458938:IBV458941 ILR458938:ILR458941 IVN458938:IVN458941 JFJ458938:JFJ458941 JPF458938:JPF458941 JZB458938:JZB458941 KIX458938:KIX458941 KST458938:KST458941 LCP458938:LCP458941 LML458938:LML458941 LWH458938:LWH458941 MGD458938:MGD458941 MPZ458938:MPZ458941 MZV458938:MZV458941 NJR458938:NJR458941 NTN458938:NTN458941 ODJ458938:ODJ458941 ONF458938:ONF458941 OXB458938:OXB458941 PGX458938:PGX458941 PQT458938:PQT458941 QAP458938:QAP458941 QKL458938:QKL458941 QUH458938:QUH458941 RED458938:RED458941 RNZ458938:RNZ458941 RXV458938:RXV458941 SHR458938:SHR458941 SRN458938:SRN458941 TBJ458938:TBJ458941 TLF458938:TLF458941 TVB458938:TVB458941 UEX458938:UEX458941 UOT458938:UOT458941 UYP458938:UYP458941 VIL458938:VIL458941 VSH458938:VSH458941 WCD458938:WCD458941 WLZ458938:WLZ458941 WVV458938:WVV458941 N524474:N524477 JJ524474:JJ524477 TF524474:TF524477 ADB524474:ADB524477 AMX524474:AMX524477 AWT524474:AWT524477 BGP524474:BGP524477 BQL524474:BQL524477 CAH524474:CAH524477 CKD524474:CKD524477 CTZ524474:CTZ524477 DDV524474:DDV524477 DNR524474:DNR524477 DXN524474:DXN524477 EHJ524474:EHJ524477 ERF524474:ERF524477 FBB524474:FBB524477 FKX524474:FKX524477 FUT524474:FUT524477 GEP524474:GEP524477 GOL524474:GOL524477 GYH524474:GYH524477 HID524474:HID524477 HRZ524474:HRZ524477 IBV524474:IBV524477 ILR524474:ILR524477 IVN524474:IVN524477 JFJ524474:JFJ524477 JPF524474:JPF524477 JZB524474:JZB524477 KIX524474:KIX524477 KST524474:KST524477 LCP524474:LCP524477 LML524474:LML524477 LWH524474:LWH524477 MGD524474:MGD524477 MPZ524474:MPZ524477 MZV524474:MZV524477 NJR524474:NJR524477 NTN524474:NTN524477 ODJ524474:ODJ524477 ONF524474:ONF524477 OXB524474:OXB524477 PGX524474:PGX524477 PQT524474:PQT524477 QAP524474:QAP524477 QKL524474:QKL524477 QUH524474:QUH524477 RED524474:RED524477 RNZ524474:RNZ524477 RXV524474:RXV524477 SHR524474:SHR524477 SRN524474:SRN524477 TBJ524474:TBJ524477 TLF524474:TLF524477 TVB524474:TVB524477 UEX524474:UEX524477 UOT524474:UOT524477 UYP524474:UYP524477 VIL524474:VIL524477 VSH524474:VSH524477 WCD524474:WCD524477 WLZ524474:WLZ524477 WVV524474:WVV524477 N590010:N590013 JJ590010:JJ590013 TF590010:TF590013 ADB590010:ADB590013 AMX590010:AMX590013 AWT590010:AWT590013 BGP590010:BGP590013 BQL590010:BQL590013 CAH590010:CAH590013 CKD590010:CKD590013 CTZ590010:CTZ590013 DDV590010:DDV590013 DNR590010:DNR590013 DXN590010:DXN590013 EHJ590010:EHJ590013 ERF590010:ERF590013 FBB590010:FBB590013 FKX590010:FKX590013 FUT590010:FUT590013 GEP590010:GEP590013 GOL590010:GOL590013 GYH590010:GYH590013 HID590010:HID590013 HRZ590010:HRZ590013 IBV590010:IBV590013 ILR590010:ILR590013 IVN590010:IVN590013 JFJ590010:JFJ590013 JPF590010:JPF590013 JZB590010:JZB590013 KIX590010:KIX590013 KST590010:KST590013 LCP590010:LCP590013 LML590010:LML590013 LWH590010:LWH590013 MGD590010:MGD590013 MPZ590010:MPZ590013 MZV590010:MZV590013 NJR590010:NJR590013 NTN590010:NTN590013 ODJ590010:ODJ590013 ONF590010:ONF590013 OXB590010:OXB590013 PGX590010:PGX590013 PQT590010:PQT590013 QAP590010:QAP590013 QKL590010:QKL590013 QUH590010:QUH590013 RED590010:RED590013 RNZ590010:RNZ590013 RXV590010:RXV590013 SHR590010:SHR590013 SRN590010:SRN590013 TBJ590010:TBJ590013 TLF590010:TLF590013 TVB590010:TVB590013 UEX590010:UEX590013 UOT590010:UOT590013 UYP590010:UYP590013 VIL590010:VIL590013 VSH590010:VSH590013 WCD590010:WCD590013 WLZ590010:WLZ590013 WVV590010:WVV590013 N655546:N655549 JJ655546:JJ655549 TF655546:TF655549 ADB655546:ADB655549 AMX655546:AMX655549 AWT655546:AWT655549 BGP655546:BGP655549 BQL655546:BQL655549 CAH655546:CAH655549 CKD655546:CKD655549 CTZ655546:CTZ655549 DDV655546:DDV655549 DNR655546:DNR655549 DXN655546:DXN655549 EHJ655546:EHJ655549 ERF655546:ERF655549 FBB655546:FBB655549 FKX655546:FKX655549 FUT655546:FUT655549 GEP655546:GEP655549 GOL655546:GOL655549 GYH655546:GYH655549 HID655546:HID655549 HRZ655546:HRZ655549 IBV655546:IBV655549 ILR655546:ILR655549 IVN655546:IVN655549 JFJ655546:JFJ655549 JPF655546:JPF655549 JZB655546:JZB655549 KIX655546:KIX655549 KST655546:KST655549 LCP655546:LCP655549 LML655546:LML655549 LWH655546:LWH655549 MGD655546:MGD655549 MPZ655546:MPZ655549 MZV655546:MZV655549 NJR655546:NJR655549 NTN655546:NTN655549 ODJ655546:ODJ655549 ONF655546:ONF655549 OXB655546:OXB655549 PGX655546:PGX655549 PQT655546:PQT655549 QAP655546:QAP655549 QKL655546:QKL655549 QUH655546:QUH655549 RED655546:RED655549 RNZ655546:RNZ655549 RXV655546:RXV655549 SHR655546:SHR655549 SRN655546:SRN655549 TBJ655546:TBJ655549 TLF655546:TLF655549 TVB655546:TVB655549 UEX655546:UEX655549 UOT655546:UOT655549 UYP655546:UYP655549 VIL655546:VIL655549 VSH655546:VSH655549 WCD655546:WCD655549 WLZ655546:WLZ655549 WVV655546:WVV655549 N721082:N721085 JJ721082:JJ721085 TF721082:TF721085 ADB721082:ADB721085 AMX721082:AMX721085 AWT721082:AWT721085 BGP721082:BGP721085 BQL721082:BQL721085 CAH721082:CAH721085 CKD721082:CKD721085 CTZ721082:CTZ721085 DDV721082:DDV721085 DNR721082:DNR721085 DXN721082:DXN721085 EHJ721082:EHJ721085 ERF721082:ERF721085 FBB721082:FBB721085 FKX721082:FKX721085 FUT721082:FUT721085 GEP721082:GEP721085 GOL721082:GOL721085 GYH721082:GYH721085 HID721082:HID721085 HRZ721082:HRZ721085 IBV721082:IBV721085 ILR721082:ILR721085 IVN721082:IVN721085 JFJ721082:JFJ721085 JPF721082:JPF721085 JZB721082:JZB721085 KIX721082:KIX721085 KST721082:KST721085 LCP721082:LCP721085 LML721082:LML721085 LWH721082:LWH721085 MGD721082:MGD721085 MPZ721082:MPZ721085 MZV721082:MZV721085 NJR721082:NJR721085 NTN721082:NTN721085 ODJ721082:ODJ721085 ONF721082:ONF721085 OXB721082:OXB721085 PGX721082:PGX721085 PQT721082:PQT721085 QAP721082:QAP721085 QKL721082:QKL721085 QUH721082:QUH721085 RED721082:RED721085 RNZ721082:RNZ721085 RXV721082:RXV721085 SHR721082:SHR721085 SRN721082:SRN721085 TBJ721082:TBJ721085 TLF721082:TLF721085 TVB721082:TVB721085 UEX721082:UEX721085 UOT721082:UOT721085 UYP721082:UYP721085 VIL721082:VIL721085 VSH721082:VSH721085 WCD721082:WCD721085 WLZ721082:WLZ721085 WVV721082:WVV721085 N786618:N786621 JJ786618:JJ786621 TF786618:TF786621 ADB786618:ADB786621 AMX786618:AMX786621 AWT786618:AWT786621 BGP786618:BGP786621 BQL786618:BQL786621 CAH786618:CAH786621 CKD786618:CKD786621 CTZ786618:CTZ786621 DDV786618:DDV786621 DNR786618:DNR786621 DXN786618:DXN786621 EHJ786618:EHJ786621 ERF786618:ERF786621 FBB786618:FBB786621 FKX786618:FKX786621 FUT786618:FUT786621 GEP786618:GEP786621 GOL786618:GOL786621 GYH786618:GYH786621 HID786618:HID786621 HRZ786618:HRZ786621 IBV786618:IBV786621 ILR786618:ILR786621 IVN786618:IVN786621 JFJ786618:JFJ786621 JPF786618:JPF786621 JZB786618:JZB786621 KIX786618:KIX786621 KST786618:KST786621 LCP786618:LCP786621 LML786618:LML786621 LWH786618:LWH786621 MGD786618:MGD786621 MPZ786618:MPZ786621 MZV786618:MZV786621 NJR786618:NJR786621 NTN786618:NTN786621 ODJ786618:ODJ786621 ONF786618:ONF786621 OXB786618:OXB786621 PGX786618:PGX786621 PQT786618:PQT786621 QAP786618:QAP786621 QKL786618:QKL786621 QUH786618:QUH786621 RED786618:RED786621 RNZ786618:RNZ786621 RXV786618:RXV786621 SHR786618:SHR786621 SRN786618:SRN786621 TBJ786618:TBJ786621 TLF786618:TLF786621 TVB786618:TVB786621 UEX786618:UEX786621 UOT786618:UOT786621 UYP786618:UYP786621 VIL786618:VIL786621 VSH786618:VSH786621 WCD786618:WCD786621 WLZ786618:WLZ786621 WVV786618:WVV786621 N852154:N852157 JJ852154:JJ852157 TF852154:TF852157 ADB852154:ADB852157 AMX852154:AMX852157 AWT852154:AWT852157 BGP852154:BGP852157 BQL852154:BQL852157 CAH852154:CAH852157 CKD852154:CKD852157 CTZ852154:CTZ852157 DDV852154:DDV852157 DNR852154:DNR852157 DXN852154:DXN852157 EHJ852154:EHJ852157 ERF852154:ERF852157 FBB852154:FBB852157 FKX852154:FKX852157 FUT852154:FUT852157 GEP852154:GEP852157 GOL852154:GOL852157 GYH852154:GYH852157 HID852154:HID852157 HRZ852154:HRZ852157 IBV852154:IBV852157 ILR852154:ILR852157 IVN852154:IVN852157 JFJ852154:JFJ852157 JPF852154:JPF852157 JZB852154:JZB852157 KIX852154:KIX852157 KST852154:KST852157 LCP852154:LCP852157 LML852154:LML852157 LWH852154:LWH852157 MGD852154:MGD852157 MPZ852154:MPZ852157 MZV852154:MZV852157 NJR852154:NJR852157 NTN852154:NTN852157 ODJ852154:ODJ852157 ONF852154:ONF852157 OXB852154:OXB852157 PGX852154:PGX852157 PQT852154:PQT852157 QAP852154:QAP852157 QKL852154:QKL852157 QUH852154:QUH852157 RED852154:RED852157 RNZ852154:RNZ852157 RXV852154:RXV852157 SHR852154:SHR852157 SRN852154:SRN852157 TBJ852154:TBJ852157 TLF852154:TLF852157 TVB852154:TVB852157 UEX852154:UEX852157 UOT852154:UOT852157 UYP852154:UYP852157 VIL852154:VIL852157 VSH852154:VSH852157 WCD852154:WCD852157 WLZ852154:WLZ852157 WVV852154:WVV852157 N917690:N917693 JJ917690:JJ917693 TF917690:TF917693 ADB917690:ADB917693 AMX917690:AMX917693 AWT917690:AWT917693 BGP917690:BGP917693 BQL917690:BQL917693 CAH917690:CAH917693 CKD917690:CKD917693 CTZ917690:CTZ917693 DDV917690:DDV917693 DNR917690:DNR917693 DXN917690:DXN917693 EHJ917690:EHJ917693 ERF917690:ERF917693 FBB917690:FBB917693 FKX917690:FKX917693 FUT917690:FUT917693 GEP917690:GEP917693 GOL917690:GOL917693 GYH917690:GYH917693 HID917690:HID917693 HRZ917690:HRZ917693 IBV917690:IBV917693 ILR917690:ILR917693 IVN917690:IVN917693 JFJ917690:JFJ917693 JPF917690:JPF917693 JZB917690:JZB917693 KIX917690:KIX917693 KST917690:KST917693 LCP917690:LCP917693 LML917690:LML917693 LWH917690:LWH917693 MGD917690:MGD917693 MPZ917690:MPZ917693 MZV917690:MZV917693 NJR917690:NJR917693 NTN917690:NTN917693 ODJ917690:ODJ917693 ONF917690:ONF917693 OXB917690:OXB917693 PGX917690:PGX917693 PQT917690:PQT917693 QAP917690:QAP917693 QKL917690:QKL917693 QUH917690:QUH917693 RED917690:RED917693 RNZ917690:RNZ917693 RXV917690:RXV917693 SHR917690:SHR917693 SRN917690:SRN917693 TBJ917690:TBJ917693 TLF917690:TLF917693 TVB917690:TVB917693 UEX917690:UEX917693 UOT917690:UOT917693 UYP917690:UYP917693 VIL917690:VIL917693 VSH917690:VSH917693 WCD917690:WCD917693 WLZ917690:WLZ917693 WVV917690:WVV917693 N983226:N983229 JJ983226:JJ983229 TF983226:TF983229 ADB983226:ADB983229 AMX983226:AMX983229 AWT983226:AWT983229 BGP983226:BGP983229 BQL983226:BQL983229 CAH983226:CAH983229 CKD983226:CKD983229 CTZ983226:CTZ983229 DDV983226:DDV983229 DNR983226:DNR983229 DXN983226:DXN983229 EHJ983226:EHJ983229 ERF983226:ERF983229 FBB983226:FBB983229 FKX983226:FKX983229 FUT983226:FUT983229 GEP983226:GEP983229 GOL983226:GOL983229 GYH983226:GYH983229 HID983226:HID983229 HRZ983226:HRZ983229 IBV983226:IBV983229 ILR983226:ILR983229 IVN983226:IVN983229 JFJ983226:JFJ983229 JPF983226:JPF983229 JZB983226:JZB983229 KIX983226:KIX983229 KST983226:KST983229 LCP983226:LCP983229 LML983226:LML983229 LWH983226:LWH983229 MGD983226:MGD983229 MPZ983226:MPZ983229 MZV983226:MZV983229 NJR983226:NJR983229 NTN983226:NTN983229 ODJ983226:ODJ983229 ONF983226:ONF983229 OXB983226:OXB983229 PGX983226:PGX983229 PQT983226:PQT983229 QAP983226:QAP983229 QKL983226:QKL983229 QUH983226:QUH983229 RED983226:RED983229 RNZ983226:RNZ983229 RXV983226:RXV983229 SHR983226:SHR983229 SRN983226:SRN983229 TBJ983226:TBJ983229 TLF983226:TLF983229 TVB983226:TVB983229 UEX983226:UEX983229 UOT983226:UOT983229 UYP983226:UYP983229 VIL983226:VIL983229 VSH983226:VSH983229 WCD983226:WCD983229 WLZ983226:WLZ983229 WVV983226:WVV983229 N191:N193 JJ191:JJ193 TF191:TF193 ADB191:ADB193 AMX191:AMX193 AWT191:AWT193 BGP191:BGP193 BQL191:BQL193 CAH191:CAH193 CKD191:CKD193 CTZ191:CTZ193 DDV191:DDV193 DNR191:DNR193 DXN191:DXN193 EHJ191:EHJ193 ERF191:ERF193 FBB191:FBB193 FKX191:FKX193 FUT191:FUT193 GEP191:GEP193 GOL191:GOL193 GYH191:GYH193 HID191:HID193 HRZ191:HRZ193 IBV191:IBV193 ILR191:ILR193 IVN191:IVN193 JFJ191:JFJ193 JPF191:JPF193 JZB191:JZB193 KIX191:KIX193 KST191:KST193 LCP191:LCP193 LML191:LML193 LWH191:LWH193 MGD191:MGD193 MPZ191:MPZ193 MZV191:MZV193 NJR191:NJR193 NTN191:NTN193 ODJ191:ODJ193 ONF191:ONF193 OXB191:OXB193 PGX191:PGX193 PQT191:PQT193 QAP191:QAP193 QKL191:QKL193 QUH191:QUH193 RED191:RED193 RNZ191:RNZ193 RXV191:RXV193 SHR191:SHR193 SRN191:SRN193 TBJ191:TBJ193 TLF191:TLF193 TVB191:TVB193 UEX191:UEX193 UOT191:UOT193 UYP191:UYP193 VIL191:VIL193 VSH191:VSH193 WCD191:WCD193 WLZ191:WLZ193 WVV191:WVV193 N65727:N65729 JJ65727:JJ65729 TF65727:TF65729 ADB65727:ADB65729 AMX65727:AMX65729 AWT65727:AWT65729 BGP65727:BGP65729 BQL65727:BQL65729 CAH65727:CAH65729 CKD65727:CKD65729 CTZ65727:CTZ65729 DDV65727:DDV65729 DNR65727:DNR65729 DXN65727:DXN65729 EHJ65727:EHJ65729 ERF65727:ERF65729 FBB65727:FBB65729 FKX65727:FKX65729 FUT65727:FUT65729 GEP65727:GEP65729 GOL65727:GOL65729 GYH65727:GYH65729 HID65727:HID65729 HRZ65727:HRZ65729 IBV65727:IBV65729 ILR65727:ILR65729 IVN65727:IVN65729 JFJ65727:JFJ65729 JPF65727:JPF65729 JZB65727:JZB65729 KIX65727:KIX65729 KST65727:KST65729 LCP65727:LCP65729 LML65727:LML65729 LWH65727:LWH65729 MGD65727:MGD65729 MPZ65727:MPZ65729 MZV65727:MZV65729 NJR65727:NJR65729 NTN65727:NTN65729 ODJ65727:ODJ65729 ONF65727:ONF65729 OXB65727:OXB65729 PGX65727:PGX65729 PQT65727:PQT65729 QAP65727:QAP65729 QKL65727:QKL65729 QUH65727:QUH65729 RED65727:RED65729 RNZ65727:RNZ65729 RXV65727:RXV65729 SHR65727:SHR65729 SRN65727:SRN65729 TBJ65727:TBJ65729 TLF65727:TLF65729 TVB65727:TVB65729 UEX65727:UEX65729 UOT65727:UOT65729 UYP65727:UYP65729 VIL65727:VIL65729 VSH65727:VSH65729 WCD65727:WCD65729 WLZ65727:WLZ65729 WVV65727:WVV65729 N131263:N131265 JJ131263:JJ131265 TF131263:TF131265 ADB131263:ADB131265 AMX131263:AMX131265 AWT131263:AWT131265 BGP131263:BGP131265 BQL131263:BQL131265 CAH131263:CAH131265 CKD131263:CKD131265 CTZ131263:CTZ131265 DDV131263:DDV131265 DNR131263:DNR131265 DXN131263:DXN131265 EHJ131263:EHJ131265 ERF131263:ERF131265 FBB131263:FBB131265 FKX131263:FKX131265 FUT131263:FUT131265 GEP131263:GEP131265 GOL131263:GOL131265 GYH131263:GYH131265 HID131263:HID131265 HRZ131263:HRZ131265 IBV131263:IBV131265 ILR131263:ILR131265 IVN131263:IVN131265 JFJ131263:JFJ131265 JPF131263:JPF131265 JZB131263:JZB131265 KIX131263:KIX131265 KST131263:KST131265 LCP131263:LCP131265 LML131263:LML131265 LWH131263:LWH131265 MGD131263:MGD131265 MPZ131263:MPZ131265 MZV131263:MZV131265 NJR131263:NJR131265 NTN131263:NTN131265 ODJ131263:ODJ131265 ONF131263:ONF131265 OXB131263:OXB131265 PGX131263:PGX131265 PQT131263:PQT131265 QAP131263:QAP131265 QKL131263:QKL131265 QUH131263:QUH131265 RED131263:RED131265 RNZ131263:RNZ131265 RXV131263:RXV131265 SHR131263:SHR131265 SRN131263:SRN131265 TBJ131263:TBJ131265 TLF131263:TLF131265 TVB131263:TVB131265 UEX131263:UEX131265 UOT131263:UOT131265 UYP131263:UYP131265 VIL131263:VIL131265 VSH131263:VSH131265 WCD131263:WCD131265 WLZ131263:WLZ131265 WVV131263:WVV131265 N196799:N196801 JJ196799:JJ196801 TF196799:TF196801 ADB196799:ADB196801 AMX196799:AMX196801 AWT196799:AWT196801 BGP196799:BGP196801 BQL196799:BQL196801 CAH196799:CAH196801 CKD196799:CKD196801 CTZ196799:CTZ196801 DDV196799:DDV196801 DNR196799:DNR196801 DXN196799:DXN196801 EHJ196799:EHJ196801 ERF196799:ERF196801 FBB196799:FBB196801 FKX196799:FKX196801 FUT196799:FUT196801 GEP196799:GEP196801 GOL196799:GOL196801 GYH196799:GYH196801 HID196799:HID196801 HRZ196799:HRZ196801 IBV196799:IBV196801 ILR196799:ILR196801 IVN196799:IVN196801 JFJ196799:JFJ196801 JPF196799:JPF196801 JZB196799:JZB196801 KIX196799:KIX196801 KST196799:KST196801 LCP196799:LCP196801 LML196799:LML196801 LWH196799:LWH196801 MGD196799:MGD196801 MPZ196799:MPZ196801 MZV196799:MZV196801 NJR196799:NJR196801 NTN196799:NTN196801 ODJ196799:ODJ196801 ONF196799:ONF196801 OXB196799:OXB196801 PGX196799:PGX196801 PQT196799:PQT196801 QAP196799:QAP196801 QKL196799:QKL196801 QUH196799:QUH196801 RED196799:RED196801 RNZ196799:RNZ196801 RXV196799:RXV196801 SHR196799:SHR196801 SRN196799:SRN196801 TBJ196799:TBJ196801 TLF196799:TLF196801 TVB196799:TVB196801 UEX196799:UEX196801 UOT196799:UOT196801 UYP196799:UYP196801 VIL196799:VIL196801 VSH196799:VSH196801 WCD196799:WCD196801 WLZ196799:WLZ196801 WVV196799:WVV196801 N262335:N262337 JJ262335:JJ262337 TF262335:TF262337 ADB262335:ADB262337 AMX262335:AMX262337 AWT262335:AWT262337 BGP262335:BGP262337 BQL262335:BQL262337 CAH262335:CAH262337 CKD262335:CKD262337 CTZ262335:CTZ262337 DDV262335:DDV262337 DNR262335:DNR262337 DXN262335:DXN262337 EHJ262335:EHJ262337 ERF262335:ERF262337 FBB262335:FBB262337 FKX262335:FKX262337 FUT262335:FUT262337 GEP262335:GEP262337 GOL262335:GOL262337 GYH262335:GYH262337 HID262335:HID262337 HRZ262335:HRZ262337 IBV262335:IBV262337 ILR262335:ILR262337 IVN262335:IVN262337 JFJ262335:JFJ262337 JPF262335:JPF262337 JZB262335:JZB262337 KIX262335:KIX262337 KST262335:KST262337 LCP262335:LCP262337 LML262335:LML262337 LWH262335:LWH262337 MGD262335:MGD262337 MPZ262335:MPZ262337 MZV262335:MZV262337 NJR262335:NJR262337 NTN262335:NTN262337 ODJ262335:ODJ262337 ONF262335:ONF262337 OXB262335:OXB262337 PGX262335:PGX262337 PQT262335:PQT262337 QAP262335:QAP262337 QKL262335:QKL262337 QUH262335:QUH262337 RED262335:RED262337 RNZ262335:RNZ262337 RXV262335:RXV262337 SHR262335:SHR262337 SRN262335:SRN262337 TBJ262335:TBJ262337 TLF262335:TLF262337 TVB262335:TVB262337 UEX262335:UEX262337 UOT262335:UOT262337 UYP262335:UYP262337 VIL262335:VIL262337 VSH262335:VSH262337 WCD262335:WCD262337 WLZ262335:WLZ262337 WVV262335:WVV262337 N327871:N327873 JJ327871:JJ327873 TF327871:TF327873 ADB327871:ADB327873 AMX327871:AMX327873 AWT327871:AWT327873 BGP327871:BGP327873 BQL327871:BQL327873 CAH327871:CAH327873 CKD327871:CKD327873 CTZ327871:CTZ327873 DDV327871:DDV327873 DNR327871:DNR327873 DXN327871:DXN327873 EHJ327871:EHJ327873 ERF327871:ERF327873 FBB327871:FBB327873 FKX327871:FKX327873 FUT327871:FUT327873 GEP327871:GEP327873 GOL327871:GOL327873 GYH327871:GYH327873 HID327871:HID327873 HRZ327871:HRZ327873 IBV327871:IBV327873 ILR327871:ILR327873 IVN327871:IVN327873 JFJ327871:JFJ327873 JPF327871:JPF327873 JZB327871:JZB327873 KIX327871:KIX327873 KST327871:KST327873 LCP327871:LCP327873 LML327871:LML327873 LWH327871:LWH327873 MGD327871:MGD327873 MPZ327871:MPZ327873 MZV327871:MZV327873 NJR327871:NJR327873 NTN327871:NTN327873 ODJ327871:ODJ327873 ONF327871:ONF327873 OXB327871:OXB327873 PGX327871:PGX327873 PQT327871:PQT327873 QAP327871:QAP327873 QKL327871:QKL327873 QUH327871:QUH327873 RED327871:RED327873 RNZ327871:RNZ327873 RXV327871:RXV327873 SHR327871:SHR327873 SRN327871:SRN327873 TBJ327871:TBJ327873 TLF327871:TLF327873 TVB327871:TVB327873 UEX327871:UEX327873 UOT327871:UOT327873 UYP327871:UYP327873 VIL327871:VIL327873 VSH327871:VSH327873 WCD327871:WCD327873 WLZ327871:WLZ327873 WVV327871:WVV327873 N393407:N393409 JJ393407:JJ393409 TF393407:TF393409 ADB393407:ADB393409 AMX393407:AMX393409 AWT393407:AWT393409 BGP393407:BGP393409 BQL393407:BQL393409 CAH393407:CAH393409 CKD393407:CKD393409 CTZ393407:CTZ393409 DDV393407:DDV393409 DNR393407:DNR393409 DXN393407:DXN393409 EHJ393407:EHJ393409 ERF393407:ERF393409 FBB393407:FBB393409 FKX393407:FKX393409 FUT393407:FUT393409 GEP393407:GEP393409 GOL393407:GOL393409 GYH393407:GYH393409 HID393407:HID393409 HRZ393407:HRZ393409 IBV393407:IBV393409 ILR393407:ILR393409 IVN393407:IVN393409 JFJ393407:JFJ393409 JPF393407:JPF393409 JZB393407:JZB393409 KIX393407:KIX393409 KST393407:KST393409 LCP393407:LCP393409 LML393407:LML393409 LWH393407:LWH393409 MGD393407:MGD393409 MPZ393407:MPZ393409 MZV393407:MZV393409 NJR393407:NJR393409 NTN393407:NTN393409 ODJ393407:ODJ393409 ONF393407:ONF393409 OXB393407:OXB393409 PGX393407:PGX393409 PQT393407:PQT393409 QAP393407:QAP393409 QKL393407:QKL393409 QUH393407:QUH393409 RED393407:RED393409 RNZ393407:RNZ393409 RXV393407:RXV393409 SHR393407:SHR393409 SRN393407:SRN393409 TBJ393407:TBJ393409 TLF393407:TLF393409 TVB393407:TVB393409 UEX393407:UEX393409 UOT393407:UOT393409 UYP393407:UYP393409 VIL393407:VIL393409 VSH393407:VSH393409 WCD393407:WCD393409 WLZ393407:WLZ393409 WVV393407:WVV393409 N458943:N458945 JJ458943:JJ458945 TF458943:TF458945 ADB458943:ADB458945 AMX458943:AMX458945 AWT458943:AWT458945 BGP458943:BGP458945 BQL458943:BQL458945 CAH458943:CAH458945 CKD458943:CKD458945 CTZ458943:CTZ458945 DDV458943:DDV458945 DNR458943:DNR458945 DXN458943:DXN458945 EHJ458943:EHJ458945 ERF458943:ERF458945 FBB458943:FBB458945 FKX458943:FKX458945 FUT458943:FUT458945 GEP458943:GEP458945 GOL458943:GOL458945 GYH458943:GYH458945 HID458943:HID458945 HRZ458943:HRZ458945 IBV458943:IBV458945 ILR458943:ILR458945 IVN458943:IVN458945 JFJ458943:JFJ458945 JPF458943:JPF458945 JZB458943:JZB458945 KIX458943:KIX458945 KST458943:KST458945 LCP458943:LCP458945 LML458943:LML458945 LWH458943:LWH458945 MGD458943:MGD458945 MPZ458943:MPZ458945 MZV458943:MZV458945 NJR458943:NJR458945 NTN458943:NTN458945 ODJ458943:ODJ458945 ONF458943:ONF458945 OXB458943:OXB458945 PGX458943:PGX458945 PQT458943:PQT458945 QAP458943:QAP458945 QKL458943:QKL458945 QUH458943:QUH458945 RED458943:RED458945 RNZ458943:RNZ458945 RXV458943:RXV458945 SHR458943:SHR458945 SRN458943:SRN458945 TBJ458943:TBJ458945 TLF458943:TLF458945 TVB458943:TVB458945 UEX458943:UEX458945 UOT458943:UOT458945 UYP458943:UYP458945 VIL458943:VIL458945 VSH458943:VSH458945 WCD458943:WCD458945 WLZ458943:WLZ458945 WVV458943:WVV458945 N524479:N524481 JJ524479:JJ524481 TF524479:TF524481 ADB524479:ADB524481 AMX524479:AMX524481 AWT524479:AWT524481 BGP524479:BGP524481 BQL524479:BQL524481 CAH524479:CAH524481 CKD524479:CKD524481 CTZ524479:CTZ524481 DDV524479:DDV524481 DNR524479:DNR524481 DXN524479:DXN524481 EHJ524479:EHJ524481 ERF524479:ERF524481 FBB524479:FBB524481 FKX524479:FKX524481 FUT524479:FUT524481 GEP524479:GEP524481 GOL524479:GOL524481 GYH524479:GYH524481 HID524479:HID524481 HRZ524479:HRZ524481 IBV524479:IBV524481 ILR524479:ILR524481 IVN524479:IVN524481 JFJ524479:JFJ524481 JPF524479:JPF524481 JZB524479:JZB524481 KIX524479:KIX524481 KST524479:KST524481 LCP524479:LCP524481 LML524479:LML524481 LWH524479:LWH524481 MGD524479:MGD524481 MPZ524479:MPZ524481 MZV524479:MZV524481 NJR524479:NJR524481 NTN524479:NTN524481 ODJ524479:ODJ524481 ONF524479:ONF524481 OXB524479:OXB524481 PGX524479:PGX524481 PQT524479:PQT524481 QAP524479:QAP524481 QKL524479:QKL524481 QUH524479:QUH524481 RED524479:RED524481 RNZ524479:RNZ524481 RXV524479:RXV524481 SHR524479:SHR524481 SRN524479:SRN524481 TBJ524479:TBJ524481 TLF524479:TLF524481 TVB524479:TVB524481 UEX524479:UEX524481 UOT524479:UOT524481 UYP524479:UYP524481 VIL524479:VIL524481 VSH524479:VSH524481 WCD524479:WCD524481 WLZ524479:WLZ524481 WVV524479:WVV524481 N590015:N590017 JJ590015:JJ590017 TF590015:TF590017 ADB590015:ADB590017 AMX590015:AMX590017 AWT590015:AWT590017 BGP590015:BGP590017 BQL590015:BQL590017 CAH590015:CAH590017 CKD590015:CKD590017 CTZ590015:CTZ590017 DDV590015:DDV590017 DNR590015:DNR590017 DXN590015:DXN590017 EHJ590015:EHJ590017 ERF590015:ERF590017 FBB590015:FBB590017 FKX590015:FKX590017 FUT590015:FUT590017 GEP590015:GEP590017 GOL590015:GOL590017 GYH590015:GYH590017 HID590015:HID590017 HRZ590015:HRZ590017 IBV590015:IBV590017 ILR590015:ILR590017 IVN590015:IVN590017 JFJ590015:JFJ590017 JPF590015:JPF590017 JZB590015:JZB590017 KIX590015:KIX590017 KST590015:KST590017 LCP590015:LCP590017 LML590015:LML590017 LWH590015:LWH590017 MGD590015:MGD590017 MPZ590015:MPZ590017 MZV590015:MZV590017 NJR590015:NJR590017 NTN590015:NTN590017 ODJ590015:ODJ590017 ONF590015:ONF590017 OXB590015:OXB590017 PGX590015:PGX590017 PQT590015:PQT590017 QAP590015:QAP590017 QKL590015:QKL590017 QUH590015:QUH590017 RED590015:RED590017 RNZ590015:RNZ590017 RXV590015:RXV590017 SHR590015:SHR590017 SRN590015:SRN590017 TBJ590015:TBJ590017 TLF590015:TLF590017 TVB590015:TVB590017 UEX590015:UEX590017 UOT590015:UOT590017 UYP590015:UYP590017 VIL590015:VIL590017 VSH590015:VSH590017 WCD590015:WCD590017 WLZ590015:WLZ590017 WVV590015:WVV590017 N655551:N655553 JJ655551:JJ655553 TF655551:TF655553 ADB655551:ADB655553 AMX655551:AMX655553 AWT655551:AWT655553 BGP655551:BGP655553 BQL655551:BQL655553 CAH655551:CAH655553 CKD655551:CKD655553 CTZ655551:CTZ655553 DDV655551:DDV655553 DNR655551:DNR655553 DXN655551:DXN655553 EHJ655551:EHJ655553 ERF655551:ERF655553 FBB655551:FBB655553 FKX655551:FKX655553 FUT655551:FUT655553 GEP655551:GEP655553 GOL655551:GOL655553 GYH655551:GYH655553 HID655551:HID655553 HRZ655551:HRZ655553 IBV655551:IBV655553 ILR655551:ILR655553 IVN655551:IVN655553 JFJ655551:JFJ655553 JPF655551:JPF655553 JZB655551:JZB655553 KIX655551:KIX655553 KST655551:KST655553 LCP655551:LCP655553 LML655551:LML655553 LWH655551:LWH655553 MGD655551:MGD655553 MPZ655551:MPZ655553 MZV655551:MZV655553 NJR655551:NJR655553 NTN655551:NTN655553 ODJ655551:ODJ655553 ONF655551:ONF655553 OXB655551:OXB655553 PGX655551:PGX655553 PQT655551:PQT655553 QAP655551:QAP655553 QKL655551:QKL655553 QUH655551:QUH655553 RED655551:RED655553 RNZ655551:RNZ655553 RXV655551:RXV655553 SHR655551:SHR655553 SRN655551:SRN655553 TBJ655551:TBJ655553 TLF655551:TLF655553 TVB655551:TVB655553 UEX655551:UEX655553 UOT655551:UOT655553 UYP655551:UYP655553 VIL655551:VIL655553 VSH655551:VSH655553 WCD655551:WCD655553 WLZ655551:WLZ655553 WVV655551:WVV655553 N721087:N721089 JJ721087:JJ721089 TF721087:TF721089 ADB721087:ADB721089 AMX721087:AMX721089 AWT721087:AWT721089 BGP721087:BGP721089 BQL721087:BQL721089 CAH721087:CAH721089 CKD721087:CKD721089 CTZ721087:CTZ721089 DDV721087:DDV721089 DNR721087:DNR721089 DXN721087:DXN721089 EHJ721087:EHJ721089 ERF721087:ERF721089 FBB721087:FBB721089 FKX721087:FKX721089 FUT721087:FUT721089 GEP721087:GEP721089 GOL721087:GOL721089 GYH721087:GYH721089 HID721087:HID721089 HRZ721087:HRZ721089 IBV721087:IBV721089 ILR721087:ILR721089 IVN721087:IVN721089 JFJ721087:JFJ721089 JPF721087:JPF721089 JZB721087:JZB721089 KIX721087:KIX721089 KST721087:KST721089 LCP721087:LCP721089 LML721087:LML721089 LWH721087:LWH721089 MGD721087:MGD721089 MPZ721087:MPZ721089 MZV721087:MZV721089 NJR721087:NJR721089 NTN721087:NTN721089 ODJ721087:ODJ721089 ONF721087:ONF721089 OXB721087:OXB721089 PGX721087:PGX721089 PQT721087:PQT721089 QAP721087:QAP721089 QKL721087:QKL721089 QUH721087:QUH721089 RED721087:RED721089 RNZ721087:RNZ721089 RXV721087:RXV721089 SHR721087:SHR721089 SRN721087:SRN721089 TBJ721087:TBJ721089 TLF721087:TLF721089 TVB721087:TVB721089 UEX721087:UEX721089 UOT721087:UOT721089 UYP721087:UYP721089 VIL721087:VIL721089 VSH721087:VSH721089 WCD721087:WCD721089 WLZ721087:WLZ721089 WVV721087:WVV721089 N786623:N786625 JJ786623:JJ786625 TF786623:TF786625 ADB786623:ADB786625 AMX786623:AMX786625 AWT786623:AWT786625 BGP786623:BGP786625 BQL786623:BQL786625 CAH786623:CAH786625 CKD786623:CKD786625 CTZ786623:CTZ786625 DDV786623:DDV786625 DNR786623:DNR786625 DXN786623:DXN786625 EHJ786623:EHJ786625 ERF786623:ERF786625 FBB786623:FBB786625 FKX786623:FKX786625 FUT786623:FUT786625 GEP786623:GEP786625 GOL786623:GOL786625 GYH786623:GYH786625 HID786623:HID786625 HRZ786623:HRZ786625 IBV786623:IBV786625 ILR786623:ILR786625 IVN786623:IVN786625 JFJ786623:JFJ786625 JPF786623:JPF786625 JZB786623:JZB786625 KIX786623:KIX786625 KST786623:KST786625 LCP786623:LCP786625 LML786623:LML786625 LWH786623:LWH786625 MGD786623:MGD786625 MPZ786623:MPZ786625 MZV786623:MZV786625 NJR786623:NJR786625 NTN786623:NTN786625 ODJ786623:ODJ786625 ONF786623:ONF786625 OXB786623:OXB786625 PGX786623:PGX786625 PQT786623:PQT786625 QAP786623:QAP786625 QKL786623:QKL786625 QUH786623:QUH786625 RED786623:RED786625 RNZ786623:RNZ786625 RXV786623:RXV786625 SHR786623:SHR786625 SRN786623:SRN786625 TBJ786623:TBJ786625 TLF786623:TLF786625 TVB786623:TVB786625 UEX786623:UEX786625 UOT786623:UOT786625 UYP786623:UYP786625 VIL786623:VIL786625 VSH786623:VSH786625 WCD786623:WCD786625 WLZ786623:WLZ786625 WVV786623:WVV786625 N852159:N852161 JJ852159:JJ852161 TF852159:TF852161 ADB852159:ADB852161 AMX852159:AMX852161 AWT852159:AWT852161 BGP852159:BGP852161 BQL852159:BQL852161 CAH852159:CAH852161 CKD852159:CKD852161 CTZ852159:CTZ852161 DDV852159:DDV852161 DNR852159:DNR852161 DXN852159:DXN852161 EHJ852159:EHJ852161 ERF852159:ERF852161 FBB852159:FBB852161 FKX852159:FKX852161 FUT852159:FUT852161 GEP852159:GEP852161 GOL852159:GOL852161 GYH852159:GYH852161 HID852159:HID852161 HRZ852159:HRZ852161 IBV852159:IBV852161 ILR852159:ILR852161 IVN852159:IVN852161 JFJ852159:JFJ852161 JPF852159:JPF852161 JZB852159:JZB852161 KIX852159:KIX852161 KST852159:KST852161 LCP852159:LCP852161 LML852159:LML852161 LWH852159:LWH852161 MGD852159:MGD852161 MPZ852159:MPZ852161 MZV852159:MZV852161 NJR852159:NJR852161 NTN852159:NTN852161 ODJ852159:ODJ852161 ONF852159:ONF852161 OXB852159:OXB852161 PGX852159:PGX852161 PQT852159:PQT852161 QAP852159:QAP852161 QKL852159:QKL852161 QUH852159:QUH852161 RED852159:RED852161 RNZ852159:RNZ852161 RXV852159:RXV852161 SHR852159:SHR852161 SRN852159:SRN852161 TBJ852159:TBJ852161 TLF852159:TLF852161 TVB852159:TVB852161 UEX852159:UEX852161 UOT852159:UOT852161 UYP852159:UYP852161 VIL852159:VIL852161 VSH852159:VSH852161 WCD852159:WCD852161 WLZ852159:WLZ852161 WVV852159:WVV852161 N917695:N917697 JJ917695:JJ917697 TF917695:TF917697 ADB917695:ADB917697 AMX917695:AMX917697 AWT917695:AWT917697 BGP917695:BGP917697 BQL917695:BQL917697 CAH917695:CAH917697 CKD917695:CKD917697 CTZ917695:CTZ917697 DDV917695:DDV917697 DNR917695:DNR917697 DXN917695:DXN917697 EHJ917695:EHJ917697 ERF917695:ERF917697 FBB917695:FBB917697 FKX917695:FKX917697 FUT917695:FUT917697 GEP917695:GEP917697 GOL917695:GOL917697 GYH917695:GYH917697 HID917695:HID917697 HRZ917695:HRZ917697 IBV917695:IBV917697 ILR917695:ILR917697 IVN917695:IVN917697 JFJ917695:JFJ917697 JPF917695:JPF917697 JZB917695:JZB917697 KIX917695:KIX917697 KST917695:KST917697 LCP917695:LCP917697 LML917695:LML917697 LWH917695:LWH917697 MGD917695:MGD917697 MPZ917695:MPZ917697 MZV917695:MZV917697 NJR917695:NJR917697 NTN917695:NTN917697 ODJ917695:ODJ917697 ONF917695:ONF917697 OXB917695:OXB917697 PGX917695:PGX917697 PQT917695:PQT917697 QAP917695:QAP917697 QKL917695:QKL917697 QUH917695:QUH917697 RED917695:RED917697 RNZ917695:RNZ917697 RXV917695:RXV917697 SHR917695:SHR917697 SRN917695:SRN917697 TBJ917695:TBJ917697 TLF917695:TLF917697 TVB917695:TVB917697 UEX917695:UEX917697 UOT917695:UOT917697 UYP917695:UYP917697 VIL917695:VIL917697 VSH917695:VSH917697 WCD917695:WCD917697 WLZ917695:WLZ917697 WVV917695:WVV917697 N983231:N983233 JJ983231:JJ983233 TF983231:TF983233 ADB983231:ADB983233 AMX983231:AMX983233 AWT983231:AWT983233 BGP983231:BGP983233 BQL983231:BQL983233 CAH983231:CAH983233 CKD983231:CKD983233 CTZ983231:CTZ983233 DDV983231:DDV983233 DNR983231:DNR983233 DXN983231:DXN983233 EHJ983231:EHJ983233 ERF983231:ERF983233 FBB983231:FBB983233 FKX983231:FKX983233 FUT983231:FUT983233 GEP983231:GEP983233 GOL983231:GOL983233 GYH983231:GYH983233 HID983231:HID983233 HRZ983231:HRZ983233 IBV983231:IBV983233 ILR983231:ILR983233 IVN983231:IVN983233 JFJ983231:JFJ983233 JPF983231:JPF983233 JZB983231:JZB983233 KIX983231:KIX983233 KST983231:KST983233 LCP983231:LCP983233 LML983231:LML983233 LWH983231:LWH983233 MGD983231:MGD983233 MPZ983231:MPZ983233 MZV983231:MZV983233 NJR983231:NJR983233 NTN983231:NTN983233 ODJ983231:ODJ983233 ONF983231:ONF983233 OXB983231:OXB983233 PGX983231:PGX983233 PQT983231:PQT983233 QAP983231:QAP983233 QKL983231:QKL983233 QUH983231:QUH983233 RED983231:RED983233 RNZ983231:RNZ983233 RXV983231:RXV983233 SHR983231:SHR983233 SRN983231:SRN983233 TBJ983231:TBJ983233 TLF983231:TLF983233 TVB983231:TVB983233 UEX983231:UEX983233 UOT983231:UOT983233 UYP983231:UYP983233 VIL983231:VIL983233 VSH983231:VSH983233 WCD983231:WCD983233 WLZ983231:WLZ983233 WVV983231:WVV983233 N196:N209 JJ196:JJ209 TF196:TF209 ADB196:ADB209 AMX196:AMX209 AWT196:AWT209 BGP196:BGP209 BQL196:BQL209 CAH196:CAH209 CKD196:CKD209 CTZ196:CTZ209 DDV196:DDV209 DNR196:DNR209 DXN196:DXN209 EHJ196:EHJ209 ERF196:ERF209 FBB196:FBB209 FKX196:FKX209 FUT196:FUT209 GEP196:GEP209 GOL196:GOL209 GYH196:GYH209 HID196:HID209 HRZ196:HRZ209 IBV196:IBV209 ILR196:ILR209 IVN196:IVN209 JFJ196:JFJ209 JPF196:JPF209 JZB196:JZB209 KIX196:KIX209 KST196:KST209 LCP196:LCP209 LML196:LML209 LWH196:LWH209 MGD196:MGD209 MPZ196:MPZ209 MZV196:MZV209 NJR196:NJR209 NTN196:NTN209 ODJ196:ODJ209 ONF196:ONF209 OXB196:OXB209 PGX196:PGX209 PQT196:PQT209 QAP196:QAP209 QKL196:QKL209 QUH196:QUH209 RED196:RED209 RNZ196:RNZ209 RXV196:RXV209 SHR196:SHR209 SRN196:SRN209 TBJ196:TBJ209 TLF196:TLF209 TVB196:TVB209 UEX196:UEX209 UOT196:UOT209 UYP196:UYP209 VIL196:VIL209 VSH196:VSH209 WCD196:WCD209 WLZ196:WLZ209 WVV196:WVV209 N65732:N65745 JJ65732:JJ65745 TF65732:TF65745 ADB65732:ADB65745 AMX65732:AMX65745 AWT65732:AWT65745 BGP65732:BGP65745 BQL65732:BQL65745 CAH65732:CAH65745 CKD65732:CKD65745 CTZ65732:CTZ65745 DDV65732:DDV65745 DNR65732:DNR65745 DXN65732:DXN65745 EHJ65732:EHJ65745 ERF65732:ERF65745 FBB65732:FBB65745 FKX65732:FKX65745 FUT65732:FUT65745 GEP65732:GEP65745 GOL65732:GOL65745 GYH65732:GYH65745 HID65732:HID65745 HRZ65732:HRZ65745 IBV65732:IBV65745 ILR65732:ILR65745 IVN65732:IVN65745 JFJ65732:JFJ65745 JPF65732:JPF65745 JZB65732:JZB65745 KIX65732:KIX65745 KST65732:KST65745 LCP65732:LCP65745 LML65732:LML65745 LWH65732:LWH65745 MGD65732:MGD65745 MPZ65732:MPZ65745 MZV65732:MZV65745 NJR65732:NJR65745 NTN65732:NTN65745 ODJ65732:ODJ65745 ONF65732:ONF65745 OXB65732:OXB65745 PGX65732:PGX65745 PQT65732:PQT65745 QAP65732:QAP65745 QKL65732:QKL65745 QUH65732:QUH65745 RED65732:RED65745 RNZ65732:RNZ65745 RXV65732:RXV65745 SHR65732:SHR65745 SRN65732:SRN65745 TBJ65732:TBJ65745 TLF65732:TLF65745 TVB65732:TVB65745 UEX65732:UEX65745 UOT65732:UOT65745 UYP65732:UYP65745 VIL65732:VIL65745 VSH65732:VSH65745 WCD65732:WCD65745 WLZ65732:WLZ65745 WVV65732:WVV65745 N131268:N131281 JJ131268:JJ131281 TF131268:TF131281 ADB131268:ADB131281 AMX131268:AMX131281 AWT131268:AWT131281 BGP131268:BGP131281 BQL131268:BQL131281 CAH131268:CAH131281 CKD131268:CKD131281 CTZ131268:CTZ131281 DDV131268:DDV131281 DNR131268:DNR131281 DXN131268:DXN131281 EHJ131268:EHJ131281 ERF131268:ERF131281 FBB131268:FBB131281 FKX131268:FKX131281 FUT131268:FUT131281 GEP131268:GEP131281 GOL131268:GOL131281 GYH131268:GYH131281 HID131268:HID131281 HRZ131268:HRZ131281 IBV131268:IBV131281 ILR131268:ILR131281 IVN131268:IVN131281 JFJ131268:JFJ131281 JPF131268:JPF131281 JZB131268:JZB131281 KIX131268:KIX131281 KST131268:KST131281 LCP131268:LCP131281 LML131268:LML131281 LWH131268:LWH131281 MGD131268:MGD131281 MPZ131268:MPZ131281 MZV131268:MZV131281 NJR131268:NJR131281 NTN131268:NTN131281 ODJ131268:ODJ131281 ONF131268:ONF131281 OXB131268:OXB131281 PGX131268:PGX131281 PQT131268:PQT131281 QAP131268:QAP131281 QKL131268:QKL131281 QUH131268:QUH131281 RED131268:RED131281 RNZ131268:RNZ131281 RXV131268:RXV131281 SHR131268:SHR131281 SRN131268:SRN131281 TBJ131268:TBJ131281 TLF131268:TLF131281 TVB131268:TVB131281 UEX131268:UEX131281 UOT131268:UOT131281 UYP131268:UYP131281 VIL131268:VIL131281 VSH131268:VSH131281 WCD131268:WCD131281 WLZ131268:WLZ131281 WVV131268:WVV131281 N196804:N196817 JJ196804:JJ196817 TF196804:TF196817 ADB196804:ADB196817 AMX196804:AMX196817 AWT196804:AWT196817 BGP196804:BGP196817 BQL196804:BQL196817 CAH196804:CAH196817 CKD196804:CKD196817 CTZ196804:CTZ196817 DDV196804:DDV196817 DNR196804:DNR196817 DXN196804:DXN196817 EHJ196804:EHJ196817 ERF196804:ERF196817 FBB196804:FBB196817 FKX196804:FKX196817 FUT196804:FUT196817 GEP196804:GEP196817 GOL196804:GOL196817 GYH196804:GYH196817 HID196804:HID196817 HRZ196804:HRZ196817 IBV196804:IBV196817 ILR196804:ILR196817 IVN196804:IVN196817 JFJ196804:JFJ196817 JPF196804:JPF196817 JZB196804:JZB196817 KIX196804:KIX196817 KST196804:KST196817 LCP196804:LCP196817 LML196804:LML196817 LWH196804:LWH196817 MGD196804:MGD196817 MPZ196804:MPZ196817 MZV196804:MZV196817 NJR196804:NJR196817 NTN196804:NTN196817 ODJ196804:ODJ196817 ONF196804:ONF196817 OXB196804:OXB196817 PGX196804:PGX196817 PQT196804:PQT196817 QAP196804:QAP196817 QKL196804:QKL196817 QUH196804:QUH196817 RED196804:RED196817 RNZ196804:RNZ196817 RXV196804:RXV196817 SHR196804:SHR196817 SRN196804:SRN196817 TBJ196804:TBJ196817 TLF196804:TLF196817 TVB196804:TVB196817 UEX196804:UEX196817 UOT196804:UOT196817 UYP196804:UYP196817 VIL196804:VIL196817 VSH196804:VSH196817 WCD196804:WCD196817 WLZ196804:WLZ196817 WVV196804:WVV196817 N262340:N262353 JJ262340:JJ262353 TF262340:TF262353 ADB262340:ADB262353 AMX262340:AMX262353 AWT262340:AWT262353 BGP262340:BGP262353 BQL262340:BQL262353 CAH262340:CAH262353 CKD262340:CKD262353 CTZ262340:CTZ262353 DDV262340:DDV262353 DNR262340:DNR262353 DXN262340:DXN262353 EHJ262340:EHJ262353 ERF262340:ERF262353 FBB262340:FBB262353 FKX262340:FKX262353 FUT262340:FUT262353 GEP262340:GEP262353 GOL262340:GOL262353 GYH262340:GYH262353 HID262340:HID262353 HRZ262340:HRZ262353 IBV262340:IBV262353 ILR262340:ILR262353 IVN262340:IVN262353 JFJ262340:JFJ262353 JPF262340:JPF262353 JZB262340:JZB262353 KIX262340:KIX262353 KST262340:KST262353 LCP262340:LCP262353 LML262340:LML262353 LWH262340:LWH262353 MGD262340:MGD262353 MPZ262340:MPZ262353 MZV262340:MZV262353 NJR262340:NJR262353 NTN262340:NTN262353 ODJ262340:ODJ262353 ONF262340:ONF262353 OXB262340:OXB262353 PGX262340:PGX262353 PQT262340:PQT262353 QAP262340:QAP262353 QKL262340:QKL262353 QUH262340:QUH262353 RED262340:RED262353 RNZ262340:RNZ262353 RXV262340:RXV262353 SHR262340:SHR262353 SRN262340:SRN262353 TBJ262340:TBJ262353 TLF262340:TLF262353 TVB262340:TVB262353 UEX262340:UEX262353 UOT262340:UOT262353 UYP262340:UYP262353 VIL262340:VIL262353 VSH262340:VSH262353 WCD262340:WCD262353 WLZ262340:WLZ262353 WVV262340:WVV262353 N327876:N327889 JJ327876:JJ327889 TF327876:TF327889 ADB327876:ADB327889 AMX327876:AMX327889 AWT327876:AWT327889 BGP327876:BGP327889 BQL327876:BQL327889 CAH327876:CAH327889 CKD327876:CKD327889 CTZ327876:CTZ327889 DDV327876:DDV327889 DNR327876:DNR327889 DXN327876:DXN327889 EHJ327876:EHJ327889 ERF327876:ERF327889 FBB327876:FBB327889 FKX327876:FKX327889 FUT327876:FUT327889 GEP327876:GEP327889 GOL327876:GOL327889 GYH327876:GYH327889 HID327876:HID327889 HRZ327876:HRZ327889 IBV327876:IBV327889 ILR327876:ILR327889 IVN327876:IVN327889 JFJ327876:JFJ327889 JPF327876:JPF327889 JZB327876:JZB327889 KIX327876:KIX327889 KST327876:KST327889 LCP327876:LCP327889 LML327876:LML327889 LWH327876:LWH327889 MGD327876:MGD327889 MPZ327876:MPZ327889 MZV327876:MZV327889 NJR327876:NJR327889 NTN327876:NTN327889 ODJ327876:ODJ327889 ONF327876:ONF327889 OXB327876:OXB327889 PGX327876:PGX327889 PQT327876:PQT327889 QAP327876:QAP327889 QKL327876:QKL327889 QUH327876:QUH327889 RED327876:RED327889 RNZ327876:RNZ327889 RXV327876:RXV327889 SHR327876:SHR327889 SRN327876:SRN327889 TBJ327876:TBJ327889 TLF327876:TLF327889 TVB327876:TVB327889 UEX327876:UEX327889 UOT327876:UOT327889 UYP327876:UYP327889 VIL327876:VIL327889 VSH327876:VSH327889 WCD327876:WCD327889 WLZ327876:WLZ327889 WVV327876:WVV327889 N393412:N393425 JJ393412:JJ393425 TF393412:TF393425 ADB393412:ADB393425 AMX393412:AMX393425 AWT393412:AWT393425 BGP393412:BGP393425 BQL393412:BQL393425 CAH393412:CAH393425 CKD393412:CKD393425 CTZ393412:CTZ393425 DDV393412:DDV393425 DNR393412:DNR393425 DXN393412:DXN393425 EHJ393412:EHJ393425 ERF393412:ERF393425 FBB393412:FBB393425 FKX393412:FKX393425 FUT393412:FUT393425 GEP393412:GEP393425 GOL393412:GOL393425 GYH393412:GYH393425 HID393412:HID393425 HRZ393412:HRZ393425 IBV393412:IBV393425 ILR393412:ILR393425 IVN393412:IVN393425 JFJ393412:JFJ393425 JPF393412:JPF393425 JZB393412:JZB393425 KIX393412:KIX393425 KST393412:KST393425 LCP393412:LCP393425 LML393412:LML393425 LWH393412:LWH393425 MGD393412:MGD393425 MPZ393412:MPZ393425 MZV393412:MZV393425 NJR393412:NJR393425 NTN393412:NTN393425 ODJ393412:ODJ393425 ONF393412:ONF393425 OXB393412:OXB393425 PGX393412:PGX393425 PQT393412:PQT393425 QAP393412:QAP393425 QKL393412:QKL393425 QUH393412:QUH393425 RED393412:RED393425 RNZ393412:RNZ393425 RXV393412:RXV393425 SHR393412:SHR393425 SRN393412:SRN393425 TBJ393412:TBJ393425 TLF393412:TLF393425 TVB393412:TVB393425 UEX393412:UEX393425 UOT393412:UOT393425 UYP393412:UYP393425 VIL393412:VIL393425 VSH393412:VSH393425 WCD393412:WCD393425 WLZ393412:WLZ393425 WVV393412:WVV393425 N458948:N458961 JJ458948:JJ458961 TF458948:TF458961 ADB458948:ADB458961 AMX458948:AMX458961 AWT458948:AWT458961 BGP458948:BGP458961 BQL458948:BQL458961 CAH458948:CAH458961 CKD458948:CKD458961 CTZ458948:CTZ458961 DDV458948:DDV458961 DNR458948:DNR458961 DXN458948:DXN458961 EHJ458948:EHJ458961 ERF458948:ERF458961 FBB458948:FBB458961 FKX458948:FKX458961 FUT458948:FUT458961 GEP458948:GEP458961 GOL458948:GOL458961 GYH458948:GYH458961 HID458948:HID458961 HRZ458948:HRZ458961 IBV458948:IBV458961 ILR458948:ILR458961 IVN458948:IVN458961 JFJ458948:JFJ458961 JPF458948:JPF458961 JZB458948:JZB458961 KIX458948:KIX458961 KST458948:KST458961 LCP458948:LCP458961 LML458948:LML458961 LWH458948:LWH458961 MGD458948:MGD458961 MPZ458948:MPZ458961 MZV458948:MZV458961 NJR458948:NJR458961 NTN458948:NTN458961 ODJ458948:ODJ458961 ONF458948:ONF458961 OXB458948:OXB458961 PGX458948:PGX458961 PQT458948:PQT458961 QAP458948:QAP458961 QKL458948:QKL458961 QUH458948:QUH458961 RED458948:RED458961 RNZ458948:RNZ458961 RXV458948:RXV458961 SHR458948:SHR458961 SRN458948:SRN458961 TBJ458948:TBJ458961 TLF458948:TLF458961 TVB458948:TVB458961 UEX458948:UEX458961 UOT458948:UOT458961 UYP458948:UYP458961 VIL458948:VIL458961 VSH458948:VSH458961 WCD458948:WCD458961 WLZ458948:WLZ458961 WVV458948:WVV458961 N524484:N524497 JJ524484:JJ524497 TF524484:TF524497 ADB524484:ADB524497 AMX524484:AMX524497 AWT524484:AWT524497 BGP524484:BGP524497 BQL524484:BQL524497 CAH524484:CAH524497 CKD524484:CKD524497 CTZ524484:CTZ524497 DDV524484:DDV524497 DNR524484:DNR524497 DXN524484:DXN524497 EHJ524484:EHJ524497 ERF524484:ERF524497 FBB524484:FBB524497 FKX524484:FKX524497 FUT524484:FUT524497 GEP524484:GEP524497 GOL524484:GOL524497 GYH524484:GYH524497 HID524484:HID524497 HRZ524484:HRZ524497 IBV524484:IBV524497 ILR524484:ILR524497 IVN524484:IVN524497 JFJ524484:JFJ524497 JPF524484:JPF524497 JZB524484:JZB524497 KIX524484:KIX524497 KST524484:KST524497 LCP524484:LCP524497 LML524484:LML524497 LWH524484:LWH524497 MGD524484:MGD524497 MPZ524484:MPZ524497 MZV524484:MZV524497 NJR524484:NJR524497 NTN524484:NTN524497 ODJ524484:ODJ524497 ONF524484:ONF524497 OXB524484:OXB524497 PGX524484:PGX524497 PQT524484:PQT524497 QAP524484:QAP524497 QKL524484:QKL524497 QUH524484:QUH524497 RED524484:RED524497 RNZ524484:RNZ524497 RXV524484:RXV524497 SHR524484:SHR524497 SRN524484:SRN524497 TBJ524484:TBJ524497 TLF524484:TLF524497 TVB524484:TVB524497 UEX524484:UEX524497 UOT524484:UOT524497 UYP524484:UYP524497 VIL524484:VIL524497 VSH524484:VSH524497 WCD524484:WCD524497 WLZ524484:WLZ524497 WVV524484:WVV524497 N590020:N590033 JJ590020:JJ590033 TF590020:TF590033 ADB590020:ADB590033 AMX590020:AMX590033 AWT590020:AWT590033 BGP590020:BGP590033 BQL590020:BQL590033 CAH590020:CAH590033 CKD590020:CKD590033 CTZ590020:CTZ590033 DDV590020:DDV590033 DNR590020:DNR590033 DXN590020:DXN590033 EHJ590020:EHJ590033 ERF590020:ERF590033 FBB590020:FBB590033 FKX590020:FKX590033 FUT590020:FUT590033 GEP590020:GEP590033 GOL590020:GOL590033 GYH590020:GYH590033 HID590020:HID590033 HRZ590020:HRZ590033 IBV590020:IBV590033 ILR590020:ILR590033 IVN590020:IVN590033 JFJ590020:JFJ590033 JPF590020:JPF590033 JZB590020:JZB590033 KIX590020:KIX590033 KST590020:KST590033 LCP590020:LCP590033 LML590020:LML590033 LWH590020:LWH590033 MGD590020:MGD590033 MPZ590020:MPZ590033 MZV590020:MZV590033 NJR590020:NJR590033 NTN590020:NTN590033 ODJ590020:ODJ590033 ONF590020:ONF590033 OXB590020:OXB590033 PGX590020:PGX590033 PQT590020:PQT590033 QAP590020:QAP590033 QKL590020:QKL590033 QUH590020:QUH590033 RED590020:RED590033 RNZ590020:RNZ590033 RXV590020:RXV590033 SHR590020:SHR590033 SRN590020:SRN590033 TBJ590020:TBJ590033 TLF590020:TLF590033 TVB590020:TVB590033 UEX590020:UEX590033 UOT590020:UOT590033 UYP590020:UYP590033 VIL590020:VIL590033 VSH590020:VSH590033 WCD590020:WCD590033 WLZ590020:WLZ590033 WVV590020:WVV590033 N655556:N655569 JJ655556:JJ655569 TF655556:TF655569 ADB655556:ADB655569 AMX655556:AMX655569 AWT655556:AWT655569 BGP655556:BGP655569 BQL655556:BQL655569 CAH655556:CAH655569 CKD655556:CKD655569 CTZ655556:CTZ655569 DDV655556:DDV655569 DNR655556:DNR655569 DXN655556:DXN655569 EHJ655556:EHJ655569 ERF655556:ERF655569 FBB655556:FBB655569 FKX655556:FKX655569 FUT655556:FUT655569 GEP655556:GEP655569 GOL655556:GOL655569 GYH655556:GYH655569 HID655556:HID655569 HRZ655556:HRZ655569 IBV655556:IBV655569 ILR655556:ILR655569 IVN655556:IVN655569 JFJ655556:JFJ655569 JPF655556:JPF655569 JZB655556:JZB655569 KIX655556:KIX655569 KST655556:KST655569 LCP655556:LCP655569 LML655556:LML655569 LWH655556:LWH655569 MGD655556:MGD655569 MPZ655556:MPZ655569 MZV655556:MZV655569 NJR655556:NJR655569 NTN655556:NTN655569 ODJ655556:ODJ655569 ONF655556:ONF655569 OXB655556:OXB655569 PGX655556:PGX655569 PQT655556:PQT655569 QAP655556:QAP655569 QKL655556:QKL655569 QUH655556:QUH655569 RED655556:RED655569 RNZ655556:RNZ655569 RXV655556:RXV655569 SHR655556:SHR655569 SRN655556:SRN655569 TBJ655556:TBJ655569 TLF655556:TLF655569 TVB655556:TVB655569 UEX655556:UEX655569 UOT655556:UOT655569 UYP655556:UYP655569 VIL655556:VIL655569 VSH655556:VSH655569 WCD655556:WCD655569 WLZ655556:WLZ655569 WVV655556:WVV655569 N721092:N721105 JJ721092:JJ721105 TF721092:TF721105 ADB721092:ADB721105 AMX721092:AMX721105 AWT721092:AWT721105 BGP721092:BGP721105 BQL721092:BQL721105 CAH721092:CAH721105 CKD721092:CKD721105 CTZ721092:CTZ721105 DDV721092:DDV721105 DNR721092:DNR721105 DXN721092:DXN721105 EHJ721092:EHJ721105 ERF721092:ERF721105 FBB721092:FBB721105 FKX721092:FKX721105 FUT721092:FUT721105 GEP721092:GEP721105 GOL721092:GOL721105 GYH721092:GYH721105 HID721092:HID721105 HRZ721092:HRZ721105 IBV721092:IBV721105 ILR721092:ILR721105 IVN721092:IVN721105 JFJ721092:JFJ721105 JPF721092:JPF721105 JZB721092:JZB721105 KIX721092:KIX721105 KST721092:KST721105 LCP721092:LCP721105 LML721092:LML721105 LWH721092:LWH721105 MGD721092:MGD721105 MPZ721092:MPZ721105 MZV721092:MZV721105 NJR721092:NJR721105 NTN721092:NTN721105 ODJ721092:ODJ721105 ONF721092:ONF721105 OXB721092:OXB721105 PGX721092:PGX721105 PQT721092:PQT721105 QAP721092:QAP721105 QKL721092:QKL721105 QUH721092:QUH721105 RED721092:RED721105 RNZ721092:RNZ721105 RXV721092:RXV721105 SHR721092:SHR721105 SRN721092:SRN721105 TBJ721092:TBJ721105 TLF721092:TLF721105 TVB721092:TVB721105 UEX721092:UEX721105 UOT721092:UOT721105 UYP721092:UYP721105 VIL721092:VIL721105 VSH721092:VSH721105 WCD721092:WCD721105 WLZ721092:WLZ721105 WVV721092:WVV721105 N786628:N786641 JJ786628:JJ786641 TF786628:TF786641 ADB786628:ADB786641 AMX786628:AMX786641 AWT786628:AWT786641 BGP786628:BGP786641 BQL786628:BQL786641 CAH786628:CAH786641 CKD786628:CKD786641 CTZ786628:CTZ786641 DDV786628:DDV786641 DNR786628:DNR786641 DXN786628:DXN786641 EHJ786628:EHJ786641 ERF786628:ERF786641 FBB786628:FBB786641 FKX786628:FKX786641 FUT786628:FUT786641 GEP786628:GEP786641 GOL786628:GOL786641 GYH786628:GYH786641 HID786628:HID786641 HRZ786628:HRZ786641 IBV786628:IBV786641 ILR786628:ILR786641 IVN786628:IVN786641 JFJ786628:JFJ786641 JPF786628:JPF786641 JZB786628:JZB786641 KIX786628:KIX786641 KST786628:KST786641 LCP786628:LCP786641 LML786628:LML786641 LWH786628:LWH786641 MGD786628:MGD786641 MPZ786628:MPZ786641 MZV786628:MZV786641 NJR786628:NJR786641 NTN786628:NTN786641 ODJ786628:ODJ786641 ONF786628:ONF786641 OXB786628:OXB786641 PGX786628:PGX786641 PQT786628:PQT786641 QAP786628:QAP786641 QKL786628:QKL786641 QUH786628:QUH786641 RED786628:RED786641 RNZ786628:RNZ786641 RXV786628:RXV786641 SHR786628:SHR786641 SRN786628:SRN786641 TBJ786628:TBJ786641 TLF786628:TLF786641 TVB786628:TVB786641 UEX786628:UEX786641 UOT786628:UOT786641 UYP786628:UYP786641 VIL786628:VIL786641 VSH786628:VSH786641 WCD786628:WCD786641 WLZ786628:WLZ786641 WVV786628:WVV786641 N852164:N852177 JJ852164:JJ852177 TF852164:TF852177 ADB852164:ADB852177 AMX852164:AMX852177 AWT852164:AWT852177 BGP852164:BGP852177 BQL852164:BQL852177 CAH852164:CAH852177 CKD852164:CKD852177 CTZ852164:CTZ852177 DDV852164:DDV852177 DNR852164:DNR852177 DXN852164:DXN852177 EHJ852164:EHJ852177 ERF852164:ERF852177 FBB852164:FBB852177 FKX852164:FKX852177 FUT852164:FUT852177 GEP852164:GEP852177 GOL852164:GOL852177 GYH852164:GYH852177 HID852164:HID852177 HRZ852164:HRZ852177 IBV852164:IBV852177 ILR852164:ILR852177 IVN852164:IVN852177 JFJ852164:JFJ852177 JPF852164:JPF852177 JZB852164:JZB852177 KIX852164:KIX852177 KST852164:KST852177 LCP852164:LCP852177 LML852164:LML852177 LWH852164:LWH852177 MGD852164:MGD852177 MPZ852164:MPZ852177 MZV852164:MZV852177 NJR852164:NJR852177 NTN852164:NTN852177 ODJ852164:ODJ852177 ONF852164:ONF852177 OXB852164:OXB852177 PGX852164:PGX852177 PQT852164:PQT852177 QAP852164:QAP852177 QKL852164:QKL852177 QUH852164:QUH852177 RED852164:RED852177 RNZ852164:RNZ852177 RXV852164:RXV852177 SHR852164:SHR852177 SRN852164:SRN852177 TBJ852164:TBJ852177 TLF852164:TLF852177 TVB852164:TVB852177 UEX852164:UEX852177 UOT852164:UOT852177 UYP852164:UYP852177 VIL852164:VIL852177 VSH852164:VSH852177 WCD852164:WCD852177 WLZ852164:WLZ852177 WVV852164:WVV852177 N917700:N917713 JJ917700:JJ917713 TF917700:TF917713 ADB917700:ADB917713 AMX917700:AMX917713 AWT917700:AWT917713 BGP917700:BGP917713 BQL917700:BQL917713 CAH917700:CAH917713 CKD917700:CKD917713 CTZ917700:CTZ917713 DDV917700:DDV917713 DNR917700:DNR917713 DXN917700:DXN917713 EHJ917700:EHJ917713 ERF917700:ERF917713 FBB917700:FBB917713 FKX917700:FKX917713 FUT917700:FUT917713 GEP917700:GEP917713 GOL917700:GOL917713 GYH917700:GYH917713 HID917700:HID917713 HRZ917700:HRZ917713 IBV917700:IBV917713 ILR917700:ILR917713 IVN917700:IVN917713 JFJ917700:JFJ917713 JPF917700:JPF917713 JZB917700:JZB917713 KIX917700:KIX917713 KST917700:KST917713 LCP917700:LCP917713 LML917700:LML917713 LWH917700:LWH917713 MGD917700:MGD917713 MPZ917700:MPZ917713 MZV917700:MZV917713 NJR917700:NJR917713 NTN917700:NTN917713 ODJ917700:ODJ917713 ONF917700:ONF917713 OXB917700:OXB917713 PGX917700:PGX917713 PQT917700:PQT917713 QAP917700:QAP917713 QKL917700:QKL917713 QUH917700:QUH917713 RED917700:RED917713 RNZ917700:RNZ917713 RXV917700:RXV917713 SHR917700:SHR917713 SRN917700:SRN917713 TBJ917700:TBJ917713 TLF917700:TLF917713 TVB917700:TVB917713 UEX917700:UEX917713 UOT917700:UOT917713 UYP917700:UYP917713 VIL917700:VIL917713 VSH917700:VSH917713 WCD917700:WCD917713 WLZ917700:WLZ917713 WVV917700:WVV917713 N983236:N983249 JJ983236:JJ983249 TF983236:TF983249 ADB983236:ADB983249 AMX983236:AMX983249 AWT983236:AWT983249 BGP983236:BGP983249 BQL983236:BQL983249 CAH983236:CAH983249 CKD983236:CKD983249 CTZ983236:CTZ983249 DDV983236:DDV983249 DNR983236:DNR983249 DXN983236:DXN983249 EHJ983236:EHJ983249 ERF983236:ERF983249 FBB983236:FBB983249 FKX983236:FKX983249 FUT983236:FUT983249 GEP983236:GEP983249 GOL983236:GOL983249 GYH983236:GYH983249 HID983236:HID983249 HRZ983236:HRZ983249 IBV983236:IBV983249 ILR983236:ILR983249 IVN983236:IVN983249 JFJ983236:JFJ983249 JPF983236:JPF983249 JZB983236:JZB983249 KIX983236:KIX983249 KST983236:KST983249 LCP983236:LCP983249 LML983236:LML983249 LWH983236:LWH983249 MGD983236:MGD983249 MPZ983236:MPZ983249 MZV983236:MZV983249 NJR983236:NJR983249 NTN983236:NTN983249 ODJ983236:ODJ983249 ONF983236:ONF983249 OXB983236:OXB983249 PGX983236:PGX983249 PQT983236:PQT983249 QAP983236:QAP983249 QKL983236:QKL983249 QUH983236:QUH983249 RED983236:RED983249 RNZ983236:RNZ983249 RXV983236:RXV983249 SHR983236:SHR983249 SRN983236:SRN983249 TBJ983236:TBJ983249 TLF983236:TLF983249 TVB983236:TVB983249 UEX983236:UEX983249 UOT983236:UOT983249 UYP983236:UYP983249 VIL983236:VIL983249 VSH983236:VSH983249 WCD983236:WCD983249 WLZ983236:WLZ983249 WVV983236:WVV983249 N211:N242 JJ211:JJ242 TF211:TF242 ADB211:ADB242 AMX211:AMX242 AWT211:AWT242 BGP211:BGP242 BQL211:BQL242 CAH211:CAH242 CKD211:CKD242 CTZ211:CTZ242 DDV211:DDV242 DNR211:DNR242 DXN211:DXN242 EHJ211:EHJ242 ERF211:ERF242 FBB211:FBB242 FKX211:FKX242 FUT211:FUT242 GEP211:GEP242 GOL211:GOL242 GYH211:GYH242 HID211:HID242 HRZ211:HRZ242 IBV211:IBV242 ILR211:ILR242 IVN211:IVN242 JFJ211:JFJ242 JPF211:JPF242 JZB211:JZB242 KIX211:KIX242 KST211:KST242 LCP211:LCP242 LML211:LML242 LWH211:LWH242 MGD211:MGD242 MPZ211:MPZ242 MZV211:MZV242 NJR211:NJR242 NTN211:NTN242 ODJ211:ODJ242 ONF211:ONF242 OXB211:OXB242 PGX211:PGX242 PQT211:PQT242 QAP211:QAP242 QKL211:QKL242 QUH211:QUH242 RED211:RED242 RNZ211:RNZ242 RXV211:RXV242 SHR211:SHR242 SRN211:SRN242 TBJ211:TBJ242 TLF211:TLF242 TVB211:TVB242 UEX211:UEX242 UOT211:UOT242 UYP211:UYP242 VIL211:VIL242 VSH211:VSH242 WCD211:WCD242 WLZ211:WLZ242 WVV211:WVV242 N65747:N65778 JJ65747:JJ65778 TF65747:TF65778 ADB65747:ADB65778 AMX65747:AMX65778 AWT65747:AWT65778 BGP65747:BGP65778 BQL65747:BQL65778 CAH65747:CAH65778 CKD65747:CKD65778 CTZ65747:CTZ65778 DDV65747:DDV65778 DNR65747:DNR65778 DXN65747:DXN65778 EHJ65747:EHJ65778 ERF65747:ERF65778 FBB65747:FBB65778 FKX65747:FKX65778 FUT65747:FUT65778 GEP65747:GEP65778 GOL65747:GOL65778 GYH65747:GYH65778 HID65747:HID65778 HRZ65747:HRZ65778 IBV65747:IBV65778 ILR65747:ILR65778 IVN65747:IVN65778 JFJ65747:JFJ65778 JPF65747:JPF65778 JZB65747:JZB65778 KIX65747:KIX65778 KST65747:KST65778 LCP65747:LCP65778 LML65747:LML65778 LWH65747:LWH65778 MGD65747:MGD65778 MPZ65747:MPZ65778 MZV65747:MZV65778 NJR65747:NJR65778 NTN65747:NTN65778 ODJ65747:ODJ65778 ONF65747:ONF65778 OXB65747:OXB65778 PGX65747:PGX65778 PQT65747:PQT65778 QAP65747:QAP65778 QKL65747:QKL65778 QUH65747:QUH65778 RED65747:RED65778 RNZ65747:RNZ65778 RXV65747:RXV65778 SHR65747:SHR65778 SRN65747:SRN65778 TBJ65747:TBJ65778 TLF65747:TLF65778 TVB65747:TVB65778 UEX65747:UEX65778 UOT65747:UOT65778 UYP65747:UYP65778 VIL65747:VIL65778 VSH65747:VSH65778 WCD65747:WCD65778 WLZ65747:WLZ65778 WVV65747:WVV65778 N131283:N131314 JJ131283:JJ131314 TF131283:TF131314 ADB131283:ADB131314 AMX131283:AMX131314 AWT131283:AWT131314 BGP131283:BGP131314 BQL131283:BQL131314 CAH131283:CAH131314 CKD131283:CKD131314 CTZ131283:CTZ131314 DDV131283:DDV131314 DNR131283:DNR131314 DXN131283:DXN131314 EHJ131283:EHJ131314 ERF131283:ERF131314 FBB131283:FBB131314 FKX131283:FKX131314 FUT131283:FUT131314 GEP131283:GEP131314 GOL131283:GOL131314 GYH131283:GYH131314 HID131283:HID131314 HRZ131283:HRZ131314 IBV131283:IBV131314 ILR131283:ILR131314 IVN131283:IVN131314 JFJ131283:JFJ131314 JPF131283:JPF131314 JZB131283:JZB131314 KIX131283:KIX131314 KST131283:KST131314 LCP131283:LCP131314 LML131283:LML131314 LWH131283:LWH131314 MGD131283:MGD131314 MPZ131283:MPZ131314 MZV131283:MZV131314 NJR131283:NJR131314 NTN131283:NTN131314 ODJ131283:ODJ131314 ONF131283:ONF131314 OXB131283:OXB131314 PGX131283:PGX131314 PQT131283:PQT131314 QAP131283:QAP131314 QKL131283:QKL131314 QUH131283:QUH131314 RED131283:RED131314 RNZ131283:RNZ131314 RXV131283:RXV131314 SHR131283:SHR131314 SRN131283:SRN131314 TBJ131283:TBJ131314 TLF131283:TLF131314 TVB131283:TVB131314 UEX131283:UEX131314 UOT131283:UOT131314 UYP131283:UYP131314 VIL131283:VIL131314 VSH131283:VSH131314 WCD131283:WCD131314 WLZ131283:WLZ131314 WVV131283:WVV131314 N196819:N196850 JJ196819:JJ196850 TF196819:TF196850 ADB196819:ADB196850 AMX196819:AMX196850 AWT196819:AWT196850 BGP196819:BGP196850 BQL196819:BQL196850 CAH196819:CAH196850 CKD196819:CKD196850 CTZ196819:CTZ196850 DDV196819:DDV196850 DNR196819:DNR196850 DXN196819:DXN196850 EHJ196819:EHJ196850 ERF196819:ERF196850 FBB196819:FBB196850 FKX196819:FKX196850 FUT196819:FUT196850 GEP196819:GEP196850 GOL196819:GOL196850 GYH196819:GYH196850 HID196819:HID196850 HRZ196819:HRZ196850 IBV196819:IBV196850 ILR196819:ILR196850 IVN196819:IVN196850 JFJ196819:JFJ196850 JPF196819:JPF196850 JZB196819:JZB196850 KIX196819:KIX196850 KST196819:KST196850 LCP196819:LCP196850 LML196819:LML196850 LWH196819:LWH196850 MGD196819:MGD196850 MPZ196819:MPZ196850 MZV196819:MZV196850 NJR196819:NJR196850 NTN196819:NTN196850 ODJ196819:ODJ196850 ONF196819:ONF196850 OXB196819:OXB196850 PGX196819:PGX196850 PQT196819:PQT196850 QAP196819:QAP196850 QKL196819:QKL196850 QUH196819:QUH196850 RED196819:RED196850 RNZ196819:RNZ196850 RXV196819:RXV196850 SHR196819:SHR196850 SRN196819:SRN196850 TBJ196819:TBJ196850 TLF196819:TLF196850 TVB196819:TVB196850 UEX196819:UEX196850 UOT196819:UOT196850 UYP196819:UYP196850 VIL196819:VIL196850 VSH196819:VSH196850 WCD196819:WCD196850 WLZ196819:WLZ196850 WVV196819:WVV196850 N262355:N262386 JJ262355:JJ262386 TF262355:TF262386 ADB262355:ADB262386 AMX262355:AMX262386 AWT262355:AWT262386 BGP262355:BGP262386 BQL262355:BQL262386 CAH262355:CAH262386 CKD262355:CKD262386 CTZ262355:CTZ262386 DDV262355:DDV262386 DNR262355:DNR262386 DXN262355:DXN262386 EHJ262355:EHJ262386 ERF262355:ERF262386 FBB262355:FBB262386 FKX262355:FKX262386 FUT262355:FUT262386 GEP262355:GEP262386 GOL262355:GOL262386 GYH262355:GYH262386 HID262355:HID262386 HRZ262355:HRZ262386 IBV262355:IBV262386 ILR262355:ILR262386 IVN262355:IVN262386 JFJ262355:JFJ262386 JPF262355:JPF262386 JZB262355:JZB262386 KIX262355:KIX262386 KST262355:KST262386 LCP262355:LCP262386 LML262355:LML262386 LWH262355:LWH262386 MGD262355:MGD262386 MPZ262355:MPZ262386 MZV262355:MZV262386 NJR262355:NJR262386 NTN262355:NTN262386 ODJ262355:ODJ262386 ONF262355:ONF262386 OXB262355:OXB262386 PGX262355:PGX262386 PQT262355:PQT262386 QAP262355:QAP262386 QKL262355:QKL262386 QUH262355:QUH262386 RED262355:RED262386 RNZ262355:RNZ262386 RXV262355:RXV262386 SHR262355:SHR262386 SRN262355:SRN262386 TBJ262355:TBJ262386 TLF262355:TLF262386 TVB262355:TVB262386 UEX262355:UEX262386 UOT262355:UOT262386 UYP262355:UYP262386 VIL262355:VIL262386 VSH262355:VSH262386 WCD262355:WCD262386 WLZ262355:WLZ262386 WVV262355:WVV262386 N327891:N327922 JJ327891:JJ327922 TF327891:TF327922 ADB327891:ADB327922 AMX327891:AMX327922 AWT327891:AWT327922 BGP327891:BGP327922 BQL327891:BQL327922 CAH327891:CAH327922 CKD327891:CKD327922 CTZ327891:CTZ327922 DDV327891:DDV327922 DNR327891:DNR327922 DXN327891:DXN327922 EHJ327891:EHJ327922 ERF327891:ERF327922 FBB327891:FBB327922 FKX327891:FKX327922 FUT327891:FUT327922 GEP327891:GEP327922 GOL327891:GOL327922 GYH327891:GYH327922 HID327891:HID327922 HRZ327891:HRZ327922 IBV327891:IBV327922 ILR327891:ILR327922 IVN327891:IVN327922 JFJ327891:JFJ327922 JPF327891:JPF327922 JZB327891:JZB327922 KIX327891:KIX327922 KST327891:KST327922 LCP327891:LCP327922 LML327891:LML327922 LWH327891:LWH327922 MGD327891:MGD327922 MPZ327891:MPZ327922 MZV327891:MZV327922 NJR327891:NJR327922 NTN327891:NTN327922 ODJ327891:ODJ327922 ONF327891:ONF327922 OXB327891:OXB327922 PGX327891:PGX327922 PQT327891:PQT327922 QAP327891:QAP327922 QKL327891:QKL327922 QUH327891:QUH327922 RED327891:RED327922 RNZ327891:RNZ327922 RXV327891:RXV327922 SHR327891:SHR327922 SRN327891:SRN327922 TBJ327891:TBJ327922 TLF327891:TLF327922 TVB327891:TVB327922 UEX327891:UEX327922 UOT327891:UOT327922 UYP327891:UYP327922 VIL327891:VIL327922 VSH327891:VSH327922 WCD327891:WCD327922 WLZ327891:WLZ327922 WVV327891:WVV327922 N393427:N393458 JJ393427:JJ393458 TF393427:TF393458 ADB393427:ADB393458 AMX393427:AMX393458 AWT393427:AWT393458 BGP393427:BGP393458 BQL393427:BQL393458 CAH393427:CAH393458 CKD393427:CKD393458 CTZ393427:CTZ393458 DDV393427:DDV393458 DNR393427:DNR393458 DXN393427:DXN393458 EHJ393427:EHJ393458 ERF393427:ERF393458 FBB393427:FBB393458 FKX393427:FKX393458 FUT393427:FUT393458 GEP393427:GEP393458 GOL393427:GOL393458 GYH393427:GYH393458 HID393427:HID393458 HRZ393427:HRZ393458 IBV393427:IBV393458 ILR393427:ILR393458 IVN393427:IVN393458 JFJ393427:JFJ393458 JPF393427:JPF393458 JZB393427:JZB393458 KIX393427:KIX393458 KST393427:KST393458 LCP393427:LCP393458 LML393427:LML393458 LWH393427:LWH393458 MGD393427:MGD393458 MPZ393427:MPZ393458 MZV393427:MZV393458 NJR393427:NJR393458 NTN393427:NTN393458 ODJ393427:ODJ393458 ONF393427:ONF393458 OXB393427:OXB393458 PGX393427:PGX393458 PQT393427:PQT393458 QAP393427:QAP393458 QKL393427:QKL393458 QUH393427:QUH393458 RED393427:RED393458 RNZ393427:RNZ393458 RXV393427:RXV393458 SHR393427:SHR393458 SRN393427:SRN393458 TBJ393427:TBJ393458 TLF393427:TLF393458 TVB393427:TVB393458 UEX393427:UEX393458 UOT393427:UOT393458 UYP393427:UYP393458 VIL393427:VIL393458 VSH393427:VSH393458 WCD393427:WCD393458 WLZ393427:WLZ393458 WVV393427:WVV393458 N458963:N458994 JJ458963:JJ458994 TF458963:TF458994 ADB458963:ADB458994 AMX458963:AMX458994 AWT458963:AWT458994 BGP458963:BGP458994 BQL458963:BQL458994 CAH458963:CAH458994 CKD458963:CKD458994 CTZ458963:CTZ458994 DDV458963:DDV458994 DNR458963:DNR458994 DXN458963:DXN458994 EHJ458963:EHJ458994 ERF458963:ERF458994 FBB458963:FBB458994 FKX458963:FKX458994 FUT458963:FUT458994 GEP458963:GEP458994 GOL458963:GOL458994 GYH458963:GYH458994 HID458963:HID458994 HRZ458963:HRZ458994 IBV458963:IBV458994 ILR458963:ILR458994 IVN458963:IVN458994 JFJ458963:JFJ458994 JPF458963:JPF458994 JZB458963:JZB458994 KIX458963:KIX458994 KST458963:KST458994 LCP458963:LCP458994 LML458963:LML458994 LWH458963:LWH458994 MGD458963:MGD458994 MPZ458963:MPZ458994 MZV458963:MZV458994 NJR458963:NJR458994 NTN458963:NTN458994 ODJ458963:ODJ458994 ONF458963:ONF458994 OXB458963:OXB458994 PGX458963:PGX458994 PQT458963:PQT458994 QAP458963:QAP458994 QKL458963:QKL458994 QUH458963:QUH458994 RED458963:RED458994 RNZ458963:RNZ458994 RXV458963:RXV458994 SHR458963:SHR458994 SRN458963:SRN458994 TBJ458963:TBJ458994 TLF458963:TLF458994 TVB458963:TVB458994 UEX458963:UEX458994 UOT458963:UOT458994 UYP458963:UYP458994 VIL458963:VIL458994 VSH458963:VSH458994 WCD458963:WCD458994 WLZ458963:WLZ458994 WVV458963:WVV458994 N524499:N524530 JJ524499:JJ524530 TF524499:TF524530 ADB524499:ADB524530 AMX524499:AMX524530 AWT524499:AWT524530 BGP524499:BGP524530 BQL524499:BQL524530 CAH524499:CAH524530 CKD524499:CKD524530 CTZ524499:CTZ524530 DDV524499:DDV524530 DNR524499:DNR524530 DXN524499:DXN524530 EHJ524499:EHJ524530 ERF524499:ERF524530 FBB524499:FBB524530 FKX524499:FKX524530 FUT524499:FUT524530 GEP524499:GEP524530 GOL524499:GOL524530 GYH524499:GYH524530 HID524499:HID524530 HRZ524499:HRZ524530 IBV524499:IBV524530 ILR524499:ILR524530 IVN524499:IVN524530 JFJ524499:JFJ524530 JPF524499:JPF524530 JZB524499:JZB524530 KIX524499:KIX524530 KST524499:KST524530 LCP524499:LCP524530 LML524499:LML524530 LWH524499:LWH524530 MGD524499:MGD524530 MPZ524499:MPZ524530 MZV524499:MZV524530 NJR524499:NJR524530 NTN524499:NTN524530 ODJ524499:ODJ524530 ONF524499:ONF524530 OXB524499:OXB524530 PGX524499:PGX524530 PQT524499:PQT524530 QAP524499:QAP524530 QKL524499:QKL524530 QUH524499:QUH524530 RED524499:RED524530 RNZ524499:RNZ524530 RXV524499:RXV524530 SHR524499:SHR524530 SRN524499:SRN524530 TBJ524499:TBJ524530 TLF524499:TLF524530 TVB524499:TVB524530 UEX524499:UEX524530 UOT524499:UOT524530 UYP524499:UYP524530 VIL524499:VIL524530 VSH524499:VSH524530 WCD524499:WCD524530 WLZ524499:WLZ524530 WVV524499:WVV524530 N590035:N590066 JJ590035:JJ590066 TF590035:TF590066 ADB590035:ADB590066 AMX590035:AMX590066 AWT590035:AWT590066 BGP590035:BGP590066 BQL590035:BQL590066 CAH590035:CAH590066 CKD590035:CKD590066 CTZ590035:CTZ590066 DDV590035:DDV590066 DNR590035:DNR590066 DXN590035:DXN590066 EHJ590035:EHJ590066 ERF590035:ERF590066 FBB590035:FBB590066 FKX590035:FKX590066 FUT590035:FUT590066 GEP590035:GEP590066 GOL590035:GOL590066 GYH590035:GYH590066 HID590035:HID590066 HRZ590035:HRZ590066 IBV590035:IBV590066 ILR590035:ILR590066 IVN590035:IVN590066 JFJ590035:JFJ590066 JPF590035:JPF590066 JZB590035:JZB590066 KIX590035:KIX590066 KST590035:KST590066 LCP590035:LCP590066 LML590035:LML590066 LWH590035:LWH590066 MGD590035:MGD590066 MPZ590035:MPZ590066 MZV590035:MZV590066 NJR590035:NJR590066 NTN590035:NTN590066 ODJ590035:ODJ590066 ONF590035:ONF590066 OXB590035:OXB590066 PGX590035:PGX590066 PQT590035:PQT590066 QAP590035:QAP590066 QKL590035:QKL590066 QUH590035:QUH590066 RED590035:RED590066 RNZ590035:RNZ590066 RXV590035:RXV590066 SHR590035:SHR590066 SRN590035:SRN590066 TBJ590035:TBJ590066 TLF590035:TLF590066 TVB590035:TVB590066 UEX590035:UEX590066 UOT590035:UOT590066 UYP590035:UYP590066 VIL590035:VIL590066 VSH590035:VSH590066 WCD590035:WCD590066 WLZ590035:WLZ590066 WVV590035:WVV590066 N655571:N655602 JJ655571:JJ655602 TF655571:TF655602 ADB655571:ADB655602 AMX655571:AMX655602 AWT655571:AWT655602 BGP655571:BGP655602 BQL655571:BQL655602 CAH655571:CAH655602 CKD655571:CKD655602 CTZ655571:CTZ655602 DDV655571:DDV655602 DNR655571:DNR655602 DXN655571:DXN655602 EHJ655571:EHJ655602 ERF655571:ERF655602 FBB655571:FBB655602 FKX655571:FKX655602 FUT655571:FUT655602 GEP655571:GEP655602 GOL655571:GOL655602 GYH655571:GYH655602 HID655571:HID655602 HRZ655571:HRZ655602 IBV655571:IBV655602 ILR655571:ILR655602 IVN655571:IVN655602 JFJ655571:JFJ655602 JPF655571:JPF655602 JZB655571:JZB655602 KIX655571:KIX655602 KST655571:KST655602 LCP655571:LCP655602 LML655571:LML655602 LWH655571:LWH655602 MGD655571:MGD655602 MPZ655571:MPZ655602 MZV655571:MZV655602 NJR655571:NJR655602 NTN655571:NTN655602 ODJ655571:ODJ655602 ONF655571:ONF655602 OXB655571:OXB655602 PGX655571:PGX655602 PQT655571:PQT655602 QAP655571:QAP655602 QKL655571:QKL655602 QUH655571:QUH655602 RED655571:RED655602 RNZ655571:RNZ655602 RXV655571:RXV655602 SHR655571:SHR655602 SRN655571:SRN655602 TBJ655571:TBJ655602 TLF655571:TLF655602 TVB655571:TVB655602 UEX655571:UEX655602 UOT655571:UOT655602 UYP655571:UYP655602 VIL655571:VIL655602 VSH655571:VSH655602 WCD655571:WCD655602 WLZ655571:WLZ655602 WVV655571:WVV655602 N721107:N721138 JJ721107:JJ721138 TF721107:TF721138 ADB721107:ADB721138 AMX721107:AMX721138 AWT721107:AWT721138 BGP721107:BGP721138 BQL721107:BQL721138 CAH721107:CAH721138 CKD721107:CKD721138 CTZ721107:CTZ721138 DDV721107:DDV721138 DNR721107:DNR721138 DXN721107:DXN721138 EHJ721107:EHJ721138 ERF721107:ERF721138 FBB721107:FBB721138 FKX721107:FKX721138 FUT721107:FUT721138 GEP721107:GEP721138 GOL721107:GOL721138 GYH721107:GYH721138 HID721107:HID721138 HRZ721107:HRZ721138 IBV721107:IBV721138 ILR721107:ILR721138 IVN721107:IVN721138 JFJ721107:JFJ721138 JPF721107:JPF721138 JZB721107:JZB721138 KIX721107:KIX721138 KST721107:KST721138 LCP721107:LCP721138 LML721107:LML721138 LWH721107:LWH721138 MGD721107:MGD721138 MPZ721107:MPZ721138 MZV721107:MZV721138 NJR721107:NJR721138 NTN721107:NTN721138 ODJ721107:ODJ721138 ONF721107:ONF721138 OXB721107:OXB721138 PGX721107:PGX721138 PQT721107:PQT721138 QAP721107:QAP721138 QKL721107:QKL721138 QUH721107:QUH721138 RED721107:RED721138 RNZ721107:RNZ721138 RXV721107:RXV721138 SHR721107:SHR721138 SRN721107:SRN721138 TBJ721107:TBJ721138 TLF721107:TLF721138 TVB721107:TVB721138 UEX721107:UEX721138 UOT721107:UOT721138 UYP721107:UYP721138 VIL721107:VIL721138 VSH721107:VSH721138 WCD721107:WCD721138 WLZ721107:WLZ721138 WVV721107:WVV721138 N786643:N786674 JJ786643:JJ786674 TF786643:TF786674 ADB786643:ADB786674 AMX786643:AMX786674 AWT786643:AWT786674 BGP786643:BGP786674 BQL786643:BQL786674 CAH786643:CAH786674 CKD786643:CKD786674 CTZ786643:CTZ786674 DDV786643:DDV786674 DNR786643:DNR786674 DXN786643:DXN786674 EHJ786643:EHJ786674 ERF786643:ERF786674 FBB786643:FBB786674 FKX786643:FKX786674 FUT786643:FUT786674 GEP786643:GEP786674 GOL786643:GOL786674 GYH786643:GYH786674 HID786643:HID786674 HRZ786643:HRZ786674 IBV786643:IBV786674 ILR786643:ILR786674 IVN786643:IVN786674 JFJ786643:JFJ786674 JPF786643:JPF786674 JZB786643:JZB786674 KIX786643:KIX786674 KST786643:KST786674 LCP786643:LCP786674 LML786643:LML786674 LWH786643:LWH786674 MGD786643:MGD786674 MPZ786643:MPZ786674 MZV786643:MZV786674 NJR786643:NJR786674 NTN786643:NTN786674 ODJ786643:ODJ786674 ONF786643:ONF786674 OXB786643:OXB786674 PGX786643:PGX786674 PQT786643:PQT786674 QAP786643:QAP786674 QKL786643:QKL786674 QUH786643:QUH786674 RED786643:RED786674 RNZ786643:RNZ786674 RXV786643:RXV786674 SHR786643:SHR786674 SRN786643:SRN786674 TBJ786643:TBJ786674 TLF786643:TLF786674 TVB786643:TVB786674 UEX786643:UEX786674 UOT786643:UOT786674 UYP786643:UYP786674 VIL786643:VIL786674 VSH786643:VSH786674 WCD786643:WCD786674 WLZ786643:WLZ786674 WVV786643:WVV786674 N852179:N852210 JJ852179:JJ852210 TF852179:TF852210 ADB852179:ADB852210 AMX852179:AMX852210 AWT852179:AWT852210 BGP852179:BGP852210 BQL852179:BQL852210 CAH852179:CAH852210 CKD852179:CKD852210 CTZ852179:CTZ852210 DDV852179:DDV852210 DNR852179:DNR852210 DXN852179:DXN852210 EHJ852179:EHJ852210 ERF852179:ERF852210 FBB852179:FBB852210 FKX852179:FKX852210 FUT852179:FUT852210 GEP852179:GEP852210 GOL852179:GOL852210 GYH852179:GYH852210 HID852179:HID852210 HRZ852179:HRZ852210 IBV852179:IBV852210 ILR852179:ILR852210 IVN852179:IVN852210 JFJ852179:JFJ852210 JPF852179:JPF852210 JZB852179:JZB852210 KIX852179:KIX852210 KST852179:KST852210 LCP852179:LCP852210 LML852179:LML852210 LWH852179:LWH852210 MGD852179:MGD852210 MPZ852179:MPZ852210 MZV852179:MZV852210 NJR852179:NJR852210 NTN852179:NTN852210 ODJ852179:ODJ852210 ONF852179:ONF852210 OXB852179:OXB852210 PGX852179:PGX852210 PQT852179:PQT852210 QAP852179:QAP852210 QKL852179:QKL852210 QUH852179:QUH852210 RED852179:RED852210 RNZ852179:RNZ852210 RXV852179:RXV852210 SHR852179:SHR852210 SRN852179:SRN852210 TBJ852179:TBJ852210 TLF852179:TLF852210 TVB852179:TVB852210 UEX852179:UEX852210 UOT852179:UOT852210 UYP852179:UYP852210 VIL852179:VIL852210 VSH852179:VSH852210 WCD852179:WCD852210 WLZ852179:WLZ852210 WVV852179:WVV852210 N917715:N917746 JJ917715:JJ917746 TF917715:TF917746 ADB917715:ADB917746 AMX917715:AMX917746 AWT917715:AWT917746 BGP917715:BGP917746 BQL917715:BQL917746 CAH917715:CAH917746 CKD917715:CKD917746 CTZ917715:CTZ917746 DDV917715:DDV917746 DNR917715:DNR917746 DXN917715:DXN917746 EHJ917715:EHJ917746 ERF917715:ERF917746 FBB917715:FBB917746 FKX917715:FKX917746 FUT917715:FUT917746 GEP917715:GEP917746 GOL917715:GOL917746 GYH917715:GYH917746 HID917715:HID917746 HRZ917715:HRZ917746 IBV917715:IBV917746 ILR917715:ILR917746 IVN917715:IVN917746 JFJ917715:JFJ917746 JPF917715:JPF917746 JZB917715:JZB917746 KIX917715:KIX917746 KST917715:KST917746 LCP917715:LCP917746 LML917715:LML917746 LWH917715:LWH917746 MGD917715:MGD917746 MPZ917715:MPZ917746 MZV917715:MZV917746 NJR917715:NJR917746 NTN917715:NTN917746 ODJ917715:ODJ917746 ONF917715:ONF917746 OXB917715:OXB917746 PGX917715:PGX917746 PQT917715:PQT917746 QAP917715:QAP917746 QKL917715:QKL917746 QUH917715:QUH917746 RED917715:RED917746 RNZ917715:RNZ917746 RXV917715:RXV917746 SHR917715:SHR917746 SRN917715:SRN917746 TBJ917715:TBJ917746 TLF917715:TLF917746 TVB917715:TVB917746 UEX917715:UEX917746 UOT917715:UOT917746 UYP917715:UYP917746 VIL917715:VIL917746 VSH917715:VSH917746 WCD917715:WCD917746 WLZ917715:WLZ917746 WVV917715:WVV917746 N983251:N983282 JJ983251:JJ983282 TF983251:TF983282 ADB983251:ADB983282 AMX983251:AMX983282 AWT983251:AWT983282 BGP983251:BGP983282 BQL983251:BQL983282 CAH983251:CAH983282 CKD983251:CKD983282 CTZ983251:CTZ983282 DDV983251:DDV983282 DNR983251:DNR983282 DXN983251:DXN983282 EHJ983251:EHJ983282 ERF983251:ERF983282 FBB983251:FBB983282 FKX983251:FKX983282 FUT983251:FUT983282 GEP983251:GEP983282 GOL983251:GOL983282 GYH983251:GYH983282 HID983251:HID983282 HRZ983251:HRZ983282 IBV983251:IBV983282 ILR983251:ILR983282 IVN983251:IVN983282 JFJ983251:JFJ983282 JPF983251:JPF983282 JZB983251:JZB983282 KIX983251:KIX983282 KST983251:KST983282 LCP983251:LCP983282 LML983251:LML983282 LWH983251:LWH983282 MGD983251:MGD983282 MPZ983251:MPZ983282 MZV983251:MZV983282 NJR983251:NJR983282 NTN983251:NTN983282 ODJ983251:ODJ983282 ONF983251:ONF983282 OXB983251:OXB983282 PGX983251:PGX983282 PQT983251:PQT983282 QAP983251:QAP983282 QKL983251:QKL983282 QUH983251:QUH983282 RED983251:RED983282 RNZ983251:RNZ983282 RXV983251:RXV983282 SHR983251:SHR983282 SRN983251:SRN983282 TBJ983251:TBJ983282 TLF983251:TLF983282 TVB983251:TVB983282 UEX983251:UEX983282 UOT983251:UOT983282 UYP983251:UYP983282 VIL983251:VIL983282 VSH983251:VSH983282 WCD983251:WCD983282 WLZ983251:WLZ983282 WVV983251:WVV983282 N244:N260 JJ244:JJ260 TF244:TF260 ADB244:ADB260 AMX244:AMX260 AWT244:AWT260 BGP244:BGP260 BQL244:BQL260 CAH244:CAH260 CKD244:CKD260 CTZ244:CTZ260 DDV244:DDV260 DNR244:DNR260 DXN244:DXN260 EHJ244:EHJ260 ERF244:ERF260 FBB244:FBB260 FKX244:FKX260 FUT244:FUT260 GEP244:GEP260 GOL244:GOL260 GYH244:GYH260 HID244:HID260 HRZ244:HRZ260 IBV244:IBV260 ILR244:ILR260 IVN244:IVN260 JFJ244:JFJ260 JPF244:JPF260 JZB244:JZB260 KIX244:KIX260 KST244:KST260 LCP244:LCP260 LML244:LML260 LWH244:LWH260 MGD244:MGD260 MPZ244:MPZ260 MZV244:MZV260 NJR244:NJR260 NTN244:NTN260 ODJ244:ODJ260 ONF244:ONF260 OXB244:OXB260 PGX244:PGX260 PQT244:PQT260 QAP244:QAP260 QKL244:QKL260 QUH244:QUH260 RED244:RED260 RNZ244:RNZ260 RXV244:RXV260 SHR244:SHR260 SRN244:SRN260 TBJ244:TBJ260 TLF244:TLF260 TVB244:TVB260 UEX244:UEX260 UOT244:UOT260 UYP244:UYP260 VIL244:VIL260 VSH244:VSH260 WCD244:WCD260 WLZ244:WLZ260 WVV244:WVV260 N65780:N65796 JJ65780:JJ65796 TF65780:TF65796 ADB65780:ADB65796 AMX65780:AMX65796 AWT65780:AWT65796 BGP65780:BGP65796 BQL65780:BQL65796 CAH65780:CAH65796 CKD65780:CKD65796 CTZ65780:CTZ65796 DDV65780:DDV65796 DNR65780:DNR65796 DXN65780:DXN65796 EHJ65780:EHJ65796 ERF65780:ERF65796 FBB65780:FBB65796 FKX65780:FKX65796 FUT65780:FUT65796 GEP65780:GEP65796 GOL65780:GOL65796 GYH65780:GYH65796 HID65780:HID65796 HRZ65780:HRZ65796 IBV65780:IBV65796 ILR65780:ILR65796 IVN65780:IVN65796 JFJ65780:JFJ65796 JPF65780:JPF65796 JZB65780:JZB65796 KIX65780:KIX65796 KST65780:KST65796 LCP65780:LCP65796 LML65780:LML65796 LWH65780:LWH65796 MGD65780:MGD65796 MPZ65780:MPZ65796 MZV65780:MZV65796 NJR65780:NJR65796 NTN65780:NTN65796 ODJ65780:ODJ65796 ONF65780:ONF65796 OXB65780:OXB65796 PGX65780:PGX65796 PQT65780:PQT65796 QAP65780:QAP65796 QKL65780:QKL65796 QUH65780:QUH65796 RED65780:RED65796 RNZ65780:RNZ65796 RXV65780:RXV65796 SHR65780:SHR65796 SRN65780:SRN65796 TBJ65780:TBJ65796 TLF65780:TLF65796 TVB65780:TVB65796 UEX65780:UEX65796 UOT65780:UOT65796 UYP65780:UYP65796 VIL65780:VIL65796 VSH65780:VSH65796 WCD65780:WCD65796 WLZ65780:WLZ65796 WVV65780:WVV65796 N131316:N131332 JJ131316:JJ131332 TF131316:TF131332 ADB131316:ADB131332 AMX131316:AMX131332 AWT131316:AWT131332 BGP131316:BGP131332 BQL131316:BQL131332 CAH131316:CAH131332 CKD131316:CKD131332 CTZ131316:CTZ131332 DDV131316:DDV131332 DNR131316:DNR131332 DXN131316:DXN131332 EHJ131316:EHJ131332 ERF131316:ERF131332 FBB131316:FBB131332 FKX131316:FKX131332 FUT131316:FUT131332 GEP131316:GEP131332 GOL131316:GOL131332 GYH131316:GYH131332 HID131316:HID131332 HRZ131316:HRZ131332 IBV131316:IBV131332 ILR131316:ILR131332 IVN131316:IVN131332 JFJ131316:JFJ131332 JPF131316:JPF131332 JZB131316:JZB131332 KIX131316:KIX131332 KST131316:KST131332 LCP131316:LCP131332 LML131316:LML131332 LWH131316:LWH131332 MGD131316:MGD131332 MPZ131316:MPZ131332 MZV131316:MZV131332 NJR131316:NJR131332 NTN131316:NTN131332 ODJ131316:ODJ131332 ONF131316:ONF131332 OXB131316:OXB131332 PGX131316:PGX131332 PQT131316:PQT131332 QAP131316:QAP131332 QKL131316:QKL131332 QUH131316:QUH131332 RED131316:RED131332 RNZ131316:RNZ131332 RXV131316:RXV131332 SHR131316:SHR131332 SRN131316:SRN131332 TBJ131316:TBJ131332 TLF131316:TLF131332 TVB131316:TVB131332 UEX131316:UEX131332 UOT131316:UOT131332 UYP131316:UYP131332 VIL131316:VIL131332 VSH131316:VSH131332 WCD131316:WCD131332 WLZ131316:WLZ131332 WVV131316:WVV131332 N196852:N196868 JJ196852:JJ196868 TF196852:TF196868 ADB196852:ADB196868 AMX196852:AMX196868 AWT196852:AWT196868 BGP196852:BGP196868 BQL196852:BQL196868 CAH196852:CAH196868 CKD196852:CKD196868 CTZ196852:CTZ196868 DDV196852:DDV196868 DNR196852:DNR196868 DXN196852:DXN196868 EHJ196852:EHJ196868 ERF196852:ERF196868 FBB196852:FBB196868 FKX196852:FKX196868 FUT196852:FUT196868 GEP196852:GEP196868 GOL196852:GOL196868 GYH196852:GYH196868 HID196852:HID196868 HRZ196852:HRZ196868 IBV196852:IBV196868 ILR196852:ILR196868 IVN196852:IVN196868 JFJ196852:JFJ196868 JPF196852:JPF196868 JZB196852:JZB196868 KIX196852:KIX196868 KST196852:KST196868 LCP196852:LCP196868 LML196852:LML196868 LWH196852:LWH196868 MGD196852:MGD196868 MPZ196852:MPZ196868 MZV196852:MZV196868 NJR196852:NJR196868 NTN196852:NTN196868 ODJ196852:ODJ196868 ONF196852:ONF196868 OXB196852:OXB196868 PGX196852:PGX196868 PQT196852:PQT196868 QAP196852:QAP196868 QKL196852:QKL196868 QUH196852:QUH196868 RED196852:RED196868 RNZ196852:RNZ196868 RXV196852:RXV196868 SHR196852:SHR196868 SRN196852:SRN196868 TBJ196852:TBJ196868 TLF196852:TLF196868 TVB196852:TVB196868 UEX196852:UEX196868 UOT196852:UOT196868 UYP196852:UYP196868 VIL196852:VIL196868 VSH196852:VSH196868 WCD196852:WCD196868 WLZ196852:WLZ196868 WVV196852:WVV196868 N262388:N262404 JJ262388:JJ262404 TF262388:TF262404 ADB262388:ADB262404 AMX262388:AMX262404 AWT262388:AWT262404 BGP262388:BGP262404 BQL262388:BQL262404 CAH262388:CAH262404 CKD262388:CKD262404 CTZ262388:CTZ262404 DDV262388:DDV262404 DNR262388:DNR262404 DXN262388:DXN262404 EHJ262388:EHJ262404 ERF262388:ERF262404 FBB262388:FBB262404 FKX262388:FKX262404 FUT262388:FUT262404 GEP262388:GEP262404 GOL262388:GOL262404 GYH262388:GYH262404 HID262388:HID262404 HRZ262388:HRZ262404 IBV262388:IBV262404 ILR262388:ILR262404 IVN262388:IVN262404 JFJ262388:JFJ262404 JPF262388:JPF262404 JZB262388:JZB262404 KIX262388:KIX262404 KST262388:KST262404 LCP262388:LCP262404 LML262388:LML262404 LWH262388:LWH262404 MGD262388:MGD262404 MPZ262388:MPZ262404 MZV262388:MZV262404 NJR262388:NJR262404 NTN262388:NTN262404 ODJ262388:ODJ262404 ONF262388:ONF262404 OXB262388:OXB262404 PGX262388:PGX262404 PQT262388:PQT262404 QAP262388:QAP262404 QKL262388:QKL262404 QUH262388:QUH262404 RED262388:RED262404 RNZ262388:RNZ262404 RXV262388:RXV262404 SHR262388:SHR262404 SRN262388:SRN262404 TBJ262388:TBJ262404 TLF262388:TLF262404 TVB262388:TVB262404 UEX262388:UEX262404 UOT262388:UOT262404 UYP262388:UYP262404 VIL262388:VIL262404 VSH262388:VSH262404 WCD262388:WCD262404 WLZ262388:WLZ262404 WVV262388:WVV262404 N327924:N327940 JJ327924:JJ327940 TF327924:TF327940 ADB327924:ADB327940 AMX327924:AMX327940 AWT327924:AWT327940 BGP327924:BGP327940 BQL327924:BQL327940 CAH327924:CAH327940 CKD327924:CKD327940 CTZ327924:CTZ327940 DDV327924:DDV327940 DNR327924:DNR327940 DXN327924:DXN327940 EHJ327924:EHJ327940 ERF327924:ERF327940 FBB327924:FBB327940 FKX327924:FKX327940 FUT327924:FUT327940 GEP327924:GEP327940 GOL327924:GOL327940 GYH327924:GYH327940 HID327924:HID327940 HRZ327924:HRZ327940 IBV327924:IBV327940 ILR327924:ILR327940 IVN327924:IVN327940 JFJ327924:JFJ327940 JPF327924:JPF327940 JZB327924:JZB327940 KIX327924:KIX327940 KST327924:KST327940 LCP327924:LCP327940 LML327924:LML327940 LWH327924:LWH327940 MGD327924:MGD327940 MPZ327924:MPZ327940 MZV327924:MZV327940 NJR327924:NJR327940 NTN327924:NTN327940 ODJ327924:ODJ327940 ONF327924:ONF327940 OXB327924:OXB327940 PGX327924:PGX327940 PQT327924:PQT327940 QAP327924:QAP327940 QKL327924:QKL327940 QUH327924:QUH327940 RED327924:RED327940 RNZ327924:RNZ327940 RXV327924:RXV327940 SHR327924:SHR327940 SRN327924:SRN327940 TBJ327924:TBJ327940 TLF327924:TLF327940 TVB327924:TVB327940 UEX327924:UEX327940 UOT327924:UOT327940 UYP327924:UYP327940 VIL327924:VIL327940 VSH327924:VSH327940 WCD327924:WCD327940 WLZ327924:WLZ327940 WVV327924:WVV327940 N393460:N393476 JJ393460:JJ393476 TF393460:TF393476 ADB393460:ADB393476 AMX393460:AMX393476 AWT393460:AWT393476 BGP393460:BGP393476 BQL393460:BQL393476 CAH393460:CAH393476 CKD393460:CKD393476 CTZ393460:CTZ393476 DDV393460:DDV393476 DNR393460:DNR393476 DXN393460:DXN393476 EHJ393460:EHJ393476 ERF393460:ERF393476 FBB393460:FBB393476 FKX393460:FKX393476 FUT393460:FUT393476 GEP393460:GEP393476 GOL393460:GOL393476 GYH393460:GYH393476 HID393460:HID393476 HRZ393460:HRZ393476 IBV393460:IBV393476 ILR393460:ILR393476 IVN393460:IVN393476 JFJ393460:JFJ393476 JPF393460:JPF393476 JZB393460:JZB393476 KIX393460:KIX393476 KST393460:KST393476 LCP393460:LCP393476 LML393460:LML393476 LWH393460:LWH393476 MGD393460:MGD393476 MPZ393460:MPZ393476 MZV393460:MZV393476 NJR393460:NJR393476 NTN393460:NTN393476 ODJ393460:ODJ393476 ONF393460:ONF393476 OXB393460:OXB393476 PGX393460:PGX393476 PQT393460:PQT393476 QAP393460:QAP393476 QKL393460:QKL393476 QUH393460:QUH393476 RED393460:RED393476 RNZ393460:RNZ393476 RXV393460:RXV393476 SHR393460:SHR393476 SRN393460:SRN393476 TBJ393460:TBJ393476 TLF393460:TLF393476 TVB393460:TVB393476 UEX393460:UEX393476 UOT393460:UOT393476 UYP393460:UYP393476 VIL393460:VIL393476 VSH393460:VSH393476 WCD393460:WCD393476 WLZ393460:WLZ393476 WVV393460:WVV393476 N458996:N459012 JJ458996:JJ459012 TF458996:TF459012 ADB458996:ADB459012 AMX458996:AMX459012 AWT458996:AWT459012 BGP458996:BGP459012 BQL458996:BQL459012 CAH458996:CAH459012 CKD458996:CKD459012 CTZ458996:CTZ459012 DDV458996:DDV459012 DNR458996:DNR459012 DXN458996:DXN459012 EHJ458996:EHJ459012 ERF458996:ERF459012 FBB458996:FBB459012 FKX458996:FKX459012 FUT458996:FUT459012 GEP458996:GEP459012 GOL458996:GOL459012 GYH458996:GYH459012 HID458996:HID459012 HRZ458996:HRZ459012 IBV458996:IBV459012 ILR458996:ILR459012 IVN458996:IVN459012 JFJ458996:JFJ459012 JPF458996:JPF459012 JZB458996:JZB459012 KIX458996:KIX459012 KST458996:KST459012 LCP458996:LCP459012 LML458996:LML459012 LWH458996:LWH459012 MGD458996:MGD459012 MPZ458996:MPZ459012 MZV458996:MZV459012 NJR458996:NJR459012 NTN458996:NTN459012 ODJ458996:ODJ459012 ONF458996:ONF459012 OXB458996:OXB459012 PGX458996:PGX459012 PQT458996:PQT459012 QAP458996:QAP459012 QKL458996:QKL459012 QUH458996:QUH459012 RED458996:RED459012 RNZ458996:RNZ459012 RXV458996:RXV459012 SHR458996:SHR459012 SRN458996:SRN459012 TBJ458996:TBJ459012 TLF458996:TLF459012 TVB458996:TVB459012 UEX458996:UEX459012 UOT458996:UOT459012 UYP458996:UYP459012 VIL458996:VIL459012 VSH458996:VSH459012 WCD458996:WCD459012 WLZ458996:WLZ459012 WVV458996:WVV459012 N524532:N524548 JJ524532:JJ524548 TF524532:TF524548 ADB524532:ADB524548 AMX524532:AMX524548 AWT524532:AWT524548 BGP524532:BGP524548 BQL524532:BQL524548 CAH524532:CAH524548 CKD524532:CKD524548 CTZ524532:CTZ524548 DDV524532:DDV524548 DNR524532:DNR524548 DXN524532:DXN524548 EHJ524532:EHJ524548 ERF524532:ERF524548 FBB524532:FBB524548 FKX524532:FKX524548 FUT524532:FUT524548 GEP524532:GEP524548 GOL524532:GOL524548 GYH524532:GYH524548 HID524532:HID524548 HRZ524532:HRZ524548 IBV524532:IBV524548 ILR524532:ILR524548 IVN524532:IVN524548 JFJ524532:JFJ524548 JPF524532:JPF524548 JZB524532:JZB524548 KIX524532:KIX524548 KST524532:KST524548 LCP524532:LCP524548 LML524532:LML524548 LWH524532:LWH524548 MGD524532:MGD524548 MPZ524532:MPZ524548 MZV524532:MZV524548 NJR524532:NJR524548 NTN524532:NTN524548 ODJ524532:ODJ524548 ONF524532:ONF524548 OXB524532:OXB524548 PGX524532:PGX524548 PQT524532:PQT524548 QAP524532:QAP524548 QKL524532:QKL524548 QUH524532:QUH524548 RED524532:RED524548 RNZ524532:RNZ524548 RXV524532:RXV524548 SHR524532:SHR524548 SRN524532:SRN524548 TBJ524532:TBJ524548 TLF524532:TLF524548 TVB524532:TVB524548 UEX524532:UEX524548 UOT524532:UOT524548 UYP524532:UYP524548 VIL524532:VIL524548 VSH524532:VSH524548 WCD524532:WCD524548 WLZ524532:WLZ524548 WVV524532:WVV524548 N590068:N590084 JJ590068:JJ590084 TF590068:TF590084 ADB590068:ADB590084 AMX590068:AMX590084 AWT590068:AWT590084 BGP590068:BGP590084 BQL590068:BQL590084 CAH590068:CAH590084 CKD590068:CKD590084 CTZ590068:CTZ590084 DDV590068:DDV590084 DNR590068:DNR590084 DXN590068:DXN590084 EHJ590068:EHJ590084 ERF590068:ERF590084 FBB590068:FBB590084 FKX590068:FKX590084 FUT590068:FUT590084 GEP590068:GEP590084 GOL590068:GOL590084 GYH590068:GYH590084 HID590068:HID590084 HRZ590068:HRZ590084 IBV590068:IBV590084 ILR590068:ILR590084 IVN590068:IVN590084 JFJ590068:JFJ590084 JPF590068:JPF590084 JZB590068:JZB590084 KIX590068:KIX590084 KST590068:KST590084 LCP590068:LCP590084 LML590068:LML590084 LWH590068:LWH590084 MGD590068:MGD590084 MPZ590068:MPZ590084 MZV590068:MZV590084 NJR590068:NJR590084 NTN590068:NTN590084 ODJ590068:ODJ590084 ONF590068:ONF590084 OXB590068:OXB590084 PGX590068:PGX590084 PQT590068:PQT590084 QAP590068:QAP590084 QKL590068:QKL590084 QUH590068:QUH590084 RED590068:RED590084 RNZ590068:RNZ590084 RXV590068:RXV590084 SHR590068:SHR590084 SRN590068:SRN590084 TBJ590068:TBJ590084 TLF590068:TLF590084 TVB590068:TVB590084 UEX590068:UEX590084 UOT590068:UOT590084 UYP590068:UYP590084 VIL590068:VIL590084 VSH590068:VSH590084 WCD590068:WCD590084 WLZ590068:WLZ590084 WVV590068:WVV590084 N655604:N655620 JJ655604:JJ655620 TF655604:TF655620 ADB655604:ADB655620 AMX655604:AMX655620 AWT655604:AWT655620 BGP655604:BGP655620 BQL655604:BQL655620 CAH655604:CAH655620 CKD655604:CKD655620 CTZ655604:CTZ655620 DDV655604:DDV655620 DNR655604:DNR655620 DXN655604:DXN655620 EHJ655604:EHJ655620 ERF655604:ERF655620 FBB655604:FBB655620 FKX655604:FKX655620 FUT655604:FUT655620 GEP655604:GEP655620 GOL655604:GOL655620 GYH655604:GYH655620 HID655604:HID655620 HRZ655604:HRZ655620 IBV655604:IBV655620 ILR655604:ILR655620 IVN655604:IVN655620 JFJ655604:JFJ655620 JPF655604:JPF655620 JZB655604:JZB655620 KIX655604:KIX655620 KST655604:KST655620 LCP655604:LCP655620 LML655604:LML655620 LWH655604:LWH655620 MGD655604:MGD655620 MPZ655604:MPZ655620 MZV655604:MZV655620 NJR655604:NJR655620 NTN655604:NTN655620 ODJ655604:ODJ655620 ONF655604:ONF655620 OXB655604:OXB655620 PGX655604:PGX655620 PQT655604:PQT655620 QAP655604:QAP655620 QKL655604:QKL655620 QUH655604:QUH655620 RED655604:RED655620 RNZ655604:RNZ655620 RXV655604:RXV655620 SHR655604:SHR655620 SRN655604:SRN655620 TBJ655604:TBJ655620 TLF655604:TLF655620 TVB655604:TVB655620 UEX655604:UEX655620 UOT655604:UOT655620 UYP655604:UYP655620 VIL655604:VIL655620 VSH655604:VSH655620 WCD655604:WCD655620 WLZ655604:WLZ655620 WVV655604:WVV655620 N721140:N721156 JJ721140:JJ721156 TF721140:TF721156 ADB721140:ADB721156 AMX721140:AMX721156 AWT721140:AWT721156 BGP721140:BGP721156 BQL721140:BQL721156 CAH721140:CAH721156 CKD721140:CKD721156 CTZ721140:CTZ721156 DDV721140:DDV721156 DNR721140:DNR721156 DXN721140:DXN721156 EHJ721140:EHJ721156 ERF721140:ERF721156 FBB721140:FBB721156 FKX721140:FKX721156 FUT721140:FUT721156 GEP721140:GEP721156 GOL721140:GOL721156 GYH721140:GYH721156 HID721140:HID721156 HRZ721140:HRZ721156 IBV721140:IBV721156 ILR721140:ILR721156 IVN721140:IVN721156 JFJ721140:JFJ721156 JPF721140:JPF721156 JZB721140:JZB721156 KIX721140:KIX721156 KST721140:KST721156 LCP721140:LCP721156 LML721140:LML721156 LWH721140:LWH721156 MGD721140:MGD721156 MPZ721140:MPZ721156 MZV721140:MZV721156 NJR721140:NJR721156 NTN721140:NTN721156 ODJ721140:ODJ721156 ONF721140:ONF721156 OXB721140:OXB721156 PGX721140:PGX721156 PQT721140:PQT721156 QAP721140:QAP721156 QKL721140:QKL721156 QUH721140:QUH721156 RED721140:RED721156 RNZ721140:RNZ721156 RXV721140:RXV721156 SHR721140:SHR721156 SRN721140:SRN721156 TBJ721140:TBJ721156 TLF721140:TLF721156 TVB721140:TVB721156 UEX721140:UEX721156 UOT721140:UOT721156 UYP721140:UYP721156 VIL721140:VIL721156 VSH721140:VSH721156 WCD721140:WCD721156 WLZ721140:WLZ721156 WVV721140:WVV721156 N786676:N786692 JJ786676:JJ786692 TF786676:TF786692 ADB786676:ADB786692 AMX786676:AMX786692 AWT786676:AWT786692 BGP786676:BGP786692 BQL786676:BQL786692 CAH786676:CAH786692 CKD786676:CKD786692 CTZ786676:CTZ786692 DDV786676:DDV786692 DNR786676:DNR786692 DXN786676:DXN786692 EHJ786676:EHJ786692 ERF786676:ERF786692 FBB786676:FBB786692 FKX786676:FKX786692 FUT786676:FUT786692 GEP786676:GEP786692 GOL786676:GOL786692 GYH786676:GYH786692 HID786676:HID786692 HRZ786676:HRZ786692 IBV786676:IBV786692 ILR786676:ILR786692 IVN786676:IVN786692 JFJ786676:JFJ786692 JPF786676:JPF786692 JZB786676:JZB786692 KIX786676:KIX786692 KST786676:KST786692 LCP786676:LCP786692 LML786676:LML786692 LWH786676:LWH786692 MGD786676:MGD786692 MPZ786676:MPZ786692 MZV786676:MZV786692 NJR786676:NJR786692 NTN786676:NTN786692 ODJ786676:ODJ786692 ONF786676:ONF786692 OXB786676:OXB786692 PGX786676:PGX786692 PQT786676:PQT786692 QAP786676:QAP786692 QKL786676:QKL786692 QUH786676:QUH786692 RED786676:RED786692 RNZ786676:RNZ786692 RXV786676:RXV786692 SHR786676:SHR786692 SRN786676:SRN786692 TBJ786676:TBJ786692 TLF786676:TLF786692 TVB786676:TVB786692 UEX786676:UEX786692 UOT786676:UOT786692 UYP786676:UYP786692 VIL786676:VIL786692 VSH786676:VSH786692 WCD786676:WCD786692 WLZ786676:WLZ786692 WVV786676:WVV786692 N852212:N852228 JJ852212:JJ852228 TF852212:TF852228 ADB852212:ADB852228 AMX852212:AMX852228 AWT852212:AWT852228 BGP852212:BGP852228 BQL852212:BQL852228 CAH852212:CAH852228 CKD852212:CKD852228 CTZ852212:CTZ852228 DDV852212:DDV852228 DNR852212:DNR852228 DXN852212:DXN852228 EHJ852212:EHJ852228 ERF852212:ERF852228 FBB852212:FBB852228 FKX852212:FKX852228 FUT852212:FUT852228 GEP852212:GEP852228 GOL852212:GOL852228 GYH852212:GYH852228 HID852212:HID852228 HRZ852212:HRZ852228 IBV852212:IBV852228 ILR852212:ILR852228 IVN852212:IVN852228 JFJ852212:JFJ852228 JPF852212:JPF852228 JZB852212:JZB852228 KIX852212:KIX852228 KST852212:KST852228 LCP852212:LCP852228 LML852212:LML852228 LWH852212:LWH852228 MGD852212:MGD852228 MPZ852212:MPZ852228 MZV852212:MZV852228 NJR852212:NJR852228 NTN852212:NTN852228 ODJ852212:ODJ852228 ONF852212:ONF852228 OXB852212:OXB852228 PGX852212:PGX852228 PQT852212:PQT852228 QAP852212:QAP852228 QKL852212:QKL852228 QUH852212:QUH852228 RED852212:RED852228 RNZ852212:RNZ852228 RXV852212:RXV852228 SHR852212:SHR852228 SRN852212:SRN852228 TBJ852212:TBJ852228 TLF852212:TLF852228 TVB852212:TVB852228 UEX852212:UEX852228 UOT852212:UOT852228 UYP852212:UYP852228 VIL852212:VIL852228 VSH852212:VSH852228 WCD852212:WCD852228 WLZ852212:WLZ852228 WVV852212:WVV852228 N917748:N917764 JJ917748:JJ917764 TF917748:TF917764 ADB917748:ADB917764 AMX917748:AMX917764 AWT917748:AWT917764 BGP917748:BGP917764 BQL917748:BQL917764 CAH917748:CAH917764 CKD917748:CKD917764 CTZ917748:CTZ917764 DDV917748:DDV917764 DNR917748:DNR917764 DXN917748:DXN917764 EHJ917748:EHJ917764 ERF917748:ERF917764 FBB917748:FBB917764 FKX917748:FKX917764 FUT917748:FUT917764 GEP917748:GEP917764 GOL917748:GOL917764 GYH917748:GYH917764 HID917748:HID917764 HRZ917748:HRZ917764 IBV917748:IBV917764 ILR917748:ILR917764 IVN917748:IVN917764 JFJ917748:JFJ917764 JPF917748:JPF917764 JZB917748:JZB917764 KIX917748:KIX917764 KST917748:KST917764 LCP917748:LCP917764 LML917748:LML917764 LWH917748:LWH917764 MGD917748:MGD917764 MPZ917748:MPZ917764 MZV917748:MZV917764 NJR917748:NJR917764 NTN917748:NTN917764 ODJ917748:ODJ917764 ONF917748:ONF917764 OXB917748:OXB917764 PGX917748:PGX917764 PQT917748:PQT917764 QAP917748:QAP917764 QKL917748:QKL917764 QUH917748:QUH917764 RED917748:RED917764 RNZ917748:RNZ917764 RXV917748:RXV917764 SHR917748:SHR917764 SRN917748:SRN917764 TBJ917748:TBJ917764 TLF917748:TLF917764 TVB917748:TVB917764 UEX917748:UEX917764 UOT917748:UOT917764 UYP917748:UYP917764 VIL917748:VIL917764 VSH917748:VSH917764 WCD917748:WCD917764 WLZ917748:WLZ917764 WVV917748:WVV917764 N983284:N983300 JJ983284:JJ983300 TF983284:TF983300 ADB983284:ADB983300 AMX983284:AMX983300 AWT983284:AWT983300 BGP983284:BGP983300 BQL983284:BQL983300 CAH983284:CAH983300 CKD983284:CKD983300 CTZ983284:CTZ983300 DDV983284:DDV983300 DNR983284:DNR983300 DXN983284:DXN983300 EHJ983284:EHJ983300 ERF983284:ERF983300 FBB983284:FBB983300 FKX983284:FKX983300 FUT983284:FUT983300 GEP983284:GEP983300 GOL983284:GOL983300 GYH983284:GYH983300 HID983284:HID983300 HRZ983284:HRZ983300 IBV983284:IBV983300 ILR983284:ILR983300 IVN983284:IVN983300 JFJ983284:JFJ983300 JPF983284:JPF983300 JZB983284:JZB983300 KIX983284:KIX983300 KST983284:KST983300 LCP983284:LCP983300 LML983284:LML983300 LWH983284:LWH983300 MGD983284:MGD983300 MPZ983284:MPZ983300 MZV983284:MZV983300 NJR983284:NJR983300 NTN983284:NTN983300 ODJ983284:ODJ983300 ONF983284:ONF983300 OXB983284:OXB983300 PGX983284:PGX983300 PQT983284:PQT983300 QAP983284:QAP983300 QKL983284:QKL983300 QUH983284:QUH983300 RED983284:RED983300 RNZ983284:RNZ983300 RXV983284:RXV983300 SHR983284:SHR983300 SRN983284:SRN983300 TBJ983284:TBJ983300 TLF983284:TLF983300 TVB983284:TVB983300 UEX983284:UEX983300 UOT983284:UOT983300 UYP983284:UYP983300 VIL983284:VIL983300 VSH983284:VSH983300 WCD983284:WCD983300 WLZ983284:WLZ983300 WVV983284:WVV983300 N262:N274 JJ262:JJ274 TF262:TF274 ADB262:ADB274 AMX262:AMX274 AWT262:AWT274 BGP262:BGP274 BQL262:BQL274 CAH262:CAH274 CKD262:CKD274 CTZ262:CTZ274 DDV262:DDV274 DNR262:DNR274 DXN262:DXN274 EHJ262:EHJ274 ERF262:ERF274 FBB262:FBB274 FKX262:FKX274 FUT262:FUT274 GEP262:GEP274 GOL262:GOL274 GYH262:GYH274 HID262:HID274 HRZ262:HRZ274 IBV262:IBV274 ILR262:ILR274 IVN262:IVN274 JFJ262:JFJ274 JPF262:JPF274 JZB262:JZB274 KIX262:KIX274 KST262:KST274 LCP262:LCP274 LML262:LML274 LWH262:LWH274 MGD262:MGD274 MPZ262:MPZ274 MZV262:MZV274 NJR262:NJR274 NTN262:NTN274 ODJ262:ODJ274 ONF262:ONF274 OXB262:OXB274 PGX262:PGX274 PQT262:PQT274 QAP262:QAP274 QKL262:QKL274 QUH262:QUH274 RED262:RED274 RNZ262:RNZ274 RXV262:RXV274 SHR262:SHR274 SRN262:SRN274 TBJ262:TBJ274 TLF262:TLF274 TVB262:TVB274 UEX262:UEX274 UOT262:UOT274 UYP262:UYP274 VIL262:VIL274 VSH262:VSH274 WCD262:WCD274 WLZ262:WLZ274 WVV262:WVV274 N65798:N65810 JJ65798:JJ65810 TF65798:TF65810 ADB65798:ADB65810 AMX65798:AMX65810 AWT65798:AWT65810 BGP65798:BGP65810 BQL65798:BQL65810 CAH65798:CAH65810 CKD65798:CKD65810 CTZ65798:CTZ65810 DDV65798:DDV65810 DNR65798:DNR65810 DXN65798:DXN65810 EHJ65798:EHJ65810 ERF65798:ERF65810 FBB65798:FBB65810 FKX65798:FKX65810 FUT65798:FUT65810 GEP65798:GEP65810 GOL65798:GOL65810 GYH65798:GYH65810 HID65798:HID65810 HRZ65798:HRZ65810 IBV65798:IBV65810 ILR65798:ILR65810 IVN65798:IVN65810 JFJ65798:JFJ65810 JPF65798:JPF65810 JZB65798:JZB65810 KIX65798:KIX65810 KST65798:KST65810 LCP65798:LCP65810 LML65798:LML65810 LWH65798:LWH65810 MGD65798:MGD65810 MPZ65798:MPZ65810 MZV65798:MZV65810 NJR65798:NJR65810 NTN65798:NTN65810 ODJ65798:ODJ65810 ONF65798:ONF65810 OXB65798:OXB65810 PGX65798:PGX65810 PQT65798:PQT65810 QAP65798:QAP65810 QKL65798:QKL65810 QUH65798:QUH65810 RED65798:RED65810 RNZ65798:RNZ65810 RXV65798:RXV65810 SHR65798:SHR65810 SRN65798:SRN65810 TBJ65798:TBJ65810 TLF65798:TLF65810 TVB65798:TVB65810 UEX65798:UEX65810 UOT65798:UOT65810 UYP65798:UYP65810 VIL65798:VIL65810 VSH65798:VSH65810 WCD65798:WCD65810 WLZ65798:WLZ65810 WVV65798:WVV65810 N131334:N131346 JJ131334:JJ131346 TF131334:TF131346 ADB131334:ADB131346 AMX131334:AMX131346 AWT131334:AWT131346 BGP131334:BGP131346 BQL131334:BQL131346 CAH131334:CAH131346 CKD131334:CKD131346 CTZ131334:CTZ131346 DDV131334:DDV131346 DNR131334:DNR131346 DXN131334:DXN131346 EHJ131334:EHJ131346 ERF131334:ERF131346 FBB131334:FBB131346 FKX131334:FKX131346 FUT131334:FUT131346 GEP131334:GEP131346 GOL131334:GOL131346 GYH131334:GYH131346 HID131334:HID131346 HRZ131334:HRZ131346 IBV131334:IBV131346 ILR131334:ILR131346 IVN131334:IVN131346 JFJ131334:JFJ131346 JPF131334:JPF131346 JZB131334:JZB131346 KIX131334:KIX131346 KST131334:KST131346 LCP131334:LCP131346 LML131334:LML131346 LWH131334:LWH131346 MGD131334:MGD131346 MPZ131334:MPZ131346 MZV131334:MZV131346 NJR131334:NJR131346 NTN131334:NTN131346 ODJ131334:ODJ131346 ONF131334:ONF131346 OXB131334:OXB131346 PGX131334:PGX131346 PQT131334:PQT131346 QAP131334:QAP131346 QKL131334:QKL131346 QUH131334:QUH131346 RED131334:RED131346 RNZ131334:RNZ131346 RXV131334:RXV131346 SHR131334:SHR131346 SRN131334:SRN131346 TBJ131334:TBJ131346 TLF131334:TLF131346 TVB131334:TVB131346 UEX131334:UEX131346 UOT131334:UOT131346 UYP131334:UYP131346 VIL131334:VIL131346 VSH131334:VSH131346 WCD131334:WCD131346 WLZ131334:WLZ131346 WVV131334:WVV131346 N196870:N196882 JJ196870:JJ196882 TF196870:TF196882 ADB196870:ADB196882 AMX196870:AMX196882 AWT196870:AWT196882 BGP196870:BGP196882 BQL196870:BQL196882 CAH196870:CAH196882 CKD196870:CKD196882 CTZ196870:CTZ196882 DDV196870:DDV196882 DNR196870:DNR196882 DXN196870:DXN196882 EHJ196870:EHJ196882 ERF196870:ERF196882 FBB196870:FBB196882 FKX196870:FKX196882 FUT196870:FUT196882 GEP196870:GEP196882 GOL196870:GOL196882 GYH196870:GYH196882 HID196870:HID196882 HRZ196870:HRZ196882 IBV196870:IBV196882 ILR196870:ILR196882 IVN196870:IVN196882 JFJ196870:JFJ196882 JPF196870:JPF196882 JZB196870:JZB196882 KIX196870:KIX196882 KST196870:KST196882 LCP196870:LCP196882 LML196870:LML196882 LWH196870:LWH196882 MGD196870:MGD196882 MPZ196870:MPZ196882 MZV196870:MZV196882 NJR196870:NJR196882 NTN196870:NTN196882 ODJ196870:ODJ196882 ONF196870:ONF196882 OXB196870:OXB196882 PGX196870:PGX196882 PQT196870:PQT196882 QAP196870:QAP196882 QKL196870:QKL196882 QUH196870:QUH196882 RED196870:RED196882 RNZ196870:RNZ196882 RXV196870:RXV196882 SHR196870:SHR196882 SRN196870:SRN196882 TBJ196870:TBJ196882 TLF196870:TLF196882 TVB196870:TVB196882 UEX196870:UEX196882 UOT196870:UOT196882 UYP196870:UYP196882 VIL196870:VIL196882 VSH196870:VSH196882 WCD196870:WCD196882 WLZ196870:WLZ196882 WVV196870:WVV196882 N262406:N262418 JJ262406:JJ262418 TF262406:TF262418 ADB262406:ADB262418 AMX262406:AMX262418 AWT262406:AWT262418 BGP262406:BGP262418 BQL262406:BQL262418 CAH262406:CAH262418 CKD262406:CKD262418 CTZ262406:CTZ262418 DDV262406:DDV262418 DNR262406:DNR262418 DXN262406:DXN262418 EHJ262406:EHJ262418 ERF262406:ERF262418 FBB262406:FBB262418 FKX262406:FKX262418 FUT262406:FUT262418 GEP262406:GEP262418 GOL262406:GOL262418 GYH262406:GYH262418 HID262406:HID262418 HRZ262406:HRZ262418 IBV262406:IBV262418 ILR262406:ILR262418 IVN262406:IVN262418 JFJ262406:JFJ262418 JPF262406:JPF262418 JZB262406:JZB262418 KIX262406:KIX262418 KST262406:KST262418 LCP262406:LCP262418 LML262406:LML262418 LWH262406:LWH262418 MGD262406:MGD262418 MPZ262406:MPZ262418 MZV262406:MZV262418 NJR262406:NJR262418 NTN262406:NTN262418 ODJ262406:ODJ262418 ONF262406:ONF262418 OXB262406:OXB262418 PGX262406:PGX262418 PQT262406:PQT262418 QAP262406:QAP262418 QKL262406:QKL262418 QUH262406:QUH262418 RED262406:RED262418 RNZ262406:RNZ262418 RXV262406:RXV262418 SHR262406:SHR262418 SRN262406:SRN262418 TBJ262406:TBJ262418 TLF262406:TLF262418 TVB262406:TVB262418 UEX262406:UEX262418 UOT262406:UOT262418 UYP262406:UYP262418 VIL262406:VIL262418 VSH262406:VSH262418 WCD262406:WCD262418 WLZ262406:WLZ262418 WVV262406:WVV262418 N327942:N327954 JJ327942:JJ327954 TF327942:TF327954 ADB327942:ADB327954 AMX327942:AMX327954 AWT327942:AWT327954 BGP327942:BGP327954 BQL327942:BQL327954 CAH327942:CAH327954 CKD327942:CKD327954 CTZ327942:CTZ327954 DDV327942:DDV327954 DNR327942:DNR327954 DXN327942:DXN327954 EHJ327942:EHJ327954 ERF327942:ERF327954 FBB327942:FBB327954 FKX327942:FKX327954 FUT327942:FUT327954 GEP327942:GEP327954 GOL327942:GOL327954 GYH327942:GYH327954 HID327942:HID327954 HRZ327942:HRZ327954 IBV327942:IBV327954 ILR327942:ILR327954 IVN327942:IVN327954 JFJ327942:JFJ327954 JPF327942:JPF327954 JZB327942:JZB327954 KIX327942:KIX327954 KST327942:KST327954 LCP327942:LCP327954 LML327942:LML327954 LWH327942:LWH327954 MGD327942:MGD327954 MPZ327942:MPZ327954 MZV327942:MZV327954 NJR327942:NJR327954 NTN327942:NTN327954 ODJ327942:ODJ327954 ONF327942:ONF327954 OXB327942:OXB327954 PGX327942:PGX327954 PQT327942:PQT327954 QAP327942:QAP327954 QKL327942:QKL327954 QUH327942:QUH327954 RED327942:RED327954 RNZ327942:RNZ327954 RXV327942:RXV327954 SHR327942:SHR327954 SRN327942:SRN327954 TBJ327942:TBJ327954 TLF327942:TLF327954 TVB327942:TVB327954 UEX327942:UEX327954 UOT327942:UOT327954 UYP327942:UYP327954 VIL327942:VIL327954 VSH327942:VSH327954 WCD327942:WCD327954 WLZ327942:WLZ327954 WVV327942:WVV327954 N393478:N393490 JJ393478:JJ393490 TF393478:TF393490 ADB393478:ADB393490 AMX393478:AMX393490 AWT393478:AWT393490 BGP393478:BGP393490 BQL393478:BQL393490 CAH393478:CAH393490 CKD393478:CKD393490 CTZ393478:CTZ393490 DDV393478:DDV393490 DNR393478:DNR393490 DXN393478:DXN393490 EHJ393478:EHJ393490 ERF393478:ERF393490 FBB393478:FBB393490 FKX393478:FKX393490 FUT393478:FUT393490 GEP393478:GEP393490 GOL393478:GOL393490 GYH393478:GYH393490 HID393478:HID393490 HRZ393478:HRZ393490 IBV393478:IBV393490 ILR393478:ILR393490 IVN393478:IVN393490 JFJ393478:JFJ393490 JPF393478:JPF393490 JZB393478:JZB393490 KIX393478:KIX393490 KST393478:KST393490 LCP393478:LCP393490 LML393478:LML393490 LWH393478:LWH393490 MGD393478:MGD393490 MPZ393478:MPZ393490 MZV393478:MZV393490 NJR393478:NJR393490 NTN393478:NTN393490 ODJ393478:ODJ393490 ONF393478:ONF393490 OXB393478:OXB393490 PGX393478:PGX393490 PQT393478:PQT393490 QAP393478:QAP393490 QKL393478:QKL393490 QUH393478:QUH393490 RED393478:RED393490 RNZ393478:RNZ393490 RXV393478:RXV393490 SHR393478:SHR393490 SRN393478:SRN393490 TBJ393478:TBJ393490 TLF393478:TLF393490 TVB393478:TVB393490 UEX393478:UEX393490 UOT393478:UOT393490 UYP393478:UYP393490 VIL393478:VIL393490 VSH393478:VSH393490 WCD393478:WCD393490 WLZ393478:WLZ393490 WVV393478:WVV393490 N459014:N459026 JJ459014:JJ459026 TF459014:TF459026 ADB459014:ADB459026 AMX459014:AMX459026 AWT459014:AWT459026 BGP459014:BGP459026 BQL459014:BQL459026 CAH459014:CAH459026 CKD459014:CKD459026 CTZ459014:CTZ459026 DDV459014:DDV459026 DNR459014:DNR459026 DXN459014:DXN459026 EHJ459014:EHJ459026 ERF459014:ERF459026 FBB459014:FBB459026 FKX459014:FKX459026 FUT459014:FUT459026 GEP459014:GEP459026 GOL459014:GOL459026 GYH459014:GYH459026 HID459014:HID459026 HRZ459014:HRZ459026 IBV459014:IBV459026 ILR459014:ILR459026 IVN459014:IVN459026 JFJ459014:JFJ459026 JPF459014:JPF459026 JZB459014:JZB459026 KIX459014:KIX459026 KST459014:KST459026 LCP459014:LCP459026 LML459014:LML459026 LWH459014:LWH459026 MGD459014:MGD459026 MPZ459014:MPZ459026 MZV459014:MZV459026 NJR459014:NJR459026 NTN459014:NTN459026 ODJ459014:ODJ459026 ONF459014:ONF459026 OXB459014:OXB459026 PGX459014:PGX459026 PQT459014:PQT459026 QAP459014:QAP459026 QKL459014:QKL459026 QUH459014:QUH459026 RED459014:RED459026 RNZ459014:RNZ459026 RXV459014:RXV459026 SHR459014:SHR459026 SRN459014:SRN459026 TBJ459014:TBJ459026 TLF459014:TLF459026 TVB459014:TVB459026 UEX459014:UEX459026 UOT459014:UOT459026 UYP459014:UYP459026 VIL459014:VIL459026 VSH459014:VSH459026 WCD459014:WCD459026 WLZ459014:WLZ459026 WVV459014:WVV459026 N524550:N524562 JJ524550:JJ524562 TF524550:TF524562 ADB524550:ADB524562 AMX524550:AMX524562 AWT524550:AWT524562 BGP524550:BGP524562 BQL524550:BQL524562 CAH524550:CAH524562 CKD524550:CKD524562 CTZ524550:CTZ524562 DDV524550:DDV524562 DNR524550:DNR524562 DXN524550:DXN524562 EHJ524550:EHJ524562 ERF524550:ERF524562 FBB524550:FBB524562 FKX524550:FKX524562 FUT524550:FUT524562 GEP524550:GEP524562 GOL524550:GOL524562 GYH524550:GYH524562 HID524550:HID524562 HRZ524550:HRZ524562 IBV524550:IBV524562 ILR524550:ILR524562 IVN524550:IVN524562 JFJ524550:JFJ524562 JPF524550:JPF524562 JZB524550:JZB524562 KIX524550:KIX524562 KST524550:KST524562 LCP524550:LCP524562 LML524550:LML524562 LWH524550:LWH524562 MGD524550:MGD524562 MPZ524550:MPZ524562 MZV524550:MZV524562 NJR524550:NJR524562 NTN524550:NTN524562 ODJ524550:ODJ524562 ONF524550:ONF524562 OXB524550:OXB524562 PGX524550:PGX524562 PQT524550:PQT524562 QAP524550:QAP524562 QKL524550:QKL524562 QUH524550:QUH524562 RED524550:RED524562 RNZ524550:RNZ524562 RXV524550:RXV524562 SHR524550:SHR524562 SRN524550:SRN524562 TBJ524550:TBJ524562 TLF524550:TLF524562 TVB524550:TVB524562 UEX524550:UEX524562 UOT524550:UOT524562 UYP524550:UYP524562 VIL524550:VIL524562 VSH524550:VSH524562 WCD524550:WCD524562 WLZ524550:WLZ524562 WVV524550:WVV524562 N590086:N590098 JJ590086:JJ590098 TF590086:TF590098 ADB590086:ADB590098 AMX590086:AMX590098 AWT590086:AWT590098 BGP590086:BGP590098 BQL590086:BQL590098 CAH590086:CAH590098 CKD590086:CKD590098 CTZ590086:CTZ590098 DDV590086:DDV590098 DNR590086:DNR590098 DXN590086:DXN590098 EHJ590086:EHJ590098 ERF590086:ERF590098 FBB590086:FBB590098 FKX590086:FKX590098 FUT590086:FUT590098 GEP590086:GEP590098 GOL590086:GOL590098 GYH590086:GYH590098 HID590086:HID590098 HRZ590086:HRZ590098 IBV590086:IBV590098 ILR590086:ILR590098 IVN590086:IVN590098 JFJ590086:JFJ590098 JPF590086:JPF590098 JZB590086:JZB590098 KIX590086:KIX590098 KST590086:KST590098 LCP590086:LCP590098 LML590086:LML590098 LWH590086:LWH590098 MGD590086:MGD590098 MPZ590086:MPZ590098 MZV590086:MZV590098 NJR590086:NJR590098 NTN590086:NTN590098 ODJ590086:ODJ590098 ONF590086:ONF590098 OXB590086:OXB590098 PGX590086:PGX590098 PQT590086:PQT590098 QAP590086:QAP590098 QKL590086:QKL590098 QUH590086:QUH590098 RED590086:RED590098 RNZ590086:RNZ590098 RXV590086:RXV590098 SHR590086:SHR590098 SRN590086:SRN590098 TBJ590086:TBJ590098 TLF590086:TLF590098 TVB590086:TVB590098 UEX590086:UEX590098 UOT590086:UOT590098 UYP590086:UYP590098 VIL590086:VIL590098 VSH590086:VSH590098 WCD590086:WCD590098 WLZ590086:WLZ590098 WVV590086:WVV590098 N655622:N655634 JJ655622:JJ655634 TF655622:TF655634 ADB655622:ADB655634 AMX655622:AMX655634 AWT655622:AWT655634 BGP655622:BGP655634 BQL655622:BQL655634 CAH655622:CAH655634 CKD655622:CKD655634 CTZ655622:CTZ655634 DDV655622:DDV655634 DNR655622:DNR655634 DXN655622:DXN655634 EHJ655622:EHJ655634 ERF655622:ERF655634 FBB655622:FBB655634 FKX655622:FKX655634 FUT655622:FUT655634 GEP655622:GEP655634 GOL655622:GOL655634 GYH655622:GYH655634 HID655622:HID655634 HRZ655622:HRZ655634 IBV655622:IBV655634 ILR655622:ILR655634 IVN655622:IVN655634 JFJ655622:JFJ655634 JPF655622:JPF655634 JZB655622:JZB655634 KIX655622:KIX655634 KST655622:KST655634 LCP655622:LCP655634 LML655622:LML655634 LWH655622:LWH655634 MGD655622:MGD655634 MPZ655622:MPZ655634 MZV655622:MZV655634 NJR655622:NJR655634 NTN655622:NTN655634 ODJ655622:ODJ655634 ONF655622:ONF655634 OXB655622:OXB655634 PGX655622:PGX655634 PQT655622:PQT655634 QAP655622:QAP655634 QKL655622:QKL655634 QUH655622:QUH655634 RED655622:RED655634 RNZ655622:RNZ655634 RXV655622:RXV655634 SHR655622:SHR655634 SRN655622:SRN655634 TBJ655622:TBJ655634 TLF655622:TLF655634 TVB655622:TVB655634 UEX655622:UEX655634 UOT655622:UOT655634 UYP655622:UYP655634 VIL655622:VIL655634 VSH655622:VSH655634 WCD655622:WCD655634 WLZ655622:WLZ655634 WVV655622:WVV655634 N721158:N721170 JJ721158:JJ721170 TF721158:TF721170 ADB721158:ADB721170 AMX721158:AMX721170 AWT721158:AWT721170 BGP721158:BGP721170 BQL721158:BQL721170 CAH721158:CAH721170 CKD721158:CKD721170 CTZ721158:CTZ721170 DDV721158:DDV721170 DNR721158:DNR721170 DXN721158:DXN721170 EHJ721158:EHJ721170 ERF721158:ERF721170 FBB721158:FBB721170 FKX721158:FKX721170 FUT721158:FUT721170 GEP721158:GEP721170 GOL721158:GOL721170 GYH721158:GYH721170 HID721158:HID721170 HRZ721158:HRZ721170 IBV721158:IBV721170 ILR721158:ILR721170 IVN721158:IVN721170 JFJ721158:JFJ721170 JPF721158:JPF721170 JZB721158:JZB721170 KIX721158:KIX721170 KST721158:KST721170 LCP721158:LCP721170 LML721158:LML721170 LWH721158:LWH721170 MGD721158:MGD721170 MPZ721158:MPZ721170 MZV721158:MZV721170 NJR721158:NJR721170 NTN721158:NTN721170 ODJ721158:ODJ721170 ONF721158:ONF721170 OXB721158:OXB721170 PGX721158:PGX721170 PQT721158:PQT721170 QAP721158:QAP721170 QKL721158:QKL721170 QUH721158:QUH721170 RED721158:RED721170 RNZ721158:RNZ721170 RXV721158:RXV721170 SHR721158:SHR721170 SRN721158:SRN721170 TBJ721158:TBJ721170 TLF721158:TLF721170 TVB721158:TVB721170 UEX721158:UEX721170 UOT721158:UOT721170 UYP721158:UYP721170 VIL721158:VIL721170 VSH721158:VSH721170 WCD721158:WCD721170 WLZ721158:WLZ721170 WVV721158:WVV721170 N786694:N786706 JJ786694:JJ786706 TF786694:TF786706 ADB786694:ADB786706 AMX786694:AMX786706 AWT786694:AWT786706 BGP786694:BGP786706 BQL786694:BQL786706 CAH786694:CAH786706 CKD786694:CKD786706 CTZ786694:CTZ786706 DDV786694:DDV786706 DNR786694:DNR786706 DXN786694:DXN786706 EHJ786694:EHJ786706 ERF786694:ERF786706 FBB786694:FBB786706 FKX786694:FKX786706 FUT786694:FUT786706 GEP786694:GEP786706 GOL786694:GOL786706 GYH786694:GYH786706 HID786694:HID786706 HRZ786694:HRZ786706 IBV786694:IBV786706 ILR786694:ILR786706 IVN786694:IVN786706 JFJ786694:JFJ786706 JPF786694:JPF786706 JZB786694:JZB786706 KIX786694:KIX786706 KST786694:KST786706 LCP786694:LCP786706 LML786694:LML786706 LWH786694:LWH786706 MGD786694:MGD786706 MPZ786694:MPZ786706 MZV786694:MZV786706 NJR786694:NJR786706 NTN786694:NTN786706 ODJ786694:ODJ786706 ONF786694:ONF786706 OXB786694:OXB786706 PGX786694:PGX786706 PQT786694:PQT786706 QAP786694:QAP786706 QKL786694:QKL786706 QUH786694:QUH786706 RED786694:RED786706 RNZ786694:RNZ786706 RXV786694:RXV786706 SHR786694:SHR786706 SRN786694:SRN786706 TBJ786694:TBJ786706 TLF786694:TLF786706 TVB786694:TVB786706 UEX786694:UEX786706 UOT786694:UOT786706 UYP786694:UYP786706 VIL786694:VIL786706 VSH786694:VSH786706 WCD786694:WCD786706 WLZ786694:WLZ786706 WVV786694:WVV786706 N852230:N852242 JJ852230:JJ852242 TF852230:TF852242 ADB852230:ADB852242 AMX852230:AMX852242 AWT852230:AWT852242 BGP852230:BGP852242 BQL852230:BQL852242 CAH852230:CAH852242 CKD852230:CKD852242 CTZ852230:CTZ852242 DDV852230:DDV852242 DNR852230:DNR852242 DXN852230:DXN852242 EHJ852230:EHJ852242 ERF852230:ERF852242 FBB852230:FBB852242 FKX852230:FKX852242 FUT852230:FUT852242 GEP852230:GEP852242 GOL852230:GOL852242 GYH852230:GYH852242 HID852230:HID852242 HRZ852230:HRZ852242 IBV852230:IBV852242 ILR852230:ILR852242 IVN852230:IVN852242 JFJ852230:JFJ852242 JPF852230:JPF852242 JZB852230:JZB852242 KIX852230:KIX852242 KST852230:KST852242 LCP852230:LCP852242 LML852230:LML852242 LWH852230:LWH852242 MGD852230:MGD852242 MPZ852230:MPZ852242 MZV852230:MZV852242 NJR852230:NJR852242 NTN852230:NTN852242 ODJ852230:ODJ852242 ONF852230:ONF852242 OXB852230:OXB852242 PGX852230:PGX852242 PQT852230:PQT852242 QAP852230:QAP852242 QKL852230:QKL852242 QUH852230:QUH852242 RED852230:RED852242 RNZ852230:RNZ852242 RXV852230:RXV852242 SHR852230:SHR852242 SRN852230:SRN852242 TBJ852230:TBJ852242 TLF852230:TLF852242 TVB852230:TVB852242 UEX852230:UEX852242 UOT852230:UOT852242 UYP852230:UYP852242 VIL852230:VIL852242 VSH852230:VSH852242 WCD852230:WCD852242 WLZ852230:WLZ852242 WVV852230:WVV852242 N917766:N917778 JJ917766:JJ917778 TF917766:TF917778 ADB917766:ADB917778 AMX917766:AMX917778 AWT917766:AWT917778 BGP917766:BGP917778 BQL917766:BQL917778 CAH917766:CAH917778 CKD917766:CKD917778 CTZ917766:CTZ917778 DDV917766:DDV917778 DNR917766:DNR917778 DXN917766:DXN917778 EHJ917766:EHJ917778 ERF917766:ERF917778 FBB917766:FBB917778 FKX917766:FKX917778 FUT917766:FUT917778 GEP917766:GEP917778 GOL917766:GOL917778 GYH917766:GYH917778 HID917766:HID917778 HRZ917766:HRZ917778 IBV917766:IBV917778 ILR917766:ILR917778 IVN917766:IVN917778 JFJ917766:JFJ917778 JPF917766:JPF917778 JZB917766:JZB917778 KIX917766:KIX917778 KST917766:KST917778 LCP917766:LCP917778 LML917766:LML917778 LWH917766:LWH917778 MGD917766:MGD917778 MPZ917766:MPZ917778 MZV917766:MZV917778 NJR917766:NJR917778 NTN917766:NTN917778 ODJ917766:ODJ917778 ONF917766:ONF917778 OXB917766:OXB917778 PGX917766:PGX917778 PQT917766:PQT917778 QAP917766:QAP917778 QKL917766:QKL917778 QUH917766:QUH917778 RED917766:RED917778 RNZ917766:RNZ917778 RXV917766:RXV917778 SHR917766:SHR917778 SRN917766:SRN917778 TBJ917766:TBJ917778 TLF917766:TLF917778 TVB917766:TVB917778 UEX917766:UEX917778 UOT917766:UOT917778 UYP917766:UYP917778 VIL917766:VIL917778 VSH917766:VSH917778 WCD917766:WCD917778 WLZ917766:WLZ917778 WVV917766:WVV917778 N983302:N983314 JJ983302:JJ983314 TF983302:TF983314 ADB983302:ADB983314 AMX983302:AMX983314 AWT983302:AWT983314 BGP983302:BGP983314 BQL983302:BQL983314 CAH983302:CAH983314 CKD983302:CKD983314 CTZ983302:CTZ983314 DDV983302:DDV983314 DNR983302:DNR983314 DXN983302:DXN983314 EHJ983302:EHJ983314 ERF983302:ERF983314 FBB983302:FBB983314 FKX983302:FKX983314 FUT983302:FUT983314 GEP983302:GEP983314 GOL983302:GOL983314 GYH983302:GYH983314 HID983302:HID983314 HRZ983302:HRZ983314 IBV983302:IBV983314 ILR983302:ILR983314 IVN983302:IVN983314 JFJ983302:JFJ983314 JPF983302:JPF983314 JZB983302:JZB983314 KIX983302:KIX983314 KST983302:KST983314 LCP983302:LCP983314 LML983302:LML983314 LWH983302:LWH983314 MGD983302:MGD983314 MPZ983302:MPZ983314 MZV983302:MZV983314 NJR983302:NJR983314 NTN983302:NTN983314 ODJ983302:ODJ983314 ONF983302:ONF983314 OXB983302:OXB983314 PGX983302:PGX983314 PQT983302:PQT983314 QAP983302:QAP983314 QKL983302:QKL983314 QUH983302:QUH983314 RED983302:RED983314 RNZ983302:RNZ983314 RXV983302:RXV983314 SHR983302:SHR983314 SRN983302:SRN983314 TBJ983302:TBJ983314 TLF983302:TLF983314 TVB983302:TVB983314 UEX983302:UEX983314 UOT983302:UOT983314 UYP983302:UYP983314 VIL983302:VIL983314 VSH983302:VSH983314 WCD983302:WCD983314 WLZ983302:WLZ983314 WVV983302:WVV983314 N276:N280 JJ276:JJ280 TF276:TF280 ADB276:ADB280 AMX276:AMX280 AWT276:AWT280 BGP276:BGP280 BQL276:BQL280 CAH276:CAH280 CKD276:CKD280 CTZ276:CTZ280 DDV276:DDV280 DNR276:DNR280 DXN276:DXN280 EHJ276:EHJ280 ERF276:ERF280 FBB276:FBB280 FKX276:FKX280 FUT276:FUT280 GEP276:GEP280 GOL276:GOL280 GYH276:GYH280 HID276:HID280 HRZ276:HRZ280 IBV276:IBV280 ILR276:ILR280 IVN276:IVN280 JFJ276:JFJ280 JPF276:JPF280 JZB276:JZB280 KIX276:KIX280 KST276:KST280 LCP276:LCP280 LML276:LML280 LWH276:LWH280 MGD276:MGD280 MPZ276:MPZ280 MZV276:MZV280 NJR276:NJR280 NTN276:NTN280 ODJ276:ODJ280 ONF276:ONF280 OXB276:OXB280 PGX276:PGX280 PQT276:PQT280 QAP276:QAP280 QKL276:QKL280 QUH276:QUH280 RED276:RED280 RNZ276:RNZ280 RXV276:RXV280 SHR276:SHR280 SRN276:SRN280 TBJ276:TBJ280 TLF276:TLF280 TVB276:TVB280 UEX276:UEX280 UOT276:UOT280 UYP276:UYP280 VIL276:VIL280 VSH276:VSH280 WCD276:WCD280 WLZ276:WLZ280 WVV276:WVV280 N65812:N65816 JJ65812:JJ65816 TF65812:TF65816 ADB65812:ADB65816 AMX65812:AMX65816 AWT65812:AWT65816 BGP65812:BGP65816 BQL65812:BQL65816 CAH65812:CAH65816 CKD65812:CKD65816 CTZ65812:CTZ65816 DDV65812:DDV65816 DNR65812:DNR65816 DXN65812:DXN65816 EHJ65812:EHJ65816 ERF65812:ERF65816 FBB65812:FBB65816 FKX65812:FKX65816 FUT65812:FUT65816 GEP65812:GEP65816 GOL65812:GOL65816 GYH65812:GYH65816 HID65812:HID65816 HRZ65812:HRZ65816 IBV65812:IBV65816 ILR65812:ILR65816 IVN65812:IVN65816 JFJ65812:JFJ65816 JPF65812:JPF65816 JZB65812:JZB65816 KIX65812:KIX65816 KST65812:KST65816 LCP65812:LCP65816 LML65812:LML65816 LWH65812:LWH65816 MGD65812:MGD65816 MPZ65812:MPZ65816 MZV65812:MZV65816 NJR65812:NJR65816 NTN65812:NTN65816 ODJ65812:ODJ65816 ONF65812:ONF65816 OXB65812:OXB65816 PGX65812:PGX65816 PQT65812:PQT65816 QAP65812:QAP65816 QKL65812:QKL65816 QUH65812:QUH65816 RED65812:RED65816 RNZ65812:RNZ65816 RXV65812:RXV65816 SHR65812:SHR65816 SRN65812:SRN65816 TBJ65812:TBJ65816 TLF65812:TLF65816 TVB65812:TVB65816 UEX65812:UEX65816 UOT65812:UOT65816 UYP65812:UYP65816 VIL65812:VIL65816 VSH65812:VSH65816 WCD65812:WCD65816 WLZ65812:WLZ65816 WVV65812:WVV65816 N131348:N131352 JJ131348:JJ131352 TF131348:TF131352 ADB131348:ADB131352 AMX131348:AMX131352 AWT131348:AWT131352 BGP131348:BGP131352 BQL131348:BQL131352 CAH131348:CAH131352 CKD131348:CKD131352 CTZ131348:CTZ131352 DDV131348:DDV131352 DNR131348:DNR131352 DXN131348:DXN131352 EHJ131348:EHJ131352 ERF131348:ERF131352 FBB131348:FBB131352 FKX131348:FKX131352 FUT131348:FUT131352 GEP131348:GEP131352 GOL131348:GOL131352 GYH131348:GYH131352 HID131348:HID131352 HRZ131348:HRZ131352 IBV131348:IBV131352 ILR131348:ILR131352 IVN131348:IVN131352 JFJ131348:JFJ131352 JPF131348:JPF131352 JZB131348:JZB131352 KIX131348:KIX131352 KST131348:KST131352 LCP131348:LCP131352 LML131348:LML131352 LWH131348:LWH131352 MGD131348:MGD131352 MPZ131348:MPZ131352 MZV131348:MZV131352 NJR131348:NJR131352 NTN131348:NTN131352 ODJ131348:ODJ131352 ONF131348:ONF131352 OXB131348:OXB131352 PGX131348:PGX131352 PQT131348:PQT131352 QAP131348:QAP131352 QKL131348:QKL131352 QUH131348:QUH131352 RED131348:RED131352 RNZ131348:RNZ131352 RXV131348:RXV131352 SHR131348:SHR131352 SRN131348:SRN131352 TBJ131348:TBJ131352 TLF131348:TLF131352 TVB131348:TVB131352 UEX131348:UEX131352 UOT131348:UOT131352 UYP131348:UYP131352 VIL131348:VIL131352 VSH131348:VSH131352 WCD131348:WCD131352 WLZ131348:WLZ131352 WVV131348:WVV131352 N196884:N196888 JJ196884:JJ196888 TF196884:TF196888 ADB196884:ADB196888 AMX196884:AMX196888 AWT196884:AWT196888 BGP196884:BGP196888 BQL196884:BQL196888 CAH196884:CAH196888 CKD196884:CKD196888 CTZ196884:CTZ196888 DDV196884:DDV196888 DNR196884:DNR196888 DXN196884:DXN196888 EHJ196884:EHJ196888 ERF196884:ERF196888 FBB196884:FBB196888 FKX196884:FKX196888 FUT196884:FUT196888 GEP196884:GEP196888 GOL196884:GOL196888 GYH196884:GYH196888 HID196884:HID196888 HRZ196884:HRZ196888 IBV196884:IBV196888 ILR196884:ILR196888 IVN196884:IVN196888 JFJ196884:JFJ196888 JPF196884:JPF196888 JZB196884:JZB196888 KIX196884:KIX196888 KST196884:KST196888 LCP196884:LCP196888 LML196884:LML196888 LWH196884:LWH196888 MGD196884:MGD196888 MPZ196884:MPZ196888 MZV196884:MZV196888 NJR196884:NJR196888 NTN196884:NTN196888 ODJ196884:ODJ196888 ONF196884:ONF196888 OXB196884:OXB196888 PGX196884:PGX196888 PQT196884:PQT196888 QAP196884:QAP196888 QKL196884:QKL196888 QUH196884:QUH196888 RED196884:RED196888 RNZ196884:RNZ196888 RXV196884:RXV196888 SHR196884:SHR196888 SRN196884:SRN196888 TBJ196884:TBJ196888 TLF196884:TLF196888 TVB196884:TVB196888 UEX196884:UEX196888 UOT196884:UOT196888 UYP196884:UYP196888 VIL196884:VIL196888 VSH196884:VSH196888 WCD196884:WCD196888 WLZ196884:WLZ196888 WVV196884:WVV196888 N262420:N262424 JJ262420:JJ262424 TF262420:TF262424 ADB262420:ADB262424 AMX262420:AMX262424 AWT262420:AWT262424 BGP262420:BGP262424 BQL262420:BQL262424 CAH262420:CAH262424 CKD262420:CKD262424 CTZ262420:CTZ262424 DDV262420:DDV262424 DNR262420:DNR262424 DXN262420:DXN262424 EHJ262420:EHJ262424 ERF262420:ERF262424 FBB262420:FBB262424 FKX262420:FKX262424 FUT262420:FUT262424 GEP262420:GEP262424 GOL262420:GOL262424 GYH262420:GYH262424 HID262420:HID262424 HRZ262420:HRZ262424 IBV262420:IBV262424 ILR262420:ILR262424 IVN262420:IVN262424 JFJ262420:JFJ262424 JPF262420:JPF262424 JZB262420:JZB262424 KIX262420:KIX262424 KST262420:KST262424 LCP262420:LCP262424 LML262420:LML262424 LWH262420:LWH262424 MGD262420:MGD262424 MPZ262420:MPZ262424 MZV262420:MZV262424 NJR262420:NJR262424 NTN262420:NTN262424 ODJ262420:ODJ262424 ONF262420:ONF262424 OXB262420:OXB262424 PGX262420:PGX262424 PQT262420:PQT262424 QAP262420:QAP262424 QKL262420:QKL262424 QUH262420:QUH262424 RED262420:RED262424 RNZ262420:RNZ262424 RXV262420:RXV262424 SHR262420:SHR262424 SRN262420:SRN262424 TBJ262420:TBJ262424 TLF262420:TLF262424 TVB262420:TVB262424 UEX262420:UEX262424 UOT262420:UOT262424 UYP262420:UYP262424 VIL262420:VIL262424 VSH262420:VSH262424 WCD262420:WCD262424 WLZ262420:WLZ262424 WVV262420:WVV262424 N327956:N327960 JJ327956:JJ327960 TF327956:TF327960 ADB327956:ADB327960 AMX327956:AMX327960 AWT327956:AWT327960 BGP327956:BGP327960 BQL327956:BQL327960 CAH327956:CAH327960 CKD327956:CKD327960 CTZ327956:CTZ327960 DDV327956:DDV327960 DNR327956:DNR327960 DXN327956:DXN327960 EHJ327956:EHJ327960 ERF327956:ERF327960 FBB327956:FBB327960 FKX327956:FKX327960 FUT327956:FUT327960 GEP327956:GEP327960 GOL327956:GOL327960 GYH327956:GYH327960 HID327956:HID327960 HRZ327956:HRZ327960 IBV327956:IBV327960 ILR327956:ILR327960 IVN327956:IVN327960 JFJ327956:JFJ327960 JPF327956:JPF327960 JZB327956:JZB327960 KIX327956:KIX327960 KST327956:KST327960 LCP327956:LCP327960 LML327956:LML327960 LWH327956:LWH327960 MGD327956:MGD327960 MPZ327956:MPZ327960 MZV327956:MZV327960 NJR327956:NJR327960 NTN327956:NTN327960 ODJ327956:ODJ327960 ONF327956:ONF327960 OXB327956:OXB327960 PGX327956:PGX327960 PQT327956:PQT327960 QAP327956:QAP327960 QKL327956:QKL327960 QUH327956:QUH327960 RED327956:RED327960 RNZ327956:RNZ327960 RXV327956:RXV327960 SHR327956:SHR327960 SRN327956:SRN327960 TBJ327956:TBJ327960 TLF327956:TLF327960 TVB327956:TVB327960 UEX327956:UEX327960 UOT327956:UOT327960 UYP327956:UYP327960 VIL327956:VIL327960 VSH327956:VSH327960 WCD327956:WCD327960 WLZ327956:WLZ327960 WVV327956:WVV327960 N393492:N393496 JJ393492:JJ393496 TF393492:TF393496 ADB393492:ADB393496 AMX393492:AMX393496 AWT393492:AWT393496 BGP393492:BGP393496 BQL393492:BQL393496 CAH393492:CAH393496 CKD393492:CKD393496 CTZ393492:CTZ393496 DDV393492:DDV393496 DNR393492:DNR393496 DXN393492:DXN393496 EHJ393492:EHJ393496 ERF393492:ERF393496 FBB393492:FBB393496 FKX393492:FKX393496 FUT393492:FUT393496 GEP393492:GEP393496 GOL393492:GOL393496 GYH393492:GYH393496 HID393492:HID393496 HRZ393492:HRZ393496 IBV393492:IBV393496 ILR393492:ILR393496 IVN393492:IVN393496 JFJ393492:JFJ393496 JPF393492:JPF393496 JZB393492:JZB393496 KIX393492:KIX393496 KST393492:KST393496 LCP393492:LCP393496 LML393492:LML393496 LWH393492:LWH393496 MGD393492:MGD393496 MPZ393492:MPZ393496 MZV393492:MZV393496 NJR393492:NJR393496 NTN393492:NTN393496 ODJ393492:ODJ393496 ONF393492:ONF393496 OXB393492:OXB393496 PGX393492:PGX393496 PQT393492:PQT393496 QAP393492:QAP393496 QKL393492:QKL393496 QUH393492:QUH393496 RED393492:RED393496 RNZ393492:RNZ393496 RXV393492:RXV393496 SHR393492:SHR393496 SRN393492:SRN393496 TBJ393492:TBJ393496 TLF393492:TLF393496 TVB393492:TVB393496 UEX393492:UEX393496 UOT393492:UOT393496 UYP393492:UYP393496 VIL393492:VIL393496 VSH393492:VSH393496 WCD393492:WCD393496 WLZ393492:WLZ393496 WVV393492:WVV393496 N459028:N459032 JJ459028:JJ459032 TF459028:TF459032 ADB459028:ADB459032 AMX459028:AMX459032 AWT459028:AWT459032 BGP459028:BGP459032 BQL459028:BQL459032 CAH459028:CAH459032 CKD459028:CKD459032 CTZ459028:CTZ459032 DDV459028:DDV459032 DNR459028:DNR459032 DXN459028:DXN459032 EHJ459028:EHJ459032 ERF459028:ERF459032 FBB459028:FBB459032 FKX459028:FKX459032 FUT459028:FUT459032 GEP459028:GEP459032 GOL459028:GOL459032 GYH459028:GYH459032 HID459028:HID459032 HRZ459028:HRZ459032 IBV459028:IBV459032 ILR459028:ILR459032 IVN459028:IVN459032 JFJ459028:JFJ459032 JPF459028:JPF459032 JZB459028:JZB459032 KIX459028:KIX459032 KST459028:KST459032 LCP459028:LCP459032 LML459028:LML459032 LWH459028:LWH459032 MGD459028:MGD459032 MPZ459028:MPZ459032 MZV459028:MZV459032 NJR459028:NJR459032 NTN459028:NTN459032 ODJ459028:ODJ459032 ONF459028:ONF459032 OXB459028:OXB459032 PGX459028:PGX459032 PQT459028:PQT459032 QAP459028:QAP459032 QKL459028:QKL459032 QUH459028:QUH459032 RED459028:RED459032 RNZ459028:RNZ459032 RXV459028:RXV459032 SHR459028:SHR459032 SRN459028:SRN459032 TBJ459028:TBJ459032 TLF459028:TLF459032 TVB459028:TVB459032 UEX459028:UEX459032 UOT459028:UOT459032 UYP459028:UYP459032 VIL459028:VIL459032 VSH459028:VSH459032 WCD459028:WCD459032 WLZ459028:WLZ459032 WVV459028:WVV459032 N524564:N524568 JJ524564:JJ524568 TF524564:TF524568 ADB524564:ADB524568 AMX524564:AMX524568 AWT524564:AWT524568 BGP524564:BGP524568 BQL524564:BQL524568 CAH524564:CAH524568 CKD524564:CKD524568 CTZ524564:CTZ524568 DDV524564:DDV524568 DNR524564:DNR524568 DXN524564:DXN524568 EHJ524564:EHJ524568 ERF524564:ERF524568 FBB524564:FBB524568 FKX524564:FKX524568 FUT524564:FUT524568 GEP524564:GEP524568 GOL524564:GOL524568 GYH524564:GYH524568 HID524564:HID524568 HRZ524564:HRZ524568 IBV524564:IBV524568 ILR524564:ILR524568 IVN524564:IVN524568 JFJ524564:JFJ524568 JPF524564:JPF524568 JZB524564:JZB524568 KIX524564:KIX524568 KST524564:KST524568 LCP524564:LCP524568 LML524564:LML524568 LWH524564:LWH524568 MGD524564:MGD524568 MPZ524564:MPZ524568 MZV524564:MZV524568 NJR524564:NJR524568 NTN524564:NTN524568 ODJ524564:ODJ524568 ONF524564:ONF524568 OXB524564:OXB524568 PGX524564:PGX524568 PQT524564:PQT524568 QAP524564:QAP524568 QKL524564:QKL524568 QUH524564:QUH524568 RED524564:RED524568 RNZ524564:RNZ524568 RXV524564:RXV524568 SHR524564:SHR524568 SRN524564:SRN524568 TBJ524564:TBJ524568 TLF524564:TLF524568 TVB524564:TVB524568 UEX524564:UEX524568 UOT524564:UOT524568 UYP524564:UYP524568 VIL524564:VIL524568 VSH524564:VSH524568 WCD524564:WCD524568 WLZ524564:WLZ524568 WVV524564:WVV524568 N590100:N590104 JJ590100:JJ590104 TF590100:TF590104 ADB590100:ADB590104 AMX590100:AMX590104 AWT590100:AWT590104 BGP590100:BGP590104 BQL590100:BQL590104 CAH590100:CAH590104 CKD590100:CKD590104 CTZ590100:CTZ590104 DDV590100:DDV590104 DNR590100:DNR590104 DXN590100:DXN590104 EHJ590100:EHJ590104 ERF590100:ERF590104 FBB590100:FBB590104 FKX590100:FKX590104 FUT590100:FUT590104 GEP590100:GEP590104 GOL590100:GOL590104 GYH590100:GYH590104 HID590100:HID590104 HRZ590100:HRZ590104 IBV590100:IBV590104 ILR590100:ILR590104 IVN590100:IVN590104 JFJ590100:JFJ590104 JPF590100:JPF590104 JZB590100:JZB590104 KIX590100:KIX590104 KST590100:KST590104 LCP590100:LCP590104 LML590100:LML590104 LWH590100:LWH590104 MGD590100:MGD590104 MPZ590100:MPZ590104 MZV590100:MZV590104 NJR590100:NJR590104 NTN590100:NTN590104 ODJ590100:ODJ590104 ONF590100:ONF590104 OXB590100:OXB590104 PGX590100:PGX590104 PQT590100:PQT590104 QAP590100:QAP590104 QKL590100:QKL590104 QUH590100:QUH590104 RED590100:RED590104 RNZ590100:RNZ590104 RXV590100:RXV590104 SHR590100:SHR590104 SRN590100:SRN590104 TBJ590100:TBJ590104 TLF590100:TLF590104 TVB590100:TVB590104 UEX590100:UEX590104 UOT590100:UOT590104 UYP590100:UYP590104 VIL590100:VIL590104 VSH590100:VSH590104 WCD590100:WCD590104 WLZ590100:WLZ590104 WVV590100:WVV590104 N655636:N655640 JJ655636:JJ655640 TF655636:TF655640 ADB655636:ADB655640 AMX655636:AMX655640 AWT655636:AWT655640 BGP655636:BGP655640 BQL655636:BQL655640 CAH655636:CAH655640 CKD655636:CKD655640 CTZ655636:CTZ655640 DDV655636:DDV655640 DNR655636:DNR655640 DXN655636:DXN655640 EHJ655636:EHJ655640 ERF655636:ERF655640 FBB655636:FBB655640 FKX655636:FKX655640 FUT655636:FUT655640 GEP655636:GEP655640 GOL655636:GOL655640 GYH655636:GYH655640 HID655636:HID655640 HRZ655636:HRZ655640 IBV655636:IBV655640 ILR655636:ILR655640 IVN655636:IVN655640 JFJ655636:JFJ655640 JPF655636:JPF655640 JZB655636:JZB655640 KIX655636:KIX655640 KST655636:KST655640 LCP655636:LCP655640 LML655636:LML655640 LWH655636:LWH655640 MGD655636:MGD655640 MPZ655636:MPZ655640 MZV655636:MZV655640 NJR655636:NJR655640 NTN655636:NTN655640 ODJ655636:ODJ655640 ONF655636:ONF655640 OXB655636:OXB655640 PGX655636:PGX655640 PQT655636:PQT655640 QAP655636:QAP655640 QKL655636:QKL655640 QUH655636:QUH655640 RED655636:RED655640 RNZ655636:RNZ655640 RXV655636:RXV655640 SHR655636:SHR655640 SRN655636:SRN655640 TBJ655636:TBJ655640 TLF655636:TLF655640 TVB655636:TVB655640 UEX655636:UEX655640 UOT655636:UOT655640 UYP655636:UYP655640 VIL655636:VIL655640 VSH655636:VSH655640 WCD655636:WCD655640 WLZ655636:WLZ655640 WVV655636:WVV655640 N721172:N721176 JJ721172:JJ721176 TF721172:TF721176 ADB721172:ADB721176 AMX721172:AMX721176 AWT721172:AWT721176 BGP721172:BGP721176 BQL721172:BQL721176 CAH721172:CAH721176 CKD721172:CKD721176 CTZ721172:CTZ721176 DDV721172:DDV721176 DNR721172:DNR721176 DXN721172:DXN721176 EHJ721172:EHJ721176 ERF721172:ERF721176 FBB721172:FBB721176 FKX721172:FKX721176 FUT721172:FUT721176 GEP721172:GEP721176 GOL721172:GOL721176 GYH721172:GYH721176 HID721172:HID721176 HRZ721172:HRZ721176 IBV721172:IBV721176 ILR721172:ILR721176 IVN721172:IVN721176 JFJ721172:JFJ721176 JPF721172:JPF721176 JZB721172:JZB721176 KIX721172:KIX721176 KST721172:KST721176 LCP721172:LCP721176 LML721172:LML721176 LWH721172:LWH721176 MGD721172:MGD721176 MPZ721172:MPZ721176 MZV721172:MZV721176 NJR721172:NJR721176 NTN721172:NTN721176 ODJ721172:ODJ721176 ONF721172:ONF721176 OXB721172:OXB721176 PGX721172:PGX721176 PQT721172:PQT721176 QAP721172:QAP721176 QKL721172:QKL721176 QUH721172:QUH721176 RED721172:RED721176 RNZ721172:RNZ721176 RXV721172:RXV721176 SHR721172:SHR721176 SRN721172:SRN721176 TBJ721172:TBJ721176 TLF721172:TLF721176 TVB721172:TVB721176 UEX721172:UEX721176 UOT721172:UOT721176 UYP721172:UYP721176 VIL721172:VIL721176 VSH721172:VSH721176 WCD721172:WCD721176 WLZ721172:WLZ721176 WVV721172:WVV721176 N786708:N786712 JJ786708:JJ786712 TF786708:TF786712 ADB786708:ADB786712 AMX786708:AMX786712 AWT786708:AWT786712 BGP786708:BGP786712 BQL786708:BQL786712 CAH786708:CAH786712 CKD786708:CKD786712 CTZ786708:CTZ786712 DDV786708:DDV786712 DNR786708:DNR786712 DXN786708:DXN786712 EHJ786708:EHJ786712 ERF786708:ERF786712 FBB786708:FBB786712 FKX786708:FKX786712 FUT786708:FUT786712 GEP786708:GEP786712 GOL786708:GOL786712 GYH786708:GYH786712 HID786708:HID786712 HRZ786708:HRZ786712 IBV786708:IBV786712 ILR786708:ILR786712 IVN786708:IVN786712 JFJ786708:JFJ786712 JPF786708:JPF786712 JZB786708:JZB786712 KIX786708:KIX786712 KST786708:KST786712 LCP786708:LCP786712 LML786708:LML786712 LWH786708:LWH786712 MGD786708:MGD786712 MPZ786708:MPZ786712 MZV786708:MZV786712 NJR786708:NJR786712 NTN786708:NTN786712 ODJ786708:ODJ786712 ONF786708:ONF786712 OXB786708:OXB786712 PGX786708:PGX786712 PQT786708:PQT786712 QAP786708:QAP786712 QKL786708:QKL786712 QUH786708:QUH786712 RED786708:RED786712 RNZ786708:RNZ786712 RXV786708:RXV786712 SHR786708:SHR786712 SRN786708:SRN786712 TBJ786708:TBJ786712 TLF786708:TLF786712 TVB786708:TVB786712 UEX786708:UEX786712 UOT786708:UOT786712 UYP786708:UYP786712 VIL786708:VIL786712 VSH786708:VSH786712 WCD786708:WCD786712 WLZ786708:WLZ786712 WVV786708:WVV786712 N852244:N852248 JJ852244:JJ852248 TF852244:TF852248 ADB852244:ADB852248 AMX852244:AMX852248 AWT852244:AWT852248 BGP852244:BGP852248 BQL852244:BQL852248 CAH852244:CAH852248 CKD852244:CKD852248 CTZ852244:CTZ852248 DDV852244:DDV852248 DNR852244:DNR852248 DXN852244:DXN852248 EHJ852244:EHJ852248 ERF852244:ERF852248 FBB852244:FBB852248 FKX852244:FKX852248 FUT852244:FUT852248 GEP852244:GEP852248 GOL852244:GOL852248 GYH852244:GYH852248 HID852244:HID852248 HRZ852244:HRZ852248 IBV852244:IBV852248 ILR852244:ILR852248 IVN852244:IVN852248 JFJ852244:JFJ852248 JPF852244:JPF852248 JZB852244:JZB852248 KIX852244:KIX852248 KST852244:KST852248 LCP852244:LCP852248 LML852244:LML852248 LWH852244:LWH852248 MGD852244:MGD852248 MPZ852244:MPZ852248 MZV852244:MZV852248 NJR852244:NJR852248 NTN852244:NTN852248 ODJ852244:ODJ852248 ONF852244:ONF852248 OXB852244:OXB852248 PGX852244:PGX852248 PQT852244:PQT852248 QAP852244:QAP852248 QKL852244:QKL852248 QUH852244:QUH852248 RED852244:RED852248 RNZ852244:RNZ852248 RXV852244:RXV852248 SHR852244:SHR852248 SRN852244:SRN852248 TBJ852244:TBJ852248 TLF852244:TLF852248 TVB852244:TVB852248 UEX852244:UEX852248 UOT852244:UOT852248 UYP852244:UYP852248 VIL852244:VIL852248 VSH852244:VSH852248 WCD852244:WCD852248 WLZ852244:WLZ852248 WVV852244:WVV852248 N917780:N917784 JJ917780:JJ917784 TF917780:TF917784 ADB917780:ADB917784 AMX917780:AMX917784 AWT917780:AWT917784 BGP917780:BGP917784 BQL917780:BQL917784 CAH917780:CAH917784 CKD917780:CKD917784 CTZ917780:CTZ917784 DDV917780:DDV917784 DNR917780:DNR917784 DXN917780:DXN917784 EHJ917780:EHJ917784 ERF917780:ERF917784 FBB917780:FBB917784 FKX917780:FKX917784 FUT917780:FUT917784 GEP917780:GEP917784 GOL917780:GOL917784 GYH917780:GYH917784 HID917780:HID917784 HRZ917780:HRZ917784 IBV917780:IBV917784 ILR917780:ILR917784 IVN917780:IVN917784 JFJ917780:JFJ917784 JPF917780:JPF917784 JZB917780:JZB917784 KIX917780:KIX917784 KST917780:KST917784 LCP917780:LCP917784 LML917780:LML917784 LWH917780:LWH917784 MGD917780:MGD917784 MPZ917780:MPZ917784 MZV917780:MZV917784 NJR917780:NJR917784 NTN917780:NTN917784 ODJ917780:ODJ917784 ONF917780:ONF917784 OXB917780:OXB917784 PGX917780:PGX917784 PQT917780:PQT917784 QAP917780:QAP917784 QKL917780:QKL917784 QUH917780:QUH917784 RED917780:RED917784 RNZ917780:RNZ917784 RXV917780:RXV917784 SHR917780:SHR917784 SRN917780:SRN917784 TBJ917780:TBJ917784 TLF917780:TLF917784 TVB917780:TVB917784 UEX917780:UEX917784 UOT917780:UOT917784 UYP917780:UYP917784 VIL917780:VIL917784 VSH917780:VSH917784 WCD917780:WCD917784 WLZ917780:WLZ917784 WVV917780:WVV917784 N983316:N983320 JJ983316:JJ983320 TF983316:TF983320 ADB983316:ADB983320 AMX983316:AMX983320 AWT983316:AWT983320 BGP983316:BGP983320 BQL983316:BQL983320 CAH983316:CAH983320 CKD983316:CKD983320 CTZ983316:CTZ983320 DDV983316:DDV983320 DNR983316:DNR983320 DXN983316:DXN983320 EHJ983316:EHJ983320 ERF983316:ERF983320 FBB983316:FBB983320 FKX983316:FKX983320 FUT983316:FUT983320 GEP983316:GEP983320 GOL983316:GOL983320 GYH983316:GYH983320 HID983316:HID983320 HRZ983316:HRZ983320 IBV983316:IBV983320 ILR983316:ILR983320 IVN983316:IVN983320 JFJ983316:JFJ983320 JPF983316:JPF983320 JZB983316:JZB983320 KIX983316:KIX983320 KST983316:KST983320 LCP983316:LCP983320 LML983316:LML983320 LWH983316:LWH983320 MGD983316:MGD983320 MPZ983316:MPZ983320 MZV983316:MZV983320 NJR983316:NJR983320 NTN983316:NTN983320 ODJ983316:ODJ983320 ONF983316:ONF983320 OXB983316:OXB983320 PGX983316:PGX983320 PQT983316:PQT983320 QAP983316:QAP983320 QKL983316:QKL983320 QUH983316:QUH983320 RED983316:RED983320 RNZ983316:RNZ983320 RXV983316:RXV983320 SHR983316:SHR983320 SRN983316:SRN983320 TBJ983316:TBJ983320 TLF983316:TLF983320 TVB983316:TVB983320 UEX983316:UEX983320 UOT983316:UOT983320 UYP983316:UYP983320 VIL983316:VIL983320 VSH983316:VSH983320 WCD983316:WCD983320 WLZ983316:WLZ983320 WVV983316:WVV983320 N289:N296 JJ289:JJ296 TF289:TF296 ADB289:ADB296 AMX289:AMX296 AWT289:AWT296 BGP289:BGP296 BQL289:BQL296 CAH289:CAH296 CKD289:CKD296 CTZ289:CTZ296 DDV289:DDV296 DNR289:DNR296 DXN289:DXN296 EHJ289:EHJ296 ERF289:ERF296 FBB289:FBB296 FKX289:FKX296 FUT289:FUT296 GEP289:GEP296 GOL289:GOL296 GYH289:GYH296 HID289:HID296 HRZ289:HRZ296 IBV289:IBV296 ILR289:ILR296 IVN289:IVN296 JFJ289:JFJ296 JPF289:JPF296 JZB289:JZB296 KIX289:KIX296 KST289:KST296 LCP289:LCP296 LML289:LML296 LWH289:LWH296 MGD289:MGD296 MPZ289:MPZ296 MZV289:MZV296 NJR289:NJR296 NTN289:NTN296 ODJ289:ODJ296 ONF289:ONF296 OXB289:OXB296 PGX289:PGX296 PQT289:PQT296 QAP289:QAP296 QKL289:QKL296 QUH289:QUH296 RED289:RED296 RNZ289:RNZ296 RXV289:RXV296 SHR289:SHR296 SRN289:SRN296 TBJ289:TBJ296 TLF289:TLF296 TVB289:TVB296 UEX289:UEX296 UOT289:UOT296 UYP289:UYP296 VIL289:VIL296 VSH289:VSH296 WCD289:WCD296 WLZ289:WLZ296 WVV289:WVV296 N65825:N65832 JJ65825:JJ65832 TF65825:TF65832 ADB65825:ADB65832 AMX65825:AMX65832 AWT65825:AWT65832 BGP65825:BGP65832 BQL65825:BQL65832 CAH65825:CAH65832 CKD65825:CKD65832 CTZ65825:CTZ65832 DDV65825:DDV65832 DNR65825:DNR65832 DXN65825:DXN65832 EHJ65825:EHJ65832 ERF65825:ERF65832 FBB65825:FBB65832 FKX65825:FKX65832 FUT65825:FUT65832 GEP65825:GEP65832 GOL65825:GOL65832 GYH65825:GYH65832 HID65825:HID65832 HRZ65825:HRZ65832 IBV65825:IBV65832 ILR65825:ILR65832 IVN65825:IVN65832 JFJ65825:JFJ65832 JPF65825:JPF65832 JZB65825:JZB65832 KIX65825:KIX65832 KST65825:KST65832 LCP65825:LCP65832 LML65825:LML65832 LWH65825:LWH65832 MGD65825:MGD65832 MPZ65825:MPZ65832 MZV65825:MZV65832 NJR65825:NJR65832 NTN65825:NTN65832 ODJ65825:ODJ65832 ONF65825:ONF65832 OXB65825:OXB65832 PGX65825:PGX65832 PQT65825:PQT65832 QAP65825:QAP65832 QKL65825:QKL65832 QUH65825:QUH65832 RED65825:RED65832 RNZ65825:RNZ65832 RXV65825:RXV65832 SHR65825:SHR65832 SRN65825:SRN65832 TBJ65825:TBJ65832 TLF65825:TLF65832 TVB65825:TVB65832 UEX65825:UEX65832 UOT65825:UOT65832 UYP65825:UYP65832 VIL65825:VIL65832 VSH65825:VSH65832 WCD65825:WCD65832 WLZ65825:WLZ65832 WVV65825:WVV65832 N131361:N131368 JJ131361:JJ131368 TF131361:TF131368 ADB131361:ADB131368 AMX131361:AMX131368 AWT131361:AWT131368 BGP131361:BGP131368 BQL131361:BQL131368 CAH131361:CAH131368 CKD131361:CKD131368 CTZ131361:CTZ131368 DDV131361:DDV131368 DNR131361:DNR131368 DXN131361:DXN131368 EHJ131361:EHJ131368 ERF131361:ERF131368 FBB131361:FBB131368 FKX131361:FKX131368 FUT131361:FUT131368 GEP131361:GEP131368 GOL131361:GOL131368 GYH131361:GYH131368 HID131361:HID131368 HRZ131361:HRZ131368 IBV131361:IBV131368 ILR131361:ILR131368 IVN131361:IVN131368 JFJ131361:JFJ131368 JPF131361:JPF131368 JZB131361:JZB131368 KIX131361:KIX131368 KST131361:KST131368 LCP131361:LCP131368 LML131361:LML131368 LWH131361:LWH131368 MGD131361:MGD131368 MPZ131361:MPZ131368 MZV131361:MZV131368 NJR131361:NJR131368 NTN131361:NTN131368 ODJ131361:ODJ131368 ONF131361:ONF131368 OXB131361:OXB131368 PGX131361:PGX131368 PQT131361:PQT131368 QAP131361:QAP131368 QKL131361:QKL131368 QUH131361:QUH131368 RED131361:RED131368 RNZ131361:RNZ131368 RXV131361:RXV131368 SHR131361:SHR131368 SRN131361:SRN131368 TBJ131361:TBJ131368 TLF131361:TLF131368 TVB131361:TVB131368 UEX131361:UEX131368 UOT131361:UOT131368 UYP131361:UYP131368 VIL131361:VIL131368 VSH131361:VSH131368 WCD131361:WCD131368 WLZ131361:WLZ131368 WVV131361:WVV131368 N196897:N196904 JJ196897:JJ196904 TF196897:TF196904 ADB196897:ADB196904 AMX196897:AMX196904 AWT196897:AWT196904 BGP196897:BGP196904 BQL196897:BQL196904 CAH196897:CAH196904 CKD196897:CKD196904 CTZ196897:CTZ196904 DDV196897:DDV196904 DNR196897:DNR196904 DXN196897:DXN196904 EHJ196897:EHJ196904 ERF196897:ERF196904 FBB196897:FBB196904 FKX196897:FKX196904 FUT196897:FUT196904 GEP196897:GEP196904 GOL196897:GOL196904 GYH196897:GYH196904 HID196897:HID196904 HRZ196897:HRZ196904 IBV196897:IBV196904 ILR196897:ILR196904 IVN196897:IVN196904 JFJ196897:JFJ196904 JPF196897:JPF196904 JZB196897:JZB196904 KIX196897:KIX196904 KST196897:KST196904 LCP196897:LCP196904 LML196897:LML196904 LWH196897:LWH196904 MGD196897:MGD196904 MPZ196897:MPZ196904 MZV196897:MZV196904 NJR196897:NJR196904 NTN196897:NTN196904 ODJ196897:ODJ196904 ONF196897:ONF196904 OXB196897:OXB196904 PGX196897:PGX196904 PQT196897:PQT196904 QAP196897:QAP196904 QKL196897:QKL196904 QUH196897:QUH196904 RED196897:RED196904 RNZ196897:RNZ196904 RXV196897:RXV196904 SHR196897:SHR196904 SRN196897:SRN196904 TBJ196897:TBJ196904 TLF196897:TLF196904 TVB196897:TVB196904 UEX196897:UEX196904 UOT196897:UOT196904 UYP196897:UYP196904 VIL196897:VIL196904 VSH196897:VSH196904 WCD196897:WCD196904 WLZ196897:WLZ196904 WVV196897:WVV196904 N262433:N262440 JJ262433:JJ262440 TF262433:TF262440 ADB262433:ADB262440 AMX262433:AMX262440 AWT262433:AWT262440 BGP262433:BGP262440 BQL262433:BQL262440 CAH262433:CAH262440 CKD262433:CKD262440 CTZ262433:CTZ262440 DDV262433:DDV262440 DNR262433:DNR262440 DXN262433:DXN262440 EHJ262433:EHJ262440 ERF262433:ERF262440 FBB262433:FBB262440 FKX262433:FKX262440 FUT262433:FUT262440 GEP262433:GEP262440 GOL262433:GOL262440 GYH262433:GYH262440 HID262433:HID262440 HRZ262433:HRZ262440 IBV262433:IBV262440 ILR262433:ILR262440 IVN262433:IVN262440 JFJ262433:JFJ262440 JPF262433:JPF262440 JZB262433:JZB262440 KIX262433:KIX262440 KST262433:KST262440 LCP262433:LCP262440 LML262433:LML262440 LWH262433:LWH262440 MGD262433:MGD262440 MPZ262433:MPZ262440 MZV262433:MZV262440 NJR262433:NJR262440 NTN262433:NTN262440 ODJ262433:ODJ262440 ONF262433:ONF262440 OXB262433:OXB262440 PGX262433:PGX262440 PQT262433:PQT262440 QAP262433:QAP262440 QKL262433:QKL262440 QUH262433:QUH262440 RED262433:RED262440 RNZ262433:RNZ262440 RXV262433:RXV262440 SHR262433:SHR262440 SRN262433:SRN262440 TBJ262433:TBJ262440 TLF262433:TLF262440 TVB262433:TVB262440 UEX262433:UEX262440 UOT262433:UOT262440 UYP262433:UYP262440 VIL262433:VIL262440 VSH262433:VSH262440 WCD262433:WCD262440 WLZ262433:WLZ262440 WVV262433:WVV262440 N327969:N327976 JJ327969:JJ327976 TF327969:TF327976 ADB327969:ADB327976 AMX327969:AMX327976 AWT327969:AWT327976 BGP327969:BGP327976 BQL327969:BQL327976 CAH327969:CAH327976 CKD327969:CKD327976 CTZ327969:CTZ327976 DDV327969:DDV327976 DNR327969:DNR327976 DXN327969:DXN327976 EHJ327969:EHJ327976 ERF327969:ERF327976 FBB327969:FBB327976 FKX327969:FKX327976 FUT327969:FUT327976 GEP327969:GEP327976 GOL327969:GOL327976 GYH327969:GYH327976 HID327969:HID327976 HRZ327969:HRZ327976 IBV327969:IBV327976 ILR327969:ILR327976 IVN327969:IVN327976 JFJ327969:JFJ327976 JPF327969:JPF327976 JZB327969:JZB327976 KIX327969:KIX327976 KST327969:KST327976 LCP327969:LCP327976 LML327969:LML327976 LWH327969:LWH327976 MGD327969:MGD327976 MPZ327969:MPZ327976 MZV327969:MZV327976 NJR327969:NJR327976 NTN327969:NTN327976 ODJ327969:ODJ327976 ONF327969:ONF327976 OXB327969:OXB327976 PGX327969:PGX327976 PQT327969:PQT327976 QAP327969:QAP327976 QKL327969:QKL327976 QUH327969:QUH327976 RED327969:RED327976 RNZ327969:RNZ327976 RXV327969:RXV327976 SHR327969:SHR327976 SRN327969:SRN327976 TBJ327969:TBJ327976 TLF327969:TLF327976 TVB327969:TVB327976 UEX327969:UEX327976 UOT327969:UOT327976 UYP327969:UYP327976 VIL327969:VIL327976 VSH327969:VSH327976 WCD327969:WCD327976 WLZ327969:WLZ327976 WVV327969:WVV327976 N393505:N393512 JJ393505:JJ393512 TF393505:TF393512 ADB393505:ADB393512 AMX393505:AMX393512 AWT393505:AWT393512 BGP393505:BGP393512 BQL393505:BQL393512 CAH393505:CAH393512 CKD393505:CKD393512 CTZ393505:CTZ393512 DDV393505:DDV393512 DNR393505:DNR393512 DXN393505:DXN393512 EHJ393505:EHJ393512 ERF393505:ERF393512 FBB393505:FBB393512 FKX393505:FKX393512 FUT393505:FUT393512 GEP393505:GEP393512 GOL393505:GOL393512 GYH393505:GYH393512 HID393505:HID393512 HRZ393505:HRZ393512 IBV393505:IBV393512 ILR393505:ILR393512 IVN393505:IVN393512 JFJ393505:JFJ393512 JPF393505:JPF393512 JZB393505:JZB393512 KIX393505:KIX393512 KST393505:KST393512 LCP393505:LCP393512 LML393505:LML393512 LWH393505:LWH393512 MGD393505:MGD393512 MPZ393505:MPZ393512 MZV393505:MZV393512 NJR393505:NJR393512 NTN393505:NTN393512 ODJ393505:ODJ393512 ONF393505:ONF393512 OXB393505:OXB393512 PGX393505:PGX393512 PQT393505:PQT393512 QAP393505:QAP393512 QKL393505:QKL393512 QUH393505:QUH393512 RED393505:RED393512 RNZ393505:RNZ393512 RXV393505:RXV393512 SHR393505:SHR393512 SRN393505:SRN393512 TBJ393505:TBJ393512 TLF393505:TLF393512 TVB393505:TVB393512 UEX393505:UEX393512 UOT393505:UOT393512 UYP393505:UYP393512 VIL393505:VIL393512 VSH393505:VSH393512 WCD393505:WCD393512 WLZ393505:WLZ393512 WVV393505:WVV393512 N459041:N459048 JJ459041:JJ459048 TF459041:TF459048 ADB459041:ADB459048 AMX459041:AMX459048 AWT459041:AWT459048 BGP459041:BGP459048 BQL459041:BQL459048 CAH459041:CAH459048 CKD459041:CKD459048 CTZ459041:CTZ459048 DDV459041:DDV459048 DNR459041:DNR459048 DXN459041:DXN459048 EHJ459041:EHJ459048 ERF459041:ERF459048 FBB459041:FBB459048 FKX459041:FKX459048 FUT459041:FUT459048 GEP459041:GEP459048 GOL459041:GOL459048 GYH459041:GYH459048 HID459041:HID459048 HRZ459041:HRZ459048 IBV459041:IBV459048 ILR459041:ILR459048 IVN459041:IVN459048 JFJ459041:JFJ459048 JPF459041:JPF459048 JZB459041:JZB459048 KIX459041:KIX459048 KST459041:KST459048 LCP459041:LCP459048 LML459041:LML459048 LWH459041:LWH459048 MGD459041:MGD459048 MPZ459041:MPZ459048 MZV459041:MZV459048 NJR459041:NJR459048 NTN459041:NTN459048 ODJ459041:ODJ459048 ONF459041:ONF459048 OXB459041:OXB459048 PGX459041:PGX459048 PQT459041:PQT459048 QAP459041:QAP459048 QKL459041:QKL459048 QUH459041:QUH459048 RED459041:RED459048 RNZ459041:RNZ459048 RXV459041:RXV459048 SHR459041:SHR459048 SRN459041:SRN459048 TBJ459041:TBJ459048 TLF459041:TLF459048 TVB459041:TVB459048 UEX459041:UEX459048 UOT459041:UOT459048 UYP459041:UYP459048 VIL459041:VIL459048 VSH459041:VSH459048 WCD459041:WCD459048 WLZ459041:WLZ459048 WVV459041:WVV459048 N524577:N524584 JJ524577:JJ524584 TF524577:TF524584 ADB524577:ADB524584 AMX524577:AMX524584 AWT524577:AWT524584 BGP524577:BGP524584 BQL524577:BQL524584 CAH524577:CAH524584 CKD524577:CKD524584 CTZ524577:CTZ524584 DDV524577:DDV524584 DNR524577:DNR524584 DXN524577:DXN524584 EHJ524577:EHJ524584 ERF524577:ERF524584 FBB524577:FBB524584 FKX524577:FKX524584 FUT524577:FUT524584 GEP524577:GEP524584 GOL524577:GOL524584 GYH524577:GYH524584 HID524577:HID524584 HRZ524577:HRZ524584 IBV524577:IBV524584 ILR524577:ILR524584 IVN524577:IVN524584 JFJ524577:JFJ524584 JPF524577:JPF524584 JZB524577:JZB524584 KIX524577:KIX524584 KST524577:KST524584 LCP524577:LCP524584 LML524577:LML524584 LWH524577:LWH524584 MGD524577:MGD524584 MPZ524577:MPZ524584 MZV524577:MZV524584 NJR524577:NJR524584 NTN524577:NTN524584 ODJ524577:ODJ524584 ONF524577:ONF524584 OXB524577:OXB524584 PGX524577:PGX524584 PQT524577:PQT524584 QAP524577:QAP524584 QKL524577:QKL524584 QUH524577:QUH524584 RED524577:RED524584 RNZ524577:RNZ524584 RXV524577:RXV524584 SHR524577:SHR524584 SRN524577:SRN524584 TBJ524577:TBJ524584 TLF524577:TLF524584 TVB524577:TVB524584 UEX524577:UEX524584 UOT524577:UOT524584 UYP524577:UYP524584 VIL524577:VIL524584 VSH524577:VSH524584 WCD524577:WCD524584 WLZ524577:WLZ524584 WVV524577:WVV524584 N590113:N590120 JJ590113:JJ590120 TF590113:TF590120 ADB590113:ADB590120 AMX590113:AMX590120 AWT590113:AWT590120 BGP590113:BGP590120 BQL590113:BQL590120 CAH590113:CAH590120 CKD590113:CKD590120 CTZ590113:CTZ590120 DDV590113:DDV590120 DNR590113:DNR590120 DXN590113:DXN590120 EHJ590113:EHJ590120 ERF590113:ERF590120 FBB590113:FBB590120 FKX590113:FKX590120 FUT590113:FUT590120 GEP590113:GEP590120 GOL590113:GOL590120 GYH590113:GYH590120 HID590113:HID590120 HRZ590113:HRZ590120 IBV590113:IBV590120 ILR590113:ILR590120 IVN590113:IVN590120 JFJ590113:JFJ590120 JPF590113:JPF590120 JZB590113:JZB590120 KIX590113:KIX590120 KST590113:KST590120 LCP590113:LCP590120 LML590113:LML590120 LWH590113:LWH590120 MGD590113:MGD590120 MPZ590113:MPZ590120 MZV590113:MZV590120 NJR590113:NJR590120 NTN590113:NTN590120 ODJ590113:ODJ590120 ONF590113:ONF590120 OXB590113:OXB590120 PGX590113:PGX590120 PQT590113:PQT590120 QAP590113:QAP590120 QKL590113:QKL590120 QUH590113:QUH590120 RED590113:RED590120 RNZ590113:RNZ590120 RXV590113:RXV590120 SHR590113:SHR590120 SRN590113:SRN590120 TBJ590113:TBJ590120 TLF590113:TLF590120 TVB590113:TVB590120 UEX590113:UEX590120 UOT590113:UOT590120 UYP590113:UYP590120 VIL590113:VIL590120 VSH590113:VSH590120 WCD590113:WCD590120 WLZ590113:WLZ590120 WVV590113:WVV590120 N655649:N655656 JJ655649:JJ655656 TF655649:TF655656 ADB655649:ADB655656 AMX655649:AMX655656 AWT655649:AWT655656 BGP655649:BGP655656 BQL655649:BQL655656 CAH655649:CAH655656 CKD655649:CKD655656 CTZ655649:CTZ655656 DDV655649:DDV655656 DNR655649:DNR655656 DXN655649:DXN655656 EHJ655649:EHJ655656 ERF655649:ERF655656 FBB655649:FBB655656 FKX655649:FKX655656 FUT655649:FUT655656 GEP655649:GEP655656 GOL655649:GOL655656 GYH655649:GYH655656 HID655649:HID655656 HRZ655649:HRZ655656 IBV655649:IBV655656 ILR655649:ILR655656 IVN655649:IVN655656 JFJ655649:JFJ655656 JPF655649:JPF655656 JZB655649:JZB655656 KIX655649:KIX655656 KST655649:KST655656 LCP655649:LCP655656 LML655649:LML655656 LWH655649:LWH655656 MGD655649:MGD655656 MPZ655649:MPZ655656 MZV655649:MZV655656 NJR655649:NJR655656 NTN655649:NTN655656 ODJ655649:ODJ655656 ONF655649:ONF655656 OXB655649:OXB655656 PGX655649:PGX655656 PQT655649:PQT655656 QAP655649:QAP655656 QKL655649:QKL655656 QUH655649:QUH655656 RED655649:RED655656 RNZ655649:RNZ655656 RXV655649:RXV655656 SHR655649:SHR655656 SRN655649:SRN655656 TBJ655649:TBJ655656 TLF655649:TLF655656 TVB655649:TVB655656 UEX655649:UEX655656 UOT655649:UOT655656 UYP655649:UYP655656 VIL655649:VIL655656 VSH655649:VSH655656 WCD655649:WCD655656 WLZ655649:WLZ655656 WVV655649:WVV655656 N721185:N721192 JJ721185:JJ721192 TF721185:TF721192 ADB721185:ADB721192 AMX721185:AMX721192 AWT721185:AWT721192 BGP721185:BGP721192 BQL721185:BQL721192 CAH721185:CAH721192 CKD721185:CKD721192 CTZ721185:CTZ721192 DDV721185:DDV721192 DNR721185:DNR721192 DXN721185:DXN721192 EHJ721185:EHJ721192 ERF721185:ERF721192 FBB721185:FBB721192 FKX721185:FKX721192 FUT721185:FUT721192 GEP721185:GEP721192 GOL721185:GOL721192 GYH721185:GYH721192 HID721185:HID721192 HRZ721185:HRZ721192 IBV721185:IBV721192 ILR721185:ILR721192 IVN721185:IVN721192 JFJ721185:JFJ721192 JPF721185:JPF721192 JZB721185:JZB721192 KIX721185:KIX721192 KST721185:KST721192 LCP721185:LCP721192 LML721185:LML721192 LWH721185:LWH721192 MGD721185:MGD721192 MPZ721185:MPZ721192 MZV721185:MZV721192 NJR721185:NJR721192 NTN721185:NTN721192 ODJ721185:ODJ721192 ONF721185:ONF721192 OXB721185:OXB721192 PGX721185:PGX721192 PQT721185:PQT721192 QAP721185:QAP721192 QKL721185:QKL721192 QUH721185:QUH721192 RED721185:RED721192 RNZ721185:RNZ721192 RXV721185:RXV721192 SHR721185:SHR721192 SRN721185:SRN721192 TBJ721185:TBJ721192 TLF721185:TLF721192 TVB721185:TVB721192 UEX721185:UEX721192 UOT721185:UOT721192 UYP721185:UYP721192 VIL721185:VIL721192 VSH721185:VSH721192 WCD721185:WCD721192 WLZ721185:WLZ721192 WVV721185:WVV721192 N786721:N786728 JJ786721:JJ786728 TF786721:TF786728 ADB786721:ADB786728 AMX786721:AMX786728 AWT786721:AWT786728 BGP786721:BGP786728 BQL786721:BQL786728 CAH786721:CAH786728 CKD786721:CKD786728 CTZ786721:CTZ786728 DDV786721:DDV786728 DNR786721:DNR786728 DXN786721:DXN786728 EHJ786721:EHJ786728 ERF786721:ERF786728 FBB786721:FBB786728 FKX786721:FKX786728 FUT786721:FUT786728 GEP786721:GEP786728 GOL786721:GOL786728 GYH786721:GYH786728 HID786721:HID786728 HRZ786721:HRZ786728 IBV786721:IBV786728 ILR786721:ILR786728 IVN786721:IVN786728 JFJ786721:JFJ786728 JPF786721:JPF786728 JZB786721:JZB786728 KIX786721:KIX786728 KST786721:KST786728 LCP786721:LCP786728 LML786721:LML786728 LWH786721:LWH786728 MGD786721:MGD786728 MPZ786721:MPZ786728 MZV786721:MZV786728 NJR786721:NJR786728 NTN786721:NTN786728 ODJ786721:ODJ786728 ONF786721:ONF786728 OXB786721:OXB786728 PGX786721:PGX786728 PQT786721:PQT786728 QAP786721:QAP786728 QKL786721:QKL786728 QUH786721:QUH786728 RED786721:RED786728 RNZ786721:RNZ786728 RXV786721:RXV786728 SHR786721:SHR786728 SRN786721:SRN786728 TBJ786721:TBJ786728 TLF786721:TLF786728 TVB786721:TVB786728 UEX786721:UEX786728 UOT786721:UOT786728 UYP786721:UYP786728 VIL786721:VIL786728 VSH786721:VSH786728 WCD786721:WCD786728 WLZ786721:WLZ786728 WVV786721:WVV786728 N852257:N852264 JJ852257:JJ852264 TF852257:TF852264 ADB852257:ADB852264 AMX852257:AMX852264 AWT852257:AWT852264 BGP852257:BGP852264 BQL852257:BQL852264 CAH852257:CAH852264 CKD852257:CKD852264 CTZ852257:CTZ852264 DDV852257:DDV852264 DNR852257:DNR852264 DXN852257:DXN852264 EHJ852257:EHJ852264 ERF852257:ERF852264 FBB852257:FBB852264 FKX852257:FKX852264 FUT852257:FUT852264 GEP852257:GEP852264 GOL852257:GOL852264 GYH852257:GYH852264 HID852257:HID852264 HRZ852257:HRZ852264 IBV852257:IBV852264 ILR852257:ILR852264 IVN852257:IVN852264 JFJ852257:JFJ852264 JPF852257:JPF852264 JZB852257:JZB852264 KIX852257:KIX852264 KST852257:KST852264 LCP852257:LCP852264 LML852257:LML852264 LWH852257:LWH852264 MGD852257:MGD852264 MPZ852257:MPZ852264 MZV852257:MZV852264 NJR852257:NJR852264 NTN852257:NTN852264 ODJ852257:ODJ852264 ONF852257:ONF852264 OXB852257:OXB852264 PGX852257:PGX852264 PQT852257:PQT852264 QAP852257:QAP852264 QKL852257:QKL852264 QUH852257:QUH852264 RED852257:RED852264 RNZ852257:RNZ852264 RXV852257:RXV852264 SHR852257:SHR852264 SRN852257:SRN852264 TBJ852257:TBJ852264 TLF852257:TLF852264 TVB852257:TVB852264 UEX852257:UEX852264 UOT852257:UOT852264 UYP852257:UYP852264 VIL852257:VIL852264 VSH852257:VSH852264 WCD852257:WCD852264 WLZ852257:WLZ852264 WVV852257:WVV852264 N917793:N917800 JJ917793:JJ917800 TF917793:TF917800 ADB917793:ADB917800 AMX917793:AMX917800 AWT917793:AWT917800 BGP917793:BGP917800 BQL917793:BQL917800 CAH917793:CAH917800 CKD917793:CKD917800 CTZ917793:CTZ917800 DDV917793:DDV917800 DNR917793:DNR917800 DXN917793:DXN917800 EHJ917793:EHJ917800 ERF917793:ERF917800 FBB917793:FBB917800 FKX917793:FKX917800 FUT917793:FUT917800 GEP917793:GEP917800 GOL917793:GOL917800 GYH917793:GYH917800 HID917793:HID917800 HRZ917793:HRZ917800 IBV917793:IBV917800 ILR917793:ILR917800 IVN917793:IVN917800 JFJ917793:JFJ917800 JPF917793:JPF917800 JZB917793:JZB917800 KIX917793:KIX917800 KST917793:KST917800 LCP917793:LCP917800 LML917793:LML917800 LWH917793:LWH917800 MGD917793:MGD917800 MPZ917793:MPZ917800 MZV917793:MZV917800 NJR917793:NJR917800 NTN917793:NTN917800 ODJ917793:ODJ917800 ONF917793:ONF917800 OXB917793:OXB917800 PGX917793:PGX917800 PQT917793:PQT917800 QAP917793:QAP917800 QKL917793:QKL917800 QUH917793:QUH917800 RED917793:RED917800 RNZ917793:RNZ917800 RXV917793:RXV917800 SHR917793:SHR917800 SRN917793:SRN917800 TBJ917793:TBJ917800 TLF917793:TLF917800 TVB917793:TVB917800 UEX917793:UEX917800 UOT917793:UOT917800 UYP917793:UYP917800 VIL917793:VIL917800 VSH917793:VSH917800 WCD917793:WCD917800 WLZ917793:WLZ917800 WVV917793:WVV917800 N983329:N983336 JJ983329:JJ983336 TF983329:TF983336 ADB983329:ADB983336 AMX983329:AMX983336 AWT983329:AWT983336 BGP983329:BGP983336 BQL983329:BQL983336 CAH983329:CAH983336 CKD983329:CKD983336 CTZ983329:CTZ983336 DDV983329:DDV983336 DNR983329:DNR983336 DXN983329:DXN983336 EHJ983329:EHJ983336 ERF983329:ERF983336 FBB983329:FBB983336 FKX983329:FKX983336 FUT983329:FUT983336 GEP983329:GEP983336 GOL983329:GOL983336 GYH983329:GYH983336 HID983329:HID983336 HRZ983329:HRZ983336 IBV983329:IBV983336 ILR983329:ILR983336 IVN983329:IVN983336 JFJ983329:JFJ983336 JPF983329:JPF983336 JZB983329:JZB983336 KIX983329:KIX983336 KST983329:KST983336 LCP983329:LCP983336 LML983329:LML983336 LWH983329:LWH983336 MGD983329:MGD983336 MPZ983329:MPZ983336 MZV983329:MZV983336 NJR983329:NJR983336 NTN983329:NTN983336 ODJ983329:ODJ983336 ONF983329:ONF983336 OXB983329:OXB983336 PGX983329:PGX983336 PQT983329:PQT983336 QAP983329:QAP983336 QKL983329:QKL983336 QUH983329:QUH983336 RED983329:RED983336 RNZ983329:RNZ983336 RXV983329:RXV983336 SHR983329:SHR983336 SRN983329:SRN983336 TBJ983329:TBJ983336 TLF983329:TLF983336 TVB983329:TVB983336 UEX983329:UEX983336 UOT983329:UOT983336 UYP983329:UYP983336 VIL983329:VIL983336 VSH983329:VSH983336 WCD983329:WCD983336 WLZ983329:WLZ983336 WVV983329:WVV983336 P132:P281 JL132:JL281 TH132:TH281 ADD132:ADD281 AMZ132:AMZ281 AWV132:AWV281 BGR132:BGR281 BQN132:BQN281 CAJ132:CAJ281 CKF132:CKF281 CUB132:CUB281 DDX132:DDX281 DNT132:DNT281 DXP132:DXP281 EHL132:EHL281 ERH132:ERH281 FBD132:FBD281 FKZ132:FKZ281 FUV132:FUV281 GER132:GER281 GON132:GON281 GYJ132:GYJ281 HIF132:HIF281 HSB132:HSB281 IBX132:IBX281 ILT132:ILT281 IVP132:IVP281 JFL132:JFL281 JPH132:JPH281 JZD132:JZD281 KIZ132:KIZ281 KSV132:KSV281 LCR132:LCR281 LMN132:LMN281 LWJ132:LWJ281 MGF132:MGF281 MQB132:MQB281 MZX132:MZX281 NJT132:NJT281 NTP132:NTP281 ODL132:ODL281 ONH132:ONH281 OXD132:OXD281 PGZ132:PGZ281 PQV132:PQV281 QAR132:QAR281 QKN132:QKN281 QUJ132:QUJ281 REF132:REF281 ROB132:ROB281 RXX132:RXX281 SHT132:SHT281 SRP132:SRP281 TBL132:TBL281 TLH132:TLH281 TVD132:TVD281 UEZ132:UEZ281 UOV132:UOV281 UYR132:UYR281 VIN132:VIN281 VSJ132:VSJ281 WCF132:WCF281 WMB132:WMB281 WVX132:WVX281 P65668:P65817 JL65668:JL65817 TH65668:TH65817 ADD65668:ADD65817 AMZ65668:AMZ65817 AWV65668:AWV65817 BGR65668:BGR65817 BQN65668:BQN65817 CAJ65668:CAJ65817 CKF65668:CKF65817 CUB65668:CUB65817 DDX65668:DDX65817 DNT65668:DNT65817 DXP65668:DXP65817 EHL65668:EHL65817 ERH65668:ERH65817 FBD65668:FBD65817 FKZ65668:FKZ65817 FUV65668:FUV65817 GER65668:GER65817 GON65668:GON65817 GYJ65668:GYJ65817 HIF65668:HIF65817 HSB65668:HSB65817 IBX65668:IBX65817 ILT65668:ILT65817 IVP65668:IVP65817 JFL65668:JFL65817 JPH65668:JPH65817 JZD65668:JZD65817 KIZ65668:KIZ65817 KSV65668:KSV65817 LCR65668:LCR65817 LMN65668:LMN65817 LWJ65668:LWJ65817 MGF65668:MGF65817 MQB65668:MQB65817 MZX65668:MZX65817 NJT65668:NJT65817 NTP65668:NTP65817 ODL65668:ODL65817 ONH65668:ONH65817 OXD65668:OXD65817 PGZ65668:PGZ65817 PQV65668:PQV65817 QAR65668:QAR65817 QKN65668:QKN65817 QUJ65668:QUJ65817 REF65668:REF65817 ROB65668:ROB65817 RXX65668:RXX65817 SHT65668:SHT65817 SRP65668:SRP65817 TBL65668:TBL65817 TLH65668:TLH65817 TVD65668:TVD65817 UEZ65668:UEZ65817 UOV65668:UOV65817 UYR65668:UYR65817 VIN65668:VIN65817 VSJ65668:VSJ65817 WCF65668:WCF65817 WMB65668:WMB65817 WVX65668:WVX65817 P131204:P131353 JL131204:JL131353 TH131204:TH131353 ADD131204:ADD131353 AMZ131204:AMZ131353 AWV131204:AWV131353 BGR131204:BGR131353 BQN131204:BQN131353 CAJ131204:CAJ131353 CKF131204:CKF131353 CUB131204:CUB131353 DDX131204:DDX131353 DNT131204:DNT131353 DXP131204:DXP131353 EHL131204:EHL131353 ERH131204:ERH131353 FBD131204:FBD131353 FKZ131204:FKZ131353 FUV131204:FUV131353 GER131204:GER131353 GON131204:GON131353 GYJ131204:GYJ131353 HIF131204:HIF131353 HSB131204:HSB131353 IBX131204:IBX131353 ILT131204:ILT131353 IVP131204:IVP131353 JFL131204:JFL131353 JPH131204:JPH131353 JZD131204:JZD131353 KIZ131204:KIZ131353 KSV131204:KSV131353 LCR131204:LCR131353 LMN131204:LMN131353 LWJ131204:LWJ131353 MGF131204:MGF131353 MQB131204:MQB131353 MZX131204:MZX131353 NJT131204:NJT131353 NTP131204:NTP131353 ODL131204:ODL131353 ONH131204:ONH131353 OXD131204:OXD131353 PGZ131204:PGZ131353 PQV131204:PQV131353 QAR131204:QAR131353 QKN131204:QKN131353 QUJ131204:QUJ131353 REF131204:REF131353 ROB131204:ROB131353 RXX131204:RXX131353 SHT131204:SHT131353 SRP131204:SRP131353 TBL131204:TBL131353 TLH131204:TLH131353 TVD131204:TVD131353 UEZ131204:UEZ131353 UOV131204:UOV131353 UYR131204:UYR131353 VIN131204:VIN131353 VSJ131204:VSJ131353 WCF131204:WCF131353 WMB131204:WMB131353 WVX131204:WVX131353 P196740:P196889 JL196740:JL196889 TH196740:TH196889 ADD196740:ADD196889 AMZ196740:AMZ196889 AWV196740:AWV196889 BGR196740:BGR196889 BQN196740:BQN196889 CAJ196740:CAJ196889 CKF196740:CKF196889 CUB196740:CUB196889 DDX196740:DDX196889 DNT196740:DNT196889 DXP196740:DXP196889 EHL196740:EHL196889 ERH196740:ERH196889 FBD196740:FBD196889 FKZ196740:FKZ196889 FUV196740:FUV196889 GER196740:GER196889 GON196740:GON196889 GYJ196740:GYJ196889 HIF196740:HIF196889 HSB196740:HSB196889 IBX196740:IBX196889 ILT196740:ILT196889 IVP196740:IVP196889 JFL196740:JFL196889 JPH196740:JPH196889 JZD196740:JZD196889 KIZ196740:KIZ196889 KSV196740:KSV196889 LCR196740:LCR196889 LMN196740:LMN196889 LWJ196740:LWJ196889 MGF196740:MGF196889 MQB196740:MQB196889 MZX196740:MZX196889 NJT196740:NJT196889 NTP196740:NTP196889 ODL196740:ODL196889 ONH196740:ONH196889 OXD196740:OXD196889 PGZ196740:PGZ196889 PQV196740:PQV196889 QAR196740:QAR196889 QKN196740:QKN196889 QUJ196740:QUJ196889 REF196740:REF196889 ROB196740:ROB196889 RXX196740:RXX196889 SHT196740:SHT196889 SRP196740:SRP196889 TBL196740:TBL196889 TLH196740:TLH196889 TVD196740:TVD196889 UEZ196740:UEZ196889 UOV196740:UOV196889 UYR196740:UYR196889 VIN196740:VIN196889 VSJ196740:VSJ196889 WCF196740:WCF196889 WMB196740:WMB196889 WVX196740:WVX196889 P262276:P262425 JL262276:JL262425 TH262276:TH262425 ADD262276:ADD262425 AMZ262276:AMZ262425 AWV262276:AWV262425 BGR262276:BGR262425 BQN262276:BQN262425 CAJ262276:CAJ262425 CKF262276:CKF262425 CUB262276:CUB262425 DDX262276:DDX262425 DNT262276:DNT262425 DXP262276:DXP262425 EHL262276:EHL262425 ERH262276:ERH262425 FBD262276:FBD262425 FKZ262276:FKZ262425 FUV262276:FUV262425 GER262276:GER262425 GON262276:GON262425 GYJ262276:GYJ262425 HIF262276:HIF262425 HSB262276:HSB262425 IBX262276:IBX262425 ILT262276:ILT262425 IVP262276:IVP262425 JFL262276:JFL262425 JPH262276:JPH262425 JZD262276:JZD262425 KIZ262276:KIZ262425 KSV262276:KSV262425 LCR262276:LCR262425 LMN262276:LMN262425 LWJ262276:LWJ262425 MGF262276:MGF262425 MQB262276:MQB262425 MZX262276:MZX262425 NJT262276:NJT262425 NTP262276:NTP262425 ODL262276:ODL262425 ONH262276:ONH262425 OXD262276:OXD262425 PGZ262276:PGZ262425 PQV262276:PQV262425 QAR262276:QAR262425 QKN262276:QKN262425 QUJ262276:QUJ262425 REF262276:REF262425 ROB262276:ROB262425 RXX262276:RXX262425 SHT262276:SHT262425 SRP262276:SRP262425 TBL262276:TBL262425 TLH262276:TLH262425 TVD262276:TVD262425 UEZ262276:UEZ262425 UOV262276:UOV262425 UYR262276:UYR262425 VIN262276:VIN262425 VSJ262276:VSJ262425 WCF262276:WCF262425 WMB262276:WMB262425 WVX262276:WVX262425 P327812:P327961 JL327812:JL327961 TH327812:TH327961 ADD327812:ADD327961 AMZ327812:AMZ327961 AWV327812:AWV327961 BGR327812:BGR327961 BQN327812:BQN327961 CAJ327812:CAJ327961 CKF327812:CKF327961 CUB327812:CUB327961 DDX327812:DDX327961 DNT327812:DNT327961 DXP327812:DXP327961 EHL327812:EHL327961 ERH327812:ERH327961 FBD327812:FBD327961 FKZ327812:FKZ327961 FUV327812:FUV327961 GER327812:GER327961 GON327812:GON327961 GYJ327812:GYJ327961 HIF327812:HIF327961 HSB327812:HSB327961 IBX327812:IBX327961 ILT327812:ILT327961 IVP327812:IVP327961 JFL327812:JFL327961 JPH327812:JPH327961 JZD327812:JZD327961 KIZ327812:KIZ327961 KSV327812:KSV327961 LCR327812:LCR327961 LMN327812:LMN327961 LWJ327812:LWJ327961 MGF327812:MGF327961 MQB327812:MQB327961 MZX327812:MZX327961 NJT327812:NJT327961 NTP327812:NTP327961 ODL327812:ODL327961 ONH327812:ONH327961 OXD327812:OXD327961 PGZ327812:PGZ327961 PQV327812:PQV327961 QAR327812:QAR327961 QKN327812:QKN327961 QUJ327812:QUJ327961 REF327812:REF327961 ROB327812:ROB327961 RXX327812:RXX327961 SHT327812:SHT327961 SRP327812:SRP327961 TBL327812:TBL327961 TLH327812:TLH327961 TVD327812:TVD327961 UEZ327812:UEZ327961 UOV327812:UOV327961 UYR327812:UYR327961 VIN327812:VIN327961 VSJ327812:VSJ327961 WCF327812:WCF327961 WMB327812:WMB327961 WVX327812:WVX327961 P393348:P393497 JL393348:JL393497 TH393348:TH393497 ADD393348:ADD393497 AMZ393348:AMZ393497 AWV393348:AWV393497 BGR393348:BGR393497 BQN393348:BQN393497 CAJ393348:CAJ393497 CKF393348:CKF393497 CUB393348:CUB393497 DDX393348:DDX393497 DNT393348:DNT393497 DXP393348:DXP393497 EHL393348:EHL393497 ERH393348:ERH393497 FBD393348:FBD393497 FKZ393348:FKZ393497 FUV393348:FUV393497 GER393348:GER393497 GON393348:GON393497 GYJ393348:GYJ393497 HIF393348:HIF393497 HSB393348:HSB393497 IBX393348:IBX393497 ILT393348:ILT393497 IVP393348:IVP393497 JFL393348:JFL393497 JPH393348:JPH393497 JZD393348:JZD393497 KIZ393348:KIZ393497 KSV393348:KSV393497 LCR393348:LCR393497 LMN393348:LMN393497 LWJ393348:LWJ393497 MGF393348:MGF393497 MQB393348:MQB393497 MZX393348:MZX393497 NJT393348:NJT393497 NTP393348:NTP393497 ODL393348:ODL393497 ONH393348:ONH393497 OXD393348:OXD393497 PGZ393348:PGZ393497 PQV393348:PQV393497 QAR393348:QAR393497 QKN393348:QKN393497 QUJ393348:QUJ393497 REF393348:REF393497 ROB393348:ROB393497 RXX393348:RXX393497 SHT393348:SHT393497 SRP393348:SRP393497 TBL393348:TBL393497 TLH393348:TLH393497 TVD393348:TVD393497 UEZ393348:UEZ393497 UOV393348:UOV393497 UYR393348:UYR393497 VIN393348:VIN393497 VSJ393348:VSJ393497 WCF393348:WCF393497 WMB393348:WMB393497 WVX393348:WVX393497 P458884:P459033 JL458884:JL459033 TH458884:TH459033 ADD458884:ADD459033 AMZ458884:AMZ459033 AWV458884:AWV459033 BGR458884:BGR459033 BQN458884:BQN459033 CAJ458884:CAJ459033 CKF458884:CKF459033 CUB458884:CUB459033 DDX458884:DDX459033 DNT458884:DNT459033 DXP458884:DXP459033 EHL458884:EHL459033 ERH458884:ERH459033 FBD458884:FBD459033 FKZ458884:FKZ459033 FUV458884:FUV459033 GER458884:GER459033 GON458884:GON459033 GYJ458884:GYJ459033 HIF458884:HIF459033 HSB458884:HSB459033 IBX458884:IBX459033 ILT458884:ILT459033 IVP458884:IVP459033 JFL458884:JFL459033 JPH458884:JPH459033 JZD458884:JZD459033 KIZ458884:KIZ459033 KSV458884:KSV459033 LCR458884:LCR459033 LMN458884:LMN459033 LWJ458884:LWJ459033 MGF458884:MGF459033 MQB458884:MQB459033 MZX458884:MZX459033 NJT458884:NJT459033 NTP458884:NTP459033 ODL458884:ODL459033 ONH458884:ONH459033 OXD458884:OXD459033 PGZ458884:PGZ459033 PQV458884:PQV459033 QAR458884:QAR459033 QKN458884:QKN459033 QUJ458884:QUJ459033 REF458884:REF459033 ROB458884:ROB459033 RXX458884:RXX459033 SHT458884:SHT459033 SRP458884:SRP459033 TBL458884:TBL459033 TLH458884:TLH459033 TVD458884:TVD459033 UEZ458884:UEZ459033 UOV458884:UOV459033 UYR458884:UYR459033 VIN458884:VIN459033 VSJ458884:VSJ459033 WCF458884:WCF459033 WMB458884:WMB459033 WVX458884:WVX459033 P524420:P524569 JL524420:JL524569 TH524420:TH524569 ADD524420:ADD524569 AMZ524420:AMZ524569 AWV524420:AWV524569 BGR524420:BGR524569 BQN524420:BQN524569 CAJ524420:CAJ524569 CKF524420:CKF524569 CUB524420:CUB524569 DDX524420:DDX524569 DNT524420:DNT524569 DXP524420:DXP524569 EHL524420:EHL524569 ERH524420:ERH524569 FBD524420:FBD524569 FKZ524420:FKZ524569 FUV524420:FUV524569 GER524420:GER524569 GON524420:GON524569 GYJ524420:GYJ524569 HIF524420:HIF524569 HSB524420:HSB524569 IBX524420:IBX524569 ILT524420:ILT524569 IVP524420:IVP524569 JFL524420:JFL524569 JPH524420:JPH524569 JZD524420:JZD524569 KIZ524420:KIZ524569 KSV524420:KSV524569 LCR524420:LCR524569 LMN524420:LMN524569 LWJ524420:LWJ524569 MGF524420:MGF524569 MQB524420:MQB524569 MZX524420:MZX524569 NJT524420:NJT524569 NTP524420:NTP524569 ODL524420:ODL524569 ONH524420:ONH524569 OXD524420:OXD524569 PGZ524420:PGZ524569 PQV524420:PQV524569 QAR524420:QAR524569 QKN524420:QKN524569 QUJ524420:QUJ524569 REF524420:REF524569 ROB524420:ROB524569 RXX524420:RXX524569 SHT524420:SHT524569 SRP524420:SRP524569 TBL524420:TBL524569 TLH524420:TLH524569 TVD524420:TVD524569 UEZ524420:UEZ524569 UOV524420:UOV524569 UYR524420:UYR524569 VIN524420:VIN524569 VSJ524420:VSJ524569 WCF524420:WCF524569 WMB524420:WMB524569 WVX524420:WVX524569 P589956:P590105 JL589956:JL590105 TH589956:TH590105 ADD589956:ADD590105 AMZ589956:AMZ590105 AWV589956:AWV590105 BGR589956:BGR590105 BQN589956:BQN590105 CAJ589956:CAJ590105 CKF589956:CKF590105 CUB589956:CUB590105 DDX589956:DDX590105 DNT589956:DNT590105 DXP589956:DXP590105 EHL589956:EHL590105 ERH589956:ERH590105 FBD589956:FBD590105 FKZ589956:FKZ590105 FUV589956:FUV590105 GER589956:GER590105 GON589956:GON590105 GYJ589956:GYJ590105 HIF589956:HIF590105 HSB589956:HSB590105 IBX589956:IBX590105 ILT589956:ILT590105 IVP589956:IVP590105 JFL589956:JFL590105 JPH589956:JPH590105 JZD589956:JZD590105 KIZ589956:KIZ590105 KSV589956:KSV590105 LCR589956:LCR590105 LMN589956:LMN590105 LWJ589956:LWJ590105 MGF589956:MGF590105 MQB589956:MQB590105 MZX589956:MZX590105 NJT589956:NJT590105 NTP589956:NTP590105 ODL589956:ODL590105 ONH589956:ONH590105 OXD589956:OXD590105 PGZ589956:PGZ590105 PQV589956:PQV590105 QAR589956:QAR590105 QKN589956:QKN590105 QUJ589956:QUJ590105 REF589956:REF590105 ROB589956:ROB590105 RXX589956:RXX590105 SHT589956:SHT590105 SRP589956:SRP590105 TBL589956:TBL590105 TLH589956:TLH590105 TVD589956:TVD590105 UEZ589956:UEZ590105 UOV589956:UOV590105 UYR589956:UYR590105 VIN589956:VIN590105 VSJ589956:VSJ590105 WCF589956:WCF590105 WMB589956:WMB590105 WVX589956:WVX590105 P655492:P655641 JL655492:JL655641 TH655492:TH655641 ADD655492:ADD655641 AMZ655492:AMZ655641 AWV655492:AWV655641 BGR655492:BGR655641 BQN655492:BQN655641 CAJ655492:CAJ655641 CKF655492:CKF655641 CUB655492:CUB655641 DDX655492:DDX655641 DNT655492:DNT655641 DXP655492:DXP655641 EHL655492:EHL655641 ERH655492:ERH655641 FBD655492:FBD655641 FKZ655492:FKZ655641 FUV655492:FUV655641 GER655492:GER655641 GON655492:GON655641 GYJ655492:GYJ655641 HIF655492:HIF655641 HSB655492:HSB655641 IBX655492:IBX655641 ILT655492:ILT655641 IVP655492:IVP655641 JFL655492:JFL655641 JPH655492:JPH655641 JZD655492:JZD655641 KIZ655492:KIZ655641 KSV655492:KSV655641 LCR655492:LCR655641 LMN655492:LMN655641 LWJ655492:LWJ655641 MGF655492:MGF655641 MQB655492:MQB655641 MZX655492:MZX655641 NJT655492:NJT655641 NTP655492:NTP655641 ODL655492:ODL655641 ONH655492:ONH655641 OXD655492:OXD655641 PGZ655492:PGZ655641 PQV655492:PQV655641 QAR655492:QAR655641 QKN655492:QKN655641 QUJ655492:QUJ655641 REF655492:REF655641 ROB655492:ROB655641 RXX655492:RXX655641 SHT655492:SHT655641 SRP655492:SRP655641 TBL655492:TBL655641 TLH655492:TLH655641 TVD655492:TVD655641 UEZ655492:UEZ655641 UOV655492:UOV655641 UYR655492:UYR655641 VIN655492:VIN655641 VSJ655492:VSJ655641 WCF655492:WCF655641 WMB655492:WMB655641 WVX655492:WVX655641 P721028:P721177 JL721028:JL721177 TH721028:TH721177 ADD721028:ADD721177 AMZ721028:AMZ721177 AWV721028:AWV721177 BGR721028:BGR721177 BQN721028:BQN721177 CAJ721028:CAJ721177 CKF721028:CKF721177 CUB721028:CUB721177 DDX721028:DDX721177 DNT721028:DNT721177 DXP721028:DXP721177 EHL721028:EHL721177 ERH721028:ERH721177 FBD721028:FBD721177 FKZ721028:FKZ721177 FUV721028:FUV721177 GER721028:GER721177 GON721028:GON721177 GYJ721028:GYJ721177 HIF721028:HIF721177 HSB721028:HSB721177 IBX721028:IBX721177 ILT721028:ILT721177 IVP721028:IVP721177 JFL721028:JFL721177 JPH721028:JPH721177 JZD721028:JZD721177 KIZ721028:KIZ721177 KSV721028:KSV721177 LCR721028:LCR721177 LMN721028:LMN721177 LWJ721028:LWJ721177 MGF721028:MGF721177 MQB721028:MQB721177 MZX721028:MZX721177 NJT721028:NJT721177 NTP721028:NTP721177 ODL721028:ODL721177 ONH721028:ONH721177 OXD721028:OXD721177 PGZ721028:PGZ721177 PQV721028:PQV721177 QAR721028:QAR721177 QKN721028:QKN721177 QUJ721028:QUJ721177 REF721028:REF721177 ROB721028:ROB721177 RXX721028:RXX721177 SHT721028:SHT721177 SRP721028:SRP721177 TBL721028:TBL721177 TLH721028:TLH721177 TVD721028:TVD721177 UEZ721028:UEZ721177 UOV721028:UOV721177 UYR721028:UYR721177 VIN721028:VIN721177 VSJ721028:VSJ721177 WCF721028:WCF721177 WMB721028:WMB721177 WVX721028:WVX721177 P786564:P786713 JL786564:JL786713 TH786564:TH786713 ADD786564:ADD786713 AMZ786564:AMZ786713 AWV786564:AWV786713 BGR786564:BGR786713 BQN786564:BQN786713 CAJ786564:CAJ786713 CKF786564:CKF786713 CUB786564:CUB786713 DDX786564:DDX786713 DNT786564:DNT786713 DXP786564:DXP786713 EHL786564:EHL786713 ERH786564:ERH786713 FBD786564:FBD786713 FKZ786564:FKZ786713 FUV786564:FUV786713 GER786564:GER786713 GON786564:GON786713 GYJ786564:GYJ786713 HIF786564:HIF786713 HSB786564:HSB786713 IBX786564:IBX786713 ILT786564:ILT786713 IVP786564:IVP786713 JFL786564:JFL786713 JPH786564:JPH786713 JZD786564:JZD786713 KIZ786564:KIZ786713 KSV786564:KSV786713 LCR786564:LCR786713 LMN786564:LMN786713 LWJ786564:LWJ786713 MGF786564:MGF786713 MQB786564:MQB786713 MZX786564:MZX786713 NJT786564:NJT786713 NTP786564:NTP786713 ODL786564:ODL786713 ONH786564:ONH786713 OXD786564:OXD786713 PGZ786564:PGZ786713 PQV786564:PQV786713 QAR786564:QAR786713 QKN786564:QKN786713 QUJ786564:QUJ786713 REF786564:REF786713 ROB786564:ROB786713 RXX786564:RXX786713 SHT786564:SHT786713 SRP786564:SRP786713 TBL786564:TBL786713 TLH786564:TLH786713 TVD786564:TVD786713 UEZ786564:UEZ786713 UOV786564:UOV786713 UYR786564:UYR786713 VIN786564:VIN786713 VSJ786564:VSJ786713 WCF786564:WCF786713 WMB786564:WMB786713 WVX786564:WVX786713 P852100:P852249 JL852100:JL852249 TH852100:TH852249 ADD852100:ADD852249 AMZ852100:AMZ852249 AWV852100:AWV852249 BGR852100:BGR852249 BQN852100:BQN852249 CAJ852100:CAJ852249 CKF852100:CKF852249 CUB852100:CUB852249 DDX852100:DDX852249 DNT852100:DNT852249 DXP852100:DXP852249 EHL852100:EHL852249 ERH852100:ERH852249 FBD852100:FBD852249 FKZ852100:FKZ852249 FUV852100:FUV852249 GER852100:GER852249 GON852100:GON852249 GYJ852100:GYJ852249 HIF852100:HIF852249 HSB852100:HSB852249 IBX852100:IBX852249 ILT852100:ILT852249 IVP852100:IVP852249 JFL852100:JFL852249 JPH852100:JPH852249 JZD852100:JZD852249 KIZ852100:KIZ852249 KSV852100:KSV852249 LCR852100:LCR852249 LMN852100:LMN852249 LWJ852100:LWJ852249 MGF852100:MGF852249 MQB852100:MQB852249 MZX852100:MZX852249 NJT852100:NJT852249 NTP852100:NTP852249 ODL852100:ODL852249 ONH852100:ONH852249 OXD852100:OXD852249 PGZ852100:PGZ852249 PQV852100:PQV852249 QAR852100:QAR852249 QKN852100:QKN852249 QUJ852100:QUJ852249 REF852100:REF852249 ROB852100:ROB852249 RXX852100:RXX852249 SHT852100:SHT852249 SRP852100:SRP852249 TBL852100:TBL852249 TLH852100:TLH852249 TVD852100:TVD852249 UEZ852100:UEZ852249 UOV852100:UOV852249 UYR852100:UYR852249 VIN852100:VIN852249 VSJ852100:VSJ852249 WCF852100:WCF852249 WMB852100:WMB852249 WVX852100:WVX852249 P917636:P917785 JL917636:JL917785 TH917636:TH917785 ADD917636:ADD917785 AMZ917636:AMZ917785 AWV917636:AWV917785 BGR917636:BGR917785 BQN917636:BQN917785 CAJ917636:CAJ917785 CKF917636:CKF917785 CUB917636:CUB917785 DDX917636:DDX917785 DNT917636:DNT917785 DXP917636:DXP917785 EHL917636:EHL917785 ERH917636:ERH917785 FBD917636:FBD917785 FKZ917636:FKZ917785 FUV917636:FUV917785 GER917636:GER917785 GON917636:GON917785 GYJ917636:GYJ917785 HIF917636:HIF917785 HSB917636:HSB917785 IBX917636:IBX917785 ILT917636:ILT917785 IVP917636:IVP917785 JFL917636:JFL917785 JPH917636:JPH917785 JZD917636:JZD917785 KIZ917636:KIZ917785 KSV917636:KSV917785 LCR917636:LCR917785 LMN917636:LMN917785 LWJ917636:LWJ917785 MGF917636:MGF917785 MQB917636:MQB917785 MZX917636:MZX917785 NJT917636:NJT917785 NTP917636:NTP917785 ODL917636:ODL917785 ONH917636:ONH917785 OXD917636:OXD917785 PGZ917636:PGZ917785 PQV917636:PQV917785 QAR917636:QAR917785 QKN917636:QKN917785 QUJ917636:QUJ917785 REF917636:REF917785 ROB917636:ROB917785 RXX917636:RXX917785 SHT917636:SHT917785 SRP917636:SRP917785 TBL917636:TBL917785 TLH917636:TLH917785 TVD917636:TVD917785 UEZ917636:UEZ917785 UOV917636:UOV917785 UYR917636:UYR917785 VIN917636:VIN917785 VSJ917636:VSJ917785 WCF917636:WCF917785 WMB917636:WMB917785 WVX917636:WVX917785 P983172:P983321 JL983172:JL983321 TH983172:TH983321 ADD983172:ADD983321 AMZ983172:AMZ983321 AWV983172:AWV983321 BGR983172:BGR983321 BQN983172:BQN983321 CAJ983172:CAJ983321 CKF983172:CKF983321 CUB983172:CUB983321 DDX983172:DDX983321 DNT983172:DNT983321 DXP983172:DXP983321 EHL983172:EHL983321 ERH983172:ERH983321 FBD983172:FBD983321 FKZ983172:FKZ983321 FUV983172:FUV983321 GER983172:GER983321 GON983172:GON983321 GYJ983172:GYJ983321 HIF983172:HIF983321 HSB983172:HSB983321 IBX983172:IBX983321 ILT983172:ILT983321 IVP983172:IVP983321 JFL983172:JFL983321 JPH983172:JPH983321 JZD983172:JZD983321 KIZ983172:KIZ983321 KSV983172:KSV983321 LCR983172:LCR983321 LMN983172:LMN983321 LWJ983172:LWJ983321 MGF983172:MGF983321 MQB983172:MQB983321 MZX983172:MZX983321 NJT983172:NJT983321 NTP983172:NTP983321 ODL983172:ODL983321 ONH983172:ONH983321 OXD983172:OXD983321 PGZ983172:PGZ983321 PQV983172:PQV983321 QAR983172:QAR983321 QKN983172:QKN983321 QUJ983172:QUJ983321 REF983172:REF983321 ROB983172:ROB983321 RXX983172:RXX983321 SHT983172:SHT983321 SRP983172:SRP983321 TBL983172:TBL983321 TLH983172:TLH983321 TVD983172:TVD983321 UEZ983172:UEZ983321 UOV983172:UOV983321 UYR983172:UYR983321 VIN983172:VIN983321 VSJ983172:VSJ983321 WCF983172:WCF983321 WMB983172:WMB983321 WVX983172:WVX983321 P283:P285 JL283:JL285 TH283:TH285 ADD283:ADD285 AMZ283:AMZ285 AWV283:AWV285 BGR283:BGR285 BQN283:BQN285 CAJ283:CAJ285 CKF283:CKF285 CUB283:CUB285 DDX283:DDX285 DNT283:DNT285 DXP283:DXP285 EHL283:EHL285 ERH283:ERH285 FBD283:FBD285 FKZ283:FKZ285 FUV283:FUV285 GER283:GER285 GON283:GON285 GYJ283:GYJ285 HIF283:HIF285 HSB283:HSB285 IBX283:IBX285 ILT283:ILT285 IVP283:IVP285 JFL283:JFL285 JPH283:JPH285 JZD283:JZD285 KIZ283:KIZ285 KSV283:KSV285 LCR283:LCR285 LMN283:LMN285 LWJ283:LWJ285 MGF283:MGF285 MQB283:MQB285 MZX283:MZX285 NJT283:NJT285 NTP283:NTP285 ODL283:ODL285 ONH283:ONH285 OXD283:OXD285 PGZ283:PGZ285 PQV283:PQV285 QAR283:QAR285 QKN283:QKN285 QUJ283:QUJ285 REF283:REF285 ROB283:ROB285 RXX283:RXX285 SHT283:SHT285 SRP283:SRP285 TBL283:TBL285 TLH283:TLH285 TVD283:TVD285 UEZ283:UEZ285 UOV283:UOV285 UYR283:UYR285 VIN283:VIN285 VSJ283:VSJ285 WCF283:WCF285 WMB283:WMB285 WVX283:WVX285 P65819:P65821 JL65819:JL65821 TH65819:TH65821 ADD65819:ADD65821 AMZ65819:AMZ65821 AWV65819:AWV65821 BGR65819:BGR65821 BQN65819:BQN65821 CAJ65819:CAJ65821 CKF65819:CKF65821 CUB65819:CUB65821 DDX65819:DDX65821 DNT65819:DNT65821 DXP65819:DXP65821 EHL65819:EHL65821 ERH65819:ERH65821 FBD65819:FBD65821 FKZ65819:FKZ65821 FUV65819:FUV65821 GER65819:GER65821 GON65819:GON65821 GYJ65819:GYJ65821 HIF65819:HIF65821 HSB65819:HSB65821 IBX65819:IBX65821 ILT65819:ILT65821 IVP65819:IVP65821 JFL65819:JFL65821 JPH65819:JPH65821 JZD65819:JZD65821 KIZ65819:KIZ65821 KSV65819:KSV65821 LCR65819:LCR65821 LMN65819:LMN65821 LWJ65819:LWJ65821 MGF65819:MGF65821 MQB65819:MQB65821 MZX65819:MZX65821 NJT65819:NJT65821 NTP65819:NTP65821 ODL65819:ODL65821 ONH65819:ONH65821 OXD65819:OXD65821 PGZ65819:PGZ65821 PQV65819:PQV65821 QAR65819:QAR65821 QKN65819:QKN65821 QUJ65819:QUJ65821 REF65819:REF65821 ROB65819:ROB65821 RXX65819:RXX65821 SHT65819:SHT65821 SRP65819:SRP65821 TBL65819:TBL65821 TLH65819:TLH65821 TVD65819:TVD65821 UEZ65819:UEZ65821 UOV65819:UOV65821 UYR65819:UYR65821 VIN65819:VIN65821 VSJ65819:VSJ65821 WCF65819:WCF65821 WMB65819:WMB65821 WVX65819:WVX65821 P131355:P131357 JL131355:JL131357 TH131355:TH131357 ADD131355:ADD131357 AMZ131355:AMZ131357 AWV131355:AWV131357 BGR131355:BGR131357 BQN131355:BQN131357 CAJ131355:CAJ131357 CKF131355:CKF131357 CUB131355:CUB131357 DDX131355:DDX131357 DNT131355:DNT131357 DXP131355:DXP131357 EHL131355:EHL131357 ERH131355:ERH131357 FBD131355:FBD131357 FKZ131355:FKZ131357 FUV131355:FUV131357 GER131355:GER131357 GON131355:GON131357 GYJ131355:GYJ131357 HIF131355:HIF131357 HSB131355:HSB131357 IBX131355:IBX131357 ILT131355:ILT131357 IVP131355:IVP131357 JFL131355:JFL131357 JPH131355:JPH131357 JZD131355:JZD131357 KIZ131355:KIZ131357 KSV131355:KSV131357 LCR131355:LCR131357 LMN131355:LMN131357 LWJ131355:LWJ131357 MGF131355:MGF131357 MQB131355:MQB131357 MZX131355:MZX131357 NJT131355:NJT131357 NTP131355:NTP131357 ODL131355:ODL131357 ONH131355:ONH131357 OXD131355:OXD131357 PGZ131355:PGZ131357 PQV131355:PQV131357 QAR131355:QAR131357 QKN131355:QKN131357 QUJ131355:QUJ131357 REF131355:REF131357 ROB131355:ROB131357 RXX131355:RXX131357 SHT131355:SHT131357 SRP131355:SRP131357 TBL131355:TBL131357 TLH131355:TLH131357 TVD131355:TVD131357 UEZ131355:UEZ131357 UOV131355:UOV131357 UYR131355:UYR131357 VIN131355:VIN131357 VSJ131355:VSJ131357 WCF131355:WCF131357 WMB131355:WMB131357 WVX131355:WVX131357 P196891:P196893 JL196891:JL196893 TH196891:TH196893 ADD196891:ADD196893 AMZ196891:AMZ196893 AWV196891:AWV196893 BGR196891:BGR196893 BQN196891:BQN196893 CAJ196891:CAJ196893 CKF196891:CKF196893 CUB196891:CUB196893 DDX196891:DDX196893 DNT196891:DNT196893 DXP196891:DXP196893 EHL196891:EHL196893 ERH196891:ERH196893 FBD196891:FBD196893 FKZ196891:FKZ196893 FUV196891:FUV196893 GER196891:GER196893 GON196891:GON196893 GYJ196891:GYJ196893 HIF196891:HIF196893 HSB196891:HSB196893 IBX196891:IBX196893 ILT196891:ILT196893 IVP196891:IVP196893 JFL196891:JFL196893 JPH196891:JPH196893 JZD196891:JZD196893 KIZ196891:KIZ196893 KSV196891:KSV196893 LCR196891:LCR196893 LMN196891:LMN196893 LWJ196891:LWJ196893 MGF196891:MGF196893 MQB196891:MQB196893 MZX196891:MZX196893 NJT196891:NJT196893 NTP196891:NTP196893 ODL196891:ODL196893 ONH196891:ONH196893 OXD196891:OXD196893 PGZ196891:PGZ196893 PQV196891:PQV196893 QAR196891:QAR196893 QKN196891:QKN196893 QUJ196891:QUJ196893 REF196891:REF196893 ROB196891:ROB196893 RXX196891:RXX196893 SHT196891:SHT196893 SRP196891:SRP196893 TBL196891:TBL196893 TLH196891:TLH196893 TVD196891:TVD196893 UEZ196891:UEZ196893 UOV196891:UOV196893 UYR196891:UYR196893 VIN196891:VIN196893 VSJ196891:VSJ196893 WCF196891:WCF196893 WMB196891:WMB196893 WVX196891:WVX196893 P262427:P262429 JL262427:JL262429 TH262427:TH262429 ADD262427:ADD262429 AMZ262427:AMZ262429 AWV262427:AWV262429 BGR262427:BGR262429 BQN262427:BQN262429 CAJ262427:CAJ262429 CKF262427:CKF262429 CUB262427:CUB262429 DDX262427:DDX262429 DNT262427:DNT262429 DXP262427:DXP262429 EHL262427:EHL262429 ERH262427:ERH262429 FBD262427:FBD262429 FKZ262427:FKZ262429 FUV262427:FUV262429 GER262427:GER262429 GON262427:GON262429 GYJ262427:GYJ262429 HIF262427:HIF262429 HSB262427:HSB262429 IBX262427:IBX262429 ILT262427:ILT262429 IVP262427:IVP262429 JFL262427:JFL262429 JPH262427:JPH262429 JZD262427:JZD262429 KIZ262427:KIZ262429 KSV262427:KSV262429 LCR262427:LCR262429 LMN262427:LMN262429 LWJ262427:LWJ262429 MGF262427:MGF262429 MQB262427:MQB262429 MZX262427:MZX262429 NJT262427:NJT262429 NTP262427:NTP262429 ODL262427:ODL262429 ONH262427:ONH262429 OXD262427:OXD262429 PGZ262427:PGZ262429 PQV262427:PQV262429 QAR262427:QAR262429 QKN262427:QKN262429 QUJ262427:QUJ262429 REF262427:REF262429 ROB262427:ROB262429 RXX262427:RXX262429 SHT262427:SHT262429 SRP262427:SRP262429 TBL262427:TBL262429 TLH262427:TLH262429 TVD262427:TVD262429 UEZ262427:UEZ262429 UOV262427:UOV262429 UYR262427:UYR262429 VIN262427:VIN262429 VSJ262427:VSJ262429 WCF262427:WCF262429 WMB262427:WMB262429 WVX262427:WVX262429 P327963:P327965 JL327963:JL327965 TH327963:TH327965 ADD327963:ADD327965 AMZ327963:AMZ327965 AWV327963:AWV327965 BGR327963:BGR327965 BQN327963:BQN327965 CAJ327963:CAJ327965 CKF327963:CKF327965 CUB327963:CUB327965 DDX327963:DDX327965 DNT327963:DNT327965 DXP327963:DXP327965 EHL327963:EHL327965 ERH327963:ERH327965 FBD327963:FBD327965 FKZ327963:FKZ327965 FUV327963:FUV327965 GER327963:GER327965 GON327963:GON327965 GYJ327963:GYJ327965 HIF327963:HIF327965 HSB327963:HSB327965 IBX327963:IBX327965 ILT327963:ILT327965 IVP327963:IVP327965 JFL327963:JFL327965 JPH327963:JPH327965 JZD327963:JZD327965 KIZ327963:KIZ327965 KSV327963:KSV327965 LCR327963:LCR327965 LMN327963:LMN327965 LWJ327963:LWJ327965 MGF327963:MGF327965 MQB327963:MQB327965 MZX327963:MZX327965 NJT327963:NJT327965 NTP327963:NTP327965 ODL327963:ODL327965 ONH327963:ONH327965 OXD327963:OXD327965 PGZ327963:PGZ327965 PQV327963:PQV327965 QAR327963:QAR327965 QKN327963:QKN327965 QUJ327963:QUJ327965 REF327963:REF327965 ROB327963:ROB327965 RXX327963:RXX327965 SHT327963:SHT327965 SRP327963:SRP327965 TBL327963:TBL327965 TLH327963:TLH327965 TVD327963:TVD327965 UEZ327963:UEZ327965 UOV327963:UOV327965 UYR327963:UYR327965 VIN327963:VIN327965 VSJ327963:VSJ327965 WCF327963:WCF327965 WMB327963:WMB327965 WVX327963:WVX327965 P393499:P393501 JL393499:JL393501 TH393499:TH393501 ADD393499:ADD393501 AMZ393499:AMZ393501 AWV393499:AWV393501 BGR393499:BGR393501 BQN393499:BQN393501 CAJ393499:CAJ393501 CKF393499:CKF393501 CUB393499:CUB393501 DDX393499:DDX393501 DNT393499:DNT393501 DXP393499:DXP393501 EHL393499:EHL393501 ERH393499:ERH393501 FBD393499:FBD393501 FKZ393499:FKZ393501 FUV393499:FUV393501 GER393499:GER393501 GON393499:GON393501 GYJ393499:GYJ393501 HIF393499:HIF393501 HSB393499:HSB393501 IBX393499:IBX393501 ILT393499:ILT393501 IVP393499:IVP393501 JFL393499:JFL393501 JPH393499:JPH393501 JZD393499:JZD393501 KIZ393499:KIZ393501 KSV393499:KSV393501 LCR393499:LCR393501 LMN393499:LMN393501 LWJ393499:LWJ393501 MGF393499:MGF393501 MQB393499:MQB393501 MZX393499:MZX393501 NJT393499:NJT393501 NTP393499:NTP393501 ODL393499:ODL393501 ONH393499:ONH393501 OXD393499:OXD393501 PGZ393499:PGZ393501 PQV393499:PQV393501 QAR393499:QAR393501 QKN393499:QKN393501 QUJ393499:QUJ393501 REF393499:REF393501 ROB393499:ROB393501 RXX393499:RXX393501 SHT393499:SHT393501 SRP393499:SRP393501 TBL393499:TBL393501 TLH393499:TLH393501 TVD393499:TVD393501 UEZ393499:UEZ393501 UOV393499:UOV393501 UYR393499:UYR393501 VIN393499:VIN393501 VSJ393499:VSJ393501 WCF393499:WCF393501 WMB393499:WMB393501 WVX393499:WVX393501 P459035:P459037 JL459035:JL459037 TH459035:TH459037 ADD459035:ADD459037 AMZ459035:AMZ459037 AWV459035:AWV459037 BGR459035:BGR459037 BQN459035:BQN459037 CAJ459035:CAJ459037 CKF459035:CKF459037 CUB459035:CUB459037 DDX459035:DDX459037 DNT459035:DNT459037 DXP459035:DXP459037 EHL459035:EHL459037 ERH459035:ERH459037 FBD459035:FBD459037 FKZ459035:FKZ459037 FUV459035:FUV459037 GER459035:GER459037 GON459035:GON459037 GYJ459035:GYJ459037 HIF459035:HIF459037 HSB459035:HSB459037 IBX459035:IBX459037 ILT459035:ILT459037 IVP459035:IVP459037 JFL459035:JFL459037 JPH459035:JPH459037 JZD459035:JZD459037 KIZ459035:KIZ459037 KSV459035:KSV459037 LCR459035:LCR459037 LMN459035:LMN459037 LWJ459035:LWJ459037 MGF459035:MGF459037 MQB459035:MQB459037 MZX459035:MZX459037 NJT459035:NJT459037 NTP459035:NTP459037 ODL459035:ODL459037 ONH459035:ONH459037 OXD459035:OXD459037 PGZ459035:PGZ459037 PQV459035:PQV459037 QAR459035:QAR459037 QKN459035:QKN459037 QUJ459035:QUJ459037 REF459035:REF459037 ROB459035:ROB459037 RXX459035:RXX459037 SHT459035:SHT459037 SRP459035:SRP459037 TBL459035:TBL459037 TLH459035:TLH459037 TVD459035:TVD459037 UEZ459035:UEZ459037 UOV459035:UOV459037 UYR459035:UYR459037 VIN459035:VIN459037 VSJ459035:VSJ459037 WCF459035:WCF459037 WMB459035:WMB459037 WVX459035:WVX459037 P524571:P524573 JL524571:JL524573 TH524571:TH524573 ADD524571:ADD524573 AMZ524571:AMZ524573 AWV524571:AWV524573 BGR524571:BGR524573 BQN524571:BQN524573 CAJ524571:CAJ524573 CKF524571:CKF524573 CUB524571:CUB524573 DDX524571:DDX524573 DNT524571:DNT524573 DXP524571:DXP524573 EHL524571:EHL524573 ERH524571:ERH524573 FBD524571:FBD524573 FKZ524571:FKZ524573 FUV524571:FUV524573 GER524571:GER524573 GON524571:GON524573 GYJ524571:GYJ524573 HIF524571:HIF524573 HSB524571:HSB524573 IBX524571:IBX524573 ILT524571:ILT524573 IVP524571:IVP524573 JFL524571:JFL524573 JPH524571:JPH524573 JZD524571:JZD524573 KIZ524571:KIZ524573 KSV524571:KSV524573 LCR524571:LCR524573 LMN524571:LMN524573 LWJ524571:LWJ524573 MGF524571:MGF524573 MQB524571:MQB524573 MZX524571:MZX524573 NJT524571:NJT524573 NTP524571:NTP524573 ODL524571:ODL524573 ONH524571:ONH524573 OXD524571:OXD524573 PGZ524571:PGZ524573 PQV524571:PQV524573 QAR524571:QAR524573 QKN524571:QKN524573 QUJ524571:QUJ524573 REF524571:REF524573 ROB524571:ROB524573 RXX524571:RXX524573 SHT524571:SHT524573 SRP524571:SRP524573 TBL524571:TBL524573 TLH524571:TLH524573 TVD524571:TVD524573 UEZ524571:UEZ524573 UOV524571:UOV524573 UYR524571:UYR524573 VIN524571:VIN524573 VSJ524571:VSJ524573 WCF524571:WCF524573 WMB524571:WMB524573 WVX524571:WVX524573 P590107:P590109 JL590107:JL590109 TH590107:TH590109 ADD590107:ADD590109 AMZ590107:AMZ590109 AWV590107:AWV590109 BGR590107:BGR590109 BQN590107:BQN590109 CAJ590107:CAJ590109 CKF590107:CKF590109 CUB590107:CUB590109 DDX590107:DDX590109 DNT590107:DNT590109 DXP590107:DXP590109 EHL590107:EHL590109 ERH590107:ERH590109 FBD590107:FBD590109 FKZ590107:FKZ590109 FUV590107:FUV590109 GER590107:GER590109 GON590107:GON590109 GYJ590107:GYJ590109 HIF590107:HIF590109 HSB590107:HSB590109 IBX590107:IBX590109 ILT590107:ILT590109 IVP590107:IVP590109 JFL590107:JFL590109 JPH590107:JPH590109 JZD590107:JZD590109 KIZ590107:KIZ590109 KSV590107:KSV590109 LCR590107:LCR590109 LMN590107:LMN590109 LWJ590107:LWJ590109 MGF590107:MGF590109 MQB590107:MQB590109 MZX590107:MZX590109 NJT590107:NJT590109 NTP590107:NTP590109 ODL590107:ODL590109 ONH590107:ONH590109 OXD590107:OXD590109 PGZ590107:PGZ590109 PQV590107:PQV590109 QAR590107:QAR590109 QKN590107:QKN590109 QUJ590107:QUJ590109 REF590107:REF590109 ROB590107:ROB590109 RXX590107:RXX590109 SHT590107:SHT590109 SRP590107:SRP590109 TBL590107:TBL590109 TLH590107:TLH590109 TVD590107:TVD590109 UEZ590107:UEZ590109 UOV590107:UOV590109 UYR590107:UYR590109 VIN590107:VIN590109 VSJ590107:VSJ590109 WCF590107:WCF590109 WMB590107:WMB590109 WVX590107:WVX590109 P655643:P655645 JL655643:JL655645 TH655643:TH655645 ADD655643:ADD655645 AMZ655643:AMZ655645 AWV655643:AWV655645 BGR655643:BGR655645 BQN655643:BQN655645 CAJ655643:CAJ655645 CKF655643:CKF655645 CUB655643:CUB655645 DDX655643:DDX655645 DNT655643:DNT655645 DXP655643:DXP655645 EHL655643:EHL655645 ERH655643:ERH655645 FBD655643:FBD655645 FKZ655643:FKZ655645 FUV655643:FUV655645 GER655643:GER655645 GON655643:GON655645 GYJ655643:GYJ655645 HIF655643:HIF655645 HSB655643:HSB655645 IBX655643:IBX655645 ILT655643:ILT655645 IVP655643:IVP655645 JFL655643:JFL655645 JPH655643:JPH655645 JZD655643:JZD655645 KIZ655643:KIZ655645 KSV655643:KSV655645 LCR655643:LCR655645 LMN655643:LMN655645 LWJ655643:LWJ655645 MGF655643:MGF655645 MQB655643:MQB655645 MZX655643:MZX655645 NJT655643:NJT655645 NTP655643:NTP655645 ODL655643:ODL655645 ONH655643:ONH655645 OXD655643:OXD655645 PGZ655643:PGZ655645 PQV655643:PQV655645 QAR655643:QAR655645 QKN655643:QKN655645 QUJ655643:QUJ655645 REF655643:REF655645 ROB655643:ROB655645 RXX655643:RXX655645 SHT655643:SHT655645 SRP655643:SRP655645 TBL655643:TBL655645 TLH655643:TLH655645 TVD655643:TVD655645 UEZ655643:UEZ655645 UOV655643:UOV655645 UYR655643:UYR655645 VIN655643:VIN655645 VSJ655643:VSJ655645 WCF655643:WCF655645 WMB655643:WMB655645 WVX655643:WVX655645 P721179:P721181 JL721179:JL721181 TH721179:TH721181 ADD721179:ADD721181 AMZ721179:AMZ721181 AWV721179:AWV721181 BGR721179:BGR721181 BQN721179:BQN721181 CAJ721179:CAJ721181 CKF721179:CKF721181 CUB721179:CUB721181 DDX721179:DDX721181 DNT721179:DNT721181 DXP721179:DXP721181 EHL721179:EHL721181 ERH721179:ERH721181 FBD721179:FBD721181 FKZ721179:FKZ721181 FUV721179:FUV721181 GER721179:GER721181 GON721179:GON721181 GYJ721179:GYJ721181 HIF721179:HIF721181 HSB721179:HSB721181 IBX721179:IBX721181 ILT721179:ILT721181 IVP721179:IVP721181 JFL721179:JFL721181 JPH721179:JPH721181 JZD721179:JZD721181 KIZ721179:KIZ721181 KSV721179:KSV721181 LCR721179:LCR721181 LMN721179:LMN721181 LWJ721179:LWJ721181 MGF721179:MGF721181 MQB721179:MQB721181 MZX721179:MZX721181 NJT721179:NJT721181 NTP721179:NTP721181 ODL721179:ODL721181 ONH721179:ONH721181 OXD721179:OXD721181 PGZ721179:PGZ721181 PQV721179:PQV721181 QAR721179:QAR721181 QKN721179:QKN721181 QUJ721179:QUJ721181 REF721179:REF721181 ROB721179:ROB721181 RXX721179:RXX721181 SHT721179:SHT721181 SRP721179:SRP721181 TBL721179:TBL721181 TLH721179:TLH721181 TVD721179:TVD721181 UEZ721179:UEZ721181 UOV721179:UOV721181 UYR721179:UYR721181 VIN721179:VIN721181 VSJ721179:VSJ721181 WCF721179:WCF721181 WMB721179:WMB721181 WVX721179:WVX721181 P786715:P786717 JL786715:JL786717 TH786715:TH786717 ADD786715:ADD786717 AMZ786715:AMZ786717 AWV786715:AWV786717 BGR786715:BGR786717 BQN786715:BQN786717 CAJ786715:CAJ786717 CKF786715:CKF786717 CUB786715:CUB786717 DDX786715:DDX786717 DNT786715:DNT786717 DXP786715:DXP786717 EHL786715:EHL786717 ERH786715:ERH786717 FBD786715:FBD786717 FKZ786715:FKZ786717 FUV786715:FUV786717 GER786715:GER786717 GON786715:GON786717 GYJ786715:GYJ786717 HIF786715:HIF786717 HSB786715:HSB786717 IBX786715:IBX786717 ILT786715:ILT786717 IVP786715:IVP786717 JFL786715:JFL786717 JPH786715:JPH786717 JZD786715:JZD786717 KIZ786715:KIZ786717 KSV786715:KSV786717 LCR786715:LCR786717 LMN786715:LMN786717 LWJ786715:LWJ786717 MGF786715:MGF786717 MQB786715:MQB786717 MZX786715:MZX786717 NJT786715:NJT786717 NTP786715:NTP786717 ODL786715:ODL786717 ONH786715:ONH786717 OXD786715:OXD786717 PGZ786715:PGZ786717 PQV786715:PQV786717 QAR786715:QAR786717 QKN786715:QKN786717 QUJ786715:QUJ786717 REF786715:REF786717 ROB786715:ROB786717 RXX786715:RXX786717 SHT786715:SHT786717 SRP786715:SRP786717 TBL786715:TBL786717 TLH786715:TLH786717 TVD786715:TVD786717 UEZ786715:UEZ786717 UOV786715:UOV786717 UYR786715:UYR786717 VIN786715:VIN786717 VSJ786715:VSJ786717 WCF786715:WCF786717 WMB786715:WMB786717 WVX786715:WVX786717 P852251:P852253 JL852251:JL852253 TH852251:TH852253 ADD852251:ADD852253 AMZ852251:AMZ852253 AWV852251:AWV852253 BGR852251:BGR852253 BQN852251:BQN852253 CAJ852251:CAJ852253 CKF852251:CKF852253 CUB852251:CUB852253 DDX852251:DDX852253 DNT852251:DNT852253 DXP852251:DXP852253 EHL852251:EHL852253 ERH852251:ERH852253 FBD852251:FBD852253 FKZ852251:FKZ852253 FUV852251:FUV852253 GER852251:GER852253 GON852251:GON852253 GYJ852251:GYJ852253 HIF852251:HIF852253 HSB852251:HSB852253 IBX852251:IBX852253 ILT852251:ILT852253 IVP852251:IVP852253 JFL852251:JFL852253 JPH852251:JPH852253 JZD852251:JZD852253 KIZ852251:KIZ852253 KSV852251:KSV852253 LCR852251:LCR852253 LMN852251:LMN852253 LWJ852251:LWJ852253 MGF852251:MGF852253 MQB852251:MQB852253 MZX852251:MZX852253 NJT852251:NJT852253 NTP852251:NTP852253 ODL852251:ODL852253 ONH852251:ONH852253 OXD852251:OXD852253 PGZ852251:PGZ852253 PQV852251:PQV852253 QAR852251:QAR852253 QKN852251:QKN852253 QUJ852251:QUJ852253 REF852251:REF852253 ROB852251:ROB852253 RXX852251:RXX852253 SHT852251:SHT852253 SRP852251:SRP852253 TBL852251:TBL852253 TLH852251:TLH852253 TVD852251:TVD852253 UEZ852251:UEZ852253 UOV852251:UOV852253 UYR852251:UYR852253 VIN852251:VIN852253 VSJ852251:VSJ852253 WCF852251:WCF852253 WMB852251:WMB852253 WVX852251:WVX852253 P917787:P917789 JL917787:JL917789 TH917787:TH917789 ADD917787:ADD917789 AMZ917787:AMZ917789 AWV917787:AWV917789 BGR917787:BGR917789 BQN917787:BQN917789 CAJ917787:CAJ917789 CKF917787:CKF917789 CUB917787:CUB917789 DDX917787:DDX917789 DNT917787:DNT917789 DXP917787:DXP917789 EHL917787:EHL917789 ERH917787:ERH917789 FBD917787:FBD917789 FKZ917787:FKZ917789 FUV917787:FUV917789 GER917787:GER917789 GON917787:GON917789 GYJ917787:GYJ917789 HIF917787:HIF917789 HSB917787:HSB917789 IBX917787:IBX917789 ILT917787:ILT917789 IVP917787:IVP917789 JFL917787:JFL917789 JPH917787:JPH917789 JZD917787:JZD917789 KIZ917787:KIZ917789 KSV917787:KSV917789 LCR917787:LCR917789 LMN917787:LMN917789 LWJ917787:LWJ917789 MGF917787:MGF917789 MQB917787:MQB917789 MZX917787:MZX917789 NJT917787:NJT917789 NTP917787:NTP917789 ODL917787:ODL917789 ONH917787:ONH917789 OXD917787:OXD917789 PGZ917787:PGZ917789 PQV917787:PQV917789 QAR917787:QAR917789 QKN917787:QKN917789 QUJ917787:QUJ917789 REF917787:REF917789 ROB917787:ROB917789 RXX917787:RXX917789 SHT917787:SHT917789 SRP917787:SRP917789 TBL917787:TBL917789 TLH917787:TLH917789 TVD917787:TVD917789 UEZ917787:UEZ917789 UOV917787:UOV917789 UYR917787:UYR917789 VIN917787:VIN917789 VSJ917787:VSJ917789 WCF917787:WCF917789 WMB917787:WMB917789 WVX917787:WVX917789 P983323:P983325 JL983323:JL983325 TH983323:TH983325 ADD983323:ADD983325 AMZ983323:AMZ983325 AWV983323:AWV983325 BGR983323:BGR983325 BQN983323:BQN983325 CAJ983323:CAJ983325 CKF983323:CKF983325 CUB983323:CUB983325 DDX983323:DDX983325 DNT983323:DNT983325 DXP983323:DXP983325 EHL983323:EHL983325 ERH983323:ERH983325 FBD983323:FBD983325 FKZ983323:FKZ983325 FUV983323:FUV983325 GER983323:GER983325 GON983323:GON983325 GYJ983323:GYJ983325 HIF983323:HIF983325 HSB983323:HSB983325 IBX983323:IBX983325 ILT983323:ILT983325 IVP983323:IVP983325 JFL983323:JFL983325 JPH983323:JPH983325 JZD983323:JZD983325 KIZ983323:KIZ983325 KSV983323:KSV983325 LCR983323:LCR983325 LMN983323:LMN983325 LWJ983323:LWJ983325 MGF983323:MGF983325 MQB983323:MQB983325 MZX983323:MZX983325 NJT983323:NJT983325 NTP983323:NTP983325 ODL983323:ODL983325 ONH983323:ONH983325 OXD983323:OXD983325 PGZ983323:PGZ983325 PQV983323:PQV983325 QAR983323:QAR983325 QKN983323:QKN983325 QUJ983323:QUJ983325 REF983323:REF983325 ROB983323:ROB983325 RXX983323:RXX983325 SHT983323:SHT983325 SRP983323:SRP983325 TBL983323:TBL983325 TLH983323:TLH983325 TVD983323:TVD983325 UEZ983323:UEZ983325 UOV983323:UOV983325 UYR983323:UYR983325 VIN983323:VIN983325 VSJ983323:VSJ983325 WCF983323:WCF983325 WMB983323:WMB983325 WVX983323:WVX983325 P287:P296 JL287:JL296 TH287:TH296 ADD287:ADD296 AMZ287:AMZ296 AWV287:AWV296 BGR287:BGR296 BQN287:BQN296 CAJ287:CAJ296 CKF287:CKF296 CUB287:CUB296 DDX287:DDX296 DNT287:DNT296 DXP287:DXP296 EHL287:EHL296 ERH287:ERH296 FBD287:FBD296 FKZ287:FKZ296 FUV287:FUV296 GER287:GER296 GON287:GON296 GYJ287:GYJ296 HIF287:HIF296 HSB287:HSB296 IBX287:IBX296 ILT287:ILT296 IVP287:IVP296 JFL287:JFL296 JPH287:JPH296 JZD287:JZD296 KIZ287:KIZ296 KSV287:KSV296 LCR287:LCR296 LMN287:LMN296 LWJ287:LWJ296 MGF287:MGF296 MQB287:MQB296 MZX287:MZX296 NJT287:NJT296 NTP287:NTP296 ODL287:ODL296 ONH287:ONH296 OXD287:OXD296 PGZ287:PGZ296 PQV287:PQV296 QAR287:QAR296 QKN287:QKN296 QUJ287:QUJ296 REF287:REF296 ROB287:ROB296 RXX287:RXX296 SHT287:SHT296 SRP287:SRP296 TBL287:TBL296 TLH287:TLH296 TVD287:TVD296 UEZ287:UEZ296 UOV287:UOV296 UYR287:UYR296 VIN287:VIN296 VSJ287:VSJ296 WCF287:WCF296 WMB287:WMB296 WVX287:WVX296 P65823:P65832 JL65823:JL65832 TH65823:TH65832 ADD65823:ADD65832 AMZ65823:AMZ65832 AWV65823:AWV65832 BGR65823:BGR65832 BQN65823:BQN65832 CAJ65823:CAJ65832 CKF65823:CKF65832 CUB65823:CUB65832 DDX65823:DDX65832 DNT65823:DNT65832 DXP65823:DXP65832 EHL65823:EHL65832 ERH65823:ERH65832 FBD65823:FBD65832 FKZ65823:FKZ65832 FUV65823:FUV65832 GER65823:GER65832 GON65823:GON65832 GYJ65823:GYJ65832 HIF65823:HIF65832 HSB65823:HSB65832 IBX65823:IBX65832 ILT65823:ILT65832 IVP65823:IVP65832 JFL65823:JFL65832 JPH65823:JPH65832 JZD65823:JZD65832 KIZ65823:KIZ65832 KSV65823:KSV65832 LCR65823:LCR65832 LMN65823:LMN65832 LWJ65823:LWJ65832 MGF65823:MGF65832 MQB65823:MQB65832 MZX65823:MZX65832 NJT65823:NJT65832 NTP65823:NTP65832 ODL65823:ODL65832 ONH65823:ONH65832 OXD65823:OXD65832 PGZ65823:PGZ65832 PQV65823:PQV65832 QAR65823:QAR65832 QKN65823:QKN65832 QUJ65823:QUJ65832 REF65823:REF65832 ROB65823:ROB65832 RXX65823:RXX65832 SHT65823:SHT65832 SRP65823:SRP65832 TBL65823:TBL65832 TLH65823:TLH65832 TVD65823:TVD65832 UEZ65823:UEZ65832 UOV65823:UOV65832 UYR65823:UYR65832 VIN65823:VIN65832 VSJ65823:VSJ65832 WCF65823:WCF65832 WMB65823:WMB65832 WVX65823:WVX65832 P131359:P131368 JL131359:JL131368 TH131359:TH131368 ADD131359:ADD131368 AMZ131359:AMZ131368 AWV131359:AWV131368 BGR131359:BGR131368 BQN131359:BQN131368 CAJ131359:CAJ131368 CKF131359:CKF131368 CUB131359:CUB131368 DDX131359:DDX131368 DNT131359:DNT131368 DXP131359:DXP131368 EHL131359:EHL131368 ERH131359:ERH131368 FBD131359:FBD131368 FKZ131359:FKZ131368 FUV131359:FUV131368 GER131359:GER131368 GON131359:GON131368 GYJ131359:GYJ131368 HIF131359:HIF131368 HSB131359:HSB131368 IBX131359:IBX131368 ILT131359:ILT131368 IVP131359:IVP131368 JFL131359:JFL131368 JPH131359:JPH131368 JZD131359:JZD131368 KIZ131359:KIZ131368 KSV131359:KSV131368 LCR131359:LCR131368 LMN131359:LMN131368 LWJ131359:LWJ131368 MGF131359:MGF131368 MQB131359:MQB131368 MZX131359:MZX131368 NJT131359:NJT131368 NTP131359:NTP131368 ODL131359:ODL131368 ONH131359:ONH131368 OXD131359:OXD131368 PGZ131359:PGZ131368 PQV131359:PQV131368 QAR131359:QAR131368 QKN131359:QKN131368 QUJ131359:QUJ131368 REF131359:REF131368 ROB131359:ROB131368 RXX131359:RXX131368 SHT131359:SHT131368 SRP131359:SRP131368 TBL131359:TBL131368 TLH131359:TLH131368 TVD131359:TVD131368 UEZ131359:UEZ131368 UOV131359:UOV131368 UYR131359:UYR131368 VIN131359:VIN131368 VSJ131359:VSJ131368 WCF131359:WCF131368 WMB131359:WMB131368 WVX131359:WVX131368 P196895:P196904 JL196895:JL196904 TH196895:TH196904 ADD196895:ADD196904 AMZ196895:AMZ196904 AWV196895:AWV196904 BGR196895:BGR196904 BQN196895:BQN196904 CAJ196895:CAJ196904 CKF196895:CKF196904 CUB196895:CUB196904 DDX196895:DDX196904 DNT196895:DNT196904 DXP196895:DXP196904 EHL196895:EHL196904 ERH196895:ERH196904 FBD196895:FBD196904 FKZ196895:FKZ196904 FUV196895:FUV196904 GER196895:GER196904 GON196895:GON196904 GYJ196895:GYJ196904 HIF196895:HIF196904 HSB196895:HSB196904 IBX196895:IBX196904 ILT196895:ILT196904 IVP196895:IVP196904 JFL196895:JFL196904 JPH196895:JPH196904 JZD196895:JZD196904 KIZ196895:KIZ196904 KSV196895:KSV196904 LCR196895:LCR196904 LMN196895:LMN196904 LWJ196895:LWJ196904 MGF196895:MGF196904 MQB196895:MQB196904 MZX196895:MZX196904 NJT196895:NJT196904 NTP196895:NTP196904 ODL196895:ODL196904 ONH196895:ONH196904 OXD196895:OXD196904 PGZ196895:PGZ196904 PQV196895:PQV196904 QAR196895:QAR196904 QKN196895:QKN196904 QUJ196895:QUJ196904 REF196895:REF196904 ROB196895:ROB196904 RXX196895:RXX196904 SHT196895:SHT196904 SRP196895:SRP196904 TBL196895:TBL196904 TLH196895:TLH196904 TVD196895:TVD196904 UEZ196895:UEZ196904 UOV196895:UOV196904 UYR196895:UYR196904 VIN196895:VIN196904 VSJ196895:VSJ196904 WCF196895:WCF196904 WMB196895:WMB196904 WVX196895:WVX196904 P262431:P262440 JL262431:JL262440 TH262431:TH262440 ADD262431:ADD262440 AMZ262431:AMZ262440 AWV262431:AWV262440 BGR262431:BGR262440 BQN262431:BQN262440 CAJ262431:CAJ262440 CKF262431:CKF262440 CUB262431:CUB262440 DDX262431:DDX262440 DNT262431:DNT262440 DXP262431:DXP262440 EHL262431:EHL262440 ERH262431:ERH262440 FBD262431:FBD262440 FKZ262431:FKZ262440 FUV262431:FUV262440 GER262431:GER262440 GON262431:GON262440 GYJ262431:GYJ262440 HIF262431:HIF262440 HSB262431:HSB262440 IBX262431:IBX262440 ILT262431:ILT262440 IVP262431:IVP262440 JFL262431:JFL262440 JPH262431:JPH262440 JZD262431:JZD262440 KIZ262431:KIZ262440 KSV262431:KSV262440 LCR262431:LCR262440 LMN262431:LMN262440 LWJ262431:LWJ262440 MGF262431:MGF262440 MQB262431:MQB262440 MZX262431:MZX262440 NJT262431:NJT262440 NTP262431:NTP262440 ODL262431:ODL262440 ONH262431:ONH262440 OXD262431:OXD262440 PGZ262431:PGZ262440 PQV262431:PQV262440 QAR262431:QAR262440 QKN262431:QKN262440 QUJ262431:QUJ262440 REF262431:REF262440 ROB262431:ROB262440 RXX262431:RXX262440 SHT262431:SHT262440 SRP262431:SRP262440 TBL262431:TBL262440 TLH262431:TLH262440 TVD262431:TVD262440 UEZ262431:UEZ262440 UOV262431:UOV262440 UYR262431:UYR262440 VIN262431:VIN262440 VSJ262431:VSJ262440 WCF262431:WCF262440 WMB262431:WMB262440 WVX262431:WVX262440 P327967:P327976 JL327967:JL327976 TH327967:TH327976 ADD327967:ADD327976 AMZ327967:AMZ327976 AWV327967:AWV327976 BGR327967:BGR327976 BQN327967:BQN327976 CAJ327967:CAJ327976 CKF327967:CKF327976 CUB327967:CUB327976 DDX327967:DDX327976 DNT327967:DNT327976 DXP327967:DXP327976 EHL327967:EHL327976 ERH327967:ERH327976 FBD327967:FBD327976 FKZ327967:FKZ327976 FUV327967:FUV327976 GER327967:GER327976 GON327967:GON327976 GYJ327967:GYJ327976 HIF327967:HIF327976 HSB327967:HSB327976 IBX327967:IBX327976 ILT327967:ILT327976 IVP327967:IVP327976 JFL327967:JFL327976 JPH327967:JPH327976 JZD327967:JZD327976 KIZ327967:KIZ327976 KSV327967:KSV327976 LCR327967:LCR327976 LMN327967:LMN327976 LWJ327967:LWJ327976 MGF327967:MGF327976 MQB327967:MQB327976 MZX327967:MZX327976 NJT327967:NJT327976 NTP327967:NTP327976 ODL327967:ODL327976 ONH327967:ONH327976 OXD327967:OXD327976 PGZ327967:PGZ327976 PQV327967:PQV327976 QAR327967:QAR327976 QKN327967:QKN327976 QUJ327967:QUJ327976 REF327967:REF327976 ROB327967:ROB327976 RXX327967:RXX327976 SHT327967:SHT327976 SRP327967:SRP327976 TBL327967:TBL327976 TLH327967:TLH327976 TVD327967:TVD327976 UEZ327967:UEZ327976 UOV327967:UOV327976 UYR327967:UYR327976 VIN327967:VIN327976 VSJ327967:VSJ327976 WCF327967:WCF327976 WMB327967:WMB327976 WVX327967:WVX327976 P393503:P393512 JL393503:JL393512 TH393503:TH393512 ADD393503:ADD393512 AMZ393503:AMZ393512 AWV393503:AWV393512 BGR393503:BGR393512 BQN393503:BQN393512 CAJ393503:CAJ393512 CKF393503:CKF393512 CUB393503:CUB393512 DDX393503:DDX393512 DNT393503:DNT393512 DXP393503:DXP393512 EHL393503:EHL393512 ERH393503:ERH393512 FBD393503:FBD393512 FKZ393503:FKZ393512 FUV393503:FUV393512 GER393503:GER393512 GON393503:GON393512 GYJ393503:GYJ393512 HIF393503:HIF393512 HSB393503:HSB393512 IBX393503:IBX393512 ILT393503:ILT393512 IVP393503:IVP393512 JFL393503:JFL393512 JPH393503:JPH393512 JZD393503:JZD393512 KIZ393503:KIZ393512 KSV393503:KSV393512 LCR393503:LCR393512 LMN393503:LMN393512 LWJ393503:LWJ393512 MGF393503:MGF393512 MQB393503:MQB393512 MZX393503:MZX393512 NJT393503:NJT393512 NTP393503:NTP393512 ODL393503:ODL393512 ONH393503:ONH393512 OXD393503:OXD393512 PGZ393503:PGZ393512 PQV393503:PQV393512 QAR393503:QAR393512 QKN393503:QKN393512 QUJ393503:QUJ393512 REF393503:REF393512 ROB393503:ROB393512 RXX393503:RXX393512 SHT393503:SHT393512 SRP393503:SRP393512 TBL393503:TBL393512 TLH393503:TLH393512 TVD393503:TVD393512 UEZ393503:UEZ393512 UOV393503:UOV393512 UYR393503:UYR393512 VIN393503:VIN393512 VSJ393503:VSJ393512 WCF393503:WCF393512 WMB393503:WMB393512 WVX393503:WVX393512 P459039:P459048 JL459039:JL459048 TH459039:TH459048 ADD459039:ADD459048 AMZ459039:AMZ459048 AWV459039:AWV459048 BGR459039:BGR459048 BQN459039:BQN459048 CAJ459039:CAJ459048 CKF459039:CKF459048 CUB459039:CUB459048 DDX459039:DDX459048 DNT459039:DNT459048 DXP459039:DXP459048 EHL459039:EHL459048 ERH459039:ERH459048 FBD459039:FBD459048 FKZ459039:FKZ459048 FUV459039:FUV459048 GER459039:GER459048 GON459039:GON459048 GYJ459039:GYJ459048 HIF459039:HIF459048 HSB459039:HSB459048 IBX459039:IBX459048 ILT459039:ILT459048 IVP459039:IVP459048 JFL459039:JFL459048 JPH459039:JPH459048 JZD459039:JZD459048 KIZ459039:KIZ459048 KSV459039:KSV459048 LCR459039:LCR459048 LMN459039:LMN459048 LWJ459039:LWJ459048 MGF459039:MGF459048 MQB459039:MQB459048 MZX459039:MZX459048 NJT459039:NJT459048 NTP459039:NTP459048 ODL459039:ODL459048 ONH459039:ONH459048 OXD459039:OXD459048 PGZ459039:PGZ459048 PQV459039:PQV459048 QAR459039:QAR459048 QKN459039:QKN459048 QUJ459039:QUJ459048 REF459039:REF459048 ROB459039:ROB459048 RXX459039:RXX459048 SHT459039:SHT459048 SRP459039:SRP459048 TBL459039:TBL459048 TLH459039:TLH459048 TVD459039:TVD459048 UEZ459039:UEZ459048 UOV459039:UOV459048 UYR459039:UYR459048 VIN459039:VIN459048 VSJ459039:VSJ459048 WCF459039:WCF459048 WMB459039:WMB459048 WVX459039:WVX459048 P524575:P524584 JL524575:JL524584 TH524575:TH524584 ADD524575:ADD524584 AMZ524575:AMZ524584 AWV524575:AWV524584 BGR524575:BGR524584 BQN524575:BQN524584 CAJ524575:CAJ524584 CKF524575:CKF524584 CUB524575:CUB524584 DDX524575:DDX524584 DNT524575:DNT524584 DXP524575:DXP524584 EHL524575:EHL524584 ERH524575:ERH524584 FBD524575:FBD524584 FKZ524575:FKZ524584 FUV524575:FUV524584 GER524575:GER524584 GON524575:GON524584 GYJ524575:GYJ524584 HIF524575:HIF524584 HSB524575:HSB524584 IBX524575:IBX524584 ILT524575:ILT524584 IVP524575:IVP524584 JFL524575:JFL524584 JPH524575:JPH524584 JZD524575:JZD524584 KIZ524575:KIZ524584 KSV524575:KSV524584 LCR524575:LCR524584 LMN524575:LMN524584 LWJ524575:LWJ524584 MGF524575:MGF524584 MQB524575:MQB524584 MZX524575:MZX524584 NJT524575:NJT524584 NTP524575:NTP524584 ODL524575:ODL524584 ONH524575:ONH524584 OXD524575:OXD524584 PGZ524575:PGZ524584 PQV524575:PQV524584 QAR524575:QAR524584 QKN524575:QKN524584 QUJ524575:QUJ524584 REF524575:REF524584 ROB524575:ROB524584 RXX524575:RXX524584 SHT524575:SHT524584 SRP524575:SRP524584 TBL524575:TBL524584 TLH524575:TLH524584 TVD524575:TVD524584 UEZ524575:UEZ524584 UOV524575:UOV524584 UYR524575:UYR524584 VIN524575:VIN524584 VSJ524575:VSJ524584 WCF524575:WCF524584 WMB524575:WMB524584 WVX524575:WVX524584 P590111:P590120 JL590111:JL590120 TH590111:TH590120 ADD590111:ADD590120 AMZ590111:AMZ590120 AWV590111:AWV590120 BGR590111:BGR590120 BQN590111:BQN590120 CAJ590111:CAJ590120 CKF590111:CKF590120 CUB590111:CUB590120 DDX590111:DDX590120 DNT590111:DNT590120 DXP590111:DXP590120 EHL590111:EHL590120 ERH590111:ERH590120 FBD590111:FBD590120 FKZ590111:FKZ590120 FUV590111:FUV590120 GER590111:GER590120 GON590111:GON590120 GYJ590111:GYJ590120 HIF590111:HIF590120 HSB590111:HSB590120 IBX590111:IBX590120 ILT590111:ILT590120 IVP590111:IVP590120 JFL590111:JFL590120 JPH590111:JPH590120 JZD590111:JZD590120 KIZ590111:KIZ590120 KSV590111:KSV590120 LCR590111:LCR590120 LMN590111:LMN590120 LWJ590111:LWJ590120 MGF590111:MGF590120 MQB590111:MQB590120 MZX590111:MZX590120 NJT590111:NJT590120 NTP590111:NTP590120 ODL590111:ODL590120 ONH590111:ONH590120 OXD590111:OXD590120 PGZ590111:PGZ590120 PQV590111:PQV590120 QAR590111:QAR590120 QKN590111:QKN590120 QUJ590111:QUJ590120 REF590111:REF590120 ROB590111:ROB590120 RXX590111:RXX590120 SHT590111:SHT590120 SRP590111:SRP590120 TBL590111:TBL590120 TLH590111:TLH590120 TVD590111:TVD590120 UEZ590111:UEZ590120 UOV590111:UOV590120 UYR590111:UYR590120 VIN590111:VIN590120 VSJ590111:VSJ590120 WCF590111:WCF590120 WMB590111:WMB590120 WVX590111:WVX590120 P655647:P655656 JL655647:JL655656 TH655647:TH655656 ADD655647:ADD655656 AMZ655647:AMZ655656 AWV655647:AWV655656 BGR655647:BGR655656 BQN655647:BQN655656 CAJ655647:CAJ655656 CKF655647:CKF655656 CUB655647:CUB655656 DDX655647:DDX655656 DNT655647:DNT655656 DXP655647:DXP655656 EHL655647:EHL655656 ERH655647:ERH655656 FBD655647:FBD655656 FKZ655647:FKZ655656 FUV655647:FUV655656 GER655647:GER655656 GON655647:GON655656 GYJ655647:GYJ655656 HIF655647:HIF655656 HSB655647:HSB655656 IBX655647:IBX655656 ILT655647:ILT655656 IVP655647:IVP655656 JFL655647:JFL655656 JPH655647:JPH655656 JZD655647:JZD655656 KIZ655647:KIZ655656 KSV655647:KSV655656 LCR655647:LCR655656 LMN655647:LMN655656 LWJ655647:LWJ655656 MGF655647:MGF655656 MQB655647:MQB655656 MZX655647:MZX655656 NJT655647:NJT655656 NTP655647:NTP655656 ODL655647:ODL655656 ONH655647:ONH655656 OXD655647:OXD655656 PGZ655647:PGZ655656 PQV655647:PQV655656 QAR655647:QAR655656 QKN655647:QKN655656 QUJ655647:QUJ655656 REF655647:REF655656 ROB655647:ROB655656 RXX655647:RXX655656 SHT655647:SHT655656 SRP655647:SRP655656 TBL655647:TBL655656 TLH655647:TLH655656 TVD655647:TVD655656 UEZ655647:UEZ655656 UOV655647:UOV655656 UYR655647:UYR655656 VIN655647:VIN655656 VSJ655647:VSJ655656 WCF655647:WCF655656 WMB655647:WMB655656 WVX655647:WVX655656 P721183:P721192 JL721183:JL721192 TH721183:TH721192 ADD721183:ADD721192 AMZ721183:AMZ721192 AWV721183:AWV721192 BGR721183:BGR721192 BQN721183:BQN721192 CAJ721183:CAJ721192 CKF721183:CKF721192 CUB721183:CUB721192 DDX721183:DDX721192 DNT721183:DNT721192 DXP721183:DXP721192 EHL721183:EHL721192 ERH721183:ERH721192 FBD721183:FBD721192 FKZ721183:FKZ721192 FUV721183:FUV721192 GER721183:GER721192 GON721183:GON721192 GYJ721183:GYJ721192 HIF721183:HIF721192 HSB721183:HSB721192 IBX721183:IBX721192 ILT721183:ILT721192 IVP721183:IVP721192 JFL721183:JFL721192 JPH721183:JPH721192 JZD721183:JZD721192 KIZ721183:KIZ721192 KSV721183:KSV721192 LCR721183:LCR721192 LMN721183:LMN721192 LWJ721183:LWJ721192 MGF721183:MGF721192 MQB721183:MQB721192 MZX721183:MZX721192 NJT721183:NJT721192 NTP721183:NTP721192 ODL721183:ODL721192 ONH721183:ONH721192 OXD721183:OXD721192 PGZ721183:PGZ721192 PQV721183:PQV721192 QAR721183:QAR721192 QKN721183:QKN721192 QUJ721183:QUJ721192 REF721183:REF721192 ROB721183:ROB721192 RXX721183:RXX721192 SHT721183:SHT721192 SRP721183:SRP721192 TBL721183:TBL721192 TLH721183:TLH721192 TVD721183:TVD721192 UEZ721183:UEZ721192 UOV721183:UOV721192 UYR721183:UYR721192 VIN721183:VIN721192 VSJ721183:VSJ721192 WCF721183:WCF721192 WMB721183:WMB721192 WVX721183:WVX721192 P786719:P786728 JL786719:JL786728 TH786719:TH786728 ADD786719:ADD786728 AMZ786719:AMZ786728 AWV786719:AWV786728 BGR786719:BGR786728 BQN786719:BQN786728 CAJ786719:CAJ786728 CKF786719:CKF786728 CUB786719:CUB786728 DDX786719:DDX786728 DNT786719:DNT786728 DXP786719:DXP786728 EHL786719:EHL786728 ERH786719:ERH786728 FBD786719:FBD786728 FKZ786719:FKZ786728 FUV786719:FUV786728 GER786719:GER786728 GON786719:GON786728 GYJ786719:GYJ786728 HIF786719:HIF786728 HSB786719:HSB786728 IBX786719:IBX786728 ILT786719:ILT786728 IVP786719:IVP786728 JFL786719:JFL786728 JPH786719:JPH786728 JZD786719:JZD786728 KIZ786719:KIZ786728 KSV786719:KSV786728 LCR786719:LCR786728 LMN786719:LMN786728 LWJ786719:LWJ786728 MGF786719:MGF786728 MQB786719:MQB786728 MZX786719:MZX786728 NJT786719:NJT786728 NTP786719:NTP786728 ODL786719:ODL786728 ONH786719:ONH786728 OXD786719:OXD786728 PGZ786719:PGZ786728 PQV786719:PQV786728 QAR786719:QAR786728 QKN786719:QKN786728 QUJ786719:QUJ786728 REF786719:REF786728 ROB786719:ROB786728 RXX786719:RXX786728 SHT786719:SHT786728 SRP786719:SRP786728 TBL786719:TBL786728 TLH786719:TLH786728 TVD786719:TVD786728 UEZ786719:UEZ786728 UOV786719:UOV786728 UYR786719:UYR786728 VIN786719:VIN786728 VSJ786719:VSJ786728 WCF786719:WCF786728 WMB786719:WMB786728 WVX786719:WVX786728 P852255:P852264 JL852255:JL852264 TH852255:TH852264 ADD852255:ADD852264 AMZ852255:AMZ852264 AWV852255:AWV852264 BGR852255:BGR852264 BQN852255:BQN852264 CAJ852255:CAJ852264 CKF852255:CKF852264 CUB852255:CUB852264 DDX852255:DDX852264 DNT852255:DNT852264 DXP852255:DXP852264 EHL852255:EHL852264 ERH852255:ERH852264 FBD852255:FBD852264 FKZ852255:FKZ852264 FUV852255:FUV852264 GER852255:GER852264 GON852255:GON852264 GYJ852255:GYJ852264 HIF852255:HIF852264 HSB852255:HSB852264 IBX852255:IBX852264 ILT852255:ILT852264 IVP852255:IVP852264 JFL852255:JFL852264 JPH852255:JPH852264 JZD852255:JZD852264 KIZ852255:KIZ852264 KSV852255:KSV852264 LCR852255:LCR852264 LMN852255:LMN852264 LWJ852255:LWJ852264 MGF852255:MGF852264 MQB852255:MQB852264 MZX852255:MZX852264 NJT852255:NJT852264 NTP852255:NTP852264 ODL852255:ODL852264 ONH852255:ONH852264 OXD852255:OXD852264 PGZ852255:PGZ852264 PQV852255:PQV852264 QAR852255:QAR852264 QKN852255:QKN852264 QUJ852255:QUJ852264 REF852255:REF852264 ROB852255:ROB852264 RXX852255:RXX852264 SHT852255:SHT852264 SRP852255:SRP852264 TBL852255:TBL852264 TLH852255:TLH852264 TVD852255:TVD852264 UEZ852255:UEZ852264 UOV852255:UOV852264 UYR852255:UYR852264 VIN852255:VIN852264 VSJ852255:VSJ852264 WCF852255:WCF852264 WMB852255:WMB852264 WVX852255:WVX852264 P917791:P917800 JL917791:JL917800 TH917791:TH917800 ADD917791:ADD917800 AMZ917791:AMZ917800 AWV917791:AWV917800 BGR917791:BGR917800 BQN917791:BQN917800 CAJ917791:CAJ917800 CKF917791:CKF917800 CUB917791:CUB917800 DDX917791:DDX917800 DNT917791:DNT917800 DXP917791:DXP917800 EHL917791:EHL917800 ERH917791:ERH917800 FBD917791:FBD917800 FKZ917791:FKZ917800 FUV917791:FUV917800 GER917791:GER917800 GON917791:GON917800 GYJ917791:GYJ917800 HIF917791:HIF917800 HSB917791:HSB917800 IBX917791:IBX917800 ILT917791:ILT917800 IVP917791:IVP917800 JFL917791:JFL917800 JPH917791:JPH917800 JZD917791:JZD917800 KIZ917791:KIZ917800 KSV917791:KSV917800 LCR917791:LCR917800 LMN917791:LMN917800 LWJ917791:LWJ917800 MGF917791:MGF917800 MQB917791:MQB917800 MZX917791:MZX917800 NJT917791:NJT917800 NTP917791:NTP917800 ODL917791:ODL917800 ONH917791:ONH917800 OXD917791:OXD917800 PGZ917791:PGZ917800 PQV917791:PQV917800 QAR917791:QAR917800 QKN917791:QKN917800 QUJ917791:QUJ917800 REF917791:REF917800 ROB917791:ROB917800 RXX917791:RXX917800 SHT917791:SHT917800 SRP917791:SRP917800 TBL917791:TBL917800 TLH917791:TLH917800 TVD917791:TVD917800 UEZ917791:UEZ917800 UOV917791:UOV917800 UYR917791:UYR917800 VIN917791:VIN917800 VSJ917791:VSJ917800 WCF917791:WCF917800 WMB917791:WMB917800 WVX917791:WVX917800 P983327:P983336 JL983327:JL983336 TH983327:TH983336 ADD983327:ADD983336 AMZ983327:AMZ983336 AWV983327:AWV983336 BGR983327:BGR983336 BQN983327:BQN983336 CAJ983327:CAJ983336 CKF983327:CKF983336 CUB983327:CUB983336 DDX983327:DDX983336 DNT983327:DNT983336 DXP983327:DXP983336 EHL983327:EHL983336 ERH983327:ERH983336 FBD983327:FBD983336 FKZ983327:FKZ983336 FUV983327:FUV983336 GER983327:GER983336 GON983327:GON983336 GYJ983327:GYJ983336 HIF983327:HIF983336 HSB983327:HSB983336 IBX983327:IBX983336 ILT983327:ILT983336 IVP983327:IVP983336 JFL983327:JFL983336 JPH983327:JPH983336 JZD983327:JZD983336 KIZ983327:KIZ983336 KSV983327:KSV983336 LCR983327:LCR983336 LMN983327:LMN983336 LWJ983327:LWJ983336 MGF983327:MGF983336 MQB983327:MQB983336 MZX983327:MZX983336 NJT983327:NJT983336 NTP983327:NTP983336 ODL983327:ODL983336 ONH983327:ONH983336 OXD983327:OXD983336 PGZ983327:PGZ983336 PQV983327:PQV983336 QAR983327:QAR983336 QKN983327:QKN983336 QUJ983327:QUJ983336 REF983327:REF983336 ROB983327:ROB983336 RXX983327:RXX983336 SHT983327:SHT983336 SRP983327:SRP983336 TBL983327:TBL983336 TLH983327:TLH983336 TVD983327:TVD983336 UEZ983327:UEZ983336 UOV983327:UOV983336 UYR983327:UYR983336 VIN983327:VIN983336 VSJ983327:VSJ983336 WCF983327:WCF983336 WMB983327:WMB983336 WVX983327:WVX983336 N317 JJ317 TF317 ADB317 AMX317 AWT317 BGP317 BQL317 CAH317 CKD317 CTZ317 DDV317 DNR317 DXN317 EHJ317 ERF317 FBB317 FKX317 FUT317 GEP317 GOL317 GYH317 HID317 HRZ317 IBV317 ILR317 IVN317 JFJ317 JPF317 JZB317 KIX317 KST317 LCP317 LML317 LWH317 MGD317 MPZ317 MZV317 NJR317 NTN317 ODJ317 ONF317 OXB317 PGX317 PQT317 QAP317 QKL317 QUH317 RED317 RNZ317 RXV317 SHR317 SRN317 TBJ317 TLF317 TVB317 UEX317 UOT317 UYP317 VIL317 VSH317 WCD317 WLZ317 WVV317 N65853 JJ65853 TF65853 ADB65853 AMX65853 AWT65853 BGP65853 BQL65853 CAH65853 CKD65853 CTZ65853 DDV65853 DNR65853 DXN65853 EHJ65853 ERF65853 FBB65853 FKX65853 FUT65853 GEP65853 GOL65853 GYH65853 HID65853 HRZ65853 IBV65853 ILR65853 IVN65853 JFJ65853 JPF65853 JZB65853 KIX65853 KST65853 LCP65853 LML65853 LWH65853 MGD65853 MPZ65853 MZV65853 NJR65853 NTN65853 ODJ65853 ONF65853 OXB65853 PGX65853 PQT65853 QAP65853 QKL65853 QUH65853 RED65853 RNZ65853 RXV65853 SHR65853 SRN65853 TBJ65853 TLF65853 TVB65853 UEX65853 UOT65853 UYP65853 VIL65853 VSH65853 WCD65853 WLZ65853 WVV65853 N131389 JJ131389 TF131389 ADB131389 AMX131389 AWT131389 BGP131389 BQL131389 CAH131389 CKD131389 CTZ131389 DDV131389 DNR131389 DXN131389 EHJ131389 ERF131389 FBB131389 FKX131389 FUT131389 GEP131389 GOL131389 GYH131389 HID131389 HRZ131389 IBV131389 ILR131389 IVN131389 JFJ131389 JPF131389 JZB131389 KIX131389 KST131389 LCP131389 LML131389 LWH131389 MGD131389 MPZ131389 MZV131389 NJR131389 NTN131389 ODJ131389 ONF131389 OXB131389 PGX131389 PQT131389 QAP131389 QKL131389 QUH131389 RED131389 RNZ131389 RXV131389 SHR131389 SRN131389 TBJ131389 TLF131389 TVB131389 UEX131389 UOT131389 UYP131389 VIL131389 VSH131389 WCD131389 WLZ131389 WVV131389 N196925 JJ196925 TF196925 ADB196925 AMX196925 AWT196925 BGP196925 BQL196925 CAH196925 CKD196925 CTZ196925 DDV196925 DNR196925 DXN196925 EHJ196925 ERF196925 FBB196925 FKX196925 FUT196925 GEP196925 GOL196925 GYH196925 HID196925 HRZ196925 IBV196925 ILR196925 IVN196925 JFJ196925 JPF196925 JZB196925 KIX196925 KST196925 LCP196925 LML196925 LWH196925 MGD196925 MPZ196925 MZV196925 NJR196925 NTN196925 ODJ196925 ONF196925 OXB196925 PGX196925 PQT196925 QAP196925 QKL196925 QUH196925 RED196925 RNZ196925 RXV196925 SHR196925 SRN196925 TBJ196925 TLF196925 TVB196925 UEX196925 UOT196925 UYP196925 VIL196925 VSH196925 WCD196925 WLZ196925 WVV196925 N262461 JJ262461 TF262461 ADB262461 AMX262461 AWT262461 BGP262461 BQL262461 CAH262461 CKD262461 CTZ262461 DDV262461 DNR262461 DXN262461 EHJ262461 ERF262461 FBB262461 FKX262461 FUT262461 GEP262461 GOL262461 GYH262461 HID262461 HRZ262461 IBV262461 ILR262461 IVN262461 JFJ262461 JPF262461 JZB262461 KIX262461 KST262461 LCP262461 LML262461 LWH262461 MGD262461 MPZ262461 MZV262461 NJR262461 NTN262461 ODJ262461 ONF262461 OXB262461 PGX262461 PQT262461 QAP262461 QKL262461 QUH262461 RED262461 RNZ262461 RXV262461 SHR262461 SRN262461 TBJ262461 TLF262461 TVB262461 UEX262461 UOT262461 UYP262461 VIL262461 VSH262461 WCD262461 WLZ262461 WVV262461 N327997 JJ327997 TF327997 ADB327997 AMX327997 AWT327997 BGP327997 BQL327997 CAH327997 CKD327997 CTZ327997 DDV327997 DNR327997 DXN327997 EHJ327997 ERF327997 FBB327997 FKX327997 FUT327997 GEP327997 GOL327997 GYH327997 HID327997 HRZ327997 IBV327997 ILR327997 IVN327997 JFJ327997 JPF327997 JZB327997 KIX327997 KST327997 LCP327997 LML327997 LWH327997 MGD327997 MPZ327997 MZV327997 NJR327997 NTN327997 ODJ327997 ONF327997 OXB327997 PGX327997 PQT327997 QAP327997 QKL327997 QUH327997 RED327997 RNZ327997 RXV327997 SHR327997 SRN327997 TBJ327997 TLF327997 TVB327997 UEX327997 UOT327997 UYP327997 VIL327997 VSH327997 WCD327997 WLZ327997 WVV327997 N393533 JJ393533 TF393533 ADB393533 AMX393533 AWT393533 BGP393533 BQL393533 CAH393533 CKD393533 CTZ393533 DDV393533 DNR393533 DXN393533 EHJ393533 ERF393533 FBB393533 FKX393533 FUT393533 GEP393533 GOL393533 GYH393533 HID393533 HRZ393533 IBV393533 ILR393533 IVN393533 JFJ393533 JPF393533 JZB393533 KIX393533 KST393533 LCP393533 LML393533 LWH393533 MGD393533 MPZ393533 MZV393533 NJR393533 NTN393533 ODJ393533 ONF393533 OXB393533 PGX393533 PQT393533 QAP393533 QKL393533 QUH393533 RED393533 RNZ393533 RXV393533 SHR393533 SRN393533 TBJ393533 TLF393533 TVB393533 UEX393533 UOT393533 UYP393533 VIL393533 VSH393533 WCD393533 WLZ393533 WVV393533 N459069 JJ459069 TF459069 ADB459069 AMX459069 AWT459069 BGP459069 BQL459069 CAH459069 CKD459069 CTZ459069 DDV459069 DNR459069 DXN459069 EHJ459069 ERF459069 FBB459069 FKX459069 FUT459069 GEP459069 GOL459069 GYH459069 HID459069 HRZ459069 IBV459069 ILR459069 IVN459069 JFJ459069 JPF459069 JZB459069 KIX459069 KST459069 LCP459069 LML459069 LWH459069 MGD459069 MPZ459069 MZV459069 NJR459069 NTN459069 ODJ459069 ONF459069 OXB459069 PGX459069 PQT459069 QAP459069 QKL459069 QUH459069 RED459069 RNZ459069 RXV459069 SHR459069 SRN459069 TBJ459069 TLF459069 TVB459069 UEX459069 UOT459069 UYP459069 VIL459069 VSH459069 WCD459069 WLZ459069 WVV459069 N524605 JJ524605 TF524605 ADB524605 AMX524605 AWT524605 BGP524605 BQL524605 CAH524605 CKD524605 CTZ524605 DDV524605 DNR524605 DXN524605 EHJ524605 ERF524605 FBB524605 FKX524605 FUT524605 GEP524605 GOL524605 GYH524605 HID524605 HRZ524605 IBV524605 ILR524605 IVN524605 JFJ524605 JPF524605 JZB524605 KIX524605 KST524605 LCP524605 LML524605 LWH524605 MGD524605 MPZ524605 MZV524605 NJR524605 NTN524605 ODJ524605 ONF524605 OXB524605 PGX524605 PQT524605 QAP524605 QKL524605 QUH524605 RED524605 RNZ524605 RXV524605 SHR524605 SRN524605 TBJ524605 TLF524605 TVB524605 UEX524605 UOT524605 UYP524605 VIL524605 VSH524605 WCD524605 WLZ524605 WVV524605 N590141 JJ590141 TF590141 ADB590141 AMX590141 AWT590141 BGP590141 BQL590141 CAH590141 CKD590141 CTZ590141 DDV590141 DNR590141 DXN590141 EHJ590141 ERF590141 FBB590141 FKX590141 FUT590141 GEP590141 GOL590141 GYH590141 HID590141 HRZ590141 IBV590141 ILR590141 IVN590141 JFJ590141 JPF590141 JZB590141 KIX590141 KST590141 LCP590141 LML590141 LWH590141 MGD590141 MPZ590141 MZV590141 NJR590141 NTN590141 ODJ590141 ONF590141 OXB590141 PGX590141 PQT590141 QAP590141 QKL590141 QUH590141 RED590141 RNZ590141 RXV590141 SHR590141 SRN590141 TBJ590141 TLF590141 TVB590141 UEX590141 UOT590141 UYP590141 VIL590141 VSH590141 WCD590141 WLZ590141 WVV590141 N655677 JJ655677 TF655677 ADB655677 AMX655677 AWT655677 BGP655677 BQL655677 CAH655677 CKD655677 CTZ655677 DDV655677 DNR655677 DXN655677 EHJ655677 ERF655677 FBB655677 FKX655677 FUT655677 GEP655677 GOL655677 GYH655677 HID655677 HRZ655677 IBV655677 ILR655677 IVN655677 JFJ655677 JPF655677 JZB655677 KIX655677 KST655677 LCP655677 LML655677 LWH655677 MGD655677 MPZ655677 MZV655677 NJR655677 NTN655677 ODJ655677 ONF655677 OXB655677 PGX655677 PQT655677 QAP655677 QKL655677 QUH655677 RED655677 RNZ655677 RXV655677 SHR655677 SRN655677 TBJ655677 TLF655677 TVB655677 UEX655677 UOT655677 UYP655677 VIL655677 VSH655677 WCD655677 WLZ655677 WVV655677 N721213 JJ721213 TF721213 ADB721213 AMX721213 AWT721213 BGP721213 BQL721213 CAH721213 CKD721213 CTZ721213 DDV721213 DNR721213 DXN721213 EHJ721213 ERF721213 FBB721213 FKX721213 FUT721213 GEP721213 GOL721213 GYH721213 HID721213 HRZ721213 IBV721213 ILR721213 IVN721213 JFJ721213 JPF721213 JZB721213 KIX721213 KST721213 LCP721213 LML721213 LWH721213 MGD721213 MPZ721213 MZV721213 NJR721213 NTN721213 ODJ721213 ONF721213 OXB721213 PGX721213 PQT721213 QAP721213 QKL721213 QUH721213 RED721213 RNZ721213 RXV721213 SHR721213 SRN721213 TBJ721213 TLF721213 TVB721213 UEX721213 UOT721213 UYP721213 VIL721213 VSH721213 WCD721213 WLZ721213 WVV721213 N786749 JJ786749 TF786749 ADB786749 AMX786749 AWT786749 BGP786749 BQL786749 CAH786749 CKD786749 CTZ786749 DDV786749 DNR786749 DXN786749 EHJ786749 ERF786749 FBB786749 FKX786749 FUT786749 GEP786749 GOL786749 GYH786749 HID786749 HRZ786749 IBV786749 ILR786749 IVN786749 JFJ786749 JPF786749 JZB786749 KIX786749 KST786749 LCP786749 LML786749 LWH786749 MGD786749 MPZ786749 MZV786749 NJR786749 NTN786749 ODJ786749 ONF786749 OXB786749 PGX786749 PQT786749 QAP786749 QKL786749 QUH786749 RED786749 RNZ786749 RXV786749 SHR786749 SRN786749 TBJ786749 TLF786749 TVB786749 UEX786749 UOT786749 UYP786749 VIL786749 VSH786749 WCD786749 WLZ786749 WVV786749 N852285 JJ852285 TF852285 ADB852285 AMX852285 AWT852285 BGP852285 BQL852285 CAH852285 CKD852285 CTZ852285 DDV852285 DNR852285 DXN852285 EHJ852285 ERF852285 FBB852285 FKX852285 FUT852285 GEP852285 GOL852285 GYH852285 HID852285 HRZ852285 IBV852285 ILR852285 IVN852285 JFJ852285 JPF852285 JZB852285 KIX852285 KST852285 LCP852285 LML852285 LWH852285 MGD852285 MPZ852285 MZV852285 NJR852285 NTN852285 ODJ852285 ONF852285 OXB852285 PGX852285 PQT852285 QAP852285 QKL852285 QUH852285 RED852285 RNZ852285 RXV852285 SHR852285 SRN852285 TBJ852285 TLF852285 TVB852285 UEX852285 UOT852285 UYP852285 VIL852285 VSH852285 WCD852285 WLZ852285 WVV852285 N917821 JJ917821 TF917821 ADB917821 AMX917821 AWT917821 BGP917821 BQL917821 CAH917821 CKD917821 CTZ917821 DDV917821 DNR917821 DXN917821 EHJ917821 ERF917821 FBB917821 FKX917821 FUT917821 GEP917821 GOL917821 GYH917821 HID917821 HRZ917821 IBV917821 ILR917821 IVN917821 JFJ917821 JPF917821 JZB917821 KIX917821 KST917821 LCP917821 LML917821 LWH917821 MGD917821 MPZ917821 MZV917821 NJR917821 NTN917821 ODJ917821 ONF917821 OXB917821 PGX917821 PQT917821 QAP917821 QKL917821 QUH917821 RED917821 RNZ917821 RXV917821 SHR917821 SRN917821 TBJ917821 TLF917821 TVB917821 UEX917821 UOT917821 UYP917821 VIL917821 VSH917821 WCD917821 WLZ917821 WVV917821 N983357 JJ983357 TF983357 ADB983357 AMX983357 AWT983357 BGP983357 BQL983357 CAH983357 CKD983357 CTZ983357 DDV983357 DNR983357 DXN983357 EHJ983357 ERF983357 FBB983357 FKX983357 FUT983357 GEP983357 GOL983357 GYH983357 HID983357 HRZ983357 IBV983357 ILR983357 IVN983357 JFJ983357 JPF983357 JZB983357 KIX983357 KST983357 LCP983357 LML983357 LWH983357 MGD983357 MPZ983357 MZV983357 NJR983357 NTN983357 ODJ983357 ONF983357 OXB983357 PGX983357 PQT983357 QAP983357 QKL983357 QUH983357 RED983357 RNZ983357 RXV983357 SHR983357 SRN983357 TBJ983357 TLF983357 TVB983357 UEX983357 UOT983357 UYP983357 VIL983357 VSH983357 WCD983357 WLZ983357 WVV983357 P323 JL323 TH323 ADD323 AMZ323 AWV323 BGR323 BQN323 CAJ323 CKF323 CUB323 DDX323 DNT323 DXP323 EHL323 ERH323 FBD323 FKZ323 FUV323 GER323 GON323 GYJ323 HIF323 HSB323 IBX323 ILT323 IVP323 JFL323 JPH323 JZD323 KIZ323 KSV323 LCR323 LMN323 LWJ323 MGF323 MQB323 MZX323 NJT323 NTP323 ODL323 ONH323 OXD323 PGZ323 PQV323 QAR323 QKN323 QUJ323 REF323 ROB323 RXX323 SHT323 SRP323 TBL323 TLH323 TVD323 UEZ323 UOV323 UYR323 VIN323 VSJ323 WCF323 WMB323 WVX323 P65859 JL65859 TH65859 ADD65859 AMZ65859 AWV65859 BGR65859 BQN65859 CAJ65859 CKF65859 CUB65859 DDX65859 DNT65859 DXP65859 EHL65859 ERH65859 FBD65859 FKZ65859 FUV65859 GER65859 GON65859 GYJ65859 HIF65859 HSB65859 IBX65859 ILT65859 IVP65859 JFL65859 JPH65859 JZD65859 KIZ65859 KSV65859 LCR65859 LMN65859 LWJ65859 MGF65859 MQB65859 MZX65859 NJT65859 NTP65859 ODL65859 ONH65859 OXD65859 PGZ65859 PQV65859 QAR65859 QKN65859 QUJ65859 REF65859 ROB65859 RXX65859 SHT65859 SRP65859 TBL65859 TLH65859 TVD65859 UEZ65859 UOV65859 UYR65859 VIN65859 VSJ65859 WCF65859 WMB65859 WVX65859 P131395 JL131395 TH131395 ADD131395 AMZ131395 AWV131395 BGR131395 BQN131395 CAJ131395 CKF131395 CUB131395 DDX131395 DNT131395 DXP131395 EHL131395 ERH131395 FBD131395 FKZ131395 FUV131395 GER131395 GON131395 GYJ131395 HIF131395 HSB131395 IBX131395 ILT131395 IVP131395 JFL131395 JPH131395 JZD131395 KIZ131395 KSV131395 LCR131395 LMN131395 LWJ131395 MGF131395 MQB131395 MZX131395 NJT131395 NTP131395 ODL131395 ONH131395 OXD131395 PGZ131395 PQV131395 QAR131395 QKN131395 QUJ131395 REF131395 ROB131395 RXX131395 SHT131395 SRP131395 TBL131395 TLH131395 TVD131395 UEZ131395 UOV131395 UYR131395 VIN131395 VSJ131395 WCF131395 WMB131395 WVX131395 P196931 JL196931 TH196931 ADD196931 AMZ196931 AWV196931 BGR196931 BQN196931 CAJ196931 CKF196931 CUB196931 DDX196931 DNT196931 DXP196931 EHL196931 ERH196931 FBD196931 FKZ196931 FUV196931 GER196931 GON196931 GYJ196931 HIF196931 HSB196931 IBX196931 ILT196931 IVP196931 JFL196931 JPH196931 JZD196931 KIZ196931 KSV196931 LCR196931 LMN196931 LWJ196931 MGF196931 MQB196931 MZX196931 NJT196931 NTP196931 ODL196931 ONH196931 OXD196931 PGZ196931 PQV196931 QAR196931 QKN196931 QUJ196931 REF196931 ROB196931 RXX196931 SHT196931 SRP196931 TBL196931 TLH196931 TVD196931 UEZ196931 UOV196931 UYR196931 VIN196931 VSJ196931 WCF196931 WMB196931 WVX196931 P262467 JL262467 TH262467 ADD262467 AMZ262467 AWV262467 BGR262467 BQN262467 CAJ262467 CKF262467 CUB262467 DDX262467 DNT262467 DXP262467 EHL262467 ERH262467 FBD262467 FKZ262467 FUV262467 GER262467 GON262467 GYJ262467 HIF262467 HSB262467 IBX262467 ILT262467 IVP262467 JFL262467 JPH262467 JZD262467 KIZ262467 KSV262467 LCR262467 LMN262467 LWJ262467 MGF262467 MQB262467 MZX262467 NJT262467 NTP262467 ODL262467 ONH262467 OXD262467 PGZ262467 PQV262467 QAR262467 QKN262467 QUJ262467 REF262467 ROB262467 RXX262467 SHT262467 SRP262467 TBL262467 TLH262467 TVD262467 UEZ262467 UOV262467 UYR262467 VIN262467 VSJ262467 WCF262467 WMB262467 WVX262467 P328003 JL328003 TH328003 ADD328003 AMZ328003 AWV328003 BGR328003 BQN328003 CAJ328003 CKF328003 CUB328003 DDX328003 DNT328003 DXP328003 EHL328003 ERH328003 FBD328003 FKZ328003 FUV328003 GER328003 GON328003 GYJ328003 HIF328003 HSB328003 IBX328003 ILT328003 IVP328003 JFL328003 JPH328003 JZD328003 KIZ328003 KSV328003 LCR328003 LMN328003 LWJ328003 MGF328003 MQB328003 MZX328003 NJT328003 NTP328003 ODL328003 ONH328003 OXD328003 PGZ328003 PQV328003 QAR328003 QKN328003 QUJ328003 REF328003 ROB328003 RXX328003 SHT328003 SRP328003 TBL328003 TLH328003 TVD328003 UEZ328003 UOV328003 UYR328003 VIN328003 VSJ328003 WCF328003 WMB328003 WVX328003 P393539 JL393539 TH393539 ADD393539 AMZ393539 AWV393539 BGR393539 BQN393539 CAJ393539 CKF393539 CUB393539 DDX393539 DNT393539 DXP393539 EHL393539 ERH393539 FBD393539 FKZ393539 FUV393539 GER393539 GON393539 GYJ393539 HIF393539 HSB393539 IBX393539 ILT393539 IVP393539 JFL393539 JPH393539 JZD393539 KIZ393539 KSV393539 LCR393539 LMN393539 LWJ393539 MGF393539 MQB393539 MZX393539 NJT393539 NTP393539 ODL393539 ONH393539 OXD393539 PGZ393539 PQV393539 QAR393539 QKN393539 QUJ393539 REF393539 ROB393539 RXX393539 SHT393539 SRP393539 TBL393539 TLH393539 TVD393539 UEZ393539 UOV393539 UYR393539 VIN393539 VSJ393539 WCF393539 WMB393539 WVX393539 P459075 JL459075 TH459075 ADD459075 AMZ459075 AWV459075 BGR459075 BQN459075 CAJ459075 CKF459075 CUB459075 DDX459075 DNT459075 DXP459075 EHL459075 ERH459075 FBD459075 FKZ459075 FUV459075 GER459075 GON459075 GYJ459075 HIF459075 HSB459075 IBX459075 ILT459075 IVP459075 JFL459075 JPH459075 JZD459075 KIZ459075 KSV459075 LCR459075 LMN459075 LWJ459075 MGF459075 MQB459075 MZX459075 NJT459075 NTP459075 ODL459075 ONH459075 OXD459075 PGZ459075 PQV459075 QAR459075 QKN459075 QUJ459075 REF459075 ROB459075 RXX459075 SHT459075 SRP459075 TBL459075 TLH459075 TVD459075 UEZ459075 UOV459075 UYR459075 VIN459075 VSJ459075 WCF459075 WMB459075 WVX459075 P524611 JL524611 TH524611 ADD524611 AMZ524611 AWV524611 BGR524611 BQN524611 CAJ524611 CKF524611 CUB524611 DDX524611 DNT524611 DXP524611 EHL524611 ERH524611 FBD524611 FKZ524611 FUV524611 GER524611 GON524611 GYJ524611 HIF524611 HSB524611 IBX524611 ILT524611 IVP524611 JFL524611 JPH524611 JZD524611 KIZ524611 KSV524611 LCR524611 LMN524611 LWJ524611 MGF524611 MQB524611 MZX524611 NJT524611 NTP524611 ODL524611 ONH524611 OXD524611 PGZ524611 PQV524611 QAR524611 QKN524611 QUJ524611 REF524611 ROB524611 RXX524611 SHT524611 SRP524611 TBL524611 TLH524611 TVD524611 UEZ524611 UOV524611 UYR524611 VIN524611 VSJ524611 WCF524611 WMB524611 WVX524611 P590147 JL590147 TH590147 ADD590147 AMZ590147 AWV590147 BGR590147 BQN590147 CAJ590147 CKF590147 CUB590147 DDX590147 DNT590147 DXP590147 EHL590147 ERH590147 FBD590147 FKZ590147 FUV590147 GER590147 GON590147 GYJ590147 HIF590147 HSB590147 IBX590147 ILT590147 IVP590147 JFL590147 JPH590147 JZD590147 KIZ590147 KSV590147 LCR590147 LMN590147 LWJ590147 MGF590147 MQB590147 MZX590147 NJT590147 NTP590147 ODL590147 ONH590147 OXD590147 PGZ590147 PQV590147 QAR590147 QKN590147 QUJ590147 REF590147 ROB590147 RXX590147 SHT590147 SRP590147 TBL590147 TLH590147 TVD590147 UEZ590147 UOV590147 UYR590147 VIN590147 VSJ590147 WCF590147 WMB590147 WVX590147 P655683 JL655683 TH655683 ADD655683 AMZ655683 AWV655683 BGR655683 BQN655683 CAJ655683 CKF655683 CUB655683 DDX655683 DNT655683 DXP655683 EHL655683 ERH655683 FBD655683 FKZ655683 FUV655683 GER655683 GON655683 GYJ655683 HIF655683 HSB655683 IBX655683 ILT655683 IVP655683 JFL655683 JPH655683 JZD655683 KIZ655683 KSV655683 LCR655683 LMN655683 LWJ655683 MGF655683 MQB655683 MZX655683 NJT655683 NTP655683 ODL655683 ONH655683 OXD655683 PGZ655683 PQV655683 QAR655683 QKN655683 QUJ655683 REF655683 ROB655683 RXX655683 SHT655683 SRP655683 TBL655683 TLH655683 TVD655683 UEZ655683 UOV655683 UYR655683 VIN655683 VSJ655683 WCF655683 WMB655683 WVX655683 P721219 JL721219 TH721219 ADD721219 AMZ721219 AWV721219 BGR721219 BQN721219 CAJ721219 CKF721219 CUB721219 DDX721219 DNT721219 DXP721219 EHL721219 ERH721219 FBD721219 FKZ721219 FUV721219 GER721219 GON721219 GYJ721219 HIF721219 HSB721219 IBX721219 ILT721219 IVP721219 JFL721219 JPH721219 JZD721219 KIZ721219 KSV721219 LCR721219 LMN721219 LWJ721219 MGF721219 MQB721219 MZX721219 NJT721219 NTP721219 ODL721219 ONH721219 OXD721219 PGZ721219 PQV721219 QAR721219 QKN721219 QUJ721219 REF721219 ROB721219 RXX721219 SHT721219 SRP721219 TBL721219 TLH721219 TVD721219 UEZ721219 UOV721219 UYR721219 VIN721219 VSJ721219 WCF721219 WMB721219 WVX721219 P786755 JL786755 TH786755 ADD786755 AMZ786755 AWV786755 BGR786755 BQN786755 CAJ786755 CKF786755 CUB786755 DDX786755 DNT786755 DXP786755 EHL786755 ERH786755 FBD786755 FKZ786755 FUV786755 GER786755 GON786755 GYJ786755 HIF786755 HSB786755 IBX786755 ILT786755 IVP786755 JFL786755 JPH786755 JZD786755 KIZ786755 KSV786755 LCR786755 LMN786755 LWJ786755 MGF786755 MQB786755 MZX786755 NJT786755 NTP786755 ODL786755 ONH786755 OXD786755 PGZ786755 PQV786755 QAR786755 QKN786755 QUJ786755 REF786755 ROB786755 RXX786755 SHT786755 SRP786755 TBL786755 TLH786755 TVD786755 UEZ786755 UOV786755 UYR786755 VIN786755 VSJ786755 WCF786755 WMB786755 WVX786755 P852291 JL852291 TH852291 ADD852291 AMZ852291 AWV852291 BGR852291 BQN852291 CAJ852291 CKF852291 CUB852291 DDX852291 DNT852291 DXP852291 EHL852291 ERH852291 FBD852291 FKZ852291 FUV852291 GER852291 GON852291 GYJ852291 HIF852291 HSB852291 IBX852291 ILT852291 IVP852291 JFL852291 JPH852291 JZD852291 KIZ852291 KSV852291 LCR852291 LMN852291 LWJ852291 MGF852291 MQB852291 MZX852291 NJT852291 NTP852291 ODL852291 ONH852291 OXD852291 PGZ852291 PQV852291 QAR852291 QKN852291 QUJ852291 REF852291 ROB852291 RXX852291 SHT852291 SRP852291 TBL852291 TLH852291 TVD852291 UEZ852291 UOV852291 UYR852291 VIN852291 VSJ852291 WCF852291 WMB852291 WVX852291 P917827 JL917827 TH917827 ADD917827 AMZ917827 AWV917827 BGR917827 BQN917827 CAJ917827 CKF917827 CUB917827 DDX917827 DNT917827 DXP917827 EHL917827 ERH917827 FBD917827 FKZ917827 FUV917827 GER917827 GON917827 GYJ917827 HIF917827 HSB917827 IBX917827 ILT917827 IVP917827 JFL917827 JPH917827 JZD917827 KIZ917827 KSV917827 LCR917827 LMN917827 LWJ917827 MGF917827 MQB917827 MZX917827 NJT917827 NTP917827 ODL917827 ONH917827 OXD917827 PGZ917827 PQV917827 QAR917827 QKN917827 QUJ917827 REF917827 ROB917827 RXX917827 SHT917827 SRP917827 TBL917827 TLH917827 TVD917827 UEZ917827 UOV917827 UYR917827 VIN917827 VSJ917827 WCF917827 WMB917827 WVX917827 P983363 JL983363 TH983363 ADD983363 AMZ983363 AWV983363 BGR983363 BQN983363 CAJ983363 CKF983363 CUB983363 DDX983363 DNT983363 DXP983363 EHL983363 ERH983363 FBD983363 FKZ983363 FUV983363 GER983363 GON983363 GYJ983363 HIF983363 HSB983363 IBX983363 ILT983363 IVP983363 JFL983363 JPH983363 JZD983363 KIZ983363 KSV983363 LCR983363 LMN983363 LWJ983363 MGF983363 MQB983363 MZX983363 NJT983363 NTP983363 ODL983363 ONH983363 OXD983363 PGZ983363 PQV983363 QAR983363 QKN983363 QUJ983363 REF983363 ROB983363 RXX983363 SHT983363 SRP983363 TBL983363 TLH983363 TVD983363 UEZ983363 UOV983363 UYR983363 VIN983363 VSJ983363 WCF983363 WMB983363 WVX983363 N300:N312 JJ300:JJ312 TF300:TF312 ADB300:ADB312 AMX300:AMX312 AWT300:AWT312 BGP300:BGP312 BQL300:BQL312 CAH300:CAH312 CKD300:CKD312 CTZ300:CTZ312 DDV300:DDV312 DNR300:DNR312 DXN300:DXN312 EHJ300:EHJ312 ERF300:ERF312 FBB300:FBB312 FKX300:FKX312 FUT300:FUT312 GEP300:GEP312 GOL300:GOL312 GYH300:GYH312 HID300:HID312 HRZ300:HRZ312 IBV300:IBV312 ILR300:ILR312 IVN300:IVN312 JFJ300:JFJ312 JPF300:JPF312 JZB300:JZB312 KIX300:KIX312 KST300:KST312 LCP300:LCP312 LML300:LML312 LWH300:LWH312 MGD300:MGD312 MPZ300:MPZ312 MZV300:MZV312 NJR300:NJR312 NTN300:NTN312 ODJ300:ODJ312 ONF300:ONF312 OXB300:OXB312 PGX300:PGX312 PQT300:PQT312 QAP300:QAP312 QKL300:QKL312 QUH300:QUH312 RED300:RED312 RNZ300:RNZ312 RXV300:RXV312 SHR300:SHR312 SRN300:SRN312 TBJ300:TBJ312 TLF300:TLF312 TVB300:TVB312 UEX300:UEX312 UOT300:UOT312 UYP300:UYP312 VIL300:VIL312 VSH300:VSH312 WCD300:WCD312 WLZ300:WLZ312 WVV300:WVV312 N65836:N65848 JJ65836:JJ65848 TF65836:TF65848 ADB65836:ADB65848 AMX65836:AMX65848 AWT65836:AWT65848 BGP65836:BGP65848 BQL65836:BQL65848 CAH65836:CAH65848 CKD65836:CKD65848 CTZ65836:CTZ65848 DDV65836:DDV65848 DNR65836:DNR65848 DXN65836:DXN65848 EHJ65836:EHJ65848 ERF65836:ERF65848 FBB65836:FBB65848 FKX65836:FKX65848 FUT65836:FUT65848 GEP65836:GEP65848 GOL65836:GOL65848 GYH65836:GYH65848 HID65836:HID65848 HRZ65836:HRZ65848 IBV65836:IBV65848 ILR65836:ILR65848 IVN65836:IVN65848 JFJ65836:JFJ65848 JPF65836:JPF65848 JZB65836:JZB65848 KIX65836:KIX65848 KST65836:KST65848 LCP65836:LCP65848 LML65836:LML65848 LWH65836:LWH65848 MGD65836:MGD65848 MPZ65836:MPZ65848 MZV65836:MZV65848 NJR65836:NJR65848 NTN65836:NTN65848 ODJ65836:ODJ65848 ONF65836:ONF65848 OXB65836:OXB65848 PGX65836:PGX65848 PQT65836:PQT65848 QAP65836:QAP65848 QKL65836:QKL65848 QUH65836:QUH65848 RED65836:RED65848 RNZ65836:RNZ65848 RXV65836:RXV65848 SHR65836:SHR65848 SRN65836:SRN65848 TBJ65836:TBJ65848 TLF65836:TLF65848 TVB65836:TVB65848 UEX65836:UEX65848 UOT65836:UOT65848 UYP65836:UYP65848 VIL65836:VIL65848 VSH65836:VSH65848 WCD65836:WCD65848 WLZ65836:WLZ65848 WVV65836:WVV65848 N131372:N131384 JJ131372:JJ131384 TF131372:TF131384 ADB131372:ADB131384 AMX131372:AMX131384 AWT131372:AWT131384 BGP131372:BGP131384 BQL131372:BQL131384 CAH131372:CAH131384 CKD131372:CKD131384 CTZ131372:CTZ131384 DDV131372:DDV131384 DNR131372:DNR131384 DXN131372:DXN131384 EHJ131372:EHJ131384 ERF131372:ERF131384 FBB131372:FBB131384 FKX131372:FKX131384 FUT131372:FUT131384 GEP131372:GEP131384 GOL131372:GOL131384 GYH131372:GYH131384 HID131372:HID131384 HRZ131372:HRZ131384 IBV131372:IBV131384 ILR131372:ILR131384 IVN131372:IVN131384 JFJ131372:JFJ131384 JPF131372:JPF131384 JZB131372:JZB131384 KIX131372:KIX131384 KST131372:KST131384 LCP131372:LCP131384 LML131372:LML131384 LWH131372:LWH131384 MGD131372:MGD131384 MPZ131372:MPZ131384 MZV131372:MZV131384 NJR131372:NJR131384 NTN131372:NTN131384 ODJ131372:ODJ131384 ONF131372:ONF131384 OXB131372:OXB131384 PGX131372:PGX131384 PQT131372:PQT131384 QAP131372:QAP131384 QKL131372:QKL131384 QUH131372:QUH131384 RED131372:RED131384 RNZ131372:RNZ131384 RXV131372:RXV131384 SHR131372:SHR131384 SRN131372:SRN131384 TBJ131372:TBJ131384 TLF131372:TLF131384 TVB131372:TVB131384 UEX131372:UEX131384 UOT131372:UOT131384 UYP131372:UYP131384 VIL131372:VIL131384 VSH131372:VSH131384 WCD131372:WCD131384 WLZ131372:WLZ131384 WVV131372:WVV131384 N196908:N196920 JJ196908:JJ196920 TF196908:TF196920 ADB196908:ADB196920 AMX196908:AMX196920 AWT196908:AWT196920 BGP196908:BGP196920 BQL196908:BQL196920 CAH196908:CAH196920 CKD196908:CKD196920 CTZ196908:CTZ196920 DDV196908:DDV196920 DNR196908:DNR196920 DXN196908:DXN196920 EHJ196908:EHJ196920 ERF196908:ERF196920 FBB196908:FBB196920 FKX196908:FKX196920 FUT196908:FUT196920 GEP196908:GEP196920 GOL196908:GOL196920 GYH196908:GYH196920 HID196908:HID196920 HRZ196908:HRZ196920 IBV196908:IBV196920 ILR196908:ILR196920 IVN196908:IVN196920 JFJ196908:JFJ196920 JPF196908:JPF196920 JZB196908:JZB196920 KIX196908:KIX196920 KST196908:KST196920 LCP196908:LCP196920 LML196908:LML196920 LWH196908:LWH196920 MGD196908:MGD196920 MPZ196908:MPZ196920 MZV196908:MZV196920 NJR196908:NJR196920 NTN196908:NTN196920 ODJ196908:ODJ196920 ONF196908:ONF196920 OXB196908:OXB196920 PGX196908:PGX196920 PQT196908:PQT196920 QAP196908:QAP196920 QKL196908:QKL196920 QUH196908:QUH196920 RED196908:RED196920 RNZ196908:RNZ196920 RXV196908:RXV196920 SHR196908:SHR196920 SRN196908:SRN196920 TBJ196908:TBJ196920 TLF196908:TLF196920 TVB196908:TVB196920 UEX196908:UEX196920 UOT196908:UOT196920 UYP196908:UYP196920 VIL196908:VIL196920 VSH196908:VSH196920 WCD196908:WCD196920 WLZ196908:WLZ196920 WVV196908:WVV196920 N262444:N262456 JJ262444:JJ262456 TF262444:TF262456 ADB262444:ADB262456 AMX262444:AMX262456 AWT262444:AWT262456 BGP262444:BGP262456 BQL262444:BQL262456 CAH262444:CAH262456 CKD262444:CKD262456 CTZ262444:CTZ262456 DDV262444:DDV262456 DNR262444:DNR262456 DXN262444:DXN262456 EHJ262444:EHJ262456 ERF262444:ERF262456 FBB262444:FBB262456 FKX262444:FKX262456 FUT262444:FUT262456 GEP262444:GEP262456 GOL262444:GOL262456 GYH262444:GYH262456 HID262444:HID262456 HRZ262444:HRZ262456 IBV262444:IBV262456 ILR262444:ILR262456 IVN262444:IVN262456 JFJ262444:JFJ262456 JPF262444:JPF262456 JZB262444:JZB262456 KIX262444:KIX262456 KST262444:KST262456 LCP262444:LCP262456 LML262444:LML262456 LWH262444:LWH262456 MGD262444:MGD262456 MPZ262444:MPZ262456 MZV262444:MZV262456 NJR262444:NJR262456 NTN262444:NTN262456 ODJ262444:ODJ262456 ONF262444:ONF262456 OXB262444:OXB262456 PGX262444:PGX262456 PQT262444:PQT262456 QAP262444:QAP262456 QKL262444:QKL262456 QUH262444:QUH262456 RED262444:RED262456 RNZ262444:RNZ262456 RXV262444:RXV262456 SHR262444:SHR262456 SRN262444:SRN262456 TBJ262444:TBJ262456 TLF262444:TLF262456 TVB262444:TVB262456 UEX262444:UEX262456 UOT262444:UOT262456 UYP262444:UYP262456 VIL262444:VIL262456 VSH262444:VSH262456 WCD262444:WCD262456 WLZ262444:WLZ262456 WVV262444:WVV262456 N327980:N327992 JJ327980:JJ327992 TF327980:TF327992 ADB327980:ADB327992 AMX327980:AMX327992 AWT327980:AWT327992 BGP327980:BGP327992 BQL327980:BQL327992 CAH327980:CAH327992 CKD327980:CKD327992 CTZ327980:CTZ327992 DDV327980:DDV327992 DNR327980:DNR327992 DXN327980:DXN327992 EHJ327980:EHJ327992 ERF327980:ERF327992 FBB327980:FBB327992 FKX327980:FKX327992 FUT327980:FUT327992 GEP327980:GEP327992 GOL327980:GOL327992 GYH327980:GYH327992 HID327980:HID327992 HRZ327980:HRZ327992 IBV327980:IBV327992 ILR327980:ILR327992 IVN327980:IVN327992 JFJ327980:JFJ327992 JPF327980:JPF327992 JZB327980:JZB327992 KIX327980:KIX327992 KST327980:KST327992 LCP327980:LCP327992 LML327980:LML327992 LWH327980:LWH327992 MGD327980:MGD327992 MPZ327980:MPZ327992 MZV327980:MZV327992 NJR327980:NJR327992 NTN327980:NTN327992 ODJ327980:ODJ327992 ONF327980:ONF327992 OXB327980:OXB327992 PGX327980:PGX327992 PQT327980:PQT327992 QAP327980:QAP327992 QKL327980:QKL327992 QUH327980:QUH327992 RED327980:RED327992 RNZ327980:RNZ327992 RXV327980:RXV327992 SHR327980:SHR327992 SRN327980:SRN327992 TBJ327980:TBJ327992 TLF327980:TLF327992 TVB327980:TVB327992 UEX327980:UEX327992 UOT327980:UOT327992 UYP327980:UYP327992 VIL327980:VIL327992 VSH327980:VSH327992 WCD327980:WCD327992 WLZ327980:WLZ327992 WVV327980:WVV327992 N393516:N393528 JJ393516:JJ393528 TF393516:TF393528 ADB393516:ADB393528 AMX393516:AMX393528 AWT393516:AWT393528 BGP393516:BGP393528 BQL393516:BQL393528 CAH393516:CAH393528 CKD393516:CKD393528 CTZ393516:CTZ393528 DDV393516:DDV393528 DNR393516:DNR393528 DXN393516:DXN393528 EHJ393516:EHJ393528 ERF393516:ERF393528 FBB393516:FBB393528 FKX393516:FKX393528 FUT393516:FUT393528 GEP393516:GEP393528 GOL393516:GOL393528 GYH393516:GYH393528 HID393516:HID393528 HRZ393516:HRZ393528 IBV393516:IBV393528 ILR393516:ILR393528 IVN393516:IVN393528 JFJ393516:JFJ393528 JPF393516:JPF393528 JZB393516:JZB393528 KIX393516:KIX393528 KST393516:KST393528 LCP393516:LCP393528 LML393516:LML393528 LWH393516:LWH393528 MGD393516:MGD393528 MPZ393516:MPZ393528 MZV393516:MZV393528 NJR393516:NJR393528 NTN393516:NTN393528 ODJ393516:ODJ393528 ONF393516:ONF393528 OXB393516:OXB393528 PGX393516:PGX393528 PQT393516:PQT393528 QAP393516:QAP393528 QKL393516:QKL393528 QUH393516:QUH393528 RED393516:RED393528 RNZ393516:RNZ393528 RXV393516:RXV393528 SHR393516:SHR393528 SRN393516:SRN393528 TBJ393516:TBJ393528 TLF393516:TLF393528 TVB393516:TVB393528 UEX393516:UEX393528 UOT393516:UOT393528 UYP393516:UYP393528 VIL393516:VIL393528 VSH393516:VSH393528 WCD393516:WCD393528 WLZ393516:WLZ393528 WVV393516:WVV393528 N459052:N459064 JJ459052:JJ459064 TF459052:TF459064 ADB459052:ADB459064 AMX459052:AMX459064 AWT459052:AWT459064 BGP459052:BGP459064 BQL459052:BQL459064 CAH459052:CAH459064 CKD459052:CKD459064 CTZ459052:CTZ459064 DDV459052:DDV459064 DNR459052:DNR459064 DXN459052:DXN459064 EHJ459052:EHJ459064 ERF459052:ERF459064 FBB459052:FBB459064 FKX459052:FKX459064 FUT459052:FUT459064 GEP459052:GEP459064 GOL459052:GOL459064 GYH459052:GYH459064 HID459052:HID459064 HRZ459052:HRZ459064 IBV459052:IBV459064 ILR459052:ILR459064 IVN459052:IVN459064 JFJ459052:JFJ459064 JPF459052:JPF459064 JZB459052:JZB459064 KIX459052:KIX459064 KST459052:KST459064 LCP459052:LCP459064 LML459052:LML459064 LWH459052:LWH459064 MGD459052:MGD459064 MPZ459052:MPZ459064 MZV459052:MZV459064 NJR459052:NJR459064 NTN459052:NTN459064 ODJ459052:ODJ459064 ONF459052:ONF459064 OXB459052:OXB459064 PGX459052:PGX459064 PQT459052:PQT459064 QAP459052:QAP459064 QKL459052:QKL459064 QUH459052:QUH459064 RED459052:RED459064 RNZ459052:RNZ459064 RXV459052:RXV459064 SHR459052:SHR459064 SRN459052:SRN459064 TBJ459052:TBJ459064 TLF459052:TLF459064 TVB459052:TVB459064 UEX459052:UEX459064 UOT459052:UOT459064 UYP459052:UYP459064 VIL459052:VIL459064 VSH459052:VSH459064 WCD459052:WCD459064 WLZ459052:WLZ459064 WVV459052:WVV459064 N524588:N524600 JJ524588:JJ524600 TF524588:TF524600 ADB524588:ADB524600 AMX524588:AMX524600 AWT524588:AWT524600 BGP524588:BGP524600 BQL524588:BQL524600 CAH524588:CAH524600 CKD524588:CKD524600 CTZ524588:CTZ524600 DDV524588:DDV524600 DNR524588:DNR524600 DXN524588:DXN524600 EHJ524588:EHJ524600 ERF524588:ERF524600 FBB524588:FBB524600 FKX524588:FKX524600 FUT524588:FUT524600 GEP524588:GEP524600 GOL524588:GOL524600 GYH524588:GYH524600 HID524588:HID524600 HRZ524588:HRZ524600 IBV524588:IBV524600 ILR524588:ILR524600 IVN524588:IVN524600 JFJ524588:JFJ524600 JPF524588:JPF524600 JZB524588:JZB524600 KIX524588:KIX524600 KST524588:KST524600 LCP524588:LCP524600 LML524588:LML524600 LWH524588:LWH524600 MGD524588:MGD524600 MPZ524588:MPZ524600 MZV524588:MZV524600 NJR524588:NJR524600 NTN524588:NTN524600 ODJ524588:ODJ524600 ONF524588:ONF524600 OXB524588:OXB524600 PGX524588:PGX524600 PQT524588:PQT524600 QAP524588:QAP524600 QKL524588:QKL524600 QUH524588:QUH524600 RED524588:RED524600 RNZ524588:RNZ524600 RXV524588:RXV524600 SHR524588:SHR524600 SRN524588:SRN524600 TBJ524588:TBJ524600 TLF524588:TLF524600 TVB524588:TVB524600 UEX524588:UEX524600 UOT524588:UOT524600 UYP524588:UYP524600 VIL524588:VIL524600 VSH524588:VSH524600 WCD524588:WCD524600 WLZ524588:WLZ524600 WVV524588:WVV524600 N590124:N590136 JJ590124:JJ590136 TF590124:TF590136 ADB590124:ADB590136 AMX590124:AMX590136 AWT590124:AWT590136 BGP590124:BGP590136 BQL590124:BQL590136 CAH590124:CAH590136 CKD590124:CKD590136 CTZ590124:CTZ590136 DDV590124:DDV590136 DNR590124:DNR590136 DXN590124:DXN590136 EHJ590124:EHJ590136 ERF590124:ERF590136 FBB590124:FBB590136 FKX590124:FKX590136 FUT590124:FUT590136 GEP590124:GEP590136 GOL590124:GOL590136 GYH590124:GYH590136 HID590124:HID590136 HRZ590124:HRZ590136 IBV590124:IBV590136 ILR590124:ILR590136 IVN590124:IVN590136 JFJ590124:JFJ590136 JPF590124:JPF590136 JZB590124:JZB590136 KIX590124:KIX590136 KST590124:KST590136 LCP590124:LCP590136 LML590124:LML590136 LWH590124:LWH590136 MGD590124:MGD590136 MPZ590124:MPZ590136 MZV590124:MZV590136 NJR590124:NJR590136 NTN590124:NTN590136 ODJ590124:ODJ590136 ONF590124:ONF590136 OXB590124:OXB590136 PGX590124:PGX590136 PQT590124:PQT590136 QAP590124:QAP590136 QKL590124:QKL590136 QUH590124:QUH590136 RED590124:RED590136 RNZ590124:RNZ590136 RXV590124:RXV590136 SHR590124:SHR590136 SRN590124:SRN590136 TBJ590124:TBJ590136 TLF590124:TLF590136 TVB590124:TVB590136 UEX590124:UEX590136 UOT590124:UOT590136 UYP590124:UYP590136 VIL590124:VIL590136 VSH590124:VSH590136 WCD590124:WCD590136 WLZ590124:WLZ590136 WVV590124:WVV590136 N655660:N655672 JJ655660:JJ655672 TF655660:TF655672 ADB655660:ADB655672 AMX655660:AMX655672 AWT655660:AWT655672 BGP655660:BGP655672 BQL655660:BQL655672 CAH655660:CAH655672 CKD655660:CKD655672 CTZ655660:CTZ655672 DDV655660:DDV655672 DNR655660:DNR655672 DXN655660:DXN655672 EHJ655660:EHJ655672 ERF655660:ERF655672 FBB655660:FBB655672 FKX655660:FKX655672 FUT655660:FUT655672 GEP655660:GEP655672 GOL655660:GOL655672 GYH655660:GYH655672 HID655660:HID655672 HRZ655660:HRZ655672 IBV655660:IBV655672 ILR655660:ILR655672 IVN655660:IVN655672 JFJ655660:JFJ655672 JPF655660:JPF655672 JZB655660:JZB655672 KIX655660:KIX655672 KST655660:KST655672 LCP655660:LCP655672 LML655660:LML655672 LWH655660:LWH655672 MGD655660:MGD655672 MPZ655660:MPZ655672 MZV655660:MZV655672 NJR655660:NJR655672 NTN655660:NTN655672 ODJ655660:ODJ655672 ONF655660:ONF655672 OXB655660:OXB655672 PGX655660:PGX655672 PQT655660:PQT655672 QAP655660:QAP655672 QKL655660:QKL655672 QUH655660:QUH655672 RED655660:RED655672 RNZ655660:RNZ655672 RXV655660:RXV655672 SHR655660:SHR655672 SRN655660:SRN655672 TBJ655660:TBJ655672 TLF655660:TLF655672 TVB655660:TVB655672 UEX655660:UEX655672 UOT655660:UOT655672 UYP655660:UYP655672 VIL655660:VIL655672 VSH655660:VSH655672 WCD655660:WCD655672 WLZ655660:WLZ655672 WVV655660:WVV655672 N721196:N721208 JJ721196:JJ721208 TF721196:TF721208 ADB721196:ADB721208 AMX721196:AMX721208 AWT721196:AWT721208 BGP721196:BGP721208 BQL721196:BQL721208 CAH721196:CAH721208 CKD721196:CKD721208 CTZ721196:CTZ721208 DDV721196:DDV721208 DNR721196:DNR721208 DXN721196:DXN721208 EHJ721196:EHJ721208 ERF721196:ERF721208 FBB721196:FBB721208 FKX721196:FKX721208 FUT721196:FUT721208 GEP721196:GEP721208 GOL721196:GOL721208 GYH721196:GYH721208 HID721196:HID721208 HRZ721196:HRZ721208 IBV721196:IBV721208 ILR721196:ILR721208 IVN721196:IVN721208 JFJ721196:JFJ721208 JPF721196:JPF721208 JZB721196:JZB721208 KIX721196:KIX721208 KST721196:KST721208 LCP721196:LCP721208 LML721196:LML721208 LWH721196:LWH721208 MGD721196:MGD721208 MPZ721196:MPZ721208 MZV721196:MZV721208 NJR721196:NJR721208 NTN721196:NTN721208 ODJ721196:ODJ721208 ONF721196:ONF721208 OXB721196:OXB721208 PGX721196:PGX721208 PQT721196:PQT721208 QAP721196:QAP721208 QKL721196:QKL721208 QUH721196:QUH721208 RED721196:RED721208 RNZ721196:RNZ721208 RXV721196:RXV721208 SHR721196:SHR721208 SRN721196:SRN721208 TBJ721196:TBJ721208 TLF721196:TLF721208 TVB721196:TVB721208 UEX721196:UEX721208 UOT721196:UOT721208 UYP721196:UYP721208 VIL721196:VIL721208 VSH721196:VSH721208 WCD721196:WCD721208 WLZ721196:WLZ721208 WVV721196:WVV721208 N786732:N786744 JJ786732:JJ786744 TF786732:TF786744 ADB786732:ADB786744 AMX786732:AMX786744 AWT786732:AWT786744 BGP786732:BGP786744 BQL786732:BQL786744 CAH786732:CAH786744 CKD786732:CKD786744 CTZ786732:CTZ786744 DDV786732:DDV786744 DNR786732:DNR786744 DXN786732:DXN786744 EHJ786732:EHJ786744 ERF786732:ERF786744 FBB786732:FBB786744 FKX786732:FKX786744 FUT786732:FUT786744 GEP786732:GEP786744 GOL786732:GOL786744 GYH786732:GYH786744 HID786732:HID786744 HRZ786732:HRZ786744 IBV786732:IBV786744 ILR786732:ILR786744 IVN786732:IVN786744 JFJ786732:JFJ786744 JPF786732:JPF786744 JZB786732:JZB786744 KIX786732:KIX786744 KST786732:KST786744 LCP786732:LCP786744 LML786732:LML786744 LWH786732:LWH786744 MGD786732:MGD786744 MPZ786732:MPZ786744 MZV786732:MZV786744 NJR786732:NJR786744 NTN786732:NTN786744 ODJ786732:ODJ786744 ONF786732:ONF786744 OXB786732:OXB786744 PGX786732:PGX786744 PQT786732:PQT786744 QAP786732:QAP786744 QKL786732:QKL786744 QUH786732:QUH786744 RED786732:RED786744 RNZ786732:RNZ786744 RXV786732:RXV786744 SHR786732:SHR786744 SRN786732:SRN786744 TBJ786732:TBJ786744 TLF786732:TLF786744 TVB786732:TVB786744 UEX786732:UEX786744 UOT786732:UOT786744 UYP786732:UYP786744 VIL786732:VIL786744 VSH786732:VSH786744 WCD786732:WCD786744 WLZ786732:WLZ786744 WVV786732:WVV786744 N852268:N852280 JJ852268:JJ852280 TF852268:TF852280 ADB852268:ADB852280 AMX852268:AMX852280 AWT852268:AWT852280 BGP852268:BGP852280 BQL852268:BQL852280 CAH852268:CAH852280 CKD852268:CKD852280 CTZ852268:CTZ852280 DDV852268:DDV852280 DNR852268:DNR852280 DXN852268:DXN852280 EHJ852268:EHJ852280 ERF852268:ERF852280 FBB852268:FBB852280 FKX852268:FKX852280 FUT852268:FUT852280 GEP852268:GEP852280 GOL852268:GOL852280 GYH852268:GYH852280 HID852268:HID852280 HRZ852268:HRZ852280 IBV852268:IBV852280 ILR852268:ILR852280 IVN852268:IVN852280 JFJ852268:JFJ852280 JPF852268:JPF852280 JZB852268:JZB852280 KIX852268:KIX852280 KST852268:KST852280 LCP852268:LCP852280 LML852268:LML852280 LWH852268:LWH852280 MGD852268:MGD852280 MPZ852268:MPZ852280 MZV852268:MZV852280 NJR852268:NJR852280 NTN852268:NTN852280 ODJ852268:ODJ852280 ONF852268:ONF852280 OXB852268:OXB852280 PGX852268:PGX852280 PQT852268:PQT852280 QAP852268:QAP852280 QKL852268:QKL852280 QUH852268:QUH852280 RED852268:RED852280 RNZ852268:RNZ852280 RXV852268:RXV852280 SHR852268:SHR852280 SRN852268:SRN852280 TBJ852268:TBJ852280 TLF852268:TLF852280 TVB852268:TVB852280 UEX852268:UEX852280 UOT852268:UOT852280 UYP852268:UYP852280 VIL852268:VIL852280 VSH852268:VSH852280 WCD852268:WCD852280 WLZ852268:WLZ852280 WVV852268:WVV852280 N917804:N917816 JJ917804:JJ917816 TF917804:TF917816 ADB917804:ADB917816 AMX917804:AMX917816 AWT917804:AWT917816 BGP917804:BGP917816 BQL917804:BQL917816 CAH917804:CAH917816 CKD917804:CKD917816 CTZ917804:CTZ917816 DDV917804:DDV917816 DNR917804:DNR917816 DXN917804:DXN917816 EHJ917804:EHJ917816 ERF917804:ERF917816 FBB917804:FBB917816 FKX917804:FKX917816 FUT917804:FUT917816 GEP917804:GEP917816 GOL917804:GOL917816 GYH917804:GYH917816 HID917804:HID917816 HRZ917804:HRZ917816 IBV917804:IBV917816 ILR917804:ILR917816 IVN917804:IVN917816 JFJ917804:JFJ917816 JPF917804:JPF917816 JZB917804:JZB917816 KIX917804:KIX917816 KST917804:KST917816 LCP917804:LCP917816 LML917804:LML917816 LWH917804:LWH917816 MGD917804:MGD917816 MPZ917804:MPZ917816 MZV917804:MZV917816 NJR917804:NJR917816 NTN917804:NTN917816 ODJ917804:ODJ917816 ONF917804:ONF917816 OXB917804:OXB917816 PGX917804:PGX917816 PQT917804:PQT917816 QAP917804:QAP917816 QKL917804:QKL917816 QUH917804:QUH917816 RED917804:RED917816 RNZ917804:RNZ917816 RXV917804:RXV917816 SHR917804:SHR917816 SRN917804:SRN917816 TBJ917804:TBJ917816 TLF917804:TLF917816 TVB917804:TVB917816 UEX917804:UEX917816 UOT917804:UOT917816 UYP917804:UYP917816 VIL917804:VIL917816 VSH917804:VSH917816 WCD917804:WCD917816 WLZ917804:WLZ917816 WVV917804:WVV917816 N983340:N983352 JJ983340:JJ983352 TF983340:TF983352 ADB983340:ADB983352 AMX983340:AMX983352 AWT983340:AWT983352 BGP983340:BGP983352 BQL983340:BQL983352 CAH983340:CAH983352 CKD983340:CKD983352 CTZ983340:CTZ983352 DDV983340:DDV983352 DNR983340:DNR983352 DXN983340:DXN983352 EHJ983340:EHJ983352 ERF983340:ERF983352 FBB983340:FBB983352 FKX983340:FKX983352 FUT983340:FUT983352 GEP983340:GEP983352 GOL983340:GOL983352 GYH983340:GYH983352 HID983340:HID983352 HRZ983340:HRZ983352 IBV983340:IBV983352 ILR983340:ILR983352 IVN983340:IVN983352 JFJ983340:JFJ983352 JPF983340:JPF983352 JZB983340:JZB983352 KIX983340:KIX983352 KST983340:KST983352 LCP983340:LCP983352 LML983340:LML983352 LWH983340:LWH983352 MGD983340:MGD983352 MPZ983340:MPZ983352 MZV983340:MZV983352 NJR983340:NJR983352 NTN983340:NTN983352 ODJ983340:ODJ983352 ONF983340:ONF983352 OXB983340:OXB983352 PGX983340:PGX983352 PQT983340:PQT983352 QAP983340:QAP983352 QKL983340:QKL983352 QUH983340:QUH983352 RED983340:RED983352 RNZ983340:RNZ983352 RXV983340:RXV983352 SHR983340:SHR983352 SRN983340:SRN983352 TBJ983340:TBJ983352 TLF983340:TLF983352 TVB983340:TVB983352 UEX983340:UEX983352 UOT983340:UOT983352 UYP983340:UYP983352 VIL983340:VIL983352 VSH983340:VSH983352 WCD983340:WCD983352 WLZ983340:WLZ983352 WVV983340:WVV983352 P300:P312 JL300:JL312 TH300:TH312 ADD300:ADD312 AMZ300:AMZ312 AWV300:AWV312 BGR300:BGR312 BQN300:BQN312 CAJ300:CAJ312 CKF300:CKF312 CUB300:CUB312 DDX300:DDX312 DNT300:DNT312 DXP300:DXP312 EHL300:EHL312 ERH300:ERH312 FBD300:FBD312 FKZ300:FKZ312 FUV300:FUV312 GER300:GER312 GON300:GON312 GYJ300:GYJ312 HIF300:HIF312 HSB300:HSB312 IBX300:IBX312 ILT300:ILT312 IVP300:IVP312 JFL300:JFL312 JPH300:JPH312 JZD300:JZD312 KIZ300:KIZ312 KSV300:KSV312 LCR300:LCR312 LMN300:LMN312 LWJ300:LWJ312 MGF300:MGF312 MQB300:MQB312 MZX300:MZX312 NJT300:NJT312 NTP300:NTP312 ODL300:ODL312 ONH300:ONH312 OXD300:OXD312 PGZ300:PGZ312 PQV300:PQV312 QAR300:QAR312 QKN300:QKN312 QUJ300:QUJ312 REF300:REF312 ROB300:ROB312 RXX300:RXX312 SHT300:SHT312 SRP300:SRP312 TBL300:TBL312 TLH300:TLH312 TVD300:TVD312 UEZ300:UEZ312 UOV300:UOV312 UYR300:UYR312 VIN300:VIN312 VSJ300:VSJ312 WCF300:WCF312 WMB300:WMB312 WVX300:WVX312 P65836:P65848 JL65836:JL65848 TH65836:TH65848 ADD65836:ADD65848 AMZ65836:AMZ65848 AWV65836:AWV65848 BGR65836:BGR65848 BQN65836:BQN65848 CAJ65836:CAJ65848 CKF65836:CKF65848 CUB65836:CUB65848 DDX65836:DDX65848 DNT65836:DNT65848 DXP65836:DXP65848 EHL65836:EHL65848 ERH65836:ERH65848 FBD65836:FBD65848 FKZ65836:FKZ65848 FUV65836:FUV65848 GER65836:GER65848 GON65836:GON65848 GYJ65836:GYJ65848 HIF65836:HIF65848 HSB65836:HSB65848 IBX65836:IBX65848 ILT65836:ILT65848 IVP65836:IVP65848 JFL65836:JFL65848 JPH65836:JPH65848 JZD65836:JZD65848 KIZ65836:KIZ65848 KSV65836:KSV65848 LCR65836:LCR65848 LMN65836:LMN65848 LWJ65836:LWJ65848 MGF65836:MGF65848 MQB65836:MQB65848 MZX65836:MZX65848 NJT65836:NJT65848 NTP65836:NTP65848 ODL65836:ODL65848 ONH65836:ONH65848 OXD65836:OXD65848 PGZ65836:PGZ65848 PQV65836:PQV65848 QAR65836:QAR65848 QKN65836:QKN65848 QUJ65836:QUJ65848 REF65836:REF65848 ROB65836:ROB65848 RXX65836:RXX65848 SHT65836:SHT65848 SRP65836:SRP65848 TBL65836:TBL65848 TLH65836:TLH65848 TVD65836:TVD65848 UEZ65836:UEZ65848 UOV65836:UOV65848 UYR65836:UYR65848 VIN65836:VIN65848 VSJ65836:VSJ65848 WCF65836:WCF65848 WMB65836:WMB65848 WVX65836:WVX65848 P131372:P131384 JL131372:JL131384 TH131372:TH131384 ADD131372:ADD131384 AMZ131372:AMZ131384 AWV131372:AWV131384 BGR131372:BGR131384 BQN131372:BQN131384 CAJ131372:CAJ131384 CKF131372:CKF131384 CUB131372:CUB131384 DDX131372:DDX131384 DNT131372:DNT131384 DXP131372:DXP131384 EHL131372:EHL131384 ERH131372:ERH131384 FBD131372:FBD131384 FKZ131372:FKZ131384 FUV131372:FUV131384 GER131372:GER131384 GON131372:GON131384 GYJ131372:GYJ131384 HIF131372:HIF131384 HSB131372:HSB131384 IBX131372:IBX131384 ILT131372:ILT131384 IVP131372:IVP131384 JFL131372:JFL131384 JPH131372:JPH131384 JZD131372:JZD131384 KIZ131372:KIZ131384 KSV131372:KSV131384 LCR131372:LCR131384 LMN131372:LMN131384 LWJ131372:LWJ131384 MGF131372:MGF131384 MQB131372:MQB131384 MZX131372:MZX131384 NJT131372:NJT131384 NTP131372:NTP131384 ODL131372:ODL131384 ONH131372:ONH131384 OXD131372:OXD131384 PGZ131372:PGZ131384 PQV131372:PQV131384 QAR131372:QAR131384 QKN131372:QKN131384 QUJ131372:QUJ131384 REF131372:REF131384 ROB131372:ROB131384 RXX131372:RXX131384 SHT131372:SHT131384 SRP131372:SRP131384 TBL131372:TBL131384 TLH131372:TLH131384 TVD131372:TVD131384 UEZ131372:UEZ131384 UOV131372:UOV131384 UYR131372:UYR131384 VIN131372:VIN131384 VSJ131372:VSJ131384 WCF131372:WCF131384 WMB131372:WMB131384 WVX131372:WVX131384 P196908:P196920 JL196908:JL196920 TH196908:TH196920 ADD196908:ADD196920 AMZ196908:AMZ196920 AWV196908:AWV196920 BGR196908:BGR196920 BQN196908:BQN196920 CAJ196908:CAJ196920 CKF196908:CKF196920 CUB196908:CUB196920 DDX196908:DDX196920 DNT196908:DNT196920 DXP196908:DXP196920 EHL196908:EHL196920 ERH196908:ERH196920 FBD196908:FBD196920 FKZ196908:FKZ196920 FUV196908:FUV196920 GER196908:GER196920 GON196908:GON196920 GYJ196908:GYJ196920 HIF196908:HIF196920 HSB196908:HSB196920 IBX196908:IBX196920 ILT196908:ILT196920 IVP196908:IVP196920 JFL196908:JFL196920 JPH196908:JPH196920 JZD196908:JZD196920 KIZ196908:KIZ196920 KSV196908:KSV196920 LCR196908:LCR196920 LMN196908:LMN196920 LWJ196908:LWJ196920 MGF196908:MGF196920 MQB196908:MQB196920 MZX196908:MZX196920 NJT196908:NJT196920 NTP196908:NTP196920 ODL196908:ODL196920 ONH196908:ONH196920 OXD196908:OXD196920 PGZ196908:PGZ196920 PQV196908:PQV196920 QAR196908:QAR196920 QKN196908:QKN196920 QUJ196908:QUJ196920 REF196908:REF196920 ROB196908:ROB196920 RXX196908:RXX196920 SHT196908:SHT196920 SRP196908:SRP196920 TBL196908:TBL196920 TLH196908:TLH196920 TVD196908:TVD196920 UEZ196908:UEZ196920 UOV196908:UOV196920 UYR196908:UYR196920 VIN196908:VIN196920 VSJ196908:VSJ196920 WCF196908:WCF196920 WMB196908:WMB196920 WVX196908:WVX196920 P262444:P262456 JL262444:JL262456 TH262444:TH262456 ADD262444:ADD262456 AMZ262444:AMZ262456 AWV262444:AWV262456 BGR262444:BGR262456 BQN262444:BQN262456 CAJ262444:CAJ262456 CKF262444:CKF262456 CUB262444:CUB262456 DDX262444:DDX262456 DNT262444:DNT262456 DXP262444:DXP262456 EHL262444:EHL262456 ERH262444:ERH262456 FBD262444:FBD262456 FKZ262444:FKZ262456 FUV262444:FUV262456 GER262444:GER262456 GON262444:GON262456 GYJ262444:GYJ262456 HIF262444:HIF262456 HSB262444:HSB262456 IBX262444:IBX262456 ILT262444:ILT262456 IVP262444:IVP262456 JFL262444:JFL262456 JPH262444:JPH262456 JZD262444:JZD262456 KIZ262444:KIZ262456 KSV262444:KSV262456 LCR262444:LCR262456 LMN262444:LMN262456 LWJ262444:LWJ262456 MGF262444:MGF262456 MQB262444:MQB262456 MZX262444:MZX262456 NJT262444:NJT262456 NTP262444:NTP262456 ODL262444:ODL262456 ONH262444:ONH262456 OXD262444:OXD262456 PGZ262444:PGZ262456 PQV262444:PQV262456 QAR262444:QAR262456 QKN262444:QKN262456 QUJ262444:QUJ262456 REF262444:REF262456 ROB262444:ROB262456 RXX262444:RXX262456 SHT262444:SHT262456 SRP262444:SRP262456 TBL262444:TBL262456 TLH262444:TLH262456 TVD262444:TVD262456 UEZ262444:UEZ262456 UOV262444:UOV262456 UYR262444:UYR262456 VIN262444:VIN262456 VSJ262444:VSJ262456 WCF262444:WCF262456 WMB262444:WMB262456 WVX262444:WVX262456 P327980:P327992 JL327980:JL327992 TH327980:TH327992 ADD327980:ADD327992 AMZ327980:AMZ327992 AWV327980:AWV327992 BGR327980:BGR327992 BQN327980:BQN327992 CAJ327980:CAJ327992 CKF327980:CKF327992 CUB327980:CUB327992 DDX327980:DDX327992 DNT327980:DNT327992 DXP327980:DXP327992 EHL327980:EHL327992 ERH327980:ERH327992 FBD327980:FBD327992 FKZ327980:FKZ327992 FUV327980:FUV327992 GER327980:GER327992 GON327980:GON327992 GYJ327980:GYJ327992 HIF327980:HIF327992 HSB327980:HSB327992 IBX327980:IBX327992 ILT327980:ILT327992 IVP327980:IVP327992 JFL327980:JFL327992 JPH327980:JPH327992 JZD327980:JZD327992 KIZ327980:KIZ327992 KSV327980:KSV327992 LCR327980:LCR327992 LMN327980:LMN327992 LWJ327980:LWJ327992 MGF327980:MGF327992 MQB327980:MQB327992 MZX327980:MZX327992 NJT327980:NJT327992 NTP327980:NTP327992 ODL327980:ODL327992 ONH327980:ONH327992 OXD327980:OXD327992 PGZ327980:PGZ327992 PQV327980:PQV327992 QAR327980:QAR327992 QKN327980:QKN327992 QUJ327980:QUJ327992 REF327980:REF327992 ROB327980:ROB327992 RXX327980:RXX327992 SHT327980:SHT327992 SRP327980:SRP327992 TBL327980:TBL327992 TLH327980:TLH327992 TVD327980:TVD327992 UEZ327980:UEZ327992 UOV327980:UOV327992 UYR327980:UYR327992 VIN327980:VIN327992 VSJ327980:VSJ327992 WCF327980:WCF327992 WMB327980:WMB327992 WVX327980:WVX327992 P393516:P393528 JL393516:JL393528 TH393516:TH393528 ADD393516:ADD393528 AMZ393516:AMZ393528 AWV393516:AWV393528 BGR393516:BGR393528 BQN393516:BQN393528 CAJ393516:CAJ393528 CKF393516:CKF393528 CUB393516:CUB393528 DDX393516:DDX393528 DNT393516:DNT393528 DXP393516:DXP393528 EHL393516:EHL393528 ERH393516:ERH393528 FBD393516:FBD393528 FKZ393516:FKZ393528 FUV393516:FUV393528 GER393516:GER393528 GON393516:GON393528 GYJ393516:GYJ393528 HIF393516:HIF393528 HSB393516:HSB393528 IBX393516:IBX393528 ILT393516:ILT393528 IVP393516:IVP393528 JFL393516:JFL393528 JPH393516:JPH393528 JZD393516:JZD393528 KIZ393516:KIZ393528 KSV393516:KSV393528 LCR393516:LCR393528 LMN393516:LMN393528 LWJ393516:LWJ393528 MGF393516:MGF393528 MQB393516:MQB393528 MZX393516:MZX393528 NJT393516:NJT393528 NTP393516:NTP393528 ODL393516:ODL393528 ONH393516:ONH393528 OXD393516:OXD393528 PGZ393516:PGZ393528 PQV393516:PQV393528 QAR393516:QAR393528 QKN393516:QKN393528 QUJ393516:QUJ393528 REF393516:REF393528 ROB393516:ROB393528 RXX393516:RXX393528 SHT393516:SHT393528 SRP393516:SRP393528 TBL393516:TBL393528 TLH393516:TLH393528 TVD393516:TVD393528 UEZ393516:UEZ393528 UOV393516:UOV393528 UYR393516:UYR393528 VIN393516:VIN393528 VSJ393516:VSJ393528 WCF393516:WCF393528 WMB393516:WMB393528 WVX393516:WVX393528 P459052:P459064 JL459052:JL459064 TH459052:TH459064 ADD459052:ADD459064 AMZ459052:AMZ459064 AWV459052:AWV459064 BGR459052:BGR459064 BQN459052:BQN459064 CAJ459052:CAJ459064 CKF459052:CKF459064 CUB459052:CUB459064 DDX459052:DDX459064 DNT459052:DNT459064 DXP459052:DXP459064 EHL459052:EHL459064 ERH459052:ERH459064 FBD459052:FBD459064 FKZ459052:FKZ459064 FUV459052:FUV459064 GER459052:GER459064 GON459052:GON459064 GYJ459052:GYJ459064 HIF459052:HIF459064 HSB459052:HSB459064 IBX459052:IBX459064 ILT459052:ILT459064 IVP459052:IVP459064 JFL459052:JFL459064 JPH459052:JPH459064 JZD459052:JZD459064 KIZ459052:KIZ459064 KSV459052:KSV459064 LCR459052:LCR459064 LMN459052:LMN459064 LWJ459052:LWJ459064 MGF459052:MGF459064 MQB459052:MQB459064 MZX459052:MZX459064 NJT459052:NJT459064 NTP459052:NTP459064 ODL459052:ODL459064 ONH459052:ONH459064 OXD459052:OXD459064 PGZ459052:PGZ459064 PQV459052:PQV459064 QAR459052:QAR459064 QKN459052:QKN459064 QUJ459052:QUJ459064 REF459052:REF459064 ROB459052:ROB459064 RXX459052:RXX459064 SHT459052:SHT459064 SRP459052:SRP459064 TBL459052:TBL459064 TLH459052:TLH459064 TVD459052:TVD459064 UEZ459052:UEZ459064 UOV459052:UOV459064 UYR459052:UYR459064 VIN459052:VIN459064 VSJ459052:VSJ459064 WCF459052:WCF459064 WMB459052:WMB459064 WVX459052:WVX459064 P524588:P524600 JL524588:JL524600 TH524588:TH524600 ADD524588:ADD524600 AMZ524588:AMZ524600 AWV524588:AWV524600 BGR524588:BGR524600 BQN524588:BQN524600 CAJ524588:CAJ524600 CKF524588:CKF524600 CUB524588:CUB524600 DDX524588:DDX524600 DNT524588:DNT524600 DXP524588:DXP524600 EHL524588:EHL524600 ERH524588:ERH524600 FBD524588:FBD524600 FKZ524588:FKZ524600 FUV524588:FUV524600 GER524588:GER524600 GON524588:GON524600 GYJ524588:GYJ524600 HIF524588:HIF524600 HSB524588:HSB524600 IBX524588:IBX524600 ILT524588:ILT524600 IVP524588:IVP524600 JFL524588:JFL524600 JPH524588:JPH524600 JZD524588:JZD524600 KIZ524588:KIZ524600 KSV524588:KSV524600 LCR524588:LCR524600 LMN524588:LMN524600 LWJ524588:LWJ524600 MGF524588:MGF524600 MQB524588:MQB524600 MZX524588:MZX524600 NJT524588:NJT524600 NTP524588:NTP524600 ODL524588:ODL524600 ONH524588:ONH524600 OXD524588:OXD524600 PGZ524588:PGZ524600 PQV524588:PQV524600 QAR524588:QAR524600 QKN524588:QKN524600 QUJ524588:QUJ524600 REF524588:REF524600 ROB524588:ROB524600 RXX524588:RXX524600 SHT524588:SHT524600 SRP524588:SRP524600 TBL524588:TBL524600 TLH524588:TLH524600 TVD524588:TVD524600 UEZ524588:UEZ524600 UOV524588:UOV524600 UYR524588:UYR524600 VIN524588:VIN524600 VSJ524588:VSJ524600 WCF524588:WCF524600 WMB524588:WMB524600 WVX524588:WVX524600 P590124:P590136 JL590124:JL590136 TH590124:TH590136 ADD590124:ADD590136 AMZ590124:AMZ590136 AWV590124:AWV590136 BGR590124:BGR590136 BQN590124:BQN590136 CAJ590124:CAJ590136 CKF590124:CKF590136 CUB590124:CUB590136 DDX590124:DDX590136 DNT590124:DNT590136 DXP590124:DXP590136 EHL590124:EHL590136 ERH590124:ERH590136 FBD590124:FBD590136 FKZ590124:FKZ590136 FUV590124:FUV590136 GER590124:GER590136 GON590124:GON590136 GYJ590124:GYJ590136 HIF590124:HIF590136 HSB590124:HSB590136 IBX590124:IBX590136 ILT590124:ILT590136 IVP590124:IVP590136 JFL590124:JFL590136 JPH590124:JPH590136 JZD590124:JZD590136 KIZ590124:KIZ590136 KSV590124:KSV590136 LCR590124:LCR590136 LMN590124:LMN590136 LWJ590124:LWJ590136 MGF590124:MGF590136 MQB590124:MQB590136 MZX590124:MZX590136 NJT590124:NJT590136 NTP590124:NTP590136 ODL590124:ODL590136 ONH590124:ONH590136 OXD590124:OXD590136 PGZ590124:PGZ590136 PQV590124:PQV590136 QAR590124:QAR590136 QKN590124:QKN590136 QUJ590124:QUJ590136 REF590124:REF590136 ROB590124:ROB590136 RXX590124:RXX590136 SHT590124:SHT590136 SRP590124:SRP590136 TBL590124:TBL590136 TLH590124:TLH590136 TVD590124:TVD590136 UEZ590124:UEZ590136 UOV590124:UOV590136 UYR590124:UYR590136 VIN590124:VIN590136 VSJ590124:VSJ590136 WCF590124:WCF590136 WMB590124:WMB590136 WVX590124:WVX590136 P655660:P655672 JL655660:JL655672 TH655660:TH655672 ADD655660:ADD655672 AMZ655660:AMZ655672 AWV655660:AWV655672 BGR655660:BGR655672 BQN655660:BQN655672 CAJ655660:CAJ655672 CKF655660:CKF655672 CUB655660:CUB655672 DDX655660:DDX655672 DNT655660:DNT655672 DXP655660:DXP655672 EHL655660:EHL655672 ERH655660:ERH655672 FBD655660:FBD655672 FKZ655660:FKZ655672 FUV655660:FUV655672 GER655660:GER655672 GON655660:GON655672 GYJ655660:GYJ655672 HIF655660:HIF655672 HSB655660:HSB655672 IBX655660:IBX655672 ILT655660:ILT655672 IVP655660:IVP655672 JFL655660:JFL655672 JPH655660:JPH655672 JZD655660:JZD655672 KIZ655660:KIZ655672 KSV655660:KSV655672 LCR655660:LCR655672 LMN655660:LMN655672 LWJ655660:LWJ655672 MGF655660:MGF655672 MQB655660:MQB655672 MZX655660:MZX655672 NJT655660:NJT655672 NTP655660:NTP655672 ODL655660:ODL655672 ONH655660:ONH655672 OXD655660:OXD655672 PGZ655660:PGZ655672 PQV655660:PQV655672 QAR655660:QAR655672 QKN655660:QKN655672 QUJ655660:QUJ655672 REF655660:REF655672 ROB655660:ROB655672 RXX655660:RXX655672 SHT655660:SHT655672 SRP655660:SRP655672 TBL655660:TBL655672 TLH655660:TLH655672 TVD655660:TVD655672 UEZ655660:UEZ655672 UOV655660:UOV655672 UYR655660:UYR655672 VIN655660:VIN655672 VSJ655660:VSJ655672 WCF655660:WCF655672 WMB655660:WMB655672 WVX655660:WVX655672 P721196:P721208 JL721196:JL721208 TH721196:TH721208 ADD721196:ADD721208 AMZ721196:AMZ721208 AWV721196:AWV721208 BGR721196:BGR721208 BQN721196:BQN721208 CAJ721196:CAJ721208 CKF721196:CKF721208 CUB721196:CUB721208 DDX721196:DDX721208 DNT721196:DNT721208 DXP721196:DXP721208 EHL721196:EHL721208 ERH721196:ERH721208 FBD721196:FBD721208 FKZ721196:FKZ721208 FUV721196:FUV721208 GER721196:GER721208 GON721196:GON721208 GYJ721196:GYJ721208 HIF721196:HIF721208 HSB721196:HSB721208 IBX721196:IBX721208 ILT721196:ILT721208 IVP721196:IVP721208 JFL721196:JFL721208 JPH721196:JPH721208 JZD721196:JZD721208 KIZ721196:KIZ721208 KSV721196:KSV721208 LCR721196:LCR721208 LMN721196:LMN721208 LWJ721196:LWJ721208 MGF721196:MGF721208 MQB721196:MQB721208 MZX721196:MZX721208 NJT721196:NJT721208 NTP721196:NTP721208 ODL721196:ODL721208 ONH721196:ONH721208 OXD721196:OXD721208 PGZ721196:PGZ721208 PQV721196:PQV721208 QAR721196:QAR721208 QKN721196:QKN721208 QUJ721196:QUJ721208 REF721196:REF721208 ROB721196:ROB721208 RXX721196:RXX721208 SHT721196:SHT721208 SRP721196:SRP721208 TBL721196:TBL721208 TLH721196:TLH721208 TVD721196:TVD721208 UEZ721196:UEZ721208 UOV721196:UOV721208 UYR721196:UYR721208 VIN721196:VIN721208 VSJ721196:VSJ721208 WCF721196:WCF721208 WMB721196:WMB721208 WVX721196:WVX721208 P786732:P786744 JL786732:JL786744 TH786732:TH786744 ADD786732:ADD786744 AMZ786732:AMZ786744 AWV786732:AWV786744 BGR786732:BGR786744 BQN786732:BQN786744 CAJ786732:CAJ786744 CKF786732:CKF786744 CUB786732:CUB786744 DDX786732:DDX786744 DNT786732:DNT786744 DXP786732:DXP786744 EHL786732:EHL786744 ERH786732:ERH786744 FBD786732:FBD786744 FKZ786732:FKZ786744 FUV786732:FUV786744 GER786732:GER786744 GON786732:GON786744 GYJ786732:GYJ786744 HIF786732:HIF786744 HSB786732:HSB786744 IBX786732:IBX786744 ILT786732:ILT786744 IVP786732:IVP786744 JFL786732:JFL786744 JPH786732:JPH786744 JZD786732:JZD786744 KIZ786732:KIZ786744 KSV786732:KSV786744 LCR786732:LCR786744 LMN786732:LMN786744 LWJ786732:LWJ786744 MGF786732:MGF786744 MQB786732:MQB786744 MZX786732:MZX786744 NJT786732:NJT786744 NTP786732:NTP786744 ODL786732:ODL786744 ONH786732:ONH786744 OXD786732:OXD786744 PGZ786732:PGZ786744 PQV786732:PQV786744 QAR786732:QAR786744 QKN786732:QKN786744 QUJ786732:QUJ786744 REF786732:REF786744 ROB786732:ROB786744 RXX786732:RXX786744 SHT786732:SHT786744 SRP786732:SRP786744 TBL786732:TBL786744 TLH786732:TLH786744 TVD786732:TVD786744 UEZ786732:UEZ786744 UOV786732:UOV786744 UYR786732:UYR786744 VIN786732:VIN786744 VSJ786732:VSJ786744 WCF786732:WCF786744 WMB786732:WMB786744 WVX786732:WVX786744 P852268:P852280 JL852268:JL852280 TH852268:TH852280 ADD852268:ADD852280 AMZ852268:AMZ852280 AWV852268:AWV852280 BGR852268:BGR852280 BQN852268:BQN852280 CAJ852268:CAJ852280 CKF852268:CKF852280 CUB852268:CUB852280 DDX852268:DDX852280 DNT852268:DNT852280 DXP852268:DXP852280 EHL852268:EHL852280 ERH852268:ERH852280 FBD852268:FBD852280 FKZ852268:FKZ852280 FUV852268:FUV852280 GER852268:GER852280 GON852268:GON852280 GYJ852268:GYJ852280 HIF852268:HIF852280 HSB852268:HSB852280 IBX852268:IBX852280 ILT852268:ILT852280 IVP852268:IVP852280 JFL852268:JFL852280 JPH852268:JPH852280 JZD852268:JZD852280 KIZ852268:KIZ852280 KSV852268:KSV852280 LCR852268:LCR852280 LMN852268:LMN852280 LWJ852268:LWJ852280 MGF852268:MGF852280 MQB852268:MQB852280 MZX852268:MZX852280 NJT852268:NJT852280 NTP852268:NTP852280 ODL852268:ODL852280 ONH852268:ONH852280 OXD852268:OXD852280 PGZ852268:PGZ852280 PQV852268:PQV852280 QAR852268:QAR852280 QKN852268:QKN852280 QUJ852268:QUJ852280 REF852268:REF852280 ROB852268:ROB852280 RXX852268:RXX852280 SHT852268:SHT852280 SRP852268:SRP852280 TBL852268:TBL852280 TLH852268:TLH852280 TVD852268:TVD852280 UEZ852268:UEZ852280 UOV852268:UOV852280 UYR852268:UYR852280 VIN852268:VIN852280 VSJ852268:VSJ852280 WCF852268:WCF852280 WMB852268:WMB852280 WVX852268:WVX852280 P917804:P917816 JL917804:JL917816 TH917804:TH917816 ADD917804:ADD917816 AMZ917804:AMZ917816 AWV917804:AWV917816 BGR917804:BGR917816 BQN917804:BQN917816 CAJ917804:CAJ917816 CKF917804:CKF917816 CUB917804:CUB917816 DDX917804:DDX917816 DNT917804:DNT917816 DXP917804:DXP917816 EHL917804:EHL917816 ERH917804:ERH917816 FBD917804:FBD917816 FKZ917804:FKZ917816 FUV917804:FUV917816 GER917804:GER917816 GON917804:GON917816 GYJ917804:GYJ917816 HIF917804:HIF917816 HSB917804:HSB917816 IBX917804:IBX917816 ILT917804:ILT917816 IVP917804:IVP917816 JFL917804:JFL917816 JPH917804:JPH917816 JZD917804:JZD917816 KIZ917804:KIZ917816 KSV917804:KSV917816 LCR917804:LCR917816 LMN917804:LMN917816 LWJ917804:LWJ917816 MGF917804:MGF917816 MQB917804:MQB917816 MZX917804:MZX917816 NJT917804:NJT917816 NTP917804:NTP917816 ODL917804:ODL917816 ONH917804:ONH917816 OXD917804:OXD917816 PGZ917804:PGZ917816 PQV917804:PQV917816 QAR917804:QAR917816 QKN917804:QKN917816 QUJ917804:QUJ917816 REF917804:REF917816 ROB917804:ROB917816 RXX917804:RXX917816 SHT917804:SHT917816 SRP917804:SRP917816 TBL917804:TBL917816 TLH917804:TLH917816 TVD917804:TVD917816 UEZ917804:UEZ917816 UOV917804:UOV917816 UYR917804:UYR917816 VIN917804:VIN917816 VSJ917804:VSJ917816 WCF917804:WCF917816 WMB917804:WMB917816 WVX917804:WVX917816 P983340:P983352 JL983340:JL983352 TH983340:TH983352 ADD983340:ADD983352 AMZ983340:AMZ983352 AWV983340:AWV983352 BGR983340:BGR983352 BQN983340:BQN983352 CAJ983340:CAJ983352 CKF983340:CKF983352 CUB983340:CUB983352 DDX983340:DDX983352 DNT983340:DNT983352 DXP983340:DXP983352 EHL983340:EHL983352 ERH983340:ERH983352 FBD983340:FBD983352 FKZ983340:FKZ983352 FUV983340:FUV983352 GER983340:GER983352 GON983340:GON983352 GYJ983340:GYJ983352 HIF983340:HIF983352 HSB983340:HSB983352 IBX983340:IBX983352 ILT983340:ILT983352 IVP983340:IVP983352 JFL983340:JFL983352 JPH983340:JPH983352 JZD983340:JZD983352 KIZ983340:KIZ983352 KSV983340:KSV983352 LCR983340:LCR983352 LMN983340:LMN983352 LWJ983340:LWJ983352 MGF983340:MGF983352 MQB983340:MQB983352 MZX983340:MZX983352 NJT983340:NJT983352 NTP983340:NTP983352 ODL983340:ODL983352 ONH983340:ONH983352 OXD983340:OXD983352 PGZ983340:PGZ983352 PQV983340:PQV983352 QAR983340:QAR983352 QKN983340:QKN983352 QUJ983340:QUJ983352 REF983340:REF983352 ROB983340:ROB983352 RXX983340:RXX983352 SHT983340:SHT983352 SRP983340:SRP983352 TBL983340:TBL983352 TLH983340:TLH983352 TVD983340:TVD983352 UEZ983340:UEZ983352 UOV983340:UOV983352 UYR983340:UYR983352 VIN983340:VIN983352 VSJ983340:VSJ983352 WCF983340:WCF983352 WMB983340:WMB983352 WVX983340:WVX983352 N319:N321 JJ319:JJ321 TF319:TF321 ADB319:ADB321 AMX319:AMX321 AWT319:AWT321 BGP319:BGP321 BQL319:BQL321 CAH319:CAH321 CKD319:CKD321 CTZ319:CTZ321 DDV319:DDV321 DNR319:DNR321 DXN319:DXN321 EHJ319:EHJ321 ERF319:ERF321 FBB319:FBB321 FKX319:FKX321 FUT319:FUT321 GEP319:GEP321 GOL319:GOL321 GYH319:GYH321 HID319:HID321 HRZ319:HRZ321 IBV319:IBV321 ILR319:ILR321 IVN319:IVN321 JFJ319:JFJ321 JPF319:JPF321 JZB319:JZB321 KIX319:KIX321 KST319:KST321 LCP319:LCP321 LML319:LML321 LWH319:LWH321 MGD319:MGD321 MPZ319:MPZ321 MZV319:MZV321 NJR319:NJR321 NTN319:NTN321 ODJ319:ODJ321 ONF319:ONF321 OXB319:OXB321 PGX319:PGX321 PQT319:PQT321 QAP319:QAP321 QKL319:QKL321 QUH319:QUH321 RED319:RED321 RNZ319:RNZ321 RXV319:RXV321 SHR319:SHR321 SRN319:SRN321 TBJ319:TBJ321 TLF319:TLF321 TVB319:TVB321 UEX319:UEX321 UOT319:UOT321 UYP319:UYP321 VIL319:VIL321 VSH319:VSH321 WCD319:WCD321 WLZ319:WLZ321 WVV319:WVV321 N65855:N65857 JJ65855:JJ65857 TF65855:TF65857 ADB65855:ADB65857 AMX65855:AMX65857 AWT65855:AWT65857 BGP65855:BGP65857 BQL65855:BQL65857 CAH65855:CAH65857 CKD65855:CKD65857 CTZ65855:CTZ65857 DDV65855:DDV65857 DNR65855:DNR65857 DXN65855:DXN65857 EHJ65855:EHJ65857 ERF65855:ERF65857 FBB65855:FBB65857 FKX65855:FKX65857 FUT65855:FUT65857 GEP65855:GEP65857 GOL65855:GOL65857 GYH65855:GYH65857 HID65855:HID65857 HRZ65855:HRZ65857 IBV65855:IBV65857 ILR65855:ILR65857 IVN65855:IVN65857 JFJ65855:JFJ65857 JPF65855:JPF65857 JZB65855:JZB65857 KIX65855:KIX65857 KST65855:KST65857 LCP65855:LCP65857 LML65855:LML65857 LWH65855:LWH65857 MGD65855:MGD65857 MPZ65855:MPZ65857 MZV65855:MZV65857 NJR65855:NJR65857 NTN65855:NTN65857 ODJ65855:ODJ65857 ONF65855:ONF65857 OXB65855:OXB65857 PGX65855:PGX65857 PQT65855:PQT65857 QAP65855:QAP65857 QKL65855:QKL65857 QUH65855:QUH65857 RED65855:RED65857 RNZ65855:RNZ65857 RXV65855:RXV65857 SHR65855:SHR65857 SRN65855:SRN65857 TBJ65855:TBJ65857 TLF65855:TLF65857 TVB65855:TVB65857 UEX65855:UEX65857 UOT65855:UOT65857 UYP65855:UYP65857 VIL65855:VIL65857 VSH65855:VSH65857 WCD65855:WCD65857 WLZ65855:WLZ65857 WVV65855:WVV65857 N131391:N131393 JJ131391:JJ131393 TF131391:TF131393 ADB131391:ADB131393 AMX131391:AMX131393 AWT131391:AWT131393 BGP131391:BGP131393 BQL131391:BQL131393 CAH131391:CAH131393 CKD131391:CKD131393 CTZ131391:CTZ131393 DDV131391:DDV131393 DNR131391:DNR131393 DXN131391:DXN131393 EHJ131391:EHJ131393 ERF131391:ERF131393 FBB131391:FBB131393 FKX131391:FKX131393 FUT131391:FUT131393 GEP131391:GEP131393 GOL131391:GOL131393 GYH131391:GYH131393 HID131391:HID131393 HRZ131391:HRZ131393 IBV131391:IBV131393 ILR131391:ILR131393 IVN131391:IVN131393 JFJ131391:JFJ131393 JPF131391:JPF131393 JZB131391:JZB131393 KIX131391:KIX131393 KST131391:KST131393 LCP131391:LCP131393 LML131391:LML131393 LWH131391:LWH131393 MGD131391:MGD131393 MPZ131391:MPZ131393 MZV131391:MZV131393 NJR131391:NJR131393 NTN131391:NTN131393 ODJ131391:ODJ131393 ONF131391:ONF131393 OXB131391:OXB131393 PGX131391:PGX131393 PQT131391:PQT131393 QAP131391:QAP131393 QKL131391:QKL131393 QUH131391:QUH131393 RED131391:RED131393 RNZ131391:RNZ131393 RXV131391:RXV131393 SHR131391:SHR131393 SRN131391:SRN131393 TBJ131391:TBJ131393 TLF131391:TLF131393 TVB131391:TVB131393 UEX131391:UEX131393 UOT131391:UOT131393 UYP131391:UYP131393 VIL131391:VIL131393 VSH131391:VSH131393 WCD131391:WCD131393 WLZ131391:WLZ131393 WVV131391:WVV131393 N196927:N196929 JJ196927:JJ196929 TF196927:TF196929 ADB196927:ADB196929 AMX196927:AMX196929 AWT196927:AWT196929 BGP196927:BGP196929 BQL196927:BQL196929 CAH196927:CAH196929 CKD196927:CKD196929 CTZ196927:CTZ196929 DDV196927:DDV196929 DNR196927:DNR196929 DXN196927:DXN196929 EHJ196927:EHJ196929 ERF196927:ERF196929 FBB196927:FBB196929 FKX196927:FKX196929 FUT196927:FUT196929 GEP196927:GEP196929 GOL196927:GOL196929 GYH196927:GYH196929 HID196927:HID196929 HRZ196927:HRZ196929 IBV196927:IBV196929 ILR196927:ILR196929 IVN196927:IVN196929 JFJ196927:JFJ196929 JPF196927:JPF196929 JZB196927:JZB196929 KIX196927:KIX196929 KST196927:KST196929 LCP196927:LCP196929 LML196927:LML196929 LWH196927:LWH196929 MGD196927:MGD196929 MPZ196927:MPZ196929 MZV196927:MZV196929 NJR196927:NJR196929 NTN196927:NTN196929 ODJ196927:ODJ196929 ONF196927:ONF196929 OXB196927:OXB196929 PGX196927:PGX196929 PQT196927:PQT196929 QAP196927:QAP196929 QKL196927:QKL196929 QUH196927:QUH196929 RED196927:RED196929 RNZ196927:RNZ196929 RXV196927:RXV196929 SHR196927:SHR196929 SRN196927:SRN196929 TBJ196927:TBJ196929 TLF196927:TLF196929 TVB196927:TVB196929 UEX196927:UEX196929 UOT196927:UOT196929 UYP196927:UYP196929 VIL196927:VIL196929 VSH196927:VSH196929 WCD196927:WCD196929 WLZ196927:WLZ196929 WVV196927:WVV196929 N262463:N262465 JJ262463:JJ262465 TF262463:TF262465 ADB262463:ADB262465 AMX262463:AMX262465 AWT262463:AWT262465 BGP262463:BGP262465 BQL262463:BQL262465 CAH262463:CAH262465 CKD262463:CKD262465 CTZ262463:CTZ262465 DDV262463:DDV262465 DNR262463:DNR262465 DXN262463:DXN262465 EHJ262463:EHJ262465 ERF262463:ERF262465 FBB262463:FBB262465 FKX262463:FKX262465 FUT262463:FUT262465 GEP262463:GEP262465 GOL262463:GOL262465 GYH262463:GYH262465 HID262463:HID262465 HRZ262463:HRZ262465 IBV262463:IBV262465 ILR262463:ILR262465 IVN262463:IVN262465 JFJ262463:JFJ262465 JPF262463:JPF262465 JZB262463:JZB262465 KIX262463:KIX262465 KST262463:KST262465 LCP262463:LCP262465 LML262463:LML262465 LWH262463:LWH262465 MGD262463:MGD262465 MPZ262463:MPZ262465 MZV262463:MZV262465 NJR262463:NJR262465 NTN262463:NTN262465 ODJ262463:ODJ262465 ONF262463:ONF262465 OXB262463:OXB262465 PGX262463:PGX262465 PQT262463:PQT262465 QAP262463:QAP262465 QKL262463:QKL262465 QUH262463:QUH262465 RED262463:RED262465 RNZ262463:RNZ262465 RXV262463:RXV262465 SHR262463:SHR262465 SRN262463:SRN262465 TBJ262463:TBJ262465 TLF262463:TLF262465 TVB262463:TVB262465 UEX262463:UEX262465 UOT262463:UOT262465 UYP262463:UYP262465 VIL262463:VIL262465 VSH262463:VSH262465 WCD262463:WCD262465 WLZ262463:WLZ262465 WVV262463:WVV262465 N327999:N328001 JJ327999:JJ328001 TF327999:TF328001 ADB327999:ADB328001 AMX327999:AMX328001 AWT327999:AWT328001 BGP327999:BGP328001 BQL327999:BQL328001 CAH327999:CAH328001 CKD327999:CKD328001 CTZ327999:CTZ328001 DDV327999:DDV328001 DNR327999:DNR328001 DXN327999:DXN328001 EHJ327999:EHJ328001 ERF327999:ERF328001 FBB327999:FBB328001 FKX327999:FKX328001 FUT327999:FUT328001 GEP327999:GEP328001 GOL327999:GOL328001 GYH327999:GYH328001 HID327999:HID328001 HRZ327999:HRZ328001 IBV327999:IBV328001 ILR327999:ILR328001 IVN327999:IVN328001 JFJ327999:JFJ328001 JPF327999:JPF328001 JZB327999:JZB328001 KIX327999:KIX328001 KST327999:KST328001 LCP327999:LCP328001 LML327999:LML328001 LWH327999:LWH328001 MGD327999:MGD328001 MPZ327999:MPZ328001 MZV327999:MZV328001 NJR327999:NJR328001 NTN327999:NTN328001 ODJ327999:ODJ328001 ONF327999:ONF328001 OXB327999:OXB328001 PGX327999:PGX328001 PQT327999:PQT328001 QAP327999:QAP328001 QKL327999:QKL328001 QUH327999:QUH328001 RED327999:RED328001 RNZ327999:RNZ328001 RXV327999:RXV328001 SHR327999:SHR328001 SRN327999:SRN328001 TBJ327999:TBJ328001 TLF327999:TLF328001 TVB327999:TVB328001 UEX327999:UEX328001 UOT327999:UOT328001 UYP327999:UYP328001 VIL327999:VIL328001 VSH327999:VSH328001 WCD327999:WCD328001 WLZ327999:WLZ328001 WVV327999:WVV328001 N393535:N393537 JJ393535:JJ393537 TF393535:TF393537 ADB393535:ADB393537 AMX393535:AMX393537 AWT393535:AWT393537 BGP393535:BGP393537 BQL393535:BQL393537 CAH393535:CAH393537 CKD393535:CKD393537 CTZ393535:CTZ393537 DDV393535:DDV393537 DNR393535:DNR393537 DXN393535:DXN393537 EHJ393535:EHJ393537 ERF393535:ERF393537 FBB393535:FBB393537 FKX393535:FKX393537 FUT393535:FUT393537 GEP393535:GEP393537 GOL393535:GOL393537 GYH393535:GYH393537 HID393535:HID393537 HRZ393535:HRZ393537 IBV393535:IBV393537 ILR393535:ILR393537 IVN393535:IVN393537 JFJ393535:JFJ393537 JPF393535:JPF393537 JZB393535:JZB393537 KIX393535:KIX393537 KST393535:KST393537 LCP393535:LCP393537 LML393535:LML393537 LWH393535:LWH393537 MGD393535:MGD393537 MPZ393535:MPZ393537 MZV393535:MZV393537 NJR393535:NJR393537 NTN393535:NTN393537 ODJ393535:ODJ393537 ONF393535:ONF393537 OXB393535:OXB393537 PGX393535:PGX393537 PQT393535:PQT393537 QAP393535:QAP393537 QKL393535:QKL393537 QUH393535:QUH393537 RED393535:RED393537 RNZ393535:RNZ393537 RXV393535:RXV393537 SHR393535:SHR393537 SRN393535:SRN393537 TBJ393535:TBJ393537 TLF393535:TLF393537 TVB393535:TVB393537 UEX393535:UEX393537 UOT393535:UOT393537 UYP393535:UYP393537 VIL393535:VIL393537 VSH393535:VSH393537 WCD393535:WCD393537 WLZ393535:WLZ393537 WVV393535:WVV393537 N459071:N459073 JJ459071:JJ459073 TF459071:TF459073 ADB459071:ADB459073 AMX459071:AMX459073 AWT459071:AWT459073 BGP459071:BGP459073 BQL459071:BQL459073 CAH459071:CAH459073 CKD459071:CKD459073 CTZ459071:CTZ459073 DDV459071:DDV459073 DNR459071:DNR459073 DXN459071:DXN459073 EHJ459071:EHJ459073 ERF459071:ERF459073 FBB459071:FBB459073 FKX459071:FKX459073 FUT459071:FUT459073 GEP459071:GEP459073 GOL459071:GOL459073 GYH459071:GYH459073 HID459071:HID459073 HRZ459071:HRZ459073 IBV459071:IBV459073 ILR459071:ILR459073 IVN459071:IVN459073 JFJ459071:JFJ459073 JPF459071:JPF459073 JZB459071:JZB459073 KIX459071:KIX459073 KST459071:KST459073 LCP459071:LCP459073 LML459071:LML459073 LWH459071:LWH459073 MGD459071:MGD459073 MPZ459071:MPZ459073 MZV459071:MZV459073 NJR459071:NJR459073 NTN459071:NTN459073 ODJ459071:ODJ459073 ONF459071:ONF459073 OXB459071:OXB459073 PGX459071:PGX459073 PQT459071:PQT459073 QAP459071:QAP459073 QKL459071:QKL459073 QUH459071:QUH459073 RED459071:RED459073 RNZ459071:RNZ459073 RXV459071:RXV459073 SHR459071:SHR459073 SRN459071:SRN459073 TBJ459071:TBJ459073 TLF459071:TLF459073 TVB459071:TVB459073 UEX459071:UEX459073 UOT459071:UOT459073 UYP459071:UYP459073 VIL459071:VIL459073 VSH459071:VSH459073 WCD459071:WCD459073 WLZ459071:WLZ459073 WVV459071:WVV459073 N524607:N524609 JJ524607:JJ524609 TF524607:TF524609 ADB524607:ADB524609 AMX524607:AMX524609 AWT524607:AWT524609 BGP524607:BGP524609 BQL524607:BQL524609 CAH524607:CAH524609 CKD524607:CKD524609 CTZ524607:CTZ524609 DDV524607:DDV524609 DNR524607:DNR524609 DXN524607:DXN524609 EHJ524607:EHJ524609 ERF524607:ERF524609 FBB524607:FBB524609 FKX524607:FKX524609 FUT524607:FUT524609 GEP524607:GEP524609 GOL524607:GOL524609 GYH524607:GYH524609 HID524607:HID524609 HRZ524607:HRZ524609 IBV524607:IBV524609 ILR524607:ILR524609 IVN524607:IVN524609 JFJ524607:JFJ524609 JPF524607:JPF524609 JZB524607:JZB524609 KIX524607:KIX524609 KST524607:KST524609 LCP524607:LCP524609 LML524607:LML524609 LWH524607:LWH524609 MGD524607:MGD524609 MPZ524607:MPZ524609 MZV524607:MZV524609 NJR524607:NJR524609 NTN524607:NTN524609 ODJ524607:ODJ524609 ONF524607:ONF524609 OXB524607:OXB524609 PGX524607:PGX524609 PQT524607:PQT524609 QAP524607:QAP524609 QKL524607:QKL524609 QUH524607:QUH524609 RED524607:RED524609 RNZ524607:RNZ524609 RXV524607:RXV524609 SHR524607:SHR524609 SRN524607:SRN524609 TBJ524607:TBJ524609 TLF524607:TLF524609 TVB524607:TVB524609 UEX524607:UEX524609 UOT524607:UOT524609 UYP524607:UYP524609 VIL524607:VIL524609 VSH524607:VSH524609 WCD524607:WCD524609 WLZ524607:WLZ524609 WVV524607:WVV524609 N590143:N590145 JJ590143:JJ590145 TF590143:TF590145 ADB590143:ADB590145 AMX590143:AMX590145 AWT590143:AWT590145 BGP590143:BGP590145 BQL590143:BQL590145 CAH590143:CAH590145 CKD590143:CKD590145 CTZ590143:CTZ590145 DDV590143:DDV590145 DNR590143:DNR590145 DXN590143:DXN590145 EHJ590143:EHJ590145 ERF590143:ERF590145 FBB590143:FBB590145 FKX590143:FKX590145 FUT590143:FUT590145 GEP590143:GEP590145 GOL590143:GOL590145 GYH590143:GYH590145 HID590143:HID590145 HRZ590143:HRZ590145 IBV590143:IBV590145 ILR590143:ILR590145 IVN590143:IVN590145 JFJ590143:JFJ590145 JPF590143:JPF590145 JZB590143:JZB590145 KIX590143:KIX590145 KST590143:KST590145 LCP590143:LCP590145 LML590143:LML590145 LWH590143:LWH590145 MGD590143:MGD590145 MPZ590143:MPZ590145 MZV590143:MZV590145 NJR590143:NJR590145 NTN590143:NTN590145 ODJ590143:ODJ590145 ONF590143:ONF590145 OXB590143:OXB590145 PGX590143:PGX590145 PQT590143:PQT590145 QAP590143:QAP590145 QKL590143:QKL590145 QUH590143:QUH590145 RED590143:RED590145 RNZ590143:RNZ590145 RXV590143:RXV590145 SHR590143:SHR590145 SRN590143:SRN590145 TBJ590143:TBJ590145 TLF590143:TLF590145 TVB590143:TVB590145 UEX590143:UEX590145 UOT590143:UOT590145 UYP590143:UYP590145 VIL590143:VIL590145 VSH590143:VSH590145 WCD590143:WCD590145 WLZ590143:WLZ590145 WVV590143:WVV590145 N655679:N655681 JJ655679:JJ655681 TF655679:TF655681 ADB655679:ADB655681 AMX655679:AMX655681 AWT655679:AWT655681 BGP655679:BGP655681 BQL655679:BQL655681 CAH655679:CAH655681 CKD655679:CKD655681 CTZ655679:CTZ655681 DDV655679:DDV655681 DNR655679:DNR655681 DXN655679:DXN655681 EHJ655679:EHJ655681 ERF655679:ERF655681 FBB655679:FBB655681 FKX655679:FKX655681 FUT655679:FUT655681 GEP655679:GEP655681 GOL655679:GOL655681 GYH655679:GYH655681 HID655679:HID655681 HRZ655679:HRZ655681 IBV655679:IBV655681 ILR655679:ILR655681 IVN655679:IVN655681 JFJ655679:JFJ655681 JPF655679:JPF655681 JZB655679:JZB655681 KIX655679:KIX655681 KST655679:KST655681 LCP655679:LCP655681 LML655679:LML655681 LWH655679:LWH655681 MGD655679:MGD655681 MPZ655679:MPZ655681 MZV655679:MZV655681 NJR655679:NJR655681 NTN655679:NTN655681 ODJ655679:ODJ655681 ONF655679:ONF655681 OXB655679:OXB655681 PGX655679:PGX655681 PQT655679:PQT655681 QAP655679:QAP655681 QKL655679:QKL655681 QUH655679:QUH655681 RED655679:RED655681 RNZ655679:RNZ655681 RXV655679:RXV655681 SHR655679:SHR655681 SRN655679:SRN655681 TBJ655679:TBJ655681 TLF655679:TLF655681 TVB655679:TVB655681 UEX655679:UEX655681 UOT655679:UOT655681 UYP655679:UYP655681 VIL655679:VIL655681 VSH655679:VSH655681 WCD655679:WCD655681 WLZ655679:WLZ655681 WVV655679:WVV655681 N721215:N721217 JJ721215:JJ721217 TF721215:TF721217 ADB721215:ADB721217 AMX721215:AMX721217 AWT721215:AWT721217 BGP721215:BGP721217 BQL721215:BQL721217 CAH721215:CAH721217 CKD721215:CKD721217 CTZ721215:CTZ721217 DDV721215:DDV721217 DNR721215:DNR721217 DXN721215:DXN721217 EHJ721215:EHJ721217 ERF721215:ERF721217 FBB721215:FBB721217 FKX721215:FKX721217 FUT721215:FUT721217 GEP721215:GEP721217 GOL721215:GOL721217 GYH721215:GYH721217 HID721215:HID721217 HRZ721215:HRZ721217 IBV721215:IBV721217 ILR721215:ILR721217 IVN721215:IVN721217 JFJ721215:JFJ721217 JPF721215:JPF721217 JZB721215:JZB721217 KIX721215:KIX721217 KST721215:KST721217 LCP721215:LCP721217 LML721215:LML721217 LWH721215:LWH721217 MGD721215:MGD721217 MPZ721215:MPZ721217 MZV721215:MZV721217 NJR721215:NJR721217 NTN721215:NTN721217 ODJ721215:ODJ721217 ONF721215:ONF721217 OXB721215:OXB721217 PGX721215:PGX721217 PQT721215:PQT721217 QAP721215:QAP721217 QKL721215:QKL721217 QUH721215:QUH721217 RED721215:RED721217 RNZ721215:RNZ721217 RXV721215:RXV721217 SHR721215:SHR721217 SRN721215:SRN721217 TBJ721215:TBJ721217 TLF721215:TLF721217 TVB721215:TVB721217 UEX721215:UEX721217 UOT721215:UOT721217 UYP721215:UYP721217 VIL721215:VIL721217 VSH721215:VSH721217 WCD721215:WCD721217 WLZ721215:WLZ721217 WVV721215:WVV721217 N786751:N786753 JJ786751:JJ786753 TF786751:TF786753 ADB786751:ADB786753 AMX786751:AMX786753 AWT786751:AWT786753 BGP786751:BGP786753 BQL786751:BQL786753 CAH786751:CAH786753 CKD786751:CKD786753 CTZ786751:CTZ786753 DDV786751:DDV786753 DNR786751:DNR786753 DXN786751:DXN786753 EHJ786751:EHJ786753 ERF786751:ERF786753 FBB786751:FBB786753 FKX786751:FKX786753 FUT786751:FUT786753 GEP786751:GEP786753 GOL786751:GOL786753 GYH786751:GYH786753 HID786751:HID786753 HRZ786751:HRZ786753 IBV786751:IBV786753 ILR786751:ILR786753 IVN786751:IVN786753 JFJ786751:JFJ786753 JPF786751:JPF786753 JZB786751:JZB786753 KIX786751:KIX786753 KST786751:KST786753 LCP786751:LCP786753 LML786751:LML786753 LWH786751:LWH786753 MGD786751:MGD786753 MPZ786751:MPZ786753 MZV786751:MZV786753 NJR786751:NJR786753 NTN786751:NTN786753 ODJ786751:ODJ786753 ONF786751:ONF786753 OXB786751:OXB786753 PGX786751:PGX786753 PQT786751:PQT786753 QAP786751:QAP786753 QKL786751:QKL786753 QUH786751:QUH786753 RED786751:RED786753 RNZ786751:RNZ786753 RXV786751:RXV786753 SHR786751:SHR786753 SRN786751:SRN786753 TBJ786751:TBJ786753 TLF786751:TLF786753 TVB786751:TVB786753 UEX786751:UEX786753 UOT786751:UOT786753 UYP786751:UYP786753 VIL786751:VIL786753 VSH786751:VSH786753 WCD786751:WCD786753 WLZ786751:WLZ786753 WVV786751:WVV786753 N852287:N852289 JJ852287:JJ852289 TF852287:TF852289 ADB852287:ADB852289 AMX852287:AMX852289 AWT852287:AWT852289 BGP852287:BGP852289 BQL852287:BQL852289 CAH852287:CAH852289 CKD852287:CKD852289 CTZ852287:CTZ852289 DDV852287:DDV852289 DNR852287:DNR852289 DXN852287:DXN852289 EHJ852287:EHJ852289 ERF852287:ERF852289 FBB852287:FBB852289 FKX852287:FKX852289 FUT852287:FUT852289 GEP852287:GEP852289 GOL852287:GOL852289 GYH852287:GYH852289 HID852287:HID852289 HRZ852287:HRZ852289 IBV852287:IBV852289 ILR852287:ILR852289 IVN852287:IVN852289 JFJ852287:JFJ852289 JPF852287:JPF852289 JZB852287:JZB852289 KIX852287:KIX852289 KST852287:KST852289 LCP852287:LCP852289 LML852287:LML852289 LWH852287:LWH852289 MGD852287:MGD852289 MPZ852287:MPZ852289 MZV852287:MZV852289 NJR852287:NJR852289 NTN852287:NTN852289 ODJ852287:ODJ852289 ONF852287:ONF852289 OXB852287:OXB852289 PGX852287:PGX852289 PQT852287:PQT852289 QAP852287:QAP852289 QKL852287:QKL852289 QUH852287:QUH852289 RED852287:RED852289 RNZ852287:RNZ852289 RXV852287:RXV852289 SHR852287:SHR852289 SRN852287:SRN852289 TBJ852287:TBJ852289 TLF852287:TLF852289 TVB852287:TVB852289 UEX852287:UEX852289 UOT852287:UOT852289 UYP852287:UYP852289 VIL852287:VIL852289 VSH852287:VSH852289 WCD852287:WCD852289 WLZ852287:WLZ852289 WVV852287:WVV852289 N917823:N917825 JJ917823:JJ917825 TF917823:TF917825 ADB917823:ADB917825 AMX917823:AMX917825 AWT917823:AWT917825 BGP917823:BGP917825 BQL917823:BQL917825 CAH917823:CAH917825 CKD917823:CKD917825 CTZ917823:CTZ917825 DDV917823:DDV917825 DNR917823:DNR917825 DXN917823:DXN917825 EHJ917823:EHJ917825 ERF917823:ERF917825 FBB917823:FBB917825 FKX917823:FKX917825 FUT917823:FUT917825 GEP917823:GEP917825 GOL917823:GOL917825 GYH917823:GYH917825 HID917823:HID917825 HRZ917823:HRZ917825 IBV917823:IBV917825 ILR917823:ILR917825 IVN917823:IVN917825 JFJ917823:JFJ917825 JPF917823:JPF917825 JZB917823:JZB917825 KIX917823:KIX917825 KST917823:KST917825 LCP917823:LCP917825 LML917823:LML917825 LWH917823:LWH917825 MGD917823:MGD917825 MPZ917823:MPZ917825 MZV917823:MZV917825 NJR917823:NJR917825 NTN917823:NTN917825 ODJ917823:ODJ917825 ONF917823:ONF917825 OXB917823:OXB917825 PGX917823:PGX917825 PQT917823:PQT917825 QAP917823:QAP917825 QKL917823:QKL917825 QUH917823:QUH917825 RED917823:RED917825 RNZ917823:RNZ917825 RXV917823:RXV917825 SHR917823:SHR917825 SRN917823:SRN917825 TBJ917823:TBJ917825 TLF917823:TLF917825 TVB917823:TVB917825 UEX917823:UEX917825 UOT917823:UOT917825 UYP917823:UYP917825 VIL917823:VIL917825 VSH917823:VSH917825 WCD917823:WCD917825 WLZ917823:WLZ917825 WVV917823:WVV917825 N983359:N983361 JJ983359:JJ983361 TF983359:TF983361 ADB983359:ADB983361 AMX983359:AMX983361 AWT983359:AWT983361 BGP983359:BGP983361 BQL983359:BQL983361 CAH983359:CAH983361 CKD983359:CKD983361 CTZ983359:CTZ983361 DDV983359:DDV983361 DNR983359:DNR983361 DXN983359:DXN983361 EHJ983359:EHJ983361 ERF983359:ERF983361 FBB983359:FBB983361 FKX983359:FKX983361 FUT983359:FUT983361 GEP983359:GEP983361 GOL983359:GOL983361 GYH983359:GYH983361 HID983359:HID983361 HRZ983359:HRZ983361 IBV983359:IBV983361 ILR983359:ILR983361 IVN983359:IVN983361 JFJ983359:JFJ983361 JPF983359:JPF983361 JZB983359:JZB983361 KIX983359:KIX983361 KST983359:KST983361 LCP983359:LCP983361 LML983359:LML983361 LWH983359:LWH983361 MGD983359:MGD983361 MPZ983359:MPZ983361 MZV983359:MZV983361 NJR983359:NJR983361 NTN983359:NTN983361 ODJ983359:ODJ983361 ONF983359:ONF983361 OXB983359:OXB983361 PGX983359:PGX983361 PQT983359:PQT983361 QAP983359:QAP983361 QKL983359:QKL983361 QUH983359:QUH983361 RED983359:RED983361 RNZ983359:RNZ983361 RXV983359:RXV983361 SHR983359:SHR983361 SRN983359:SRN983361 TBJ983359:TBJ983361 TLF983359:TLF983361 TVB983359:TVB983361 UEX983359:UEX983361 UOT983359:UOT983361 UYP983359:UYP983361 VIL983359:VIL983361 VSH983359:VSH983361 WCD983359:WCD983361 WLZ983359:WLZ983361 WVV983359:WVV983361 P317:P321 JL317:JL321 TH317:TH321 ADD317:ADD321 AMZ317:AMZ321 AWV317:AWV321 BGR317:BGR321 BQN317:BQN321 CAJ317:CAJ321 CKF317:CKF321 CUB317:CUB321 DDX317:DDX321 DNT317:DNT321 DXP317:DXP321 EHL317:EHL321 ERH317:ERH321 FBD317:FBD321 FKZ317:FKZ321 FUV317:FUV321 GER317:GER321 GON317:GON321 GYJ317:GYJ321 HIF317:HIF321 HSB317:HSB321 IBX317:IBX321 ILT317:ILT321 IVP317:IVP321 JFL317:JFL321 JPH317:JPH321 JZD317:JZD321 KIZ317:KIZ321 KSV317:KSV321 LCR317:LCR321 LMN317:LMN321 LWJ317:LWJ321 MGF317:MGF321 MQB317:MQB321 MZX317:MZX321 NJT317:NJT321 NTP317:NTP321 ODL317:ODL321 ONH317:ONH321 OXD317:OXD321 PGZ317:PGZ321 PQV317:PQV321 QAR317:QAR321 QKN317:QKN321 QUJ317:QUJ321 REF317:REF321 ROB317:ROB321 RXX317:RXX321 SHT317:SHT321 SRP317:SRP321 TBL317:TBL321 TLH317:TLH321 TVD317:TVD321 UEZ317:UEZ321 UOV317:UOV321 UYR317:UYR321 VIN317:VIN321 VSJ317:VSJ321 WCF317:WCF321 WMB317:WMB321 WVX317:WVX321 P65853:P65857 JL65853:JL65857 TH65853:TH65857 ADD65853:ADD65857 AMZ65853:AMZ65857 AWV65853:AWV65857 BGR65853:BGR65857 BQN65853:BQN65857 CAJ65853:CAJ65857 CKF65853:CKF65857 CUB65853:CUB65857 DDX65853:DDX65857 DNT65853:DNT65857 DXP65853:DXP65857 EHL65853:EHL65857 ERH65853:ERH65857 FBD65853:FBD65857 FKZ65853:FKZ65857 FUV65853:FUV65857 GER65853:GER65857 GON65853:GON65857 GYJ65853:GYJ65857 HIF65853:HIF65857 HSB65853:HSB65857 IBX65853:IBX65857 ILT65853:ILT65857 IVP65853:IVP65857 JFL65853:JFL65857 JPH65853:JPH65857 JZD65853:JZD65857 KIZ65853:KIZ65857 KSV65853:KSV65857 LCR65853:LCR65857 LMN65853:LMN65857 LWJ65853:LWJ65857 MGF65853:MGF65857 MQB65853:MQB65857 MZX65853:MZX65857 NJT65853:NJT65857 NTP65853:NTP65857 ODL65853:ODL65857 ONH65853:ONH65857 OXD65853:OXD65857 PGZ65853:PGZ65857 PQV65853:PQV65857 QAR65853:QAR65857 QKN65853:QKN65857 QUJ65853:QUJ65857 REF65853:REF65857 ROB65853:ROB65857 RXX65853:RXX65857 SHT65853:SHT65857 SRP65853:SRP65857 TBL65853:TBL65857 TLH65853:TLH65857 TVD65853:TVD65857 UEZ65853:UEZ65857 UOV65853:UOV65857 UYR65853:UYR65857 VIN65853:VIN65857 VSJ65853:VSJ65857 WCF65853:WCF65857 WMB65853:WMB65857 WVX65853:WVX65857 P131389:P131393 JL131389:JL131393 TH131389:TH131393 ADD131389:ADD131393 AMZ131389:AMZ131393 AWV131389:AWV131393 BGR131389:BGR131393 BQN131389:BQN131393 CAJ131389:CAJ131393 CKF131389:CKF131393 CUB131389:CUB131393 DDX131389:DDX131393 DNT131389:DNT131393 DXP131389:DXP131393 EHL131389:EHL131393 ERH131389:ERH131393 FBD131389:FBD131393 FKZ131389:FKZ131393 FUV131389:FUV131393 GER131389:GER131393 GON131389:GON131393 GYJ131389:GYJ131393 HIF131389:HIF131393 HSB131389:HSB131393 IBX131389:IBX131393 ILT131389:ILT131393 IVP131389:IVP131393 JFL131389:JFL131393 JPH131389:JPH131393 JZD131389:JZD131393 KIZ131389:KIZ131393 KSV131389:KSV131393 LCR131389:LCR131393 LMN131389:LMN131393 LWJ131389:LWJ131393 MGF131389:MGF131393 MQB131389:MQB131393 MZX131389:MZX131393 NJT131389:NJT131393 NTP131389:NTP131393 ODL131389:ODL131393 ONH131389:ONH131393 OXD131389:OXD131393 PGZ131389:PGZ131393 PQV131389:PQV131393 QAR131389:QAR131393 QKN131389:QKN131393 QUJ131389:QUJ131393 REF131389:REF131393 ROB131389:ROB131393 RXX131389:RXX131393 SHT131389:SHT131393 SRP131389:SRP131393 TBL131389:TBL131393 TLH131389:TLH131393 TVD131389:TVD131393 UEZ131389:UEZ131393 UOV131389:UOV131393 UYR131389:UYR131393 VIN131389:VIN131393 VSJ131389:VSJ131393 WCF131389:WCF131393 WMB131389:WMB131393 WVX131389:WVX131393 P196925:P196929 JL196925:JL196929 TH196925:TH196929 ADD196925:ADD196929 AMZ196925:AMZ196929 AWV196925:AWV196929 BGR196925:BGR196929 BQN196925:BQN196929 CAJ196925:CAJ196929 CKF196925:CKF196929 CUB196925:CUB196929 DDX196925:DDX196929 DNT196925:DNT196929 DXP196925:DXP196929 EHL196925:EHL196929 ERH196925:ERH196929 FBD196925:FBD196929 FKZ196925:FKZ196929 FUV196925:FUV196929 GER196925:GER196929 GON196925:GON196929 GYJ196925:GYJ196929 HIF196925:HIF196929 HSB196925:HSB196929 IBX196925:IBX196929 ILT196925:ILT196929 IVP196925:IVP196929 JFL196925:JFL196929 JPH196925:JPH196929 JZD196925:JZD196929 KIZ196925:KIZ196929 KSV196925:KSV196929 LCR196925:LCR196929 LMN196925:LMN196929 LWJ196925:LWJ196929 MGF196925:MGF196929 MQB196925:MQB196929 MZX196925:MZX196929 NJT196925:NJT196929 NTP196925:NTP196929 ODL196925:ODL196929 ONH196925:ONH196929 OXD196925:OXD196929 PGZ196925:PGZ196929 PQV196925:PQV196929 QAR196925:QAR196929 QKN196925:QKN196929 QUJ196925:QUJ196929 REF196925:REF196929 ROB196925:ROB196929 RXX196925:RXX196929 SHT196925:SHT196929 SRP196925:SRP196929 TBL196925:TBL196929 TLH196925:TLH196929 TVD196925:TVD196929 UEZ196925:UEZ196929 UOV196925:UOV196929 UYR196925:UYR196929 VIN196925:VIN196929 VSJ196925:VSJ196929 WCF196925:WCF196929 WMB196925:WMB196929 WVX196925:WVX196929 P262461:P262465 JL262461:JL262465 TH262461:TH262465 ADD262461:ADD262465 AMZ262461:AMZ262465 AWV262461:AWV262465 BGR262461:BGR262465 BQN262461:BQN262465 CAJ262461:CAJ262465 CKF262461:CKF262465 CUB262461:CUB262465 DDX262461:DDX262465 DNT262461:DNT262465 DXP262461:DXP262465 EHL262461:EHL262465 ERH262461:ERH262465 FBD262461:FBD262465 FKZ262461:FKZ262465 FUV262461:FUV262465 GER262461:GER262465 GON262461:GON262465 GYJ262461:GYJ262465 HIF262461:HIF262465 HSB262461:HSB262465 IBX262461:IBX262465 ILT262461:ILT262465 IVP262461:IVP262465 JFL262461:JFL262465 JPH262461:JPH262465 JZD262461:JZD262465 KIZ262461:KIZ262465 KSV262461:KSV262465 LCR262461:LCR262465 LMN262461:LMN262465 LWJ262461:LWJ262465 MGF262461:MGF262465 MQB262461:MQB262465 MZX262461:MZX262465 NJT262461:NJT262465 NTP262461:NTP262465 ODL262461:ODL262465 ONH262461:ONH262465 OXD262461:OXD262465 PGZ262461:PGZ262465 PQV262461:PQV262465 QAR262461:QAR262465 QKN262461:QKN262465 QUJ262461:QUJ262465 REF262461:REF262465 ROB262461:ROB262465 RXX262461:RXX262465 SHT262461:SHT262465 SRP262461:SRP262465 TBL262461:TBL262465 TLH262461:TLH262465 TVD262461:TVD262465 UEZ262461:UEZ262465 UOV262461:UOV262465 UYR262461:UYR262465 VIN262461:VIN262465 VSJ262461:VSJ262465 WCF262461:WCF262465 WMB262461:WMB262465 WVX262461:WVX262465 P327997:P328001 JL327997:JL328001 TH327997:TH328001 ADD327997:ADD328001 AMZ327997:AMZ328001 AWV327997:AWV328001 BGR327997:BGR328001 BQN327997:BQN328001 CAJ327997:CAJ328001 CKF327997:CKF328001 CUB327997:CUB328001 DDX327997:DDX328001 DNT327997:DNT328001 DXP327997:DXP328001 EHL327997:EHL328001 ERH327997:ERH328001 FBD327997:FBD328001 FKZ327997:FKZ328001 FUV327997:FUV328001 GER327997:GER328001 GON327997:GON328001 GYJ327997:GYJ328001 HIF327997:HIF328001 HSB327997:HSB328001 IBX327997:IBX328001 ILT327997:ILT328001 IVP327997:IVP328001 JFL327997:JFL328001 JPH327997:JPH328001 JZD327997:JZD328001 KIZ327997:KIZ328001 KSV327997:KSV328001 LCR327997:LCR328001 LMN327997:LMN328001 LWJ327997:LWJ328001 MGF327997:MGF328001 MQB327997:MQB328001 MZX327997:MZX328001 NJT327997:NJT328001 NTP327997:NTP328001 ODL327997:ODL328001 ONH327997:ONH328001 OXD327997:OXD328001 PGZ327997:PGZ328001 PQV327997:PQV328001 QAR327997:QAR328001 QKN327997:QKN328001 QUJ327997:QUJ328001 REF327997:REF328001 ROB327997:ROB328001 RXX327997:RXX328001 SHT327997:SHT328001 SRP327997:SRP328001 TBL327997:TBL328001 TLH327997:TLH328001 TVD327997:TVD328001 UEZ327997:UEZ328001 UOV327997:UOV328001 UYR327997:UYR328001 VIN327997:VIN328001 VSJ327997:VSJ328001 WCF327997:WCF328001 WMB327997:WMB328001 WVX327997:WVX328001 P393533:P393537 JL393533:JL393537 TH393533:TH393537 ADD393533:ADD393537 AMZ393533:AMZ393537 AWV393533:AWV393537 BGR393533:BGR393537 BQN393533:BQN393537 CAJ393533:CAJ393537 CKF393533:CKF393537 CUB393533:CUB393537 DDX393533:DDX393537 DNT393533:DNT393537 DXP393533:DXP393537 EHL393533:EHL393537 ERH393533:ERH393537 FBD393533:FBD393537 FKZ393533:FKZ393537 FUV393533:FUV393537 GER393533:GER393537 GON393533:GON393537 GYJ393533:GYJ393537 HIF393533:HIF393537 HSB393533:HSB393537 IBX393533:IBX393537 ILT393533:ILT393537 IVP393533:IVP393537 JFL393533:JFL393537 JPH393533:JPH393537 JZD393533:JZD393537 KIZ393533:KIZ393537 KSV393533:KSV393537 LCR393533:LCR393537 LMN393533:LMN393537 LWJ393533:LWJ393537 MGF393533:MGF393537 MQB393533:MQB393537 MZX393533:MZX393537 NJT393533:NJT393537 NTP393533:NTP393537 ODL393533:ODL393537 ONH393533:ONH393537 OXD393533:OXD393537 PGZ393533:PGZ393537 PQV393533:PQV393537 QAR393533:QAR393537 QKN393533:QKN393537 QUJ393533:QUJ393537 REF393533:REF393537 ROB393533:ROB393537 RXX393533:RXX393537 SHT393533:SHT393537 SRP393533:SRP393537 TBL393533:TBL393537 TLH393533:TLH393537 TVD393533:TVD393537 UEZ393533:UEZ393537 UOV393533:UOV393537 UYR393533:UYR393537 VIN393533:VIN393537 VSJ393533:VSJ393537 WCF393533:WCF393537 WMB393533:WMB393537 WVX393533:WVX393537 P459069:P459073 JL459069:JL459073 TH459069:TH459073 ADD459069:ADD459073 AMZ459069:AMZ459073 AWV459069:AWV459073 BGR459069:BGR459073 BQN459069:BQN459073 CAJ459069:CAJ459073 CKF459069:CKF459073 CUB459069:CUB459073 DDX459069:DDX459073 DNT459069:DNT459073 DXP459069:DXP459073 EHL459069:EHL459073 ERH459069:ERH459073 FBD459069:FBD459073 FKZ459069:FKZ459073 FUV459069:FUV459073 GER459069:GER459073 GON459069:GON459073 GYJ459069:GYJ459073 HIF459069:HIF459073 HSB459069:HSB459073 IBX459069:IBX459073 ILT459069:ILT459073 IVP459069:IVP459073 JFL459069:JFL459073 JPH459069:JPH459073 JZD459069:JZD459073 KIZ459069:KIZ459073 KSV459069:KSV459073 LCR459069:LCR459073 LMN459069:LMN459073 LWJ459069:LWJ459073 MGF459069:MGF459073 MQB459069:MQB459073 MZX459069:MZX459073 NJT459069:NJT459073 NTP459069:NTP459073 ODL459069:ODL459073 ONH459069:ONH459073 OXD459069:OXD459073 PGZ459069:PGZ459073 PQV459069:PQV459073 QAR459069:QAR459073 QKN459069:QKN459073 QUJ459069:QUJ459073 REF459069:REF459073 ROB459069:ROB459073 RXX459069:RXX459073 SHT459069:SHT459073 SRP459069:SRP459073 TBL459069:TBL459073 TLH459069:TLH459073 TVD459069:TVD459073 UEZ459069:UEZ459073 UOV459069:UOV459073 UYR459069:UYR459073 VIN459069:VIN459073 VSJ459069:VSJ459073 WCF459069:WCF459073 WMB459069:WMB459073 WVX459069:WVX459073 P524605:P524609 JL524605:JL524609 TH524605:TH524609 ADD524605:ADD524609 AMZ524605:AMZ524609 AWV524605:AWV524609 BGR524605:BGR524609 BQN524605:BQN524609 CAJ524605:CAJ524609 CKF524605:CKF524609 CUB524605:CUB524609 DDX524605:DDX524609 DNT524605:DNT524609 DXP524605:DXP524609 EHL524605:EHL524609 ERH524605:ERH524609 FBD524605:FBD524609 FKZ524605:FKZ524609 FUV524605:FUV524609 GER524605:GER524609 GON524605:GON524609 GYJ524605:GYJ524609 HIF524605:HIF524609 HSB524605:HSB524609 IBX524605:IBX524609 ILT524605:ILT524609 IVP524605:IVP524609 JFL524605:JFL524609 JPH524605:JPH524609 JZD524605:JZD524609 KIZ524605:KIZ524609 KSV524605:KSV524609 LCR524605:LCR524609 LMN524605:LMN524609 LWJ524605:LWJ524609 MGF524605:MGF524609 MQB524605:MQB524609 MZX524605:MZX524609 NJT524605:NJT524609 NTP524605:NTP524609 ODL524605:ODL524609 ONH524605:ONH524609 OXD524605:OXD524609 PGZ524605:PGZ524609 PQV524605:PQV524609 QAR524605:QAR524609 QKN524605:QKN524609 QUJ524605:QUJ524609 REF524605:REF524609 ROB524605:ROB524609 RXX524605:RXX524609 SHT524605:SHT524609 SRP524605:SRP524609 TBL524605:TBL524609 TLH524605:TLH524609 TVD524605:TVD524609 UEZ524605:UEZ524609 UOV524605:UOV524609 UYR524605:UYR524609 VIN524605:VIN524609 VSJ524605:VSJ524609 WCF524605:WCF524609 WMB524605:WMB524609 WVX524605:WVX524609 P590141:P590145 JL590141:JL590145 TH590141:TH590145 ADD590141:ADD590145 AMZ590141:AMZ590145 AWV590141:AWV590145 BGR590141:BGR590145 BQN590141:BQN590145 CAJ590141:CAJ590145 CKF590141:CKF590145 CUB590141:CUB590145 DDX590141:DDX590145 DNT590141:DNT590145 DXP590141:DXP590145 EHL590141:EHL590145 ERH590141:ERH590145 FBD590141:FBD590145 FKZ590141:FKZ590145 FUV590141:FUV590145 GER590141:GER590145 GON590141:GON590145 GYJ590141:GYJ590145 HIF590141:HIF590145 HSB590141:HSB590145 IBX590141:IBX590145 ILT590141:ILT590145 IVP590141:IVP590145 JFL590141:JFL590145 JPH590141:JPH590145 JZD590141:JZD590145 KIZ590141:KIZ590145 KSV590141:KSV590145 LCR590141:LCR590145 LMN590141:LMN590145 LWJ590141:LWJ590145 MGF590141:MGF590145 MQB590141:MQB590145 MZX590141:MZX590145 NJT590141:NJT590145 NTP590141:NTP590145 ODL590141:ODL590145 ONH590141:ONH590145 OXD590141:OXD590145 PGZ590141:PGZ590145 PQV590141:PQV590145 QAR590141:QAR590145 QKN590141:QKN590145 QUJ590141:QUJ590145 REF590141:REF590145 ROB590141:ROB590145 RXX590141:RXX590145 SHT590141:SHT590145 SRP590141:SRP590145 TBL590141:TBL590145 TLH590141:TLH590145 TVD590141:TVD590145 UEZ590141:UEZ590145 UOV590141:UOV590145 UYR590141:UYR590145 VIN590141:VIN590145 VSJ590141:VSJ590145 WCF590141:WCF590145 WMB590141:WMB590145 WVX590141:WVX590145 P655677:P655681 JL655677:JL655681 TH655677:TH655681 ADD655677:ADD655681 AMZ655677:AMZ655681 AWV655677:AWV655681 BGR655677:BGR655681 BQN655677:BQN655681 CAJ655677:CAJ655681 CKF655677:CKF655681 CUB655677:CUB655681 DDX655677:DDX655681 DNT655677:DNT655681 DXP655677:DXP655681 EHL655677:EHL655681 ERH655677:ERH655681 FBD655677:FBD655681 FKZ655677:FKZ655681 FUV655677:FUV655681 GER655677:GER655681 GON655677:GON655681 GYJ655677:GYJ655681 HIF655677:HIF655681 HSB655677:HSB655681 IBX655677:IBX655681 ILT655677:ILT655681 IVP655677:IVP655681 JFL655677:JFL655681 JPH655677:JPH655681 JZD655677:JZD655681 KIZ655677:KIZ655681 KSV655677:KSV655681 LCR655677:LCR655681 LMN655677:LMN655681 LWJ655677:LWJ655681 MGF655677:MGF655681 MQB655677:MQB655681 MZX655677:MZX655681 NJT655677:NJT655681 NTP655677:NTP655681 ODL655677:ODL655681 ONH655677:ONH655681 OXD655677:OXD655681 PGZ655677:PGZ655681 PQV655677:PQV655681 QAR655677:QAR655681 QKN655677:QKN655681 QUJ655677:QUJ655681 REF655677:REF655681 ROB655677:ROB655681 RXX655677:RXX655681 SHT655677:SHT655681 SRP655677:SRP655681 TBL655677:TBL655681 TLH655677:TLH655681 TVD655677:TVD655681 UEZ655677:UEZ655681 UOV655677:UOV655681 UYR655677:UYR655681 VIN655677:VIN655681 VSJ655677:VSJ655681 WCF655677:WCF655681 WMB655677:WMB655681 WVX655677:WVX655681 P721213:P721217 JL721213:JL721217 TH721213:TH721217 ADD721213:ADD721217 AMZ721213:AMZ721217 AWV721213:AWV721217 BGR721213:BGR721217 BQN721213:BQN721217 CAJ721213:CAJ721217 CKF721213:CKF721217 CUB721213:CUB721217 DDX721213:DDX721217 DNT721213:DNT721217 DXP721213:DXP721217 EHL721213:EHL721217 ERH721213:ERH721217 FBD721213:FBD721217 FKZ721213:FKZ721217 FUV721213:FUV721217 GER721213:GER721217 GON721213:GON721217 GYJ721213:GYJ721217 HIF721213:HIF721217 HSB721213:HSB721217 IBX721213:IBX721217 ILT721213:ILT721217 IVP721213:IVP721217 JFL721213:JFL721217 JPH721213:JPH721217 JZD721213:JZD721217 KIZ721213:KIZ721217 KSV721213:KSV721217 LCR721213:LCR721217 LMN721213:LMN721217 LWJ721213:LWJ721217 MGF721213:MGF721217 MQB721213:MQB721217 MZX721213:MZX721217 NJT721213:NJT721217 NTP721213:NTP721217 ODL721213:ODL721217 ONH721213:ONH721217 OXD721213:OXD721217 PGZ721213:PGZ721217 PQV721213:PQV721217 QAR721213:QAR721217 QKN721213:QKN721217 QUJ721213:QUJ721217 REF721213:REF721217 ROB721213:ROB721217 RXX721213:RXX721217 SHT721213:SHT721217 SRP721213:SRP721217 TBL721213:TBL721217 TLH721213:TLH721217 TVD721213:TVD721217 UEZ721213:UEZ721217 UOV721213:UOV721217 UYR721213:UYR721217 VIN721213:VIN721217 VSJ721213:VSJ721217 WCF721213:WCF721217 WMB721213:WMB721217 WVX721213:WVX721217 P786749:P786753 JL786749:JL786753 TH786749:TH786753 ADD786749:ADD786753 AMZ786749:AMZ786753 AWV786749:AWV786753 BGR786749:BGR786753 BQN786749:BQN786753 CAJ786749:CAJ786753 CKF786749:CKF786753 CUB786749:CUB786753 DDX786749:DDX786753 DNT786749:DNT786753 DXP786749:DXP786753 EHL786749:EHL786753 ERH786749:ERH786753 FBD786749:FBD786753 FKZ786749:FKZ786753 FUV786749:FUV786753 GER786749:GER786753 GON786749:GON786753 GYJ786749:GYJ786753 HIF786749:HIF786753 HSB786749:HSB786753 IBX786749:IBX786753 ILT786749:ILT786753 IVP786749:IVP786753 JFL786749:JFL786753 JPH786749:JPH786753 JZD786749:JZD786753 KIZ786749:KIZ786753 KSV786749:KSV786753 LCR786749:LCR786753 LMN786749:LMN786753 LWJ786749:LWJ786753 MGF786749:MGF786753 MQB786749:MQB786753 MZX786749:MZX786753 NJT786749:NJT786753 NTP786749:NTP786753 ODL786749:ODL786753 ONH786749:ONH786753 OXD786749:OXD786753 PGZ786749:PGZ786753 PQV786749:PQV786753 QAR786749:QAR786753 QKN786749:QKN786753 QUJ786749:QUJ786753 REF786749:REF786753 ROB786749:ROB786753 RXX786749:RXX786753 SHT786749:SHT786753 SRP786749:SRP786753 TBL786749:TBL786753 TLH786749:TLH786753 TVD786749:TVD786753 UEZ786749:UEZ786753 UOV786749:UOV786753 UYR786749:UYR786753 VIN786749:VIN786753 VSJ786749:VSJ786753 WCF786749:WCF786753 WMB786749:WMB786753 WVX786749:WVX786753 P852285:P852289 JL852285:JL852289 TH852285:TH852289 ADD852285:ADD852289 AMZ852285:AMZ852289 AWV852285:AWV852289 BGR852285:BGR852289 BQN852285:BQN852289 CAJ852285:CAJ852289 CKF852285:CKF852289 CUB852285:CUB852289 DDX852285:DDX852289 DNT852285:DNT852289 DXP852285:DXP852289 EHL852285:EHL852289 ERH852285:ERH852289 FBD852285:FBD852289 FKZ852285:FKZ852289 FUV852285:FUV852289 GER852285:GER852289 GON852285:GON852289 GYJ852285:GYJ852289 HIF852285:HIF852289 HSB852285:HSB852289 IBX852285:IBX852289 ILT852285:ILT852289 IVP852285:IVP852289 JFL852285:JFL852289 JPH852285:JPH852289 JZD852285:JZD852289 KIZ852285:KIZ852289 KSV852285:KSV852289 LCR852285:LCR852289 LMN852285:LMN852289 LWJ852285:LWJ852289 MGF852285:MGF852289 MQB852285:MQB852289 MZX852285:MZX852289 NJT852285:NJT852289 NTP852285:NTP852289 ODL852285:ODL852289 ONH852285:ONH852289 OXD852285:OXD852289 PGZ852285:PGZ852289 PQV852285:PQV852289 QAR852285:QAR852289 QKN852285:QKN852289 QUJ852285:QUJ852289 REF852285:REF852289 ROB852285:ROB852289 RXX852285:RXX852289 SHT852285:SHT852289 SRP852285:SRP852289 TBL852285:TBL852289 TLH852285:TLH852289 TVD852285:TVD852289 UEZ852285:UEZ852289 UOV852285:UOV852289 UYR852285:UYR852289 VIN852285:VIN852289 VSJ852285:VSJ852289 WCF852285:WCF852289 WMB852285:WMB852289 WVX852285:WVX852289 P917821:P917825 JL917821:JL917825 TH917821:TH917825 ADD917821:ADD917825 AMZ917821:AMZ917825 AWV917821:AWV917825 BGR917821:BGR917825 BQN917821:BQN917825 CAJ917821:CAJ917825 CKF917821:CKF917825 CUB917821:CUB917825 DDX917821:DDX917825 DNT917821:DNT917825 DXP917821:DXP917825 EHL917821:EHL917825 ERH917821:ERH917825 FBD917821:FBD917825 FKZ917821:FKZ917825 FUV917821:FUV917825 GER917821:GER917825 GON917821:GON917825 GYJ917821:GYJ917825 HIF917821:HIF917825 HSB917821:HSB917825 IBX917821:IBX917825 ILT917821:ILT917825 IVP917821:IVP917825 JFL917821:JFL917825 JPH917821:JPH917825 JZD917821:JZD917825 KIZ917821:KIZ917825 KSV917821:KSV917825 LCR917821:LCR917825 LMN917821:LMN917825 LWJ917821:LWJ917825 MGF917821:MGF917825 MQB917821:MQB917825 MZX917821:MZX917825 NJT917821:NJT917825 NTP917821:NTP917825 ODL917821:ODL917825 ONH917821:ONH917825 OXD917821:OXD917825 PGZ917821:PGZ917825 PQV917821:PQV917825 QAR917821:QAR917825 QKN917821:QKN917825 QUJ917821:QUJ917825 REF917821:REF917825 ROB917821:ROB917825 RXX917821:RXX917825 SHT917821:SHT917825 SRP917821:SRP917825 TBL917821:TBL917825 TLH917821:TLH917825 TVD917821:TVD917825 UEZ917821:UEZ917825 UOV917821:UOV917825 UYR917821:UYR917825 VIN917821:VIN917825 VSJ917821:VSJ917825 WCF917821:WCF917825 WMB917821:WMB917825 WVX917821:WVX917825 P983357:P983361 JL983357:JL983361 TH983357:TH983361 ADD983357:ADD983361 AMZ983357:AMZ983361 AWV983357:AWV983361 BGR983357:BGR983361 BQN983357:BQN983361 CAJ983357:CAJ983361 CKF983357:CKF983361 CUB983357:CUB983361 DDX983357:DDX983361 DNT983357:DNT983361 DXP983357:DXP983361 EHL983357:EHL983361 ERH983357:ERH983361 FBD983357:FBD983361 FKZ983357:FKZ983361 FUV983357:FUV983361 GER983357:GER983361 GON983357:GON983361 GYJ983357:GYJ983361 HIF983357:HIF983361 HSB983357:HSB983361 IBX983357:IBX983361 ILT983357:ILT983361 IVP983357:IVP983361 JFL983357:JFL983361 JPH983357:JPH983361 JZD983357:JZD983361 KIZ983357:KIZ983361 KSV983357:KSV983361 LCR983357:LCR983361 LMN983357:LMN983361 LWJ983357:LWJ983361 MGF983357:MGF983361 MQB983357:MQB983361 MZX983357:MZX983361 NJT983357:NJT983361 NTP983357:NTP983361 ODL983357:ODL983361 ONH983357:ONH983361 OXD983357:OXD983361 PGZ983357:PGZ983361 PQV983357:PQV983361 QAR983357:QAR983361 QKN983357:QKN983361 QUJ983357:QUJ983361 REF983357:REF983361 ROB983357:ROB983361 RXX983357:RXX983361 SHT983357:SHT983361 SRP983357:SRP983361 TBL983357:TBL983361 TLH983357:TLH983361 TVD983357:TVD983361 UEZ983357:UEZ983361 UOV983357:UOV983361 UYR983357:UYR983361 VIN983357:VIN983361 VSJ983357:VSJ983361 WCF983357:WCF983361 WMB983357:WMB983361 WVX983357:WVX983361 N323 JJ323 TF323 ADB323 AMX323 AWT323 BGP323 BQL323 CAH323 CKD323 CTZ323 DDV323 DNR323 DXN323 EHJ323 ERF323 FBB323 FKX323 FUT323 GEP323 GOL323 GYH323 HID323 HRZ323 IBV323 ILR323 IVN323 JFJ323 JPF323 JZB323 KIX323 KST323 LCP323 LML323 LWH323 MGD323 MPZ323 MZV323 NJR323 NTN323 ODJ323 ONF323 OXB323 PGX323 PQT323 QAP323 QKL323 QUH323 RED323 RNZ323 RXV323 SHR323 SRN323 TBJ323 TLF323 TVB323 UEX323 UOT323 UYP323 VIL323 VSH323 WCD323 WLZ323 WVV323 N65859 JJ65859 TF65859 ADB65859 AMX65859 AWT65859 BGP65859 BQL65859 CAH65859 CKD65859 CTZ65859 DDV65859 DNR65859 DXN65859 EHJ65859 ERF65859 FBB65859 FKX65859 FUT65859 GEP65859 GOL65859 GYH65859 HID65859 HRZ65859 IBV65859 ILR65859 IVN65859 JFJ65859 JPF65859 JZB65859 KIX65859 KST65859 LCP65859 LML65859 LWH65859 MGD65859 MPZ65859 MZV65859 NJR65859 NTN65859 ODJ65859 ONF65859 OXB65859 PGX65859 PQT65859 QAP65859 QKL65859 QUH65859 RED65859 RNZ65859 RXV65859 SHR65859 SRN65859 TBJ65859 TLF65859 TVB65859 UEX65859 UOT65859 UYP65859 VIL65859 VSH65859 WCD65859 WLZ65859 WVV65859 N131395 JJ131395 TF131395 ADB131395 AMX131395 AWT131395 BGP131395 BQL131395 CAH131395 CKD131395 CTZ131395 DDV131395 DNR131395 DXN131395 EHJ131395 ERF131395 FBB131395 FKX131395 FUT131395 GEP131395 GOL131395 GYH131395 HID131395 HRZ131395 IBV131395 ILR131395 IVN131395 JFJ131395 JPF131395 JZB131395 KIX131395 KST131395 LCP131395 LML131395 LWH131395 MGD131395 MPZ131395 MZV131395 NJR131395 NTN131395 ODJ131395 ONF131395 OXB131395 PGX131395 PQT131395 QAP131395 QKL131395 QUH131395 RED131395 RNZ131395 RXV131395 SHR131395 SRN131395 TBJ131395 TLF131395 TVB131395 UEX131395 UOT131395 UYP131395 VIL131395 VSH131395 WCD131395 WLZ131395 WVV131395 N196931 JJ196931 TF196931 ADB196931 AMX196931 AWT196931 BGP196931 BQL196931 CAH196931 CKD196931 CTZ196931 DDV196931 DNR196931 DXN196931 EHJ196931 ERF196931 FBB196931 FKX196931 FUT196931 GEP196931 GOL196931 GYH196931 HID196931 HRZ196931 IBV196931 ILR196931 IVN196931 JFJ196931 JPF196931 JZB196931 KIX196931 KST196931 LCP196931 LML196931 LWH196931 MGD196931 MPZ196931 MZV196931 NJR196931 NTN196931 ODJ196931 ONF196931 OXB196931 PGX196931 PQT196931 QAP196931 QKL196931 QUH196931 RED196931 RNZ196931 RXV196931 SHR196931 SRN196931 TBJ196931 TLF196931 TVB196931 UEX196931 UOT196931 UYP196931 VIL196931 VSH196931 WCD196931 WLZ196931 WVV196931 N262467 JJ262467 TF262467 ADB262467 AMX262467 AWT262467 BGP262467 BQL262467 CAH262467 CKD262467 CTZ262467 DDV262467 DNR262467 DXN262467 EHJ262467 ERF262467 FBB262467 FKX262467 FUT262467 GEP262467 GOL262467 GYH262467 HID262467 HRZ262467 IBV262467 ILR262467 IVN262467 JFJ262467 JPF262467 JZB262467 KIX262467 KST262467 LCP262467 LML262467 LWH262467 MGD262467 MPZ262467 MZV262467 NJR262467 NTN262467 ODJ262467 ONF262467 OXB262467 PGX262467 PQT262467 QAP262467 QKL262467 QUH262467 RED262467 RNZ262467 RXV262467 SHR262467 SRN262467 TBJ262467 TLF262467 TVB262467 UEX262467 UOT262467 UYP262467 VIL262467 VSH262467 WCD262467 WLZ262467 WVV262467 N328003 JJ328003 TF328003 ADB328003 AMX328003 AWT328003 BGP328003 BQL328003 CAH328003 CKD328003 CTZ328003 DDV328003 DNR328003 DXN328003 EHJ328003 ERF328003 FBB328003 FKX328003 FUT328003 GEP328003 GOL328003 GYH328003 HID328003 HRZ328003 IBV328003 ILR328003 IVN328003 JFJ328003 JPF328003 JZB328003 KIX328003 KST328003 LCP328003 LML328003 LWH328003 MGD328003 MPZ328003 MZV328003 NJR328003 NTN328003 ODJ328003 ONF328003 OXB328003 PGX328003 PQT328003 QAP328003 QKL328003 QUH328003 RED328003 RNZ328003 RXV328003 SHR328003 SRN328003 TBJ328003 TLF328003 TVB328003 UEX328003 UOT328003 UYP328003 VIL328003 VSH328003 WCD328003 WLZ328003 WVV328003 N393539 JJ393539 TF393539 ADB393539 AMX393539 AWT393539 BGP393539 BQL393539 CAH393539 CKD393539 CTZ393539 DDV393539 DNR393539 DXN393539 EHJ393539 ERF393539 FBB393539 FKX393539 FUT393539 GEP393539 GOL393539 GYH393539 HID393539 HRZ393539 IBV393539 ILR393539 IVN393539 JFJ393539 JPF393539 JZB393539 KIX393539 KST393539 LCP393539 LML393539 LWH393539 MGD393539 MPZ393539 MZV393539 NJR393539 NTN393539 ODJ393539 ONF393539 OXB393539 PGX393539 PQT393539 QAP393539 QKL393539 QUH393539 RED393539 RNZ393539 RXV393539 SHR393539 SRN393539 TBJ393539 TLF393539 TVB393539 UEX393539 UOT393539 UYP393539 VIL393539 VSH393539 WCD393539 WLZ393539 WVV393539 N459075 JJ459075 TF459075 ADB459075 AMX459075 AWT459075 BGP459075 BQL459075 CAH459075 CKD459075 CTZ459075 DDV459075 DNR459075 DXN459075 EHJ459075 ERF459075 FBB459075 FKX459075 FUT459075 GEP459075 GOL459075 GYH459075 HID459075 HRZ459075 IBV459075 ILR459075 IVN459075 JFJ459075 JPF459075 JZB459075 KIX459075 KST459075 LCP459075 LML459075 LWH459075 MGD459075 MPZ459075 MZV459075 NJR459075 NTN459075 ODJ459075 ONF459075 OXB459075 PGX459075 PQT459075 QAP459075 QKL459075 QUH459075 RED459075 RNZ459075 RXV459075 SHR459075 SRN459075 TBJ459075 TLF459075 TVB459075 UEX459075 UOT459075 UYP459075 VIL459075 VSH459075 WCD459075 WLZ459075 WVV459075 N524611 JJ524611 TF524611 ADB524611 AMX524611 AWT524611 BGP524611 BQL524611 CAH524611 CKD524611 CTZ524611 DDV524611 DNR524611 DXN524611 EHJ524611 ERF524611 FBB524611 FKX524611 FUT524611 GEP524611 GOL524611 GYH524611 HID524611 HRZ524611 IBV524611 ILR524611 IVN524611 JFJ524611 JPF524611 JZB524611 KIX524611 KST524611 LCP524611 LML524611 LWH524611 MGD524611 MPZ524611 MZV524611 NJR524611 NTN524611 ODJ524611 ONF524611 OXB524611 PGX524611 PQT524611 QAP524611 QKL524611 QUH524611 RED524611 RNZ524611 RXV524611 SHR524611 SRN524611 TBJ524611 TLF524611 TVB524611 UEX524611 UOT524611 UYP524611 VIL524611 VSH524611 WCD524611 WLZ524611 WVV524611 N590147 JJ590147 TF590147 ADB590147 AMX590147 AWT590147 BGP590147 BQL590147 CAH590147 CKD590147 CTZ590147 DDV590147 DNR590147 DXN590147 EHJ590147 ERF590147 FBB590147 FKX590147 FUT590147 GEP590147 GOL590147 GYH590147 HID590147 HRZ590147 IBV590147 ILR590147 IVN590147 JFJ590147 JPF590147 JZB590147 KIX590147 KST590147 LCP590147 LML590147 LWH590147 MGD590147 MPZ590147 MZV590147 NJR590147 NTN590147 ODJ590147 ONF590147 OXB590147 PGX590147 PQT590147 QAP590147 QKL590147 QUH590147 RED590147 RNZ590147 RXV590147 SHR590147 SRN590147 TBJ590147 TLF590147 TVB590147 UEX590147 UOT590147 UYP590147 VIL590147 VSH590147 WCD590147 WLZ590147 WVV590147 N655683 JJ655683 TF655683 ADB655683 AMX655683 AWT655683 BGP655683 BQL655683 CAH655683 CKD655683 CTZ655683 DDV655683 DNR655683 DXN655683 EHJ655683 ERF655683 FBB655683 FKX655683 FUT655683 GEP655683 GOL655683 GYH655683 HID655683 HRZ655683 IBV655683 ILR655683 IVN655683 JFJ655683 JPF655683 JZB655683 KIX655683 KST655683 LCP655683 LML655683 LWH655683 MGD655683 MPZ655683 MZV655683 NJR655683 NTN655683 ODJ655683 ONF655683 OXB655683 PGX655683 PQT655683 QAP655683 QKL655683 QUH655683 RED655683 RNZ655683 RXV655683 SHR655683 SRN655683 TBJ655683 TLF655683 TVB655683 UEX655683 UOT655683 UYP655683 VIL655683 VSH655683 WCD655683 WLZ655683 WVV655683 N721219 JJ721219 TF721219 ADB721219 AMX721219 AWT721219 BGP721219 BQL721219 CAH721219 CKD721219 CTZ721219 DDV721219 DNR721219 DXN721219 EHJ721219 ERF721219 FBB721219 FKX721219 FUT721219 GEP721219 GOL721219 GYH721219 HID721219 HRZ721219 IBV721219 ILR721219 IVN721219 JFJ721219 JPF721219 JZB721219 KIX721219 KST721219 LCP721219 LML721219 LWH721219 MGD721219 MPZ721219 MZV721219 NJR721219 NTN721219 ODJ721219 ONF721219 OXB721219 PGX721219 PQT721219 QAP721219 QKL721219 QUH721219 RED721219 RNZ721219 RXV721219 SHR721219 SRN721219 TBJ721219 TLF721219 TVB721219 UEX721219 UOT721219 UYP721219 VIL721219 VSH721219 WCD721219 WLZ721219 WVV721219 N786755 JJ786755 TF786755 ADB786755 AMX786755 AWT786755 BGP786755 BQL786755 CAH786755 CKD786755 CTZ786755 DDV786755 DNR786755 DXN786755 EHJ786755 ERF786755 FBB786755 FKX786755 FUT786755 GEP786755 GOL786755 GYH786755 HID786755 HRZ786755 IBV786755 ILR786755 IVN786755 JFJ786755 JPF786755 JZB786755 KIX786755 KST786755 LCP786755 LML786755 LWH786755 MGD786755 MPZ786755 MZV786755 NJR786755 NTN786755 ODJ786755 ONF786755 OXB786755 PGX786755 PQT786755 QAP786755 QKL786755 QUH786755 RED786755 RNZ786755 RXV786755 SHR786755 SRN786755 TBJ786755 TLF786755 TVB786755 UEX786755 UOT786755 UYP786755 VIL786755 VSH786755 WCD786755 WLZ786755 WVV786755 N852291 JJ852291 TF852291 ADB852291 AMX852291 AWT852291 BGP852291 BQL852291 CAH852291 CKD852291 CTZ852291 DDV852291 DNR852291 DXN852291 EHJ852291 ERF852291 FBB852291 FKX852291 FUT852291 GEP852291 GOL852291 GYH852291 HID852291 HRZ852291 IBV852291 ILR852291 IVN852291 JFJ852291 JPF852291 JZB852291 KIX852291 KST852291 LCP852291 LML852291 LWH852291 MGD852291 MPZ852291 MZV852291 NJR852291 NTN852291 ODJ852291 ONF852291 OXB852291 PGX852291 PQT852291 QAP852291 QKL852291 QUH852291 RED852291 RNZ852291 RXV852291 SHR852291 SRN852291 TBJ852291 TLF852291 TVB852291 UEX852291 UOT852291 UYP852291 VIL852291 VSH852291 WCD852291 WLZ852291 WVV852291 N917827 JJ917827 TF917827 ADB917827 AMX917827 AWT917827 BGP917827 BQL917827 CAH917827 CKD917827 CTZ917827 DDV917827 DNR917827 DXN917827 EHJ917827 ERF917827 FBB917827 FKX917827 FUT917827 GEP917827 GOL917827 GYH917827 HID917827 HRZ917827 IBV917827 ILR917827 IVN917827 JFJ917827 JPF917827 JZB917827 KIX917827 KST917827 LCP917827 LML917827 LWH917827 MGD917827 MPZ917827 MZV917827 NJR917827 NTN917827 ODJ917827 ONF917827 OXB917827 PGX917827 PQT917827 QAP917827 QKL917827 QUH917827 RED917827 RNZ917827 RXV917827 SHR917827 SRN917827 TBJ917827 TLF917827 TVB917827 UEX917827 UOT917827 UYP917827 VIL917827 VSH917827 WCD917827 WLZ917827 WVV917827 N983363 JJ983363 TF983363 ADB983363 AMX983363 AWT983363 BGP983363 BQL983363 CAH983363 CKD983363 CTZ983363 DDV983363 DNR983363 DXN983363 EHJ983363 ERF983363 FBB983363 FKX983363 FUT983363 GEP983363 GOL983363 GYH983363 HID983363 HRZ983363 IBV983363 ILR983363 IVN983363 JFJ983363 JPF983363 JZB983363 KIX983363 KST983363 LCP983363 LML983363 LWH983363 MGD983363 MPZ983363 MZV983363 NJR983363 NTN983363 ODJ983363 ONF983363 OXB983363 PGX983363 PQT983363 QAP983363 QKL983363 QUH983363 RED983363 RNZ983363 RXV983363 SHR983363 SRN983363 TBJ983363 TLF983363 TVB983363 UEX983363 UOT983363 UYP983363 VIL983363 VSH983363 WCD983363 WLZ983363 WVV983363 N326:N328 JJ326:JJ328 TF326:TF328 ADB326:ADB328 AMX326:AMX328 AWT326:AWT328 BGP326:BGP328 BQL326:BQL328 CAH326:CAH328 CKD326:CKD328 CTZ326:CTZ328 DDV326:DDV328 DNR326:DNR328 DXN326:DXN328 EHJ326:EHJ328 ERF326:ERF328 FBB326:FBB328 FKX326:FKX328 FUT326:FUT328 GEP326:GEP328 GOL326:GOL328 GYH326:GYH328 HID326:HID328 HRZ326:HRZ328 IBV326:IBV328 ILR326:ILR328 IVN326:IVN328 JFJ326:JFJ328 JPF326:JPF328 JZB326:JZB328 KIX326:KIX328 KST326:KST328 LCP326:LCP328 LML326:LML328 LWH326:LWH328 MGD326:MGD328 MPZ326:MPZ328 MZV326:MZV328 NJR326:NJR328 NTN326:NTN328 ODJ326:ODJ328 ONF326:ONF328 OXB326:OXB328 PGX326:PGX328 PQT326:PQT328 QAP326:QAP328 QKL326:QKL328 QUH326:QUH328 RED326:RED328 RNZ326:RNZ328 RXV326:RXV328 SHR326:SHR328 SRN326:SRN328 TBJ326:TBJ328 TLF326:TLF328 TVB326:TVB328 UEX326:UEX328 UOT326:UOT328 UYP326:UYP328 VIL326:VIL328 VSH326:VSH328 WCD326:WCD328 WLZ326:WLZ328 WVV326:WVV328 N65862:N65864 JJ65862:JJ65864 TF65862:TF65864 ADB65862:ADB65864 AMX65862:AMX65864 AWT65862:AWT65864 BGP65862:BGP65864 BQL65862:BQL65864 CAH65862:CAH65864 CKD65862:CKD65864 CTZ65862:CTZ65864 DDV65862:DDV65864 DNR65862:DNR65864 DXN65862:DXN65864 EHJ65862:EHJ65864 ERF65862:ERF65864 FBB65862:FBB65864 FKX65862:FKX65864 FUT65862:FUT65864 GEP65862:GEP65864 GOL65862:GOL65864 GYH65862:GYH65864 HID65862:HID65864 HRZ65862:HRZ65864 IBV65862:IBV65864 ILR65862:ILR65864 IVN65862:IVN65864 JFJ65862:JFJ65864 JPF65862:JPF65864 JZB65862:JZB65864 KIX65862:KIX65864 KST65862:KST65864 LCP65862:LCP65864 LML65862:LML65864 LWH65862:LWH65864 MGD65862:MGD65864 MPZ65862:MPZ65864 MZV65862:MZV65864 NJR65862:NJR65864 NTN65862:NTN65864 ODJ65862:ODJ65864 ONF65862:ONF65864 OXB65862:OXB65864 PGX65862:PGX65864 PQT65862:PQT65864 QAP65862:QAP65864 QKL65862:QKL65864 QUH65862:QUH65864 RED65862:RED65864 RNZ65862:RNZ65864 RXV65862:RXV65864 SHR65862:SHR65864 SRN65862:SRN65864 TBJ65862:TBJ65864 TLF65862:TLF65864 TVB65862:TVB65864 UEX65862:UEX65864 UOT65862:UOT65864 UYP65862:UYP65864 VIL65862:VIL65864 VSH65862:VSH65864 WCD65862:WCD65864 WLZ65862:WLZ65864 WVV65862:WVV65864 N131398:N131400 JJ131398:JJ131400 TF131398:TF131400 ADB131398:ADB131400 AMX131398:AMX131400 AWT131398:AWT131400 BGP131398:BGP131400 BQL131398:BQL131400 CAH131398:CAH131400 CKD131398:CKD131400 CTZ131398:CTZ131400 DDV131398:DDV131400 DNR131398:DNR131400 DXN131398:DXN131400 EHJ131398:EHJ131400 ERF131398:ERF131400 FBB131398:FBB131400 FKX131398:FKX131400 FUT131398:FUT131400 GEP131398:GEP131400 GOL131398:GOL131400 GYH131398:GYH131400 HID131398:HID131400 HRZ131398:HRZ131400 IBV131398:IBV131400 ILR131398:ILR131400 IVN131398:IVN131400 JFJ131398:JFJ131400 JPF131398:JPF131400 JZB131398:JZB131400 KIX131398:KIX131400 KST131398:KST131400 LCP131398:LCP131400 LML131398:LML131400 LWH131398:LWH131400 MGD131398:MGD131400 MPZ131398:MPZ131400 MZV131398:MZV131400 NJR131398:NJR131400 NTN131398:NTN131400 ODJ131398:ODJ131400 ONF131398:ONF131400 OXB131398:OXB131400 PGX131398:PGX131400 PQT131398:PQT131400 QAP131398:QAP131400 QKL131398:QKL131400 QUH131398:QUH131400 RED131398:RED131400 RNZ131398:RNZ131400 RXV131398:RXV131400 SHR131398:SHR131400 SRN131398:SRN131400 TBJ131398:TBJ131400 TLF131398:TLF131400 TVB131398:TVB131400 UEX131398:UEX131400 UOT131398:UOT131400 UYP131398:UYP131400 VIL131398:VIL131400 VSH131398:VSH131400 WCD131398:WCD131400 WLZ131398:WLZ131400 WVV131398:WVV131400 N196934:N196936 JJ196934:JJ196936 TF196934:TF196936 ADB196934:ADB196936 AMX196934:AMX196936 AWT196934:AWT196936 BGP196934:BGP196936 BQL196934:BQL196936 CAH196934:CAH196936 CKD196934:CKD196936 CTZ196934:CTZ196936 DDV196934:DDV196936 DNR196934:DNR196936 DXN196934:DXN196936 EHJ196934:EHJ196936 ERF196934:ERF196936 FBB196934:FBB196936 FKX196934:FKX196936 FUT196934:FUT196936 GEP196934:GEP196936 GOL196934:GOL196936 GYH196934:GYH196936 HID196934:HID196936 HRZ196934:HRZ196936 IBV196934:IBV196936 ILR196934:ILR196936 IVN196934:IVN196936 JFJ196934:JFJ196936 JPF196934:JPF196936 JZB196934:JZB196936 KIX196934:KIX196936 KST196934:KST196936 LCP196934:LCP196936 LML196934:LML196936 LWH196934:LWH196936 MGD196934:MGD196936 MPZ196934:MPZ196936 MZV196934:MZV196936 NJR196934:NJR196936 NTN196934:NTN196936 ODJ196934:ODJ196936 ONF196934:ONF196936 OXB196934:OXB196936 PGX196934:PGX196936 PQT196934:PQT196936 QAP196934:QAP196936 QKL196934:QKL196936 QUH196934:QUH196936 RED196934:RED196936 RNZ196934:RNZ196936 RXV196934:RXV196936 SHR196934:SHR196936 SRN196934:SRN196936 TBJ196934:TBJ196936 TLF196934:TLF196936 TVB196934:TVB196936 UEX196934:UEX196936 UOT196934:UOT196936 UYP196934:UYP196936 VIL196934:VIL196936 VSH196934:VSH196936 WCD196934:WCD196936 WLZ196934:WLZ196936 WVV196934:WVV196936 N262470:N262472 JJ262470:JJ262472 TF262470:TF262472 ADB262470:ADB262472 AMX262470:AMX262472 AWT262470:AWT262472 BGP262470:BGP262472 BQL262470:BQL262472 CAH262470:CAH262472 CKD262470:CKD262472 CTZ262470:CTZ262472 DDV262470:DDV262472 DNR262470:DNR262472 DXN262470:DXN262472 EHJ262470:EHJ262472 ERF262470:ERF262472 FBB262470:FBB262472 FKX262470:FKX262472 FUT262470:FUT262472 GEP262470:GEP262472 GOL262470:GOL262472 GYH262470:GYH262472 HID262470:HID262472 HRZ262470:HRZ262472 IBV262470:IBV262472 ILR262470:ILR262472 IVN262470:IVN262472 JFJ262470:JFJ262472 JPF262470:JPF262472 JZB262470:JZB262472 KIX262470:KIX262472 KST262470:KST262472 LCP262470:LCP262472 LML262470:LML262472 LWH262470:LWH262472 MGD262470:MGD262472 MPZ262470:MPZ262472 MZV262470:MZV262472 NJR262470:NJR262472 NTN262470:NTN262472 ODJ262470:ODJ262472 ONF262470:ONF262472 OXB262470:OXB262472 PGX262470:PGX262472 PQT262470:PQT262472 QAP262470:QAP262472 QKL262470:QKL262472 QUH262470:QUH262472 RED262470:RED262472 RNZ262470:RNZ262472 RXV262470:RXV262472 SHR262470:SHR262472 SRN262470:SRN262472 TBJ262470:TBJ262472 TLF262470:TLF262472 TVB262470:TVB262472 UEX262470:UEX262472 UOT262470:UOT262472 UYP262470:UYP262472 VIL262470:VIL262472 VSH262470:VSH262472 WCD262470:WCD262472 WLZ262470:WLZ262472 WVV262470:WVV262472 N328006:N328008 JJ328006:JJ328008 TF328006:TF328008 ADB328006:ADB328008 AMX328006:AMX328008 AWT328006:AWT328008 BGP328006:BGP328008 BQL328006:BQL328008 CAH328006:CAH328008 CKD328006:CKD328008 CTZ328006:CTZ328008 DDV328006:DDV328008 DNR328006:DNR328008 DXN328006:DXN328008 EHJ328006:EHJ328008 ERF328006:ERF328008 FBB328006:FBB328008 FKX328006:FKX328008 FUT328006:FUT328008 GEP328006:GEP328008 GOL328006:GOL328008 GYH328006:GYH328008 HID328006:HID328008 HRZ328006:HRZ328008 IBV328006:IBV328008 ILR328006:ILR328008 IVN328006:IVN328008 JFJ328006:JFJ328008 JPF328006:JPF328008 JZB328006:JZB328008 KIX328006:KIX328008 KST328006:KST328008 LCP328006:LCP328008 LML328006:LML328008 LWH328006:LWH328008 MGD328006:MGD328008 MPZ328006:MPZ328008 MZV328006:MZV328008 NJR328006:NJR328008 NTN328006:NTN328008 ODJ328006:ODJ328008 ONF328006:ONF328008 OXB328006:OXB328008 PGX328006:PGX328008 PQT328006:PQT328008 QAP328006:QAP328008 QKL328006:QKL328008 QUH328006:QUH328008 RED328006:RED328008 RNZ328006:RNZ328008 RXV328006:RXV328008 SHR328006:SHR328008 SRN328006:SRN328008 TBJ328006:TBJ328008 TLF328006:TLF328008 TVB328006:TVB328008 UEX328006:UEX328008 UOT328006:UOT328008 UYP328006:UYP328008 VIL328006:VIL328008 VSH328006:VSH328008 WCD328006:WCD328008 WLZ328006:WLZ328008 WVV328006:WVV328008 N393542:N393544 JJ393542:JJ393544 TF393542:TF393544 ADB393542:ADB393544 AMX393542:AMX393544 AWT393542:AWT393544 BGP393542:BGP393544 BQL393542:BQL393544 CAH393542:CAH393544 CKD393542:CKD393544 CTZ393542:CTZ393544 DDV393542:DDV393544 DNR393542:DNR393544 DXN393542:DXN393544 EHJ393542:EHJ393544 ERF393542:ERF393544 FBB393542:FBB393544 FKX393542:FKX393544 FUT393542:FUT393544 GEP393542:GEP393544 GOL393542:GOL393544 GYH393542:GYH393544 HID393542:HID393544 HRZ393542:HRZ393544 IBV393542:IBV393544 ILR393542:ILR393544 IVN393542:IVN393544 JFJ393542:JFJ393544 JPF393542:JPF393544 JZB393542:JZB393544 KIX393542:KIX393544 KST393542:KST393544 LCP393542:LCP393544 LML393542:LML393544 LWH393542:LWH393544 MGD393542:MGD393544 MPZ393542:MPZ393544 MZV393542:MZV393544 NJR393542:NJR393544 NTN393542:NTN393544 ODJ393542:ODJ393544 ONF393542:ONF393544 OXB393542:OXB393544 PGX393542:PGX393544 PQT393542:PQT393544 QAP393542:QAP393544 QKL393542:QKL393544 QUH393542:QUH393544 RED393542:RED393544 RNZ393542:RNZ393544 RXV393542:RXV393544 SHR393542:SHR393544 SRN393542:SRN393544 TBJ393542:TBJ393544 TLF393542:TLF393544 TVB393542:TVB393544 UEX393542:UEX393544 UOT393542:UOT393544 UYP393542:UYP393544 VIL393542:VIL393544 VSH393542:VSH393544 WCD393542:WCD393544 WLZ393542:WLZ393544 WVV393542:WVV393544 N459078:N459080 JJ459078:JJ459080 TF459078:TF459080 ADB459078:ADB459080 AMX459078:AMX459080 AWT459078:AWT459080 BGP459078:BGP459080 BQL459078:BQL459080 CAH459078:CAH459080 CKD459078:CKD459080 CTZ459078:CTZ459080 DDV459078:DDV459080 DNR459078:DNR459080 DXN459078:DXN459080 EHJ459078:EHJ459080 ERF459078:ERF459080 FBB459078:FBB459080 FKX459078:FKX459080 FUT459078:FUT459080 GEP459078:GEP459080 GOL459078:GOL459080 GYH459078:GYH459080 HID459078:HID459080 HRZ459078:HRZ459080 IBV459078:IBV459080 ILR459078:ILR459080 IVN459078:IVN459080 JFJ459078:JFJ459080 JPF459078:JPF459080 JZB459078:JZB459080 KIX459078:KIX459080 KST459078:KST459080 LCP459078:LCP459080 LML459078:LML459080 LWH459078:LWH459080 MGD459078:MGD459080 MPZ459078:MPZ459080 MZV459078:MZV459080 NJR459078:NJR459080 NTN459078:NTN459080 ODJ459078:ODJ459080 ONF459078:ONF459080 OXB459078:OXB459080 PGX459078:PGX459080 PQT459078:PQT459080 QAP459078:QAP459080 QKL459078:QKL459080 QUH459078:QUH459080 RED459078:RED459080 RNZ459078:RNZ459080 RXV459078:RXV459080 SHR459078:SHR459080 SRN459078:SRN459080 TBJ459078:TBJ459080 TLF459078:TLF459080 TVB459078:TVB459080 UEX459078:UEX459080 UOT459078:UOT459080 UYP459078:UYP459080 VIL459078:VIL459080 VSH459078:VSH459080 WCD459078:WCD459080 WLZ459078:WLZ459080 WVV459078:WVV459080 N524614:N524616 JJ524614:JJ524616 TF524614:TF524616 ADB524614:ADB524616 AMX524614:AMX524616 AWT524614:AWT524616 BGP524614:BGP524616 BQL524614:BQL524616 CAH524614:CAH524616 CKD524614:CKD524616 CTZ524614:CTZ524616 DDV524614:DDV524616 DNR524614:DNR524616 DXN524614:DXN524616 EHJ524614:EHJ524616 ERF524614:ERF524616 FBB524614:FBB524616 FKX524614:FKX524616 FUT524614:FUT524616 GEP524614:GEP524616 GOL524614:GOL524616 GYH524614:GYH524616 HID524614:HID524616 HRZ524614:HRZ524616 IBV524614:IBV524616 ILR524614:ILR524616 IVN524614:IVN524616 JFJ524614:JFJ524616 JPF524614:JPF524616 JZB524614:JZB524616 KIX524614:KIX524616 KST524614:KST524616 LCP524614:LCP524616 LML524614:LML524616 LWH524614:LWH524616 MGD524614:MGD524616 MPZ524614:MPZ524616 MZV524614:MZV524616 NJR524614:NJR524616 NTN524614:NTN524616 ODJ524614:ODJ524616 ONF524614:ONF524616 OXB524614:OXB524616 PGX524614:PGX524616 PQT524614:PQT524616 QAP524614:QAP524616 QKL524614:QKL524616 QUH524614:QUH524616 RED524614:RED524616 RNZ524614:RNZ524616 RXV524614:RXV524616 SHR524614:SHR524616 SRN524614:SRN524616 TBJ524614:TBJ524616 TLF524614:TLF524616 TVB524614:TVB524616 UEX524614:UEX524616 UOT524614:UOT524616 UYP524614:UYP524616 VIL524614:VIL524616 VSH524614:VSH524616 WCD524614:WCD524616 WLZ524614:WLZ524616 WVV524614:WVV524616 N590150:N590152 JJ590150:JJ590152 TF590150:TF590152 ADB590150:ADB590152 AMX590150:AMX590152 AWT590150:AWT590152 BGP590150:BGP590152 BQL590150:BQL590152 CAH590150:CAH590152 CKD590150:CKD590152 CTZ590150:CTZ590152 DDV590150:DDV590152 DNR590150:DNR590152 DXN590150:DXN590152 EHJ590150:EHJ590152 ERF590150:ERF590152 FBB590150:FBB590152 FKX590150:FKX590152 FUT590150:FUT590152 GEP590150:GEP590152 GOL590150:GOL590152 GYH590150:GYH590152 HID590150:HID590152 HRZ590150:HRZ590152 IBV590150:IBV590152 ILR590150:ILR590152 IVN590150:IVN590152 JFJ590150:JFJ590152 JPF590150:JPF590152 JZB590150:JZB590152 KIX590150:KIX590152 KST590150:KST590152 LCP590150:LCP590152 LML590150:LML590152 LWH590150:LWH590152 MGD590150:MGD590152 MPZ590150:MPZ590152 MZV590150:MZV590152 NJR590150:NJR590152 NTN590150:NTN590152 ODJ590150:ODJ590152 ONF590150:ONF590152 OXB590150:OXB590152 PGX590150:PGX590152 PQT590150:PQT590152 QAP590150:QAP590152 QKL590150:QKL590152 QUH590150:QUH590152 RED590150:RED590152 RNZ590150:RNZ590152 RXV590150:RXV590152 SHR590150:SHR590152 SRN590150:SRN590152 TBJ590150:TBJ590152 TLF590150:TLF590152 TVB590150:TVB590152 UEX590150:UEX590152 UOT590150:UOT590152 UYP590150:UYP590152 VIL590150:VIL590152 VSH590150:VSH590152 WCD590150:WCD590152 WLZ590150:WLZ590152 WVV590150:WVV590152 N655686:N655688 JJ655686:JJ655688 TF655686:TF655688 ADB655686:ADB655688 AMX655686:AMX655688 AWT655686:AWT655688 BGP655686:BGP655688 BQL655686:BQL655688 CAH655686:CAH655688 CKD655686:CKD655688 CTZ655686:CTZ655688 DDV655686:DDV655688 DNR655686:DNR655688 DXN655686:DXN655688 EHJ655686:EHJ655688 ERF655686:ERF655688 FBB655686:FBB655688 FKX655686:FKX655688 FUT655686:FUT655688 GEP655686:GEP655688 GOL655686:GOL655688 GYH655686:GYH655688 HID655686:HID655688 HRZ655686:HRZ655688 IBV655686:IBV655688 ILR655686:ILR655688 IVN655686:IVN655688 JFJ655686:JFJ655688 JPF655686:JPF655688 JZB655686:JZB655688 KIX655686:KIX655688 KST655686:KST655688 LCP655686:LCP655688 LML655686:LML655688 LWH655686:LWH655688 MGD655686:MGD655688 MPZ655686:MPZ655688 MZV655686:MZV655688 NJR655686:NJR655688 NTN655686:NTN655688 ODJ655686:ODJ655688 ONF655686:ONF655688 OXB655686:OXB655688 PGX655686:PGX655688 PQT655686:PQT655688 QAP655686:QAP655688 QKL655686:QKL655688 QUH655686:QUH655688 RED655686:RED655688 RNZ655686:RNZ655688 RXV655686:RXV655688 SHR655686:SHR655688 SRN655686:SRN655688 TBJ655686:TBJ655688 TLF655686:TLF655688 TVB655686:TVB655688 UEX655686:UEX655688 UOT655686:UOT655688 UYP655686:UYP655688 VIL655686:VIL655688 VSH655686:VSH655688 WCD655686:WCD655688 WLZ655686:WLZ655688 WVV655686:WVV655688 N721222:N721224 JJ721222:JJ721224 TF721222:TF721224 ADB721222:ADB721224 AMX721222:AMX721224 AWT721222:AWT721224 BGP721222:BGP721224 BQL721222:BQL721224 CAH721222:CAH721224 CKD721222:CKD721224 CTZ721222:CTZ721224 DDV721222:DDV721224 DNR721222:DNR721224 DXN721222:DXN721224 EHJ721222:EHJ721224 ERF721222:ERF721224 FBB721222:FBB721224 FKX721222:FKX721224 FUT721222:FUT721224 GEP721222:GEP721224 GOL721222:GOL721224 GYH721222:GYH721224 HID721222:HID721224 HRZ721222:HRZ721224 IBV721222:IBV721224 ILR721222:ILR721224 IVN721222:IVN721224 JFJ721222:JFJ721224 JPF721222:JPF721224 JZB721222:JZB721224 KIX721222:KIX721224 KST721222:KST721224 LCP721222:LCP721224 LML721222:LML721224 LWH721222:LWH721224 MGD721222:MGD721224 MPZ721222:MPZ721224 MZV721222:MZV721224 NJR721222:NJR721224 NTN721222:NTN721224 ODJ721222:ODJ721224 ONF721222:ONF721224 OXB721222:OXB721224 PGX721222:PGX721224 PQT721222:PQT721224 QAP721222:QAP721224 QKL721222:QKL721224 QUH721222:QUH721224 RED721222:RED721224 RNZ721222:RNZ721224 RXV721222:RXV721224 SHR721222:SHR721224 SRN721222:SRN721224 TBJ721222:TBJ721224 TLF721222:TLF721224 TVB721222:TVB721224 UEX721222:UEX721224 UOT721222:UOT721224 UYP721222:UYP721224 VIL721222:VIL721224 VSH721222:VSH721224 WCD721222:WCD721224 WLZ721222:WLZ721224 WVV721222:WVV721224 N786758:N786760 JJ786758:JJ786760 TF786758:TF786760 ADB786758:ADB786760 AMX786758:AMX786760 AWT786758:AWT786760 BGP786758:BGP786760 BQL786758:BQL786760 CAH786758:CAH786760 CKD786758:CKD786760 CTZ786758:CTZ786760 DDV786758:DDV786760 DNR786758:DNR786760 DXN786758:DXN786760 EHJ786758:EHJ786760 ERF786758:ERF786760 FBB786758:FBB786760 FKX786758:FKX786760 FUT786758:FUT786760 GEP786758:GEP786760 GOL786758:GOL786760 GYH786758:GYH786760 HID786758:HID786760 HRZ786758:HRZ786760 IBV786758:IBV786760 ILR786758:ILR786760 IVN786758:IVN786760 JFJ786758:JFJ786760 JPF786758:JPF786760 JZB786758:JZB786760 KIX786758:KIX786760 KST786758:KST786760 LCP786758:LCP786760 LML786758:LML786760 LWH786758:LWH786760 MGD786758:MGD786760 MPZ786758:MPZ786760 MZV786758:MZV786760 NJR786758:NJR786760 NTN786758:NTN786760 ODJ786758:ODJ786760 ONF786758:ONF786760 OXB786758:OXB786760 PGX786758:PGX786760 PQT786758:PQT786760 QAP786758:QAP786760 QKL786758:QKL786760 QUH786758:QUH786760 RED786758:RED786760 RNZ786758:RNZ786760 RXV786758:RXV786760 SHR786758:SHR786760 SRN786758:SRN786760 TBJ786758:TBJ786760 TLF786758:TLF786760 TVB786758:TVB786760 UEX786758:UEX786760 UOT786758:UOT786760 UYP786758:UYP786760 VIL786758:VIL786760 VSH786758:VSH786760 WCD786758:WCD786760 WLZ786758:WLZ786760 WVV786758:WVV786760 N852294:N852296 JJ852294:JJ852296 TF852294:TF852296 ADB852294:ADB852296 AMX852294:AMX852296 AWT852294:AWT852296 BGP852294:BGP852296 BQL852294:BQL852296 CAH852294:CAH852296 CKD852294:CKD852296 CTZ852294:CTZ852296 DDV852294:DDV852296 DNR852294:DNR852296 DXN852294:DXN852296 EHJ852294:EHJ852296 ERF852294:ERF852296 FBB852294:FBB852296 FKX852294:FKX852296 FUT852294:FUT852296 GEP852294:GEP852296 GOL852294:GOL852296 GYH852294:GYH852296 HID852294:HID852296 HRZ852294:HRZ852296 IBV852294:IBV852296 ILR852294:ILR852296 IVN852294:IVN852296 JFJ852294:JFJ852296 JPF852294:JPF852296 JZB852294:JZB852296 KIX852294:KIX852296 KST852294:KST852296 LCP852294:LCP852296 LML852294:LML852296 LWH852294:LWH852296 MGD852294:MGD852296 MPZ852294:MPZ852296 MZV852294:MZV852296 NJR852294:NJR852296 NTN852294:NTN852296 ODJ852294:ODJ852296 ONF852294:ONF852296 OXB852294:OXB852296 PGX852294:PGX852296 PQT852294:PQT852296 QAP852294:QAP852296 QKL852294:QKL852296 QUH852294:QUH852296 RED852294:RED852296 RNZ852294:RNZ852296 RXV852294:RXV852296 SHR852294:SHR852296 SRN852294:SRN852296 TBJ852294:TBJ852296 TLF852294:TLF852296 TVB852294:TVB852296 UEX852294:UEX852296 UOT852294:UOT852296 UYP852294:UYP852296 VIL852294:VIL852296 VSH852294:VSH852296 WCD852294:WCD852296 WLZ852294:WLZ852296 WVV852294:WVV852296 N917830:N917832 JJ917830:JJ917832 TF917830:TF917832 ADB917830:ADB917832 AMX917830:AMX917832 AWT917830:AWT917832 BGP917830:BGP917832 BQL917830:BQL917832 CAH917830:CAH917832 CKD917830:CKD917832 CTZ917830:CTZ917832 DDV917830:DDV917832 DNR917830:DNR917832 DXN917830:DXN917832 EHJ917830:EHJ917832 ERF917830:ERF917832 FBB917830:FBB917832 FKX917830:FKX917832 FUT917830:FUT917832 GEP917830:GEP917832 GOL917830:GOL917832 GYH917830:GYH917832 HID917830:HID917832 HRZ917830:HRZ917832 IBV917830:IBV917832 ILR917830:ILR917832 IVN917830:IVN917832 JFJ917830:JFJ917832 JPF917830:JPF917832 JZB917830:JZB917832 KIX917830:KIX917832 KST917830:KST917832 LCP917830:LCP917832 LML917830:LML917832 LWH917830:LWH917832 MGD917830:MGD917832 MPZ917830:MPZ917832 MZV917830:MZV917832 NJR917830:NJR917832 NTN917830:NTN917832 ODJ917830:ODJ917832 ONF917830:ONF917832 OXB917830:OXB917832 PGX917830:PGX917832 PQT917830:PQT917832 QAP917830:QAP917832 QKL917830:QKL917832 QUH917830:QUH917832 RED917830:RED917832 RNZ917830:RNZ917832 RXV917830:RXV917832 SHR917830:SHR917832 SRN917830:SRN917832 TBJ917830:TBJ917832 TLF917830:TLF917832 TVB917830:TVB917832 UEX917830:UEX917832 UOT917830:UOT917832 UYP917830:UYP917832 VIL917830:VIL917832 VSH917830:VSH917832 WCD917830:WCD917832 WLZ917830:WLZ917832 WVV917830:WVV917832 N983366:N983368 JJ983366:JJ983368 TF983366:TF983368 ADB983366:ADB983368 AMX983366:AMX983368 AWT983366:AWT983368 BGP983366:BGP983368 BQL983366:BQL983368 CAH983366:CAH983368 CKD983366:CKD983368 CTZ983366:CTZ983368 DDV983366:DDV983368 DNR983366:DNR983368 DXN983366:DXN983368 EHJ983366:EHJ983368 ERF983366:ERF983368 FBB983366:FBB983368 FKX983366:FKX983368 FUT983366:FUT983368 GEP983366:GEP983368 GOL983366:GOL983368 GYH983366:GYH983368 HID983366:HID983368 HRZ983366:HRZ983368 IBV983366:IBV983368 ILR983366:ILR983368 IVN983366:IVN983368 JFJ983366:JFJ983368 JPF983366:JPF983368 JZB983366:JZB983368 KIX983366:KIX983368 KST983366:KST983368 LCP983366:LCP983368 LML983366:LML983368 LWH983366:LWH983368 MGD983366:MGD983368 MPZ983366:MPZ983368 MZV983366:MZV983368 NJR983366:NJR983368 NTN983366:NTN983368 ODJ983366:ODJ983368 ONF983366:ONF983368 OXB983366:OXB983368 PGX983366:PGX983368 PQT983366:PQT983368 QAP983366:QAP983368 QKL983366:QKL983368 QUH983366:QUH983368 RED983366:RED983368 RNZ983366:RNZ983368 RXV983366:RXV983368 SHR983366:SHR983368 SRN983366:SRN983368 TBJ983366:TBJ983368 TLF983366:TLF983368 TVB983366:TVB983368 UEX983366:UEX983368 UOT983366:UOT983368 UYP983366:UYP983368 VIL983366:VIL983368 VSH983366:VSH983368 WCD983366:WCD983368 WLZ983366:WLZ983368 WVV983366:WVV983368 N330:N339 JJ330:JJ339 TF330:TF339 ADB330:ADB339 AMX330:AMX339 AWT330:AWT339 BGP330:BGP339 BQL330:BQL339 CAH330:CAH339 CKD330:CKD339 CTZ330:CTZ339 DDV330:DDV339 DNR330:DNR339 DXN330:DXN339 EHJ330:EHJ339 ERF330:ERF339 FBB330:FBB339 FKX330:FKX339 FUT330:FUT339 GEP330:GEP339 GOL330:GOL339 GYH330:GYH339 HID330:HID339 HRZ330:HRZ339 IBV330:IBV339 ILR330:ILR339 IVN330:IVN339 JFJ330:JFJ339 JPF330:JPF339 JZB330:JZB339 KIX330:KIX339 KST330:KST339 LCP330:LCP339 LML330:LML339 LWH330:LWH339 MGD330:MGD339 MPZ330:MPZ339 MZV330:MZV339 NJR330:NJR339 NTN330:NTN339 ODJ330:ODJ339 ONF330:ONF339 OXB330:OXB339 PGX330:PGX339 PQT330:PQT339 QAP330:QAP339 QKL330:QKL339 QUH330:QUH339 RED330:RED339 RNZ330:RNZ339 RXV330:RXV339 SHR330:SHR339 SRN330:SRN339 TBJ330:TBJ339 TLF330:TLF339 TVB330:TVB339 UEX330:UEX339 UOT330:UOT339 UYP330:UYP339 VIL330:VIL339 VSH330:VSH339 WCD330:WCD339 WLZ330:WLZ339 WVV330:WVV339 N65866:N65875 JJ65866:JJ65875 TF65866:TF65875 ADB65866:ADB65875 AMX65866:AMX65875 AWT65866:AWT65875 BGP65866:BGP65875 BQL65866:BQL65875 CAH65866:CAH65875 CKD65866:CKD65875 CTZ65866:CTZ65875 DDV65866:DDV65875 DNR65866:DNR65875 DXN65866:DXN65875 EHJ65866:EHJ65875 ERF65866:ERF65875 FBB65866:FBB65875 FKX65866:FKX65875 FUT65866:FUT65875 GEP65866:GEP65875 GOL65866:GOL65875 GYH65866:GYH65875 HID65866:HID65875 HRZ65866:HRZ65875 IBV65866:IBV65875 ILR65866:ILR65875 IVN65866:IVN65875 JFJ65866:JFJ65875 JPF65866:JPF65875 JZB65866:JZB65875 KIX65866:KIX65875 KST65866:KST65875 LCP65866:LCP65875 LML65866:LML65875 LWH65866:LWH65875 MGD65866:MGD65875 MPZ65866:MPZ65875 MZV65866:MZV65875 NJR65866:NJR65875 NTN65866:NTN65875 ODJ65866:ODJ65875 ONF65866:ONF65875 OXB65866:OXB65875 PGX65866:PGX65875 PQT65866:PQT65875 QAP65866:QAP65875 QKL65866:QKL65875 QUH65866:QUH65875 RED65866:RED65875 RNZ65866:RNZ65875 RXV65866:RXV65875 SHR65866:SHR65875 SRN65866:SRN65875 TBJ65866:TBJ65875 TLF65866:TLF65875 TVB65866:TVB65875 UEX65866:UEX65875 UOT65866:UOT65875 UYP65866:UYP65875 VIL65866:VIL65875 VSH65866:VSH65875 WCD65866:WCD65875 WLZ65866:WLZ65875 WVV65866:WVV65875 N131402:N131411 JJ131402:JJ131411 TF131402:TF131411 ADB131402:ADB131411 AMX131402:AMX131411 AWT131402:AWT131411 BGP131402:BGP131411 BQL131402:BQL131411 CAH131402:CAH131411 CKD131402:CKD131411 CTZ131402:CTZ131411 DDV131402:DDV131411 DNR131402:DNR131411 DXN131402:DXN131411 EHJ131402:EHJ131411 ERF131402:ERF131411 FBB131402:FBB131411 FKX131402:FKX131411 FUT131402:FUT131411 GEP131402:GEP131411 GOL131402:GOL131411 GYH131402:GYH131411 HID131402:HID131411 HRZ131402:HRZ131411 IBV131402:IBV131411 ILR131402:ILR131411 IVN131402:IVN131411 JFJ131402:JFJ131411 JPF131402:JPF131411 JZB131402:JZB131411 KIX131402:KIX131411 KST131402:KST131411 LCP131402:LCP131411 LML131402:LML131411 LWH131402:LWH131411 MGD131402:MGD131411 MPZ131402:MPZ131411 MZV131402:MZV131411 NJR131402:NJR131411 NTN131402:NTN131411 ODJ131402:ODJ131411 ONF131402:ONF131411 OXB131402:OXB131411 PGX131402:PGX131411 PQT131402:PQT131411 QAP131402:QAP131411 QKL131402:QKL131411 QUH131402:QUH131411 RED131402:RED131411 RNZ131402:RNZ131411 RXV131402:RXV131411 SHR131402:SHR131411 SRN131402:SRN131411 TBJ131402:TBJ131411 TLF131402:TLF131411 TVB131402:TVB131411 UEX131402:UEX131411 UOT131402:UOT131411 UYP131402:UYP131411 VIL131402:VIL131411 VSH131402:VSH131411 WCD131402:WCD131411 WLZ131402:WLZ131411 WVV131402:WVV131411 N196938:N196947 JJ196938:JJ196947 TF196938:TF196947 ADB196938:ADB196947 AMX196938:AMX196947 AWT196938:AWT196947 BGP196938:BGP196947 BQL196938:BQL196947 CAH196938:CAH196947 CKD196938:CKD196947 CTZ196938:CTZ196947 DDV196938:DDV196947 DNR196938:DNR196947 DXN196938:DXN196947 EHJ196938:EHJ196947 ERF196938:ERF196947 FBB196938:FBB196947 FKX196938:FKX196947 FUT196938:FUT196947 GEP196938:GEP196947 GOL196938:GOL196947 GYH196938:GYH196947 HID196938:HID196947 HRZ196938:HRZ196947 IBV196938:IBV196947 ILR196938:ILR196947 IVN196938:IVN196947 JFJ196938:JFJ196947 JPF196938:JPF196947 JZB196938:JZB196947 KIX196938:KIX196947 KST196938:KST196947 LCP196938:LCP196947 LML196938:LML196947 LWH196938:LWH196947 MGD196938:MGD196947 MPZ196938:MPZ196947 MZV196938:MZV196947 NJR196938:NJR196947 NTN196938:NTN196947 ODJ196938:ODJ196947 ONF196938:ONF196947 OXB196938:OXB196947 PGX196938:PGX196947 PQT196938:PQT196947 QAP196938:QAP196947 QKL196938:QKL196947 QUH196938:QUH196947 RED196938:RED196947 RNZ196938:RNZ196947 RXV196938:RXV196947 SHR196938:SHR196947 SRN196938:SRN196947 TBJ196938:TBJ196947 TLF196938:TLF196947 TVB196938:TVB196947 UEX196938:UEX196947 UOT196938:UOT196947 UYP196938:UYP196947 VIL196938:VIL196947 VSH196938:VSH196947 WCD196938:WCD196947 WLZ196938:WLZ196947 WVV196938:WVV196947 N262474:N262483 JJ262474:JJ262483 TF262474:TF262483 ADB262474:ADB262483 AMX262474:AMX262483 AWT262474:AWT262483 BGP262474:BGP262483 BQL262474:BQL262483 CAH262474:CAH262483 CKD262474:CKD262483 CTZ262474:CTZ262483 DDV262474:DDV262483 DNR262474:DNR262483 DXN262474:DXN262483 EHJ262474:EHJ262483 ERF262474:ERF262483 FBB262474:FBB262483 FKX262474:FKX262483 FUT262474:FUT262483 GEP262474:GEP262483 GOL262474:GOL262483 GYH262474:GYH262483 HID262474:HID262483 HRZ262474:HRZ262483 IBV262474:IBV262483 ILR262474:ILR262483 IVN262474:IVN262483 JFJ262474:JFJ262483 JPF262474:JPF262483 JZB262474:JZB262483 KIX262474:KIX262483 KST262474:KST262483 LCP262474:LCP262483 LML262474:LML262483 LWH262474:LWH262483 MGD262474:MGD262483 MPZ262474:MPZ262483 MZV262474:MZV262483 NJR262474:NJR262483 NTN262474:NTN262483 ODJ262474:ODJ262483 ONF262474:ONF262483 OXB262474:OXB262483 PGX262474:PGX262483 PQT262474:PQT262483 QAP262474:QAP262483 QKL262474:QKL262483 QUH262474:QUH262483 RED262474:RED262483 RNZ262474:RNZ262483 RXV262474:RXV262483 SHR262474:SHR262483 SRN262474:SRN262483 TBJ262474:TBJ262483 TLF262474:TLF262483 TVB262474:TVB262483 UEX262474:UEX262483 UOT262474:UOT262483 UYP262474:UYP262483 VIL262474:VIL262483 VSH262474:VSH262483 WCD262474:WCD262483 WLZ262474:WLZ262483 WVV262474:WVV262483 N328010:N328019 JJ328010:JJ328019 TF328010:TF328019 ADB328010:ADB328019 AMX328010:AMX328019 AWT328010:AWT328019 BGP328010:BGP328019 BQL328010:BQL328019 CAH328010:CAH328019 CKD328010:CKD328019 CTZ328010:CTZ328019 DDV328010:DDV328019 DNR328010:DNR328019 DXN328010:DXN328019 EHJ328010:EHJ328019 ERF328010:ERF328019 FBB328010:FBB328019 FKX328010:FKX328019 FUT328010:FUT328019 GEP328010:GEP328019 GOL328010:GOL328019 GYH328010:GYH328019 HID328010:HID328019 HRZ328010:HRZ328019 IBV328010:IBV328019 ILR328010:ILR328019 IVN328010:IVN328019 JFJ328010:JFJ328019 JPF328010:JPF328019 JZB328010:JZB328019 KIX328010:KIX328019 KST328010:KST328019 LCP328010:LCP328019 LML328010:LML328019 LWH328010:LWH328019 MGD328010:MGD328019 MPZ328010:MPZ328019 MZV328010:MZV328019 NJR328010:NJR328019 NTN328010:NTN328019 ODJ328010:ODJ328019 ONF328010:ONF328019 OXB328010:OXB328019 PGX328010:PGX328019 PQT328010:PQT328019 QAP328010:QAP328019 QKL328010:QKL328019 QUH328010:QUH328019 RED328010:RED328019 RNZ328010:RNZ328019 RXV328010:RXV328019 SHR328010:SHR328019 SRN328010:SRN328019 TBJ328010:TBJ328019 TLF328010:TLF328019 TVB328010:TVB328019 UEX328010:UEX328019 UOT328010:UOT328019 UYP328010:UYP328019 VIL328010:VIL328019 VSH328010:VSH328019 WCD328010:WCD328019 WLZ328010:WLZ328019 WVV328010:WVV328019 N393546:N393555 JJ393546:JJ393555 TF393546:TF393555 ADB393546:ADB393555 AMX393546:AMX393555 AWT393546:AWT393555 BGP393546:BGP393555 BQL393546:BQL393555 CAH393546:CAH393555 CKD393546:CKD393555 CTZ393546:CTZ393555 DDV393546:DDV393555 DNR393546:DNR393555 DXN393546:DXN393555 EHJ393546:EHJ393555 ERF393546:ERF393555 FBB393546:FBB393555 FKX393546:FKX393555 FUT393546:FUT393555 GEP393546:GEP393555 GOL393546:GOL393555 GYH393546:GYH393555 HID393546:HID393555 HRZ393546:HRZ393555 IBV393546:IBV393555 ILR393546:ILR393555 IVN393546:IVN393555 JFJ393546:JFJ393555 JPF393546:JPF393555 JZB393546:JZB393555 KIX393546:KIX393555 KST393546:KST393555 LCP393546:LCP393555 LML393546:LML393555 LWH393546:LWH393555 MGD393546:MGD393555 MPZ393546:MPZ393555 MZV393546:MZV393555 NJR393546:NJR393555 NTN393546:NTN393555 ODJ393546:ODJ393555 ONF393546:ONF393555 OXB393546:OXB393555 PGX393546:PGX393555 PQT393546:PQT393555 QAP393546:QAP393555 QKL393546:QKL393555 QUH393546:QUH393555 RED393546:RED393555 RNZ393546:RNZ393555 RXV393546:RXV393555 SHR393546:SHR393555 SRN393546:SRN393555 TBJ393546:TBJ393555 TLF393546:TLF393555 TVB393546:TVB393555 UEX393546:UEX393555 UOT393546:UOT393555 UYP393546:UYP393555 VIL393546:VIL393555 VSH393546:VSH393555 WCD393546:WCD393555 WLZ393546:WLZ393555 WVV393546:WVV393555 N459082:N459091 JJ459082:JJ459091 TF459082:TF459091 ADB459082:ADB459091 AMX459082:AMX459091 AWT459082:AWT459091 BGP459082:BGP459091 BQL459082:BQL459091 CAH459082:CAH459091 CKD459082:CKD459091 CTZ459082:CTZ459091 DDV459082:DDV459091 DNR459082:DNR459091 DXN459082:DXN459091 EHJ459082:EHJ459091 ERF459082:ERF459091 FBB459082:FBB459091 FKX459082:FKX459091 FUT459082:FUT459091 GEP459082:GEP459091 GOL459082:GOL459091 GYH459082:GYH459091 HID459082:HID459091 HRZ459082:HRZ459091 IBV459082:IBV459091 ILR459082:ILR459091 IVN459082:IVN459091 JFJ459082:JFJ459091 JPF459082:JPF459091 JZB459082:JZB459091 KIX459082:KIX459091 KST459082:KST459091 LCP459082:LCP459091 LML459082:LML459091 LWH459082:LWH459091 MGD459082:MGD459091 MPZ459082:MPZ459091 MZV459082:MZV459091 NJR459082:NJR459091 NTN459082:NTN459091 ODJ459082:ODJ459091 ONF459082:ONF459091 OXB459082:OXB459091 PGX459082:PGX459091 PQT459082:PQT459091 QAP459082:QAP459091 QKL459082:QKL459091 QUH459082:QUH459091 RED459082:RED459091 RNZ459082:RNZ459091 RXV459082:RXV459091 SHR459082:SHR459091 SRN459082:SRN459091 TBJ459082:TBJ459091 TLF459082:TLF459091 TVB459082:TVB459091 UEX459082:UEX459091 UOT459082:UOT459091 UYP459082:UYP459091 VIL459082:VIL459091 VSH459082:VSH459091 WCD459082:WCD459091 WLZ459082:WLZ459091 WVV459082:WVV459091 N524618:N524627 JJ524618:JJ524627 TF524618:TF524627 ADB524618:ADB524627 AMX524618:AMX524627 AWT524618:AWT524627 BGP524618:BGP524627 BQL524618:BQL524627 CAH524618:CAH524627 CKD524618:CKD524627 CTZ524618:CTZ524627 DDV524618:DDV524627 DNR524618:DNR524627 DXN524618:DXN524627 EHJ524618:EHJ524627 ERF524618:ERF524627 FBB524618:FBB524627 FKX524618:FKX524627 FUT524618:FUT524627 GEP524618:GEP524627 GOL524618:GOL524627 GYH524618:GYH524627 HID524618:HID524627 HRZ524618:HRZ524627 IBV524618:IBV524627 ILR524618:ILR524627 IVN524618:IVN524627 JFJ524618:JFJ524627 JPF524618:JPF524627 JZB524618:JZB524627 KIX524618:KIX524627 KST524618:KST524627 LCP524618:LCP524627 LML524618:LML524627 LWH524618:LWH524627 MGD524618:MGD524627 MPZ524618:MPZ524627 MZV524618:MZV524627 NJR524618:NJR524627 NTN524618:NTN524627 ODJ524618:ODJ524627 ONF524618:ONF524627 OXB524618:OXB524627 PGX524618:PGX524627 PQT524618:PQT524627 QAP524618:QAP524627 QKL524618:QKL524627 QUH524618:QUH524627 RED524618:RED524627 RNZ524618:RNZ524627 RXV524618:RXV524627 SHR524618:SHR524627 SRN524618:SRN524627 TBJ524618:TBJ524627 TLF524618:TLF524627 TVB524618:TVB524627 UEX524618:UEX524627 UOT524618:UOT524627 UYP524618:UYP524627 VIL524618:VIL524627 VSH524618:VSH524627 WCD524618:WCD524627 WLZ524618:WLZ524627 WVV524618:WVV524627 N590154:N590163 JJ590154:JJ590163 TF590154:TF590163 ADB590154:ADB590163 AMX590154:AMX590163 AWT590154:AWT590163 BGP590154:BGP590163 BQL590154:BQL590163 CAH590154:CAH590163 CKD590154:CKD590163 CTZ590154:CTZ590163 DDV590154:DDV590163 DNR590154:DNR590163 DXN590154:DXN590163 EHJ590154:EHJ590163 ERF590154:ERF590163 FBB590154:FBB590163 FKX590154:FKX590163 FUT590154:FUT590163 GEP590154:GEP590163 GOL590154:GOL590163 GYH590154:GYH590163 HID590154:HID590163 HRZ590154:HRZ590163 IBV590154:IBV590163 ILR590154:ILR590163 IVN590154:IVN590163 JFJ590154:JFJ590163 JPF590154:JPF590163 JZB590154:JZB590163 KIX590154:KIX590163 KST590154:KST590163 LCP590154:LCP590163 LML590154:LML590163 LWH590154:LWH590163 MGD590154:MGD590163 MPZ590154:MPZ590163 MZV590154:MZV590163 NJR590154:NJR590163 NTN590154:NTN590163 ODJ590154:ODJ590163 ONF590154:ONF590163 OXB590154:OXB590163 PGX590154:PGX590163 PQT590154:PQT590163 QAP590154:QAP590163 QKL590154:QKL590163 QUH590154:QUH590163 RED590154:RED590163 RNZ590154:RNZ590163 RXV590154:RXV590163 SHR590154:SHR590163 SRN590154:SRN590163 TBJ590154:TBJ590163 TLF590154:TLF590163 TVB590154:TVB590163 UEX590154:UEX590163 UOT590154:UOT590163 UYP590154:UYP590163 VIL590154:VIL590163 VSH590154:VSH590163 WCD590154:WCD590163 WLZ590154:WLZ590163 WVV590154:WVV590163 N655690:N655699 JJ655690:JJ655699 TF655690:TF655699 ADB655690:ADB655699 AMX655690:AMX655699 AWT655690:AWT655699 BGP655690:BGP655699 BQL655690:BQL655699 CAH655690:CAH655699 CKD655690:CKD655699 CTZ655690:CTZ655699 DDV655690:DDV655699 DNR655690:DNR655699 DXN655690:DXN655699 EHJ655690:EHJ655699 ERF655690:ERF655699 FBB655690:FBB655699 FKX655690:FKX655699 FUT655690:FUT655699 GEP655690:GEP655699 GOL655690:GOL655699 GYH655690:GYH655699 HID655690:HID655699 HRZ655690:HRZ655699 IBV655690:IBV655699 ILR655690:ILR655699 IVN655690:IVN655699 JFJ655690:JFJ655699 JPF655690:JPF655699 JZB655690:JZB655699 KIX655690:KIX655699 KST655690:KST655699 LCP655690:LCP655699 LML655690:LML655699 LWH655690:LWH655699 MGD655690:MGD655699 MPZ655690:MPZ655699 MZV655690:MZV655699 NJR655690:NJR655699 NTN655690:NTN655699 ODJ655690:ODJ655699 ONF655690:ONF655699 OXB655690:OXB655699 PGX655690:PGX655699 PQT655690:PQT655699 QAP655690:QAP655699 QKL655690:QKL655699 QUH655690:QUH655699 RED655690:RED655699 RNZ655690:RNZ655699 RXV655690:RXV655699 SHR655690:SHR655699 SRN655690:SRN655699 TBJ655690:TBJ655699 TLF655690:TLF655699 TVB655690:TVB655699 UEX655690:UEX655699 UOT655690:UOT655699 UYP655690:UYP655699 VIL655690:VIL655699 VSH655690:VSH655699 WCD655690:WCD655699 WLZ655690:WLZ655699 WVV655690:WVV655699 N721226:N721235 JJ721226:JJ721235 TF721226:TF721235 ADB721226:ADB721235 AMX721226:AMX721235 AWT721226:AWT721235 BGP721226:BGP721235 BQL721226:BQL721235 CAH721226:CAH721235 CKD721226:CKD721235 CTZ721226:CTZ721235 DDV721226:DDV721235 DNR721226:DNR721235 DXN721226:DXN721235 EHJ721226:EHJ721235 ERF721226:ERF721235 FBB721226:FBB721235 FKX721226:FKX721235 FUT721226:FUT721235 GEP721226:GEP721235 GOL721226:GOL721235 GYH721226:GYH721235 HID721226:HID721235 HRZ721226:HRZ721235 IBV721226:IBV721235 ILR721226:ILR721235 IVN721226:IVN721235 JFJ721226:JFJ721235 JPF721226:JPF721235 JZB721226:JZB721235 KIX721226:KIX721235 KST721226:KST721235 LCP721226:LCP721235 LML721226:LML721235 LWH721226:LWH721235 MGD721226:MGD721235 MPZ721226:MPZ721235 MZV721226:MZV721235 NJR721226:NJR721235 NTN721226:NTN721235 ODJ721226:ODJ721235 ONF721226:ONF721235 OXB721226:OXB721235 PGX721226:PGX721235 PQT721226:PQT721235 QAP721226:QAP721235 QKL721226:QKL721235 QUH721226:QUH721235 RED721226:RED721235 RNZ721226:RNZ721235 RXV721226:RXV721235 SHR721226:SHR721235 SRN721226:SRN721235 TBJ721226:TBJ721235 TLF721226:TLF721235 TVB721226:TVB721235 UEX721226:UEX721235 UOT721226:UOT721235 UYP721226:UYP721235 VIL721226:VIL721235 VSH721226:VSH721235 WCD721226:WCD721235 WLZ721226:WLZ721235 WVV721226:WVV721235 N786762:N786771 JJ786762:JJ786771 TF786762:TF786771 ADB786762:ADB786771 AMX786762:AMX786771 AWT786762:AWT786771 BGP786762:BGP786771 BQL786762:BQL786771 CAH786762:CAH786771 CKD786762:CKD786771 CTZ786762:CTZ786771 DDV786762:DDV786771 DNR786762:DNR786771 DXN786762:DXN786771 EHJ786762:EHJ786771 ERF786762:ERF786771 FBB786762:FBB786771 FKX786762:FKX786771 FUT786762:FUT786771 GEP786762:GEP786771 GOL786762:GOL786771 GYH786762:GYH786771 HID786762:HID786771 HRZ786762:HRZ786771 IBV786762:IBV786771 ILR786762:ILR786771 IVN786762:IVN786771 JFJ786762:JFJ786771 JPF786762:JPF786771 JZB786762:JZB786771 KIX786762:KIX786771 KST786762:KST786771 LCP786762:LCP786771 LML786762:LML786771 LWH786762:LWH786771 MGD786762:MGD786771 MPZ786762:MPZ786771 MZV786762:MZV786771 NJR786762:NJR786771 NTN786762:NTN786771 ODJ786762:ODJ786771 ONF786762:ONF786771 OXB786762:OXB786771 PGX786762:PGX786771 PQT786762:PQT786771 QAP786762:QAP786771 QKL786762:QKL786771 QUH786762:QUH786771 RED786762:RED786771 RNZ786762:RNZ786771 RXV786762:RXV786771 SHR786762:SHR786771 SRN786762:SRN786771 TBJ786762:TBJ786771 TLF786762:TLF786771 TVB786762:TVB786771 UEX786762:UEX786771 UOT786762:UOT786771 UYP786762:UYP786771 VIL786762:VIL786771 VSH786762:VSH786771 WCD786762:WCD786771 WLZ786762:WLZ786771 WVV786762:WVV786771 N852298:N852307 JJ852298:JJ852307 TF852298:TF852307 ADB852298:ADB852307 AMX852298:AMX852307 AWT852298:AWT852307 BGP852298:BGP852307 BQL852298:BQL852307 CAH852298:CAH852307 CKD852298:CKD852307 CTZ852298:CTZ852307 DDV852298:DDV852307 DNR852298:DNR852307 DXN852298:DXN852307 EHJ852298:EHJ852307 ERF852298:ERF852307 FBB852298:FBB852307 FKX852298:FKX852307 FUT852298:FUT852307 GEP852298:GEP852307 GOL852298:GOL852307 GYH852298:GYH852307 HID852298:HID852307 HRZ852298:HRZ852307 IBV852298:IBV852307 ILR852298:ILR852307 IVN852298:IVN852307 JFJ852298:JFJ852307 JPF852298:JPF852307 JZB852298:JZB852307 KIX852298:KIX852307 KST852298:KST852307 LCP852298:LCP852307 LML852298:LML852307 LWH852298:LWH852307 MGD852298:MGD852307 MPZ852298:MPZ852307 MZV852298:MZV852307 NJR852298:NJR852307 NTN852298:NTN852307 ODJ852298:ODJ852307 ONF852298:ONF852307 OXB852298:OXB852307 PGX852298:PGX852307 PQT852298:PQT852307 QAP852298:QAP852307 QKL852298:QKL852307 QUH852298:QUH852307 RED852298:RED852307 RNZ852298:RNZ852307 RXV852298:RXV852307 SHR852298:SHR852307 SRN852298:SRN852307 TBJ852298:TBJ852307 TLF852298:TLF852307 TVB852298:TVB852307 UEX852298:UEX852307 UOT852298:UOT852307 UYP852298:UYP852307 VIL852298:VIL852307 VSH852298:VSH852307 WCD852298:WCD852307 WLZ852298:WLZ852307 WVV852298:WVV852307 N917834:N917843 JJ917834:JJ917843 TF917834:TF917843 ADB917834:ADB917843 AMX917834:AMX917843 AWT917834:AWT917843 BGP917834:BGP917843 BQL917834:BQL917843 CAH917834:CAH917843 CKD917834:CKD917843 CTZ917834:CTZ917843 DDV917834:DDV917843 DNR917834:DNR917843 DXN917834:DXN917843 EHJ917834:EHJ917843 ERF917834:ERF917843 FBB917834:FBB917843 FKX917834:FKX917843 FUT917834:FUT917843 GEP917834:GEP917843 GOL917834:GOL917843 GYH917834:GYH917843 HID917834:HID917843 HRZ917834:HRZ917843 IBV917834:IBV917843 ILR917834:ILR917843 IVN917834:IVN917843 JFJ917834:JFJ917843 JPF917834:JPF917843 JZB917834:JZB917843 KIX917834:KIX917843 KST917834:KST917843 LCP917834:LCP917843 LML917834:LML917843 LWH917834:LWH917843 MGD917834:MGD917843 MPZ917834:MPZ917843 MZV917834:MZV917843 NJR917834:NJR917843 NTN917834:NTN917843 ODJ917834:ODJ917843 ONF917834:ONF917843 OXB917834:OXB917843 PGX917834:PGX917843 PQT917834:PQT917843 QAP917834:QAP917843 QKL917834:QKL917843 QUH917834:QUH917843 RED917834:RED917843 RNZ917834:RNZ917843 RXV917834:RXV917843 SHR917834:SHR917843 SRN917834:SRN917843 TBJ917834:TBJ917843 TLF917834:TLF917843 TVB917834:TVB917843 UEX917834:UEX917843 UOT917834:UOT917843 UYP917834:UYP917843 VIL917834:VIL917843 VSH917834:VSH917843 WCD917834:WCD917843 WLZ917834:WLZ917843 WVV917834:WVV917843 N983370:N983379 JJ983370:JJ983379 TF983370:TF983379 ADB983370:ADB983379 AMX983370:AMX983379 AWT983370:AWT983379 BGP983370:BGP983379 BQL983370:BQL983379 CAH983370:CAH983379 CKD983370:CKD983379 CTZ983370:CTZ983379 DDV983370:DDV983379 DNR983370:DNR983379 DXN983370:DXN983379 EHJ983370:EHJ983379 ERF983370:ERF983379 FBB983370:FBB983379 FKX983370:FKX983379 FUT983370:FUT983379 GEP983370:GEP983379 GOL983370:GOL983379 GYH983370:GYH983379 HID983370:HID983379 HRZ983370:HRZ983379 IBV983370:IBV983379 ILR983370:ILR983379 IVN983370:IVN983379 JFJ983370:JFJ983379 JPF983370:JPF983379 JZB983370:JZB983379 KIX983370:KIX983379 KST983370:KST983379 LCP983370:LCP983379 LML983370:LML983379 LWH983370:LWH983379 MGD983370:MGD983379 MPZ983370:MPZ983379 MZV983370:MZV983379 NJR983370:NJR983379 NTN983370:NTN983379 ODJ983370:ODJ983379 ONF983370:ONF983379 OXB983370:OXB983379 PGX983370:PGX983379 PQT983370:PQT983379 QAP983370:QAP983379 QKL983370:QKL983379 QUH983370:QUH983379 RED983370:RED983379 RNZ983370:RNZ983379 RXV983370:RXV983379 SHR983370:SHR983379 SRN983370:SRN983379 TBJ983370:TBJ983379 TLF983370:TLF983379 TVB983370:TVB983379 UEX983370:UEX983379 UOT983370:UOT983379 UYP983370:UYP983379 VIL983370:VIL983379 VSH983370:VSH983379 WCD983370:WCD983379 WLZ983370:WLZ983379 WVV983370:WVV983379 P326:P328 JL326:JL328 TH326:TH328 ADD326:ADD328 AMZ326:AMZ328 AWV326:AWV328 BGR326:BGR328 BQN326:BQN328 CAJ326:CAJ328 CKF326:CKF328 CUB326:CUB328 DDX326:DDX328 DNT326:DNT328 DXP326:DXP328 EHL326:EHL328 ERH326:ERH328 FBD326:FBD328 FKZ326:FKZ328 FUV326:FUV328 GER326:GER328 GON326:GON328 GYJ326:GYJ328 HIF326:HIF328 HSB326:HSB328 IBX326:IBX328 ILT326:ILT328 IVP326:IVP328 JFL326:JFL328 JPH326:JPH328 JZD326:JZD328 KIZ326:KIZ328 KSV326:KSV328 LCR326:LCR328 LMN326:LMN328 LWJ326:LWJ328 MGF326:MGF328 MQB326:MQB328 MZX326:MZX328 NJT326:NJT328 NTP326:NTP328 ODL326:ODL328 ONH326:ONH328 OXD326:OXD328 PGZ326:PGZ328 PQV326:PQV328 QAR326:QAR328 QKN326:QKN328 QUJ326:QUJ328 REF326:REF328 ROB326:ROB328 RXX326:RXX328 SHT326:SHT328 SRP326:SRP328 TBL326:TBL328 TLH326:TLH328 TVD326:TVD328 UEZ326:UEZ328 UOV326:UOV328 UYR326:UYR328 VIN326:VIN328 VSJ326:VSJ328 WCF326:WCF328 WMB326:WMB328 WVX326:WVX328 P65862:P65864 JL65862:JL65864 TH65862:TH65864 ADD65862:ADD65864 AMZ65862:AMZ65864 AWV65862:AWV65864 BGR65862:BGR65864 BQN65862:BQN65864 CAJ65862:CAJ65864 CKF65862:CKF65864 CUB65862:CUB65864 DDX65862:DDX65864 DNT65862:DNT65864 DXP65862:DXP65864 EHL65862:EHL65864 ERH65862:ERH65864 FBD65862:FBD65864 FKZ65862:FKZ65864 FUV65862:FUV65864 GER65862:GER65864 GON65862:GON65864 GYJ65862:GYJ65864 HIF65862:HIF65864 HSB65862:HSB65864 IBX65862:IBX65864 ILT65862:ILT65864 IVP65862:IVP65864 JFL65862:JFL65864 JPH65862:JPH65864 JZD65862:JZD65864 KIZ65862:KIZ65864 KSV65862:KSV65864 LCR65862:LCR65864 LMN65862:LMN65864 LWJ65862:LWJ65864 MGF65862:MGF65864 MQB65862:MQB65864 MZX65862:MZX65864 NJT65862:NJT65864 NTP65862:NTP65864 ODL65862:ODL65864 ONH65862:ONH65864 OXD65862:OXD65864 PGZ65862:PGZ65864 PQV65862:PQV65864 QAR65862:QAR65864 QKN65862:QKN65864 QUJ65862:QUJ65864 REF65862:REF65864 ROB65862:ROB65864 RXX65862:RXX65864 SHT65862:SHT65864 SRP65862:SRP65864 TBL65862:TBL65864 TLH65862:TLH65864 TVD65862:TVD65864 UEZ65862:UEZ65864 UOV65862:UOV65864 UYR65862:UYR65864 VIN65862:VIN65864 VSJ65862:VSJ65864 WCF65862:WCF65864 WMB65862:WMB65864 WVX65862:WVX65864 P131398:P131400 JL131398:JL131400 TH131398:TH131400 ADD131398:ADD131400 AMZ131398:AMZ131400 AWV131398:AWV131400 BGR131398:BGR131400 BQN131398:BQN131400 CAJ131398:CAJ131400 CKF131398:CKF131400 CUB131398:CUB131400 DDX131398:DDX131400 DNT131398:DNT131400 DXP131398:DXP131400 EHL131398:EHL131400 ERH131398:ERH131400 FBD131398:FBD131400 FKZ131398:FKZ131400 FUV131398:FUV131400 GER131398:GER131400 GON131398:GON131400 GYJ131398:GYJ131400 HIF131398:HIF131400 HSB131398:HSB131400 IBX131398:IBX131400 ILT131398:ILT131400 IVP131398:IVP131400 JFL131398:JFL131400 JPH131398:JPH131400 JZD131398:JZD131400 KIZ131398:KIZ131400 KSV131398:KSV131400 LCR131398:LCR131400 LMN131398:LMN131400 LWJ131398:LWJ131400 MGF131398:MGF131400 MQB131398:MQB131400 MZX131398:MZX131400 NJT131398:NJT131400 NTP131398:NTP131400 ODL131398:ODL131400 ONH131398:ONH131400 OXD131398:OXD131400 PGZ131398:PGZ131400 PQV131398:PQV131400 QAR131398:QAR131400 QKN131398:QKN131400 QUJ131398:QUJ131400 REF131398:REF131400 ROB131398:ROB131400 RXX131398:RXX131400 SHT131398:SHT131400 SRP131398:SRP131400 TBL131398:TBL131400 TLH131398:TLH131400 TVD131398:TVD131400 UEZ131398:UEZ131400 UOV131398:UOV131400 UYR131398:UYR131400 VIN131398:VIN131400 VSJ131398:VSJ131400 WCF131398:WCF131400 WMB131398:WMB131400 WVX131398:WVX131400 P196934:P196936 JL196934:JL196936 TH196934:TH196936 ADD196934:ADD196936 AMZ196934:AMZ196936 AWV196934:AWV196936 BGR196934:BGR196936 BQN196934:BQN196936 CAJ196934:CAJ196936 CKF196934:CKF196936 CUB196934:CUB196936 DDX196934:DDX196936 DNT196934:DNT196936 DXP196934:DXP196936 EHL196934:EHL196936 ERH196934:ERH196936 FBD196934:FBD196936 FKZ196934:FKZ196936 FUV196934:FUV196936 GER196934:GER196936 GON196934:GON196936 GYJ196934:GYJ196936 HIF196934:HIF196936 HSB196934:HSB196936 IBX196934:IBX196936 ILT196934:ILT196936 IVP196934:IVP196936 JFL196934:JFL196936 JPH196934:JPH196936 JZD196934:JZD196936 KIZ196934:KIZ196936 KSV196934:KSV196936 LCR196934:LCR196936 LMN196934:LMN196936 LWJ196934:LWJ196936 MGF196934:MGF196936 MQB196934:MQB196936 MZX196934:MZX196936 NJT196934:NJT196936 NTP196934:NTP196936 ODL196934:ODL196936 ONH196934:ONH196936 OXD196934:OXD196936 PGZ196934:PGZ196936 PQV196934:PQV196936 QAR196934:QAR196936 QKN196934:QKN196936 QUJ196934:QUJ196936 REF196934:REF196936 ROB196934:ROB196936 RXX196934:RXX196936 SHT196934:SHT196936 SRP196934:SRP196936 TBL196934:TBL196936 TLH196934:TLH196936 TVD196934:TVD196936 UEZ196934:UEZ196936 UOV196934:UOV196936 UYR196934:UYR196936 VIN196934:VIN196936 VSJ196934:VSJ196936 WCF196934:WCF196936 WMB196934:WMB196936 WVX196934:WVX196936 P262470:P262472 JL262470:JL262472 TH262470:TH262472 ADD262470:ADD262472 AMZ262470:AMZ262472 AWV262470:AWV262472 BGR262470:BGR262472 BQN262470:BQN262472 CAJ262470:CAJ262472 CKF262470:CKF262472 CUB262470:CUB262472 DDX262470:DDX262472 DNT262470:DNT262472 DXP262470:DXP262472 EHL262470:EHL262472 ERH262470:ERH262472 FBD262470:FBD262472 FKZ262470:FKZ262472 FUV262470:FUV262472 GER262470:GER262472 GON262470:GON262472 GYJ262470:GYJ262472 HIF262470:HIF262472 HSB262470:HSB262472 IBX262470:IBX262472 ILT262470:ILT262472 IVP262470:IVP262472 JFL262470:JFL262472 JPH262470:JPH262472 JZD262470:JZD262472 KIZ262470:KIZ262472 KSV262470:KSV262472 LCR262470:LCR262472 LMN262470:LMN262472 LWJ262470:LWJ262472 MGF262470:MGF262472 MQB262470:MQB262472 MZX262470:MZX262472 NJT262470:NJT262472 NTP262470:NTP262472 ODL262470:ODL262472 ONH262470:ONH262472 OXD262470:OXD262472 PGZ262470:PGZ262472 PQV262470:PQV262472 QAR262470:QAR262472 QKN262470:QKN262472 QUJ262470:QUJ262472 REF262470:REF262472 ROB262470:ROB262472 RXX262470:RXX262472 SHT262470:SHT262472 SRP262470:SRP262472 TBL262470:TBL262472 TLH262470:TLH262472 TVD262470:TVD262472 UEZ262470:UEZ262472 UOV262470:UOV262472 UYR262470:UYR262472 VIN262470:VIN262472 VSJ262470:VSJ262472 WCF262470:WCF262472 WMB262470:WMB262472 WVX262470:WVX262472 P328006:P328008 JL328006:JL328008 TH328006:TH328008 ADD328006:ADD328008 AMZ328006:AMZ328008 AWV328006:AWV328008 BGR328006:BGR328008 BQN328006:BQN328008 CAJ328006:CAJ328008 CKF328006:CKF328008 CUB328006:CUB328008 DDX328006:DDX328008 DNT328006:DNT328008 DXP328006:DXP328008 EHL328006:EHL328008 ERH328006:ERH328008 FBD328006:FBD328008 FKZ328006:FKZ328008 FUV328006:FUV328008 GER328006:GER328008 GON328006:GON328008 GYJ328006:GYJ328008 HIF328006:HIF328008 HSB328006:HSB328008 IBX328006:IBX328008 ILT328006:ILT328008 IVP328006:IVP328008 JFL328006:JFL328008 JPH328006:JPH328008 JZD328006:JZD328008 KIZ328006:KIZ328008 KSV328006:KSV328008 LCR328006:LCR328008 LMN328006:LMN328008 LWJ328006:LWJ328008 MGF328006:MGF328008 MQB328006:MQB328008 MZX328006:MZX328008 NJT328006:NJT328008 NTP328006:NTP328008 ODL328006:ODL328008 ONH328006:ONH328008 OXD328006:OXD328008 PGZ328006:PGZ328008 PQV328006:PQV328008 QAR328006:QAR328008 QKN328006:QKN328008 QUJ328006:QUJ328008 REF328006:REF328008 ROB328006:ROB328008 RXX328006:RXX328008 SHT328006:SHT328008 SRP328006:SRP328008 TBL328006:TBL328008 TLH328006:TLH328008 TVD328006:TVD328008 UEZ328006:UEZ328008 UOV328006:UOV328008 UYR328006:UYR328008 VIN328006:VIN328008 VSJ328006:VSJ328008 WCF328006:WCF328008 WMB328006:WMB328008 WVX328006:WVX328008 P393542:P393544 JL393542:JL393544 TH393542:TH393544 ADD393542:ADD393544 AMZ393542:AMZ393544 AWV393542:AWV393544 BGR393542:BGR393544 BQN393542:BQN393544 CAJ393542:CAJ393544 CKF393542:CKF393544 CUB393542:CUB393544 DDX393542:DDX393544 DNT393542:DNT393544 DXP393542:DXP393544 EHL393542:EHL393544 ERH393542:ERH393544 FBD393542:FBD393544 FKZ393542:FKZ393544 FUV393542:FUV393544 GER393542:GER393544 GON393542:GON393544 GYJ393542:GYJ393544 HIF393542:HIF393544 HSB393542:HSB393544 IBX393542:IBX393544 ILT393542:ILT393544 IVP393542:IVP393544 JFL393542:JFL393544 JPH393542:JPH393544 JZD393542:JZD393544 KIZ393542:KIZ393544 KSV393542:KSV393544 LCR393542:LCR393544 LMN393542:LMN393544 LWJ393542:LWJ393544 MGF393542:MGF393544 MQB393542:MQB393544 MZX393542:MZX393544 NJT393542:NJT393544 NTP393542:NTP393544 ODL393542:ODL393544 ONH393542:ONH393544 OXD393542:OXD393544 PGZ393542:PGZ393544 PQV393542:PQV393544 QAR393542:QAR393544 QKN393542:QKN393544 QUJ393542:QUJ393544 REF393542:REF393544 ROB393542:ROB393544 RXX393542:RXX393544 SHT393542:SHT393544 SRP393542:SRP393544 TBL393542:TBL393544 TLH393542:TLH393544 TVD393542:TVD393544 UEZ393542:UEZ393544 UOV393542:UOV393544 UYR393542:UYR393544 VIN393542:VIN393544 VSJ393542:VSJ393544 WCF393542:WCF393544 WMB393542:WMB393544 WVX393542:WVX393544 P459078:P459080 JL459078:JL459080 TH459078:TH459080 ADD459078:ADD459080 AMZ459078:AMZ459080 AWV459078:AWV459080 BGR459078:BGR459080 BQN459078:BQN459080 CAJ459078:CAJ459080 CKF459078:CKF459080 CUB459078:CUB459080 DDX459078:DDX459080 DNT459078:DNT459080 DXP459078:DXP459080 EHL459078:EHL459080 ERH459078:ERH459080 FBD459078:FBD459080 FKZ459078:FKZ459080 FUV459078:FUV459080 GER459078:GER459080 GON459078:GON459080 GYJ459078:GYJ459080 HIF459078:HIF459080 HSB459078:HSB459080 IBX459078:IBX459080 ILT459078:ILT459080 IVP459078:IVP459080 JFL459078:JFL459080 JPH459078:JPH459080 JZD459078:JZD459080 KIZ459078:KIZ459080 KSV459078:KSV459080 LCR459078:LCR459080 LMN459078:LMN459080 LWJ459078:LWJ459080 MGF459078:MGF459080 MQB459078:MQB459080 MZX459078:MZX459080 NJT459078:NJT459080 NTP459078:NTP459080 ODL459078:ODL459080 ONH459078:ONH459080 OXD459078:OXD459080 PGZ459078:PGZ459080 PQV459078:PQV459080 QAR459078:QAR459080 QKN459078:QKN459080 QUJ459078:QUJ459080 REF459078:REF459080 ROB459078:ROB459080 RXX459078:RXX459080 SHT459078:SHT459080 SRP459078:SRP459080 TBL459078:TBL459080 TLH459078:TLH459080 TVD459078:TVD459080 UEZ459078:UEZ459080 UOV459078:UOV459080 UYR459078:UYR459080 VIN459078:VIN459080 VSJ459078:VSJ459080 WCF459078:WCF459080 WMB459078:WMB459080 WVX459078:WVX459080 P524614:P524616 JL524614:JL524616 TH524614:TH524616 ADD524614:ADD524616 AMZ524614:AMZ524616 AWV524614:AWV524616 BGR524614:BGR524616 BQN524614:BQN524616 CAJ524614:CAJ524616 CKF524614:CKF524616 CUB524614:CUB524616 DDX524614:DDX524616 DNT524614:DNT524616 DXP524614:DXP524616 EHL524614:EHL524616 ERH524614:ERH524616 FBD524614:FBD524616 FKZ524614:FKZ524616 FUV524614:FUV524616 GER524614:GER524616 GON524614:GON524616 GYJ524614:GYJ524616 HIF524614:HIF524616 HSB524614:HSB524616 IBX524614:IBX524616 ILT524614:ILT524616 IVP524614:IVP524616 JFL524614:JFL524616 JPH524614:JPH524616 JZD524614:JZD524616 KIZ524614:KIZ524616 KSV524614:KSV524616 LCR524614:LCR524616 LMN524614:LMN524616 LWJ524614:LWJ524616 MGF524614:MGF524616 MQB524614:MQB524616 MZX524614:MZX524616 NJT524614:NJT524616 NTP524614:NTP524616 ODL524614:ODL524616 ONH524614:ONH524616 OXD524614:OXD524616 PGZ524614:PGZ524616 PQV524614:PQV524616 QAR524614:QAR524616 QKN524614:QKN524616 QUJ524614:QUJ524616 REF524614:REF524616 ROB524614:ROB524616 RXX524614:RXX524616 SHT524614:SHT524616 SRP524614:SRP524616 TBL524614:TBL524616 TLH524614:TLH524616 TVD524614:TVD524616 UEZ524614:UEZ524616 UOV524614:UOV524616 UYR524614:UYR524616 VIN524614:VIN524616 VSJ524614:VSJ524616 WCF524614:WCF524616 WMB524614:WMB524616 WVX524614:WVX524616 P590150:P590152 JL590150:JL590152 TH590150:TH590152 ADD590150:ADD590152 AMZ590150:AMZ590152 AWV590150:AWV590152 BGR590150:BGR590152 BQN590150:BQN590152 CAJ590150:CAJ590152 CKF590150:CKF590152 CUB590150:CUB590152 DDX590150:DDX590152 DNT590150:DNT590152 DXP590150:DXP590152 EHL590150:EHL590152 ERH590150:ERH590152 FBD590150:FBD590152 FKZ590150:FKZ590152 FUV590150:FUV590152 GER590150:GER590152 GON590150:GON590152 GYJ590150:GYJ590152 HIF590150:HIF590152 HSB590150:HSB590152 IBX590150:IBX590152 ILT590150:ILT590152 IVP590150:IVP590152 JFL590150:JFL590152 JPH590150:JPH590152 JZD590150:JZD590152 KIZ590150:KIZ590152 KSV590150:KSV590152 LCR590150:LCR590152 LMN590150:LMN590152 LWJ590150:LWJ590152 MGF590150:MGF590152 MQB590150:MQB590152 MZX590150:MZX590152 NJT590150:NJT590152 NTP590150:NTP590152 ODL590150:ODL590152 ONH590150:ONH590152 OXD590150:OXD590152 PGZ590150:PGZ590152 PQV590150:PQV590152 QAR590150:QAR590152 QKN590150:QKN590152 QUJ590150:QUJ590152 REF590150:REF590152 ROB590150:ROB590152 RXX590150:RXX590152 SHT590150:SHT590152 SRP590150:SRP590152 TBL590150:TBL590152 TLH590150:TLH590152 TVD590150:TVD590152 UEZ590150:UEZ590152 UOV590150:UOV590152 UYR590150:UYR590152 VIN590150:VIN590152 VSJ590150:VSJ590152 WCF590150:WCF590152 WMB590150:WMB590152 WVX590150:WVX590152 P655686:P655688 JL655686:JL655688 TH655686:TH655688 ADD655686:ADD655688 AMZ655686:AMZ655688 AWV655686:AWV655688 BGR655686:BGR655688 BQN655686:BQN655688 CAJ655686:CAJ655688 CKF655686:CKF655688 CUB655686:CUB655688 DDX655686:DDX655688 DNT655686:DNT655688 DXP655686:DXP655688 EHL655686:EHL655688 ERH655686:ERH655688 FBD655686:FBD655688 FKZ655686:FKZ655688 FUV655686:FUV655688 GER655686:GER655688 GON655686:GON655688 GYJ655686:GYJ655688 HIF655686:HIF655688 HSB655686:HSB655688 IBX655686:IBX655688 ILT655686:ILT655688 IVP655686:IVP655688 JFL655686:JFL655688 JPH655686:JPH655688 JZD655686:JZD655688 KIZ655686:KIZ655688 KSV655686:KSV655688 LCR655686:LCR655688 LMN655686:LMN655688 LWJ655686:LWJ655688 MGF655686:MGF655688 MQB655686:MQB655688 MZX655686:MZX655688 NJT655686:NJT655688 NTP655686:NTP655688 ODL655686:ODL655688 ONH655686:ONH655688 OXD655686:OXD655688 PGZ655686:PGZ655688 PQV655686:PQV655688 QAR655686:QAR655688 QKN655686:QKN655688 QUJ655686:QUJ655688 REF655686:REF655688 ROB655686:ROB655688 RXX655686:RXX655688 SHT655686:SHT655688 SRP655686:SRP655688 TBL655686:TBL655688 TLH655686:TLH655688 TVD655686:TVD655688 UEZ655686:UEZ655688 UOV655686:UOV655688 UYR655686:UYR655688 VIN655686:VIN655688 VSJ655686:VSJ655688 WCF655686:WCF655688 WMB655686:WMB655688 WVX655686:WVX655688 P721222:P721224 JL721222:JL721224 TH721222:TH721224 ADD721222:ADD721224 AMZ721222:AMZ721224 AWV721222:AWV721224 BGR721222:BGR721224 BQN721222:BQN721224 CAJ721222:CAJ721224 CKF721222:CKF721224 CUB721222:CUB721224 DDX721222:DDX721224 DNT721222:DNT721224 DXP721222:DXP721224 EHL721222:EHL721224 ERH721222:ERH721224 FBD721222:FBD721224 FKZ721222:FKZ721224 FUV721222:FUV721224 GER721222:GER721224 GON721222:GON721224 GYJ721222:GYJ721224 HIF721222:HIF721224 HSB721222:HSB721224 IBX721222:IBX721224 ILT721222:ILT721224 IVP721222:IVP721224 JFL721222:JFL721224 JPH721222:JPH721224 JZD721222:JZD721224 KIZ721222:KIZ721224 KSV721222:KSV721224 LCR721222:LCR721224 LMN721222:LMN721224 LWJ721222:LWJ721224 MGF721222:MGF721224 MQB721222:MQB721224 MZX721222:MZX721224 NJT721222:NJT721224 NTP721222:NTP721224 ODL721222:ODL721224 ONH721222:ONH721224 OXD721222:OXD721224 PGZ721222:PGZ721224 PQV721222:PQV721224 QAR721222:QAR721224 QKN721222:QKN721224 QUJ721222:QUJ721224 REF721222:REF721224 ROB721222:ROB721224 RXX721222:RXX721224 SHT721222:SHT721224 SRP721222:SRP721224 TBL721222:TBL721224 TLH721222:TLH721224 TVD721222:TVD721224 UEZ721222:UEZ721224 UOV721222:UOV721224 UYR721222:UYR721224 VIN721222:VIN721224 VSJ721222:VSJ721224 WCF721222:WCF721224 WMB721222:WMB721224 WVX721222:WVX721224 P786758:P786760 JL786758:JL786760 TH786758:TH786760 ADD786758:ADD786760 AMZ786758:AMZ786760 AWV786758:AWV786760 BGR786758:BGR786760 BQN786758:BQN786760 CAJ786758:CAJ786760 CKF786758:CKF786760 CUB786758:CUB786760 DDX786758:DDX786760 DNT786758:DNT786760 DXP786758:DXP786760 EHL786758:EHL786760 ERH786758:ERH786760 FBD786758:FBD786760 FKZ786758:FKZ786760 FUV786758:FUV786760 GER786758:GER786760 GON786758:GON786760 GYJ786758:GYJ786760 HIF786758:HIF786760 HSB786758:HSB786760 IBX786758:IBX786760 ILT786758:ILT786760 IVP786758:IVP786760 JFL786758:JFL786760 JPH786758:JPH786760 JZD786758:JZD786760 KIZ786758:KIZ786760 KSV786758:KSV786760 LCR786758:LCR786760 LMN786758:LMN786760 LWJ786758:LWJ786760 MGF786758:MGF786760 MQB786758:MQB786760 MZX786758:MZX786760 NJT786758:NJT786760 NTP786758:NTP786760 ODL786758:ODL786760 ONH786758:ONH786760 OXD786758:OXD786760 PGZ786758:PGZ786760 PQV786758:PQV786760 QAR786758:QAR786760 QKN786758:QKN786760 QUJ786758:QUJ786760 REF786758:REF786760 ROB786758:ROB786760 RXX786758:RXX786760 SHT786758:SHT786760 SRP786758:SRP786760 TBL786758:TBL786760 TLH786758:TLH786760 TVD786758:TVD786760 UEZ786758:UEZ786760 UOV786758:UOV786760 UYR786758:UYR786760 VIN786758:VIN786760 VSJ786758:VSJ786760 WCF786758:WCF786760 WMB786758:WMB786760 WVX786758:WVX786760 P852294:P852296 JL852294:JL852296 TH852294:TH852296 ADD852294:ADD852296 AMZ852294:AMZ852296 AWV852294:AWV852296 BGR852294:BGR852296 BQN852294:BQN852296 CAJ852294:CAJ852296 CKF852294:CKF852296 CUB852294:CUB852296 DDX852294:DDX852296 DNT852294:DNT852296 DXP852294:DXP852296 EHL852294:EHL852296 ERH852294:ERH852296 FBD852294:FBD852296 FKZ852294:FKZ852296 FUV852294:FUV852296 GER852294:GER852296 GON852294:GON852296 GYJ852294:GYJ852296 HIF852294:HIF852296 HSB852294:HSB852296 IBX852294:IBX852296 ILT852294:ILT852296 IVP852294:IVP852296 JFL852294:JFL852296 JPH852294:JPH852296 JZD852294:JZD852296 KIZ852294:KIZ852296 KSV852294:KSV852296 LCR852294:LCR852296 LMN852294:LMN852296 LWJ852294:LWJ852296 MGF852294:MGF852296 MQB852294:MQB852296 MZX852294:MZX852296 NJT852294:NJT852296 NTP852294:NTP852296 ODL852294:ODL852296 ONH852294:ONH852296 OXD852294:OXD852296 PGZ852294:PGZ852296 PQV852294:PQV852296 QAR852294:QAR852296 QKN852294:QKN852296 QUJ852294:QUJ852296 REF852294:REF852296 ROB852294:ROB852296 RXX852294:RXX852296 SHT852294:SHT852296 SRP852294:SRP852296 TBL852294:TBL852296 TLH852294:TLH852296 TVD852294:TVD852296 UEZ852294:UEZ852296 UOV852294:UOV852296 UYR852294:UYR852296 VIN852294:VIN852296 VSJ852294:VSJ852296 WCF852294:WCF852296 WMB852294:WMB852296 WVX852294:WVX852296 P917830:P917832 JL917830:JL917832 TH917830:TH917832 ADD917830:ADD917832 AMZ917830:AMZ917832 AWV917830:AWV917832 BGR917830:BGR917832 BQN917830:BQN917832 CAJ917830:CAJ917832 CKF917830:CKF917832 CUB917830:CUB917832 DDX917830:DDX917832 DNT917830:DNT917832 DXP917830:DXP917832 EHL917830:EHL917832 ERH917830:ERH917832 FBD917830:FBD917832 FKZ917830:FKZ917832 FUV917830:FUV917832 GER917830:GER917832 GON917830:GON917832 GYJ917830:GYJ917832 HIF917830:HIF917832 HSB917830:HSB917832 IBX917830:IBX917832 ILT917830:ILT917832 IVP917830:IVP917832 JFL917830:JFL917832 JPH917830:JPH917832 JZD917830:JZD917832 KIZ917830:KIZ917832 KSV917830:KSV917832 LCR917830:LCR917832 LMN917830:LMN917832 LWJ917830:LWJ917832 MGF917830:MGF917832 MQB917830:MQB917832 MZX917830:MZX917832 NJT917830:NJT917832 NTP917830:NTP917832 ODL917830:ODL917832 ONH917830:ONH917832 OXD917830:OXD917832 PGZ917830:PGZ917832 PQV917830:PQV917832 QAR917830:QAR917832 QKN917830:QKN917832 QUJ917830:QUJ917832 REF917830:REF917832 ROB917830:ROB917832 RXX917830:RXX917832 SHT917830:SHT917832 SRP917830:SRP917832 TBL917830:TBL917832 TLH917830:TLH917832 TVD917830:TVD917832 UEZ917830:UEZ917832 UOV917830:UOV917832 UYR917830:UYR917832 VIN917830:VIN917832 VSJ917830:VSJ917832 WCF917830:WCF917832 WMB917830:WMB917832 WVX917830:WVX917832 P983366:P983368 JL983366:JL983368 TH983366:TH983368 ADD983366:ADD983368 AMZ983366:AMZ983368 AWV983366:AWV983368 BGR983366:BGR983368 BQN983366:BQN983368 CAJ983366:CAJ983368 CKF983366:CKF983368 CUB983366:CUB983368 DDX983366:DDX983368 DNT983366:DNT983368 DXP983366:DXP983368 EHL983366:EHL983368 ERH983366:ERH983368 FBD983366:FBD983368 FKZ983366:FKZ983368 FUV983366:FUV983368 GER983366:GER983368 GON983366:GON983368 GYJ983366:GYJ983368 HIF983366:HIF983368 HSB983366:HSB983368 IBX983366:IBX983368 ILT983366:ILT983368 IVP983366:IVP983368 JFL983366:JFL983368 JPH983366:JPH983368 JZD983366:JZD983368 KIZ983366:KIZ983368 KSV983366:KSV983368 LCR983366:LCR983368 LMN983366:LMN983368 LWJ983366:LWJ983368 MGF983366:MGF983368 MQB983366:MQB983368 MZX983366:MZX983368 NJT983366:NJT983368 NTP983366:NTP983368 ODL983366:ODL983368 ONH983366:ONH983368 OXD983366:OXD983368 PGZ983366:PGZ983368 PQV983366:PQV983368 QAR983366:QAR983368 QKN983366:QKN983368 QUJ983366:QUJ983368 REF983366:REF983368 ROB983366:ROB983368 RXX983366:RXX983368 SHT983366:SHT983368 SRP983366:SRP983368 TBL983366:TBL983368 TLH983366:TLH983368 TVD983366:TVD983368 UEZ983366:UEZ983368 UOV983366:UOV983368 UYR983366:UYR983368 VIN983366:VIN983368 VSJ983366:VSJ983368 WCF983366:WCF983368 WMB983366:WMB983368 WVX983366:WVX983368 P330:P339 JL330:JL339 TH330:TH339 ADD330:ADD339 AMZ330:AMZ339 AWV330:AWV339 BGR330:BGR339 BQN330:BQN339 CAJ330:CAJ339 CKF330:CKF339 CUB330:CUB339 DDX330:DDX339 DNT330:DNT339 DXP330:DXP339 EHL330:EHL339 ERH330:ERH339 FBD330:FBD339 FKZ330:FKZ339 FUV330:FUV339 GER330:GER339 GON330:GON339 GYJ330:GYJ339 HIF330:HIF339 HSB330:HSB339 IBX330:IBX339 ILT330:ILT339 IVP330:IVP339 JFL330:JFL339 JPH330:JPH339 JZD330:JZD339 KIZ330:KIZ339 KSV330:KSV339 LCR330:LCR339 LMN330:LMN339 LWJ330:LWJ339 MGF330:MGF339 MQB330:MQB339 MZX330:MZX339 NJT330:NJT339 NTP330:NTP339 ODL330:ODL339 ONH330:ONH339 OXD330:OXD339 PGZ330:PGZ339 PQV330:PQV339 QAR330:QAR339 QKN330:QKN339 QUJ330:QUJ339 REF330:REF339 ROB330:ROB339 RXX330:RXX339 SHT330:SHT339 SRP330:SRP339 TBL330:TBL339 TLH330:TLH339 TVD330:TVD339 UEZ330:UEZ339 UOV330:UOV339 UYR330:UYR339 VIN330:VIN339 VSJ330:VSJ339 WCF330:WCF339 WMB330:WMB339 WVX330:WVX339 P65866:P65875 JL65866:JL65875 TH65866:TH65875 ADD65866:ADD65875 AMZ65866:AMZ65875 AWV65866:AWV65875 BGR65866:BGR65875 BQN65866:BQN65875 CAJ65866:CAJ65875 CKF65866:CKF65875 CUB65866:CUB65875 DDX65866:DDX65875 DNT65866:DNT65875 DXP65866:DXP65875 EHL65866:EHL65875 ERH65866:ERH65875 FBD65866:FBD65875 FKZ65866:FKZ65875 FUV65866:FUV65875 GER65866:GER65875 GON65866:GON65875 GYJ65866:GYJ65875 HIF65866:HIF65875 HSB65866:HSB65875 IBX65866:IBX65875 ILT65866:ILT65875 IVP65866:IVP65875 JFL65866:JFL65875 JPH65866:JPH65875 JZD65866:JZD65875 KIZ65866:KIZ65875 KSV65866:KSV65875 LCR65866:LCR65875 LMN65866:LMN65875 LWJ65866:LWJ65875 MGF65866:MGF65875 MQB65866:MQB65875 MZX65866:MZX65875 NJT65866:NJT65875 NTP65866:NTP65875 ODL65866:ODL65875 ONH65866:ONH65875 OXD65866:OXD65875 PGZ65866:PGZ65875 PQV65866:PQV65875 QAR65866:QAR65875 QKN65866:QKN65875 QUJ65866:QUJ65875 REF65866:REF65875 ROB65866:ROB65875 RXX65866:RXX65875 SHT65866:SHT65875 SRP65866:SRP65875 TBL65866:TBL65875 TLH65866:TLH65875 TVD65866:TVD65875 UEZ65866:UEZ65875 UOV65866:UOV65875 UYR65866:UYR65875 VIN65866:VIN65875 VSJ65866:VSJ65875 WCF65866:WCF65875 WMB65866:WMB65875 WVX65866:WVX65875 P131402:P131411 JL131402:JL131411 TH131402:TH131411 ADD131402:ADD131411 AMZ131402:AMZ131411 AWV131402:AWV131411 BGR131402:BGR131411 BQN131402:BQN131411 CAJ131402:CAJ131411 CKF131402:CKF131411 CUB131402:CUB131411 DDX131402:DDX131411 DNT131402:DNT131411 DXP131402:DXP131411 EHL131402:EHL131411 ERH131402:ERH131411 FBD131402:FBD131411 FKZ131402:FKZ131411 FUV131402:FUV131411 GER131402:GER131411 GON131402:GON131411 GYJ131402:GYJ131411 HIF131402:HIF131411 HSB131402:HSB131411 IBX131402:IBX131411 ILT131402:ILT131411 IVP131402:IVP131411 JFL131402:JFL131411 JPH131402:JPH131411 JZD131402:JZD131411 KIZ131402:KIZ131411 KSV131402:KSV131411 LCR131402:LCR131411 LMN131402:LMN131411 LWJ131402:LWJ131411 MGF131402:MGF131411 MQB131402:MQB131411 MZX131402:MZX131411 NJT131402:NJT131411 NTP131402:NTP131411 ODL131402:ODL131411 ONH131402:ONH131411 OXD131402:OXD131411 PGZ131402:PGZ131411 PQV131402:PQV131411 QAR131402:QAR131411 QKN131402:QKN131411 QUJ131402:QUJ131411 REF131402:REF131411 ROB131402:ROB131411 RXX131402:RXX131411 SHT131402:SHT131411 SRP131402:SRP131411 TBL131402:TBL131411 TLH131402:TLH131411 TVD131402:TVD131411 UEZ131402:UEZ131411 UOV131402:UOV131411 UYR131402:UYR131411 VIN131402:VIN131411 VSJ131402:VSJ131411 WCF131402:WCF131411 WMB131402:WMB131411 WVX131402:WVX131411 P196938:P196947 JL196938:JL196947 TH196938:TH196947 ADD196938:ADD196947 AMZ196938:AMZ196947 AWV196938:AWV196947 BGR196938:BGR196947 BQN196938:BQN196947 CAJ196938:CAJ196947 CKF196938:CKF196947 CUB196938:CUB196947 DDX196938:DDX196947 DNT196938:DNT196947 DXP196938:DXP196947 EHL196938:EHL196947 ERH196938:ERH196947 FBD196938:FBD196947 FKZ196938:FKZ196947 FUV196938:FUV196947 GER196938:GER196947 GON196938:GON196947 GYJ196938:GYJ196947 HIF196938:HIF196947 HSB196938:HSB196947 IBX196938:IBX196947 ILT196938:ILT196947 IVP196938:IVP196947 JFL196938:JFL196947 JPH196938:JPH196947 JZD196938:JZD196947 KIZ196938:KIZ196947 KSV196938:KSV196947 LCR196938:LCR196947 LMN196938:LMN196947 LWJ196938:LWJ196947 MGF196938:MGF196947 MQB196938:MQB196947 MZX196938:MZX196947 NJT196938:NJT196947 NTP196938:NTP196947 ODL196938:ODL196947 ONH196938:ONH196947 OXD196938:OXD196947 PGZ196938:PGZ196947 PQV196938:PQV196947 QAR196938:QAR196947 QKN196938:QKN196947 QUJ196938:QUJ196947 REF196938:REF196947 ROB196938:ROB196947 RXX196938:RXX196947 SHT196938:SHT196947 SRP196938:SRP196947 TBL196938:TBL196947 TLH196938:TLH196947 TVD196938:TVD196947 UEZ196938:UEZ196947 UOV196938:UOV196947 UYR196938:UYR196947 VIN196938:VIN196947 VSJ196938:VSJ196947 WCF196938:WCF196947 WMB196938:WMB196947 WVX196938:WVX196947 P262474:P262483 JL262474:JL262483 TH262474:TH262483 ADD262474:ADD262483 AMZ262474:AMZ262483 AWV262474:AWV262483 BGR262474:BGR262483 BQN262474:BQN262483 CAJ262474:CAJ262483 CKF262474:CKF262483 CUB262474:CUB262483 DDX262474:DDX262483 DNT262474:DNT262483 DXP262474:DXP262483 EHL262474:EHL262483 ERH262474:ERH262483 FBD262474:FBD262483 FKZ262474:FKZ262483 FUV262474:FUV262483 GER262474:GER262483 GON262474:GON262483 GYJ262474:GYJ262483 HIF262474:HIF262483 HSB262474:HSB262483 IBX262474:IBX262483 ILT262474:ILT262483 IVP262474:IVP262483 JFL262474:JFL262483 JPH262474:JPH262483 JZD262474:JZD262483 KIZ262474:KIZ262483 KSV262474:KSV262483 LCR262474:LCR262483 LMN262474:LMN262483 LWJ262474:LWJ262483 MGF262474:MGF262483 MQB262474:MQB262483 MZX262474:MZX262483 NJT262474:NJT262483 NTP262474:NTP262483 ODL262474:ODL262483 ONH262474:ONH262483 OXD262474:OXD262483 PGZ262474:PGZ262483 PQV262474:PQV262483 QAR262474:QAR262483 QKN262474:QKN262483 QUJ262474:QUJ262483 REF262474:REF262483 ROB262474:ROB262483 RXX262474:RXX262483 SHT262474:SHT262483 SRP262474:SRP262483 TBL262474:TBL262483 TLH262474:TLH262483 TVD262474:TVD262483 UEZ262474:UEZ262483 UOV262474:UOV262483 UYR262474:UYR262483 VIN262474:VIN262483 VSJ262474:VSJ262483 WCF262474:WCF262483 WMB262474:WMB262483 WVX262474:WVX262483 P328010:P328019 JL328010:JL328019 TH328010:TH328019 ADD328010:ADD328019 AMZ328010:AMZ328019 AWV328010:AWV328019 BGR328010:BGR328019 BQN328010:BQN328019 CAJ328010:CAJ328019 CKF328010:CKF328019 CUB328010:CUB328019 DDX328010:DDX328019 DNT328010:DNT328019 DXP328010:DXP328019 EHL328010:EHL328019 ERH328010:ERH328019 FBD328010:FBD328019 FKZ328010:FKZ328019 FUV328010:FUV328019 GER328010:GER328019 GON328010:GON328019 GYJ328010:GYJ328019 HIF328010:HIF328019 HSB328010:HSB328019 IBX328010:IBX328019 ILT328010:ILT328019 IVP328010:IVP328019 JFL328010:JFL328019 JPH328010:JPH328019 JZD328010:JZD328019 KIZ328010:KIZ328019 KSV328010:KSV328019 LCR328010:LCR328019 LMN328010:LMN328019 LWJ328010:LWJ328019 MGF328010:MGF328019 MQB328010:MQB328019 MZX328010:MZX328019 NJT328010:NJT328019 NTP328010:NTP328019 ODL328010:ODL328019 ONH328010:ONH328019 OXD328010:OXD328019 PGZ328010:PGZ328019 PQV328010:PQV328019 QAR328010:QAR328019 QKN328010:QKN328019 QUJ328010:QUJ328019 REF328010:REF328019 ROB328010:ROB328019 RXX328010:RXX328019 SHT328010:SHT328019 SRP328010:SRP328019 TBL328010:TBL328019 TLH328010:TLH328019 TVD328010:TVD328019 UEZ328010:UEZ328019 UOV328010:UOV328019 UYR328010:UYR328019 VIN328010:VIN328019 VSJ328010:VSJ328019 WCF328010:WCF328019 WMB328010:WMB328019 WVX328010:WVX328019 P393546:P393555 JL393546:JL393555 TH393546:TH393555 ADD393546:ADD393555 AMZ393546:AMZ393555 AWV393546:AWV393555 BGR393546:BGR393555 BQN393546:BQN393555 CAJ393546:CAJ393555 CKF393546:CKF393555 CUB393546:CUB393555 DDX393546:DDX393555 DNT393546:DNT393555 DXP393546:DXP393555 EHL393546:EHL393555 ERH393546:ERH393555 FBD393546:FBD393555 FKZ393546:FKZ393555 FUV393546:FUV393555 GER393546:GER393555 GON393546:GON393555 GYJ393546:GYJ393555 HIF393546:HIF393555 HSB393546:HSB393555 IBX393546:IBX393555 ILT393546:ILT393555 IVP393546:IVP393555 JFL393546:JFL393555 JPH393546:JPH393555 JZD393546:JZD393555 KIZ393546:KIZ393555 KSV393546:KSV393555 LCR393546:LCR393555 LMN393546:LMN393555 LWJ393546:LWJ393555 MGF393546:MGF393555 MQB393546:MQB393555 MZX393546:MZX393555 NJT393546:NJT393555 NTP393546:NTP393555 ODL393546:ODL393555 ONH393546:ONH393555 OXD393546:OXD393555 PGZ393546:PGZ393555 PQV393546:PQV393555 QAR393546:QAR393555 QKN393546:QKN393555 QUJ393546:QUJ393555 REF393546:REF393555 ROB393546:ROB393555 RXX393546:RXX393555 SHT393546:SHT393555 SRP393546:SRP393555 TBL393546:TBL393555 TLH393546:TLH393555 TVD393546:TVD393555 UEZ393546:UEZ393555 UOV393546:UOV393555 UYR393546:UYR393555 VIN393546:VIN393555 VSJ393546:VSJ393555 WCF393546:WCF393555 WMB393546:WMB393555 WVX393546:WVX393555 P459082:P459091 JL459082:JL459091 TH459082:TH459091 ADD459082:ADD459091 AMZ459082:AMZ459091 AWV459082:AWV459091 BGR459082:BGR459091 BQN459082:BQN459091 CAJ459082:CAJ459091 CKF459082:CKF459091 CUB459082:CUB459091 DDX459082:DDX459091 DNT459082:DNT459091 DXP459082:DXP459091 EHL459082:EHL459091 ERH459082:ERH459091 FBD459082:FBD459091 FKZ459082:FKZ459091 FUV459082:FUV459091 GER459082:GER459091 GON459082:GON459091 GYJ459082:GYJ459091 HIF459082:HIF459091 HSB459082:HSB459091 IBX459082:IBX459091 ILT459082:ILT459091 IVP459082:IVP459091 JFL459082:JFL459091 JPH459082:JPH459091 JZD459082:JZD459091 KIZ459082:KIZ459091 KSV459082:KSV459091 LCR459082:LCR459091 LMN459082:LMN459091 LWJ459082:LWJ459091 MGF459082:MGF459091 MQB459082:MQB459091 MZX459082:MZX459091 NJT459082:NJT459091 NTP459082:NTP459091 ODL459082:ODL459091 ONH459082:ONH459091 OXD459082:OXD459091 PGZ459082:PGZ459091 PQV459082:PQV459091 QAR459082:QAR459091 QKN459082:QKN459091 QUJ459082:QUJ459091 REF459082:REF459091 ROB459082:ROB459091 RXX459082:RXX459091 SHT459082:SHT459091 SRP459082:SRP459091 TBL459082:TBL459091 TLH459082:TLH459091 TVD459082:TVD459091 UEZ459082:UEZ459091 UOV459082:UOV459091 UYR459082:UYR459091 VIN459082:VIN459091 VSJ459082:VSJ459091 WCF459082:WCF459091 WMB459082:WMB459091 WVX459082:WVX459091 P524618:P524627 JL524618:JL524627 TH524618:TH524627 ADD524618:ADD524627 AMZ524618:AMZ524627 AWV524618:AWV524627 BGR524618:BGR524627 BQN524618:BQN524627 CAJ524618:CAJ524627 CKF524618:CKF524627 CUB524618:CUB524627 DDX524618:DDX524627 DNT524618:DNT524627 DXP524618:DXP524627 EHL524618:EHL524627 ERH524618:ERH524627 FBD524618:FBD524627 FKZ524618:FKZ524627 FUV524618:FUV524627 GER524618:GER524627 GON524618:GON524627 GYJ524618:GYJ524627 HIF524618:HIF524627 HSB524618:HSB524627 IBX524618:IBX524627 ILT524618:ILT524627 IVP524618:IVP524627 JFL524618:JFL524627 JPH524618:JPH524627 JZD524618:JZD524627 KIZ524618:KIZ524627 KSV524618:KSV524627 LCR524618:LCR524627 LMN524618:LMN524627 LWJ524618:LWJ524627 MGF524618:MGF524627 MQB524618:MQB524627 MZX524618:MZX524627 NJT524618:NJT524627 NTP524618:NTP524627 ODL524618:ODL524627 ONH524618:ONH524627 OXD524618:OXD524627 PGZ524618:PGZ524627 PQV524618:PQV524627 QAR524618:QAR524627 QKN524618:QKN524627 QUJ524618:QUJ524627 REF524618:REF524627 ROB524618:ROB524627 RXX524618:RXX524627 SHT524618:SHT524627 SRP524618:SRP524627 TBL524618:TBL524627 TLH524618:TLH524627 TVD524618:TVD524627 UEZ524618:UEZ524627 UOV524618:UOV524627 UYR524618:UYR524627 VIN524618:VIN524627 VSJ524618:VSJ524627 WCF524618:WCF524627 WMB524618:WMB524627 WVX524618:WVX524627 P590154:P590163 JL590154:JL590163 TH590154:TH590163 ADD590154:ADD590163 AMZ590154:AMZ590163 AWV590154:AWV590163 BGR590154:BGR590163 BQN590154:BQN590163 CAJ590154:CAJ590163 CKF590154:CKF590163 CUB590154:CUB590163 DDX590154:DDX590163 DNT590154:DNT590163 DXP590154:DXP590163 EHL590154:EHL590163 ERH590154:ERH590163 FBD590154:FBD590163 FKZ590154:FKZ590163 FUV590154:FUV590163 GER590154:GER590163 GON590154:GON590163 GYJ590154:GYJ590163 HIF590154:HIF590163 HSB590154:HSB590163 IBX590154:IBX590163 ILT590154:ILT590163 IVP590154:IVP590163 JFL590154:JFL590163 JPH590154:JPH590163 JZD590154:JZD590163 KIZ590154:KIZ590163 KSV590154:KSV590163 LCR590154:LCR590163 LMN590154:LMN590163 LWJ590154:LWJ590163 MGF590154:MGF590163 MQB590154:MQB590163 MZX590154:MZX590163 NJT590154:NJT590163 NTP590154:NTP590163 ODL590154:ODL590163 ONH590154:ONH590163 OXD590154:OXD590163 PGZ590154:PGZ590163 PQV590154:PQV590163 QAR590154:QAR590163 QKN590154:QKN590163 QUJ590154:QUJ590163 REF590154:REF590163 ROB590154:ROB590163 RXX590154:RXX590163 SHT590154:SHT590163 SRP590154:SRP590163 TBL590154:TBL590163 TLH590154:TLH590163 TVD590154:TVD590163 UEZ590154:UEZ590163 UOV590154:UOV590163 UYR590154:UYR590163 VIN590154:VIN590163 VSJ590154:VSJ590163 WCF590154:WCF590163 WMB590154:WMB590163 WVX590154:WVX590163 P655690:P655699 JL655690:JL655699 TH655690:TH655699 ADD655690:ADD655699 AMZ655690:AMZ655699 AWV655690:AWV655699 BGR655690:BGR655699 BQN655690:BQN655699 CAJ655690:CAJ655699 CKF655690:CKF655699 CUB655690:CUB655699 DDX655690:DDX655699 DNT655690:DNT655699 DXP655690:DXP655699 EHL655690:EHL655699 ERH655690:ERH655699 FBD655690:FBD655699 FKZ655690:FKZ655699 FUV655690:FUV655699 GER655690:GER655699 GON655690:GON655699 GYJ655690:GYJ655699 HIF655690:HIF655699 HSB655690:HSB655699 IBX655690:IBX655699 ILT655690:ILT655699 IVP655690:IVP655699 JFL655690:JFL655699 JPH655690:JPH655699 JZD655690:JZD655699 KIZ655690:KIZ655699 KSV655690:KSV655699 LCR655690:LCR655699 LMN655690:LMN655699 LWJ655690:LWJ655699 MGF655690:MGF655699 MQB655690:MQB655699 MZX655690:MZX655699 NJT655690:NJT655699 NTP655690:NTP655699 ODL655690:ODL655699 ONH655690:ONH655699 OXD655690:OXD655699 PGZ655690:PGZ655699 PQV655690:PQV655699 QAR655690:QAR655699 QKN655690:QKN655699 QUJ655690:QUJ655699 REF655690:REF655699 ROB655690:ROB655699 RXX655690:RXX655699 SHT655690:SHT655699 SRP655690:SRP655699 TBL655690:TBL655699 TLH655690:TLH655699 TVD655690:TVD655699 UEZ655690:UEZ655699 UOV655690:UOV655699 UYR655690:UYR655699 VIN655690:VIN655699 VSJ655690:VSJ655699 WCF655690:WCF655699 WMB655690:WMB655699 WVX655690:WVX655699 P721226:P721235 JL721226:JL721235 TH721226:TH721235 ADD721226:ADD721235 AMZ721226:AMZ721235 AWV721226:AWV721235 BGR721226:BGR721235 BQN721226:BQN721235 CAJ721226:CAJ721235 CKF721226:CKF721235 CUB721226:CUB721235 DDX721226:DDX721235 DNT721226:DNT721235 DXP721226:DXP721235 EHL721226:EHL721235 ERH721226:ERH721235 FBD721226:FBD721235 FKZ721226:FKZ721235 FUV721226:FUV721235 GER721226:GER721235 GON721226:GON721235 GYJ721226:GYJ721235 HIF721226:HIF721235 HSB721226:HSB721235 IBX721226:IBX721235 ILT721226:ILT721235 IVP721226:IVP721235 JFL721226:JFL721235 JPH721226:JPH721235 JZD721226:JZD721235 KIZ721226:KIZ721235 KSV721226:KSV721235 LCR721226:LCR721235 LMN721226:LMN721235 LWJ721226:LWJ721235 MGF721226:MGF721235 MQB721226:MQB721235 MZX721226:MZX721235 NJT721226:NJT721235 NTP721226:NTP721235 ODL721226:ODL721235 ONH721226:ONH721235 OXD721226:OXD721235 PGZ721226:PGZ721235 PQV721226:PQV721235 QAR721226:QAR721235 QKN721226:QKN721235 QUJ721226:QUJ721235 REF721226:REF721235 ROB721226:ROB721235 RXX721226:RXX721235 SHT721226:SHT721235 SRP721226:SRP721235 TBL721226:TBL721235 TLH721226:TLH721235 TVD721226:TVD721235 UEZ721226:UEZ721235 UOV721226:UOV721235 UYR721226:UYR721235 VIN721226:VIN721235 VSJ721226:VSJ721235 WCF721226:WCF721235 WMB721226:WMB721235 WVX721226:WVX721235 P786762:P786771 JL786762:JL786771 TH786762:TH786771 ADD786762:ADD786771 AMZ786762:AMZ786771 AWV786762:AWV786771 BGR786762:BGR786771 BQN786762:BQN786771 CAJ786762:CAJ786771 CKF786762:CKF786771 CUB786762:CUB786771 DDX786762:DDX786771 DNT786762:DNT786771 DXP786762:DXP786771 EHL786762:EHL786771 ERH786762:ERH786771 FBD786762:FBD786771 FKZ786762:FKZ786771 FUV786762:FUV786771 GER786762:GER786771 GON786762:GON786771 GYJ786762:GYJ786771 HIF786762:HIF786771 HSB786762:HSB786771 IBX786762:IBX786771 ILT786762:ILT786771 IVP786762:IVP786771 JFL786762:JFL786771 JPH786762:JPH786771 JZD786762:JZD786771 KIZ786762:KIZ786771 KSV786762:KSV786771 LCR786762:LCR786771 LMN786762:LMN786771 LWJ786762:LWJ786771 MGF786762:MGF786771 MQB786762:MQB786771 MZX786762:MZX786771 NJT786762:NJT786771 NTP786762:NTP786771 ODL786762:ODL786771 ONH786762:ONH786771 OXD786762:OXD786771 PGZ786762:PGZ786771 PQV786762:PQV786771 QAR786762:QAR786771 QKN786762:QKN786771 QUJ786762:QUJ786771 REF786762:REF786771 ROB786762:ROB786771 RXX786762:RXX786771 SHT786762:SHT786771 SRP786762:SRP786771 TBL786762:TBL786771 TLH786762:TLH786771 TVD786762:TVD786771 UEZ786762:UEZ786771 UOV786762:UOV786771 UYR786762:UYR786771 VIN786762:VIN786771 VSJ786762:VSJ786771 WCF786762:WCF786771 WMB786762:WMB786771 WVX786762:WVX786771 P852298:P852307 JL852298:JL852307 TH852298:TH852307 ADD852298:ADD852307 AMZ852298:AMZ852307 AWV852298:AWV852307 BGR852298:BGR852307 BQN852298:BQN852307 CAJ852298:CAJ852307 CKF852298:CKF852307 CUB852298:CUB852307 DDX852298:DDX852307 DNT852298:DNT852307 DXP852298:DXP852307 EHL852298:EHL852307 ERH852298:ERH852307 FBD852298:FBD852307 FKZ852298:FKZ852307 FUV852298:FUV852307 GER852298:GER852307 GON852298:GON852307 GYJ852298:GYJ852307 HIF852298:HIF852307 HSB852298:HSB852307 IBX852298:IBX852307 ILT852298:ILT852307 IVP852298:IVP852307 JFL852298:JFL852307 JPH852298:JPH852307 JZD852298:JZD852307 KIZ852298:KIZ852307 KSV852298:KSV852307 LCR852298:LCR852307 LMN852298:LMN852307 LWJ852298:LWJ852307 MGF852298:MGF852307 MQB852298:MQB852307 MZX852298:MZX852307 NJT852298:NJT852307 NTP852298:NTP852307 ODL852298:ODL852307 ONH852298:ONH852307 OXD852298:OXD852307 PGZ852298:PGZ852307 PQV852298:PQV852307 QAR852298:QAR852307 QKN852298:QKN852307 QUJ852298:QUJ852307 REF852298:REF852307 ROB852298:ROB852307 RXX852298:RXX852307 SHT852298:SHT852307 SRP852298:SRP852307 TBL852298:TBL852307 TLH852298:TLH852307 TVD852298:TVD852307 UEZ852298:UEZ852307 UOV852298:UOV852307 UYR852298:UYR852307 VIN852298:VIN852307 VSJ852298:VSJ852307 WCF852298:WCF852307 WMB852298:WMB852307 WVX852298:WVX852307 P917834:P917843 JL917834:JL917843 TH917834:TH917843 ADD917834:ADD917843 AMZ917834:AMZ917843 AWV917834:AWV917843 BGR917834:BGR917843 BQN917834:BQN917843 CAJ917834:CAJ917843 CKF917834:CKF917843 CUB917834:CUB917843 DDX917834:DDX917843 DNT917834:DNT917843 DXP917834:DXP917843 EHL917834:EHL917843 ERH917834:ERH917843 FBD917834:FBD917843 FKZ917834:FKZ917843 FUV917834:FUV917843 GER917834:GER917843 GON917834:GON917843 GYJ917834:GYJ917843 HIF917834:HIF917843 HSB917834:HSB917843 IBX917834:IBX917843 ILT917834:ILT917843 IVP917834:IVP917843 JFL917834:JFL917843 JPH917834:JPH917843 JZD917834:JZD917843 KIZ917834:KIZ917843 KSV917834:KSV917843 LCR917834:LCR917843 LMN917834:LMN917843 LWJ917834:LWJ917843 MGF917834:MGF917843 MQB917834:MQB917843 MZX917834:MZX917843 NJT917834:NJT917843 NTP917834:NTP917843 ODL917834:ODL917843 ONH917834:ONH917843 OXD917834:OXD917843 PGZ917834:PGZ917843 PQV917834:PQV917843 QAR917834:QAR917843 QKN917834:QKN917843 QUJ917834:QUJ917843 REF917834:REF917843 ROB917834:ROB917843 RXX917834:RXX917843 SHT917834:SHT917843 SRP917834:SRP917843 TBL917834:TBL917843 TLH917834:TLH917843 TVD917834:TVD917843 UEZ917834:UEZ917843 UOV917834:UOV917843 UYR917834:UYR917843 VIN917834:VIN917843 VSJ917834:VSJ917843 WCF917834:WCF917843 WMB917834:WMB917843 WVX917834:WVX917843 P983370:P983379 JL983370:JL983379 TH983370:TH983379 ADD983370:ADD983379 AMZ983370:AMZ983379 AWV983370:AWV983379 BGR983370:BGR983379 BQN983370:BQN983379 CAJ983370:CAJ983379 CKF983370:CKF983379 CUB983370:CUB983379 DDX983370:DDX983379 DNT983370:DNT983379 DXP983370:DXP983379 EHL983370:EHL983379 ERH983370:ERH983379 FBD983370:FBD983379 FKZ983370:FKZ983379 FUV983370:FUV983379 GER983370:GER983379 GON983370:GON983379 GYJ983370:GYJ983379 HIF983370:HIF983379 HSB983370:HSB983379 IBX983370:IBX983379 ILT983370:ILT983379 IVP983370:IVP983379 JFL983370:JFL983379 JPH983370:JPH983379 JZD983370:JZD983379 KIZ983370:KIZ983379 KSV983370:KSV983379 LCR983370:LCR983379 LMN983370:LMN983379 LWJ983370:LWJ983379 MGF983370:MGF983379 MQB983370:MQB983379 MZX983370:MZX983379 NJT983370:NJT983379 NTP983370:NTP983379 ODL983370:ODL983379 ONH983370:ONH983379 OXD983370:OXD983379 PGZ983370:PGZ983379 PQV983370:PQV983379 QAR983370:QAR983379 QKN983370:QKN983379 QUJ983370:QUJ983379 REF983370:REF983379 ROB983370:ROB983379 RXX983370:RXX983379 SHT983370:SHT983379 SRP983370:SRP983379 TBL983370:TBL983379 TLH983370:TLH983379 TVD983370:TVD983379 UEZ983370:UEZ983379 UOV983370:UOV983379 UYR983370:UYR983379 VIN983370:VIN983379 VSJ983370:VSJ983379 WCF983370:WCF983379 WMB983370:WMB983379 WVX983370:WVX983379 L322 JH322 TD322 ACZ322 AMV322 AWR322 BGN322 BQJ322 CAF322 CKB322 CTX322 DDT322 DNP322 DXL322 EHH322 ERD322 FAZ322 FKV322 FUR322 GEN322 GOJ322 GYF322 HIB322 HRX322 IBT322 ILP322 IVL322 JFH322 JPD322 JYZ322 KIV322 KSR322 LCN322 LMJ322 LWF322 MGB322 MPX322 MZT322 NJP322 NTL322 ODH322 OND322 OWZ322 PGV322 PQR322 QAN322 QKJ322 QUF322 REB322 RNX322 RXT322 SHP322 SRL322 TBH322 TLD322 TUZ322 UEV322 UOR322 UYN322 VIJ322 VSF322 WCB322 WLX322 WVT322 L65858 JH65858 TD65858 ACZ65858 AMV65858 AWR65858 BGN65858 BQJ65858 CAF65858 CKB65858 CTX65858 DDT65858 DNP65858 DXL65858 EHH65858 ERD65858 FAZ65858 FKV65858 FUR65858 GEN65858 GOJ65858 GYF65858 HIB65858 HRX65858 IBT65858 ILP65858 IVL65858 JFH65858 JPD65858 JYZ65858 KIV65858 KSR65858 LCN65858 LMJ65858 LWF65858 MGB65858 MPX65858 MZT65858 NJP65858 NTL65858 ODH65858 OND65858 OWZ65858 PGV65858 PQR65858 QAN65858 QKJ65858 QUF65858 REB65858 RNX65858 RXT65858 SHP65858 SRL65858 TBH65858 TLD65858 TUZ65858 UEV65858 UOR65858 UYN65858 VIJ65858 VSF65858 WCB65858 WLX65858 WVT65858 L131394 JH131394 TD131394 ACZ131394 AMV131394 AWR131394 BGN131394 BQJ131394 CAF131394 CKB131394 CTX131394 DDT131394 DNP131394 DXL131394 EHH131394 ERD131394 FAZ131394 FKV131394 FUR131394 GEN131394 GOJ131394 GYF131394 HIB131394 HRX131394 IBT131394 ILP131394 IVL131394 JFH131394 JPD131394 JYZ131394 KIV131394 KSR131394 LCN131394 LMJ131394 LWF131394 MGB131394 MPX131394 MZT131394 NJP131394 NTL131394 ODH131394 OND131394 OWZ131394 PGV131394 PQR131394 QAN131394 QKJ131394 QUF131394 REB131394 RNX131394 RXT131394 SHP131394 SRL131394 TBH131394 TLD131394 TUZ131394 UEV131394 UOR131394 UYN131394 VIJ131394 VSF131394 WCB131394 WLX131394 WVT131394 L196930 JH196930 TD196930 ACZ196930 AMV196930 AWR196930 BGN196930 BQJ196930 CAF196930 CKB196930 CTX196930 DDT196930 DNP196930 DXL196930 EHH196930 ERD196930 FAZ196930 FKV196930 FUR196930 GEN196930 GOJ196930 GYF196930 HIB196930 HRX196930 IBT196930 ILP196930 IVL196930 JFH196930 JPD196930 JYZ196930 KIV196930 KSR196930 LCN196930 LMJ196930 LWF196930 MGB196930 MPX196930 MZT196930 NJP196930 NTL196930 ODH196930 OND196930 OWZ196930 PGV196930 PQR196930 QAN196930 QKJ196930 QUF196930 REB196930 RNX196930 RXT196930 SHP196930 SRL196930 TBH196930 TLD196930 TUZ196930 UEV196930 UOR196930 UYN196930 VIJ196930 VSF196930 WCB196930 WLX196930 WVT196930 L262466 JH262466 TD262466 ACZ262466 AMV262466 AWR262466 BGN262466 BQJ262466 CAF262466 CKB262466 CTX262466 DDT262466 DNP262466 DXL262466 EHH262466 ERD262466 FAZ262466 FKV262466 FUR262466 GEN262466 GOJ262466 GYF262466 HIB262466 HRX262466 IBT262466 ILP262466 IVL262466 JFH262466 JPD262466 JYZ262466 KIV262466 KSR262466 LCN262466 LMJ262466 LWF262466 MGB262466 MPX262466 MZT262466 NJP262466 NTL262466 ODH262466 OND262466 OWZ262466 PGV262466 PQR262466 QAN262466 QKJ262466 QUF262466 REB262466 RNX262466 RXT262466 SHP262466 SRL262466 TBH262466 TLD262466 TUZ262466 UEV262466 UOR262466 UYN262466 VIJ262466 VSF262466 WCB262466 WLX262466 WVT262466 L328002 JH328002 TD328002 ACZ328002 AMV328002 AWR328002 BGN328002 BQJ328002 CAF328002 CKB328002 CTX328002 DDT328002 DNP328002 DXL328002 EHH328002 ERD328002 FAZ328002 FKV328002 FUR328002 GEN328002 GOJ328002 GYF328002 HIB328002 HRX328002 IBT328002 ILP328002 IVL328002 JFH328002 JPD328002 JYZ328002 KIV328002 KSR328002 LCN328002 LMJ328002 LWF328002 MGB328002 MPX328002 MZT328002 NJP328002 NTL328002 ODH328002 OND328002 OWZ328002 PGV328002 PQR328002 QAN328002 QKJ328002 QUF328002 REB328002 RNX328002 RXT328002 SHP328002 SRL328002 TBH328002 TLD328002 TUZ328002 UEV328002 UOR328002 UYN328002 VIJ328002 VSF328002 WCB328002 WLX328002 WVT328002 L393538 JH393538 TD393538 ACZ393538 AMV393538 AWR393538 BGN393538 BQJ393538 CAF393538 CKB393538 CTX393538 DDT393538 DNP393538 DXL393538 EHH393538 ERD393538 FAZ393538 FKV393538 FUR393538 GEN393538 GOJ393538 GYF393538 HIB393538 HRX393538 IBT393538 ILP393538 IVL393538 JFH393538 JPD393538 JYZ393538 KIV393538 KSR393538 LCN393538 LMJ393538 LWF393538 MGB393538 MPX393538 MZT393538 NJP393538 NTL393538 ODH393538 OND393538 OWZ393538 PGV393538 PQR393538 QAN393538 QKJ393538 QUF393538 REB393538 RNX393538 RXT393538 SHP393538 SRL393538 TBH393538 TLD393538 TUZ393538 UEV393538 UOR393538 UYN393538 VIJ393538 VSF393538 WCB393538 WLX393538 WVT393538 L459074 JH459074 TD459074 ACZ459074 AMV459074 AWR459074 BGN459074 BQJ459074 CAF459074 CKB459074 CTX459074 DDT459074 DNP459074 DXL459074 EHH459074 ERD459074 FAZ459074 FKV459074 FUR459074 GEN459074 GOJ459074 GYF459074 HIB459074 HRX459074 IBT459074 ILP459074 IVL459074 JFH459074 JPD459074 JYZ459074 KIV459074 KSR459074 LCN459074 LMJ459074 LWF459074 MGB459074 MPX459074 MZT459074 NJP459074 NTL459074 ODH459074 OND459074 OWZ459074 PGV459074 PQR459074 QAN459074 QKJ459074 QUF459074 REB459074 RNX459074 RXT459074 SHP459074 SRL459074 TBH459074 TLD459074 TUZ459074 UEV459074 UOR459074 UYN459074 VIJ459074 VSF459074 WCB459074 WLX459074 WVT459074 L524610 JH524610 TD524610 ACZ524610 AMV524610 AWR524610 BGN524610 BQJ524610 CAF524610 CKB524610 CTX524610 DDT524610 DNP524610 DXL524610 EHH524610 ERD524610 FAZ524610 FKV524610 FUR524610 GEN524610 GOJ524610 GYF524610 HIB524610 HRX524610 IBT524610 ILP524610 IVL524610 JFH524610 JPD524610 JYZ524610 KIV524610 KSR524610 LCN524610 LMJ524610 LWF524610 MGB524610 MPX524610 MZT524610 NJP524610 NTL524610 ODH524610 OND524610 OWZ524610 PGV524610 PQR524610 QAN524610 QKJ524610 QUF524610 REB524610 RNX524610 RXT524610 SHP524610 SRL524610 TBH524610 TLD524610 TUZ524610 UEV524610 UOR524610 UYN524610 VIJ524610 VSF524610 WCB524610 WLX524610 WVT524610 L590146 JH590146 TD590146 ACZ590146 AMV590146 AWR590146 BGN590146 BQJ590146 CAF590146 CKB590146 CTX590146 DDT590146 DNP590146 DXL590146 EHH590146 ERD590146 FAZ590146 FKV590146 FUR590146 GEN590146 GOJ590146 GYF590146 HIB590146 HRX590146 IBT590146 ILP590146 IVL590146 JFH590146 JPD590146 JYZ590146 KIV590146 KSR590146 LCN590146 LMJ590146 LWF590146 MGB590146 MPX590146 MZT590146 NJP590146 NTL590146 ODH590146 OND590146 OWZ590146 PGV590146 PQR590146 QAN590146 QKJ590146 QUF590146 REB590146 RNX590146 RXT590146 SHP590146 SRL590146 TBH590146 TLD590146 TUZ590146 UEV590146 UOR590146 UYN590146 VIJ590146 VSF590146 WCB590146 WLX590146 WVT590146 L655682 JH655682 TD655682 ACZ655682 AMV655682 AWR655682 BGN655682 BQJ655682 CAF655682 CKB655682 CTX655682 DDT655682 DNP655682 DXL655682 EHH655682 ERD655682 FAZ655682 FKV655682 FUR655682 GEN655682 GOJ655682 GYF655682 HIB655682 HRX655682 IBT655682 ILP655682 IVL655682 JFH655682 JPD655682 JYZ655682 KIV655682 KSR655682 LCN655682 LMJ655682 LWF655682 MGB655682 MPX655682 MZT655682 NJP655682 NTL655682 ODH655682 OND655682 OWZ655682 PGV655682 PQR655682 QAN655682 QKJ655682 QUF655682 REB655682 RNX655682 RXT655682 SHP655682 SRL655682 TBH655682 TLD655682 TUZ655682 UEV655682 UOR655682 UYN655682 VIJ655682 VSF655682 WCB655682 WLX655682 WVT655682 L721218 JH721218 TD721218 ACZ721218 AMV721218 AWR721218 BGN721218 BQJ721218 CAF721218 CKB721218 CTX721218 DDT721218 DNP721218 DXL721218 EHH721218 ERD721218 FAZ721218 FKV721218 FUR721218 GEN721218 GOJ721218 GYF721218 HIB721218 HRX721218 IBT721218 ILP721218 IVL721218 JFH721218 JPD721218 JYZ721218 KIV721218 KSR721218 LCN721218 LMJ721218 LWF721218 MGB721218 MPX721218 MZT721218 NJP721218 NTL721218 ODH721218 OND721218 OWZ721218 PGV721218 PQR721218 QAN721218 QKJ721218 QUF721218 REB721218 RNX721218 RXT721218 SHP721218 SRL721218 TBH721218 TLD721218 TUZ721218 UEV721218 UOR721218 UYN721218 VIJ721218 VSF721218 WCB721218 WLX721218 WVT721218 L786754 JH786754 TD786754 ACZ786754 AMV786754 AWR786754 BGN786754 BQJ786754 CAF786754 CKB786754 CTX786754 DDT786754 DNP786754 DXL786754 EHH786754 ERD786754 FAZ786754 FKV786754 FUR786754 GEN786754 GOJ786754 GYF786754 HIB786754 HRX786754 IBT786754 ILP786754 IVL786754 JFH786754 JPD786754 JYZ786754 KIV786754 KSR786754 LCN786754 LMJ786754 LWF786754 MGB786754 MPX786754 MZT786754 NJP786754 NTL786754 ODH786754 OND786754 OWZ786754 PGV786754 PQR786754 QAN786754 QKJ786754 QUF786754 REB786754 RNX786754 RXT786754 SHP786754 SRL786754 TBH786754 TLD786754 TUZ786754 UEV786754 UOR786754 UYN786754 VIJ786754 VSF786754 WCB786754 WLX786754 WVT786754 L852290 JH852290 TD852290 ACZ852290 AMV852290 AWR852290 BGN852290 BQJ852290 CAF852290 CKB852290 CTX852290 DDT852290 DNP852290 DXL852290 EHH852290 ERD852290 FAZ852290 FKV852290 FUR852290 GEN852290 GOJ852290 GYF852290 HIB852290 HRX852290 IBT852290 ILP852290 IVL852290 JFH852290 JPD852290 JYZ852290 KIV852290 KSR852290 LCN852290 LMJ852290 LWF852290 MGB852290 MPX852290 MZT852290 NJP852290 NTL852290 ODH852290 OND852290 OWZ852290 PGV852290 PQR852290 QAN852290 QKJ852290 QUF852290 REB852290 RNX852290 RXT852290 SHP852290 SRL852290 TBH852290 TLD852290 TUZ852290 UEV852290 UOR852290 UYN852290 VIJ852290 VSF852290 WCB852290 WLX852290 WVT852290 L917826 JH917826 TD917826 ACZ917826 AMV917826 AWR917826 BGN917826 BQJ917826 CAF917826 CKB917826 CTX917826 DDT917826 DNP917826 DXL917826 EHH917826 ERD917826 FAZ917826 FKV917826 FUR917826 GEN917826 GOJ917826 GYF917826 HIB917826 HRX917826 IBT917826 ILP917826 IVL917826 JFH917826 JPD917826 JYZ917826 KIV917826 KSR917826 LCN917826 LMJ917826 LWF917826 MGB917826 MPX917826 MZT917826 NJP917826 NTL917826 ODH917826 OND917826 OWZ917826 PGV917826 PQR917826 QAN917826 QKJ917826 QUF917826 REB917826 RNX917826 RXT917826 SHP917826 SRL917826 TBH917826 TLD917826 TUZ917826 UEV917826 UOR917826 UYN917826 VIJ917826 VSF917826 WCB917826 WLX917826 WVT917826 L983362 JH983362 TD983362 ACZ983362 AMV983362 AWR983362 BGN983362 BQJ983362 CAF983362 CKB983362 CTX983362 DDT983362 DNP983362 DXL983362 EHH983362 ERD983362 FAZ983362 FKV983362 FUR983362 GEN983362 GOJ983362 GYF983362 HIB983362 HRX983362 IBT983362 ILP983362 IVL983362 JFH983362 JPD983362 JYZ983362 KIV983362 KSR983362 LCN983362 LMJ983362 LWF983362 MGB983362 MPX983362 MZT983362 NJP983362 NTL983362 ODH983362 OND983362 OWZ983362 PGV983362 PQR983362 QAN983362 QKJ983362 QUF983362 REB983362 RNX983362 RXT983362 SHP983362 SRL983362 TBH983362 TLD983362 TUZ983362 UEV983362 UOR983362 UYN983362 VIJ983362 VSF983362 WCB983362 WLX983362 WVT983362 L324:L325 JH324:JH325 TD324:TD325 ACZ324:ACZ325 AMV324:AMV325 AWR324:AWR325 BGN324:BGN325 BQJ324:BQJ325 CAF324:CAF325 CKB324:CKB325 CTX324:CTX325 DDT324:DDT325 DNP324:DNP325 DXL324:DXL325 EHH324:EHH325 ERD324:ERD325 FAZ324:FAZ325 FKV324:FKV325 FUR324:FUR325 GEN324:GEN325 GOJ324:GOJ325 GYF324:GYF325 HIB324:HIB325 HRX324:HRX325 IBT324:IBT325 ILP324:ILP325 IVL324:IVL325 JFH324:JFH325 JPD324:JPD325 JYZ324:JYZ325 KIV324:KIV325 KSR324:KSR325 LCN324:LCN325 LMJ324:LMJ325 LWF324:LWF325 MGB324:MGB325 MPX324:MPX325 MZT324:MZT325 NJP324:NJP325 NTL324:NTL325 ODH324:ODH325 OND324:OND325 OWZ324:OWZ325 PGV324:PGV325 PQR324:PQR325 QAN324:QAN325 QKJ324:QKJ325 QUF324:QUF325 REB324:REB325 RNX324:RNX325 RXT324:RXT325 SHP324:SHP325 SRL324:SRL325 TBH324:TBH325 TLD324:TLD325 TUZ324:TUZ325 UEV324:UEV325 UOR324:UOR325 UYN324:UYN325 VIJ324:VIJ325 VSF324:VSF325 WCB324:WCB325 WLX324:WLX325 WVT324:WVT325 L65860:L65861 JH65860:JH65861 TD65860:TD65861 ACZ65860:ACZ65861 AMV65860:AMV65861 AWR65860:AWR65861 BGN65860:BGN65861 BQJ65860:BQJ65861 CAF65860:CAF65861 CKB65860:CKB65861 CTX65860:CTX65861 DDT65860:DDT65861 DNP65860:DNP65861 DXL65860:DXL65861 EHH65860:EHH65861 ERD65860:ERD65861 FAZ65860:FAZ65861 FKV65860:FKV65861 FUR65860:FUR65861 GEN65860:GEN65861 GOJ65860:GOJ65861 GYF65860:GYF65861 HIB65860:HIB65861 HRX65860:HRX65861 IBT65860:IBT65861 ILP65860:ILP65861 IVL65860:IVL65861 JFH65860:JFH65861 JPD65860:JPD65861 JYZ65860:JYZ65861 KIV65860:KIV65861 KSR65860:KSR65861 LCN65860:LCN65861 LMJ65860:LMJ65861 LWF65860:LWF65861 MGB65860:MGB65861 MPX65860:MPX65861 MZT65860:MZT65861 NJP65860:NJP65861 NTL65860:NTL65861 ODH65860:ODH65861 OND65860:OND65861 OWZ65860:OWZ65861 PGV65860:PGV65861 PQR65860:PQR65861 QAN65860:QAN65861 QKJ65860:QKJ65861 QUF65860:QUF65861 REB65860:REB65861 RNX65860:RNX65861 RXT65860:RXT65861 SHP65860:SHP65861 SRL65860:SRL65861 TBH65860:TBH65861 TLD65860:TLD65861 TUZ65860:TUZ65861 UEV65860:UEV65861 UOR65860:UOR65861 UYN65860:UYN65861 VIJ65860:VIJ65861 VSF65860:VSF65861 WCB65860:WCB65861 WLX65860:WLX65861 WVT65860:WVT65861 L131396:L131397 JH131396:JH131397 TD131396:TD131397 ACZ131396:ACZ131397 AMV131396:AMV131397 AWR131396:AWR131397 BGN131396:BGN131397 BQJ131396:BQJ131397 CAF131396:CAF131397 CKB131396:CKB131397 CTX131396:CTX131397 DDT131396:DDT131397 DNP131396:DNP131397 DXL131396:DXL131397 EHH131396:EHH131397 ERD131396:ERD131397 FAZ131396:FAZ131397 FKV131396:FKV131397 FUR131396:FUR131397 GEN131396:GEN131397 GOJ131396:GOJ131397 GYF131396:GYF131397 HIB131396:HIB131397 HRX131396:HRX131397 IBT131396:IBT131397 ILP131396:ILP131397 IVL131396:IVL131397 JFH131396:JFH131397 JPD131396:JPD131397 JYZ131396:JYZ131397 KIV131396:KIV131397 KSR131396:KSR131397 LCN131396:LCN131397 LMJ131396:LMJ131397 LWF131396:LWF131397 MGB131396:MGB131397 MPX131396:MPX131397 MZT131396:MZT131397 NJP131396:NJP131397 NTL131396:NTL131397 ODH131396:ODH131397 OND131396:OND131397 OWZ131396:OWZ131397 PGV131396:PGV131397 PQR131396:PQR131397 QAN131396:QAN131397 QKJ131396:QKJ131397 QUF131396:QUF131397 REB131396:REB131397 RNX131396:RNX131397 RXT131396:RXT131397 SHP131396:SHP131397 SRL131396:SRL131397 TBH131396:TBH131397 TLD131396:TLD131397 TUZ131396:TUZ131397 UEV131396:UEV131397 UOR131396:UOR131397 UYN131396:UYN131397 VIJ131396:VIJ131397 VSF131396:VSF131397 WCB131396:WCB131397 WLX131396:WLX131397 WVT131396:WVT131397 L196932:L196933 JH196932:JH196933 TD196932:TD196933 ACZ196932:ACZ196933 AMV196932:AMV196933 AWR196932:AWR196933 BGN196932:BGN196933 BQJ196932:BQJ196933 CAF196932:CAF196933 CKB196932:CKB196933 CTX196932:CTX196933 DDT196932:DDT196933 DNP196932:DNP196933 DXL196932:DXL196933 EHH196932:EHH196933 ERD196932:ERD196933 FAZ196932:FAZ196933 FKV196932:FKV196933 FUR196932:FUR196933 GEN196932:GEN196933 GOJ196932:GOJ196933 GYF196932:GYF196933 HIB196932:HIB196933 HRX196932:HRX196933 IBT196932:IBT196933 ILP196932:ILP196933 IVL196932:IVL196933 JFH196932:JFH196933 JPD196932:JPD196933 JYZ196932:JYZ196933 KIV196932:KIV196933 KSR196932:KSR196933 LCN196932:LCN196933 LMJ196932:LMJ196933 LWF196932:LWF196933 MGB196932:MGB196933 MPX196932:MPX196933 MZT196932:MZT196933 NJP196932:NJP196933 NTL196932:NTL196933 ODH196932:ODH196933 OND196932:OND196933 OWZ196932:OWZ196933 PGV196932:PGV196933 PQR196932:PQR196933 QAN196932:QAN196933 QKJ196932:QKJ196933 QUF196932:QUF196933 REB196932:REB196933 RNX196932:RNX196933 RXT196932:RXT196933 SHP196932:SHP196933 SRL196932:SRL196933 TBH196932:TBH196933 TLD196932:TLD196933 TUZ196932:TUZ196933 UEV196932:UEV196933 UOR196932:UOR196933 UYN196932:UYN196933 VIJ196932:VIJ196933 VSF196932:VSF196933 WCB196932:WCB196933 WLX196932:WLX196933 WVT196932:WVT196933 L262468:L262469 JH262468:JH262469 TD262468:TD262469 ACZ262468:ACZ262469 AMV262468:AMV262469 AWR262468:AWR262469 BGN262468:BGN262469 BQJ262468:BQJ262469 CAF262468:CAF262469 CKB262468:CKB262469 CTX262468:CTX262469 DDT262468:DDT262469 DNP262468:DNP262469 DXL262468:DXL262469 EHH262468:EHH262469 ERD262468:ERD262469 FAZ262468:FAZ262469 FKV262468:FKV262469 FUR262468:FUR262469 GEN262468:GEN262469 GOJ262468:GOJ262469 GYF262468:GYF262469 HIB262468:HIB262469 HRX262468:HRX262469 IBT262468:IBT262469 ILP262468:ILP262469 IVL262468:IVL262469 JFH262468:JFH262469 JPD262468:JPD262469 JYZ262468:JYZ262469 KIV262468:KIV262469 KSR262468:KSR262469 LCN262468:LCN262469 LMJ262468:LMJ262469 LWF262468:LWF262469 MGB262468:MGB262469 MPX262468:MPX262469 MZT262468:MZT262469 NJP262468:NJP262469 NTL262468:NTL262469 ODH262468:ODH262469 OND262468:OND262469 OWZ262468:OWZ262469 PGV262468:PGV262469 PQR262468:PQR262469 QAN262468:QAN262469 QKJ262468:QKJ262469 QUF262468:QUF262469 REB262468:REB262469 RNX262468:RNX262469 RXT262468:RXT262469 SHP262468:SHP262469 SRL262468:SRL262469 TBH262468:TBH262469 TLD262468:TLD262469 TUZ262468:TUZ262469 UEV262468:UEV262469 UOR262468:UOR262469 UYN262468:UYN262469 VIJ262468:VIJ262469 VSF262468:VSF262469 WCB262468:WCB262469 WLX262468:WLX262469 WVT262468:WVT262469 L328004:L328005 JH328004:JH328005 TD328004:TD328005 ACZ328004:ACZ328005 AMV328004:AMV328005 AWR328004:AWR328005 BGN328004:BGN328005 BQJ328004:BQJ328005 CAF328004:CAF328005 CKB328004:CKB328005 CTX328004:CTX328005 DDT328004:DDT328005 DNP328004:DNP328005 DXL328004:DXL328005 EHH328004:EHH328005 ERD328004:ERD328005 FAZ328004:FAZ328005 FKV328004:FKV328005 FUR328004:FUR328005 GEN328004:GEN328005 GOJ328004:GOJ328005 GYF328004:GYF328005 HIB328004:HIB328005 HRX328004:HRX328005 IBT328004:IBT328005 ILP328004:ILP328005 IVL328004:IVL328005 JFH328004:JFH328005 JPD328004:JPD328005 JYZ328004:JYZ328005 KIV328004:KIV328005 KSR328004:KSR328005 LCN328004:LCN328005 LMJ328004:LMJ328005 LWF328004:LWF328005 MGB328004:MGB328005 MPX328004:MPX328005 MZT328004:MZT328005 NJP328004:NJP328005 NTL328004:NTL328005 ODH328004:ODH328005 OND328004:OND328005 OWZ328004:OWZ328005 PGV328004:PGV328005 PQR328004:PQR328005 QAN328004:QAN328005 QKJ328004:QKJ328005 QUF328004:QUF328005 REB328004:REB328005 RNX328004:RNX328005 RXT328004:RXT328005 SHP328004:SHP328005 SRL328004:SRL328005 TBH328004:TBH328005 TLD328004:TLD328005 TUZ328004:TUZ328005 UEV328004:UEV328005 UOR328004:UOR328005 UYN328004:UYN328005 VIJ328004:VIJ328005 VSF328004:VSF328005 WCB328004:WCB328005 WLX328004:WLX328005 WVT328004:WVT328005 L393540:L393541 JH393540:JH393541 TD393540:TD393541 ACZ393540:ACZ393541 AMV393540:AMV393541 AWR393540:AWR393541 BGN393540:BGN393541 BQJ393540:BQJ393541 CAF393540:CAF393541 CKB393540:CKB393541 CTX393540:CTX393541 DDT393540:DDT393541 DNP393540:DNP393541 DXL393540:DXL393541 EHH393540:EHH393541 ERD393540:ERD393541 FAZ393540:FAZ393541 FKV393540:FKV393541 FUR393540:FUR393541 GEN393540:GEN393541 GOJ393540:GOJ393541 GYF393540:GYF393541 HIB393540:HIB393541 HRX393540:HRX393541 IBT393540:IBT393541 ILP393540:ILP393541 IVL393540:IVL393541 JFH393540:JFH393541 JPD393540:JPD393541 JYZ393540:JYZ393541 KIV393540:KIV393541 KSR393540:KSR393541 LCN393540:LCN393541 LMJ393540:LMJ393541 LWF393540:LWF393541 MGB393540:MGB393541 MPX393540:MPX393541 MZT393540:MZT393541 NJP393540:NJP393541 NTL393540:NTL393541 ODH393540:ODH393541 OND393540:OND393541 OWZ393540:OWZ393541 PGV393540:PGV393541 PQR393540:PQR393541 QAN393540:QAN393541 QKJ393540:QKJ393541 QUF393540:QUF393541 REB393540:REB393541 RNX393540:RNX393541 RXT393540:RXT393541 SHP393540:SHP393541 SRL393540:SRL393541 TBH393540:TBH393541 TLD393540:TLD393541 TUZ393540:TUZ393541 UEV393540:UEV393541 UOR393540:UOR393541 UYN393540:UYN393541 VIJ393540:VIJ393541 VSF393540:VSF393541 WCB393540:WCB393541 WLX393540:WLX393541 WVT393540:WVT393541 L459076:L459077 JH459076:JH459077 TD459076:TD459077 ACZ459076:ACZ459077 AMV459076:AMV459077 AWR459076:AWR459077 BGN459076:BGN459077 BQJ459076:BQJ459077 CAF459076:CAF459077 CKB459076:CKB459077 CTX459076:CTX459077 DDT459076:DDT459077 DNP459076:DNP459077 DXL459076:DXL459077 EHH459076:EHH459077 ERD459076:ERD459077 FAZ459076:FAZ459077 FKV459076:FKV459077 FUR459076:FUR459077 GEN459076:GEN459077 GOJ459076:GOJ459077 GYF459076:GYF459077 HIB459076:HIB459077 HRX459076:HRX459077 IBT459076:IBT459077 ILP459076:ILP459077 IVL459076:IVL459077 JFH459076:JFH459077 JPD459076:JPD459077 JYZ459076:JYZ459077 KIV459076:KIV459077 KSR459076:KSR459077 LCN459076:LCN459077 LMJ459076:LMJ459077 LWF459076:LWF459077 MGB459076:MGB459077 MPX459076:MPX459077 MZT459076:MZT459077 NJP459076:NJP459077 NTL459076:NTL459077 ODH459076:ODH459077 OND459076:OND459077 OWZ459076:OWZ459077 PGV459076:PGV459077 PQR459076:PQR459077 QAN459076:QAN459077 QKJ459076:QKJ459077 QUF459076:QUF459077 REB459076:REB459077 RNX459076:RNX459077 RXT459076:RXT459077 SHP459076:SHP459077 SRL459076:SRL459077 TBH459076:TBH459077 TLD459076:TLD459077 TUZ459076:TUZ459077 UEV459076:UEV459077 UOR459076:UOR459077 UYN459076:UYN459077 VIJ459076:VIJ459077 VSF459076:VSF459077 WCB459076:WCB459077 WLX459076:WLX459077 WVT459076:WVT459077 L524612:L524613 JH524612:JH524613 TD524612:TD524613 ACZ524612:ACZ524613 AMV524612:AMV524613 AWR524612:AWR524613 BGN524612:BGN524613 BQJ524612:BQJ524613 CAF524612:CAF524613 CKB524612:CKB524613 CTX524612:CTX524613 DDT524612:DDT524613 DNP524612:DNP524613 DXL524612:DXL524613 EHH524612:EHH524613 ERD524612:ERD524613 FAZ524612:FAZ524613 FKV524612:FKV524613 FUR524612:FUR524613 GEN524612:GEN524613 GOJ524612:GOJ524613 GYF524612:GYF524613 HIB524612:HIB524613 HRX524612:HRX524613 IBT524612:IBT524613 ILP524612:ILP524613 IVL524612:IVL524613 JFH524612:JFH524613 JPD524612:JPD524613 JYZ524612:JYZ524613 KIV524612:KIV524613 KSR524612:KSR524613 LCN524612:LCN524613 LMJ524612:LMJ524613 LWF524612:LWF524613 MGB524612:MGB524613 MPX524612:MPX524613 MZT524612:MZT524613 NJP524612:NJP524613 NTL524612:NTL524613 ODH524612:ODH524613 OND524612:OND524613 OWZ524612:OWZ524613 PGV524612:PGV524613 PQR524612:PQR524613 QAN524612:QAN524613 QKJ524612:QKJ524613 QUF524612:QUF524613 REB524612:REB524613 RNX524612:RNX524613 RXT524612:RXT524613 SHP524612:SHP524613 SRL524612:SRL524613 TBH524612:TBH524613 TLD524612:TLD524613 TUZ524612:TUZ524613 UEV524612:UEV524613 UOR524612:UOR524613 UYN524612:UYN524613 VIJ524612:VIJ524613 VSF524612:VSF524613 WCB524612:WCB524613 WLX524612:WLX524613 WVT524612:WVT524613 L590148:L590149 JH590148:JH590149 TD590148:TD590149 ACZ590148:ACZ590149 AMV590148:AMV590149 AWR590148:AWR590149 BGN590148:BGN590149 BQJ590148:BQJ590149 CAF590148:CAF590149 CKB590148:CKB590149 CTX590148:CTX590149 DDT590148:DDT590149 DNP590148:DNP590149 DXL590148:DXL590149 EHH590148:EHH590149 ERD590148:ERD590149 FAZ590148:FAZ590149 FKV590148:FKV590149 FUR590148:FUR590149 GEN590148:GEN590149 GOJ590148:GOJ590149 GYF590148:GYF590149 HIB590148:HIB590149 HRX590148:HRX590149 IBT590148:IBT590149 ILP590148:ILP590149 IVL590148:IVL590149 JFH590148:JFH590149 JPD590148:JPD590149 JYZ590148:JYZ590149 KIV590148:KIV590149 KSR590148:KSR590149 LCN590148:LCN590149 LMJ590148:LMJ590149 LWF590148:LWF590149 MGB590148:MGB590149 MPX590148:MPX590149 MZT590148:MZT590149 NJP590148:NJP590149 NTL590148:NTL590149 ODH590148:ODH590149 OND590148:OND590149 OWZ590148:OWZ590149 PGV590148:PGV590149 PQR590148:PQR590149 QAN590148:QAN590149 QKJ590148:QKJ590149 QUF590148:QUF590149 REB590148:REB590149 RNX590148:RNX590149 RXT590148:RXT590149 SHP590148:SHP590149 SRL590148:SRL590149 TBH590148:TBH590149 TLD590148:TLD590149 TUZ590148:TUZ590149 UEV590148:UEV590149 UOR590148:UOR590149 UYN590148:UYN590149 VIJ590148:VIJ590149 VSF590148:VSF590149 WCB590148:WCB590149 WLX590148:WLX590149 WVT590148:WVT590149 L655684:L655685 JH655684:JH655685 TD655684:TD655685 ACZ655684:ACZ655685 AMV655684:AMV655685 AWR655684:AWR655685 BGN655684:BGN655685 BQJ655684:BQJ655685 CAF655684:CAF655685 CKB655684:CKB655685 CTX655684:CTX655685 DDT655684:DDT655685 DNP655684:DNP655685 DXL655684:DXL655685 EHH655684:EHH655685 ERD655684:ERD655685 FAZ655684:FAZ655685 FKV655684:FKV655685 FUR655684:FUR655685 GEN655684:GEN655685 GOJ655684:GOJ655685 GYF655684:GYF655685 HIB655684:HIB655685 HRX655684:HRX655685 IBT655684:IBT655685 ILP655684:ILP655685 IVL655684:IVL655685 JFH655684:JFH655685 JPD655684:JPD655685 JYZ655684:JYZ655685 KIV655684:KIV655685 KSR655684:KSR655685 LCN655684:LCN655685 LMJ655684:LMJ655685 LWF655684:LWF655685 MGB655684:MGB655685 MPX655684:MPX655685 MZT655684:MZT655685 NJP655684:NJP655685 NTL655684:NTL655685 ODH655684:ODH655685 OND655684:OND655685 OWZ655684:OWZ655685 PGV655684:PGV655685 PQR655684:PQR655685 QAN655684:QAN655685 QKJ655684:QKJ655685 QUF655684:QUF655685 REB655684:REB655685 RNX655684:RNX655685 RXT655684:RXT655685 SHP655684:SHP655685 SRL655684:SRL655685 TBH655684:TBH655685 TLD655684:TLD655685 TUZ655684:TUZ655685 UEV655684:UEV655685 UOR655684:UOR655685 UYN655684:UYN655685 VIJ655684:VIJ655685 VSF655684:VSF655685 WCB655684:WCB655685 WLX655684:WLX655685 WVT655684:WVT655685 L721220:L721221 JH721220:JH721221 TD721220:TD721221 ACZ721220:ACZ721221 AMV721220:AMV721221 AWR721220:AWR721221 BGN721220:BGN721221 BQJ721220:BQJ721221 CAF721220:CAF721221 CKB721220:CKB721221 CTX721220:CTX721221 DDT721220:DDT721221 DNP721220:DNP721221 DXL721220:DXL721221 EHH721220:EHH721221 ERD721220:ERD721221 FAZ721220:FAZ721221 FKV721220:FKV721221 FUR721220:FUR721221 GEN721220:GEN721221 GOJ721220:GOJ721221 GYF721220:GYF721221 HIB721220:HIB721221 HRX721220:HRX721221 IBT721220:IBT721221 ILP721220:ILP721221 IVL721220:IVL721221 JFH721220:JFH721221 JPD721220:JPD721221 JYZ721220:JYZ721221 KIV721220:KIV721221 KSR721220:KSR721221 LCN721220:LCN721221 LMJ721220:LMJ721221 LWF721220:LWF721221 MGB721220:MGB721221 MPX721220:MPX721221 MZT721220:MZT721221 NJP721220:NJP721221 NTL721220:NTL721221 ODH721220:ODH721221 OND721220:OND721221 OWZ721220:OWZ721221 PGV721220:PGV721221 PQR721220:PQR721221 QAN721220:QAN721221 QKJ721220:QKJ721221 QUF721220:QUF721221 REB721220:REB721221 RNX721220:RNX721221 RXT721220:RXT721221 SHP721220:SHP721221 SRL721220:SRL721221 TBH721220:TBH721221 TLD721220:TLD721221 TUZ721220:TUZ721221 UEV721220:UEV721221 UOR721220:UOR721221 UYN721220:UYN721221 VIJ721220:VIJ721221 VSF721220:VSF721221 WCB721220:WCB721221 WLX721220:WLX721221 WVT721220:WVT721221 L786756:L786757 JH786756:JH786757 TD786756:TD786757 ACZ786756:ACZ786757 AMV786756:AMV786757 AWR786756:AWR786757 BGN786756:BGN786757 BQJ786756:BQJ786757 CAF786756:CAF786757 CKB786756:CKB786757 CTX786756:CTX786757 DDT786756:DDT786757 DNP786756:DNP786757 DXL786756:DXL786757 EHH786756:EHH786757 ERD786756:ERD786757 FAZ786756:FAZ786757 FKV786756:FKV786757 FUR786756:FUR786757 GEN786756:GEN786757 GOJ786756:GOJ786757 GYF786756:GYF786757 HIB786756:HIB786757 HRX786756:HRX786757 IBT786756:IBT786757 ILP786756:ILP786757 IVL786756:IVL786757 JFH786756:JFH786757 JPD786756:JPD786757 JYZ786756:JYZ786757 KIV786756:KIV786757 KSR786756:KSR786757 LCN786756:LCN786757 LMJ786756:LMJ786757 LWF786756:LWF786757 MGB786756:MGB786757 MPX786756:MPX786757 MZT786756:MZT786757 NJP786756:NJP786757 NTL786756:NTL786757 ODH786756:ODH786757 OND786756:OND786757 OWZ786756:OWZ786757 PGV786756:PGV786757 PQR786756:PQR786757 QAN786756:QAN786757 QKJ786756:QKJ786757 QUF786756:QUF786757 REB786756:REB786757 RNX786756:RNX786757 RXT786756:RXT786757 SHP786756:SHP786757 SRL786756:SRL786757 TBH786756:TBH786757 TLD786756:TLD786757 TUZ786756:TUZ786757 UEV786756:UEV786757 UOR786756:UOR786757 UYN786756:UYN786757 VIJ786756:VIJ786757 VSF786756:VSF786757 WCB786756:WCB786757 WLX786756:WLX786757 WVT786756:WVT786757 L852292:L852293 JH852292:JH852293 TD852292:TD852293 ACZ852292:ACZ852293 AMV852292:AMV852293 AWR852292:AWR852293 BGN852292:BGN852293 BQJ852292:BQJ852293 CAF852292:CAF852293 CKB852292:CKB852293 CTX852292:CTX852293 DDT852292:DDT852293 DNP852292:DNP852293 DXL852292:DXL852293 EHH852292:EHH852293 ERD852292:ERD852293 FAZ852292:FAZ852293 FKV852292:FKV852293 FUR852292:FUR852293 GEN852292:GEN852293 GOJ852292:GOJ852293 GYF852292:GYF852293 HIB852292:HIB852293 HRX852292:HRX852293 IBT852292:IBT852293 ILP852292:ILP852293 IVL852292:IVL852293 JFH852292:JFH852293 JPD852292:JPD852293 JYZ852292:JYZ852293 KIV852292:KIV852293 KSR852292:KSR852293 LCN852292:LCN852293 LMJ852292:LMJ852293 LWF852292:LWF852293 MGB852292:MGB852293 MPX852292:MPX852293 MZT852292:MZT852293 NJP852292:NJP852293 NTL852292:NTL852293 ODH852292:ODH852293 OND852292:OND852293 OWZ852292:OWZ852293 PGV852292:PGV852293 PQR852292:PQR852293 QAN852292:QAN852293 QKJ852292:QKJ852293 QUF852292:QUF852293 REB852292:REB852293 RNX852292:RNX852293 RXT852292:RXT852293 SHP852292:SHP852293 SRL852292:SRL852293 TBH852292:TBH852293 TLD852292:TLD852293 TUZ852292:TUZ852293 UEV852292:UEV852293 UOR852292:UOR852293 UYN852292:UYN852293 VIJ852292:VIJ852293 VSF852292:VSF852293 WCB852292:WCB852293 WLX852292:WLX852293 WVT852292:WVT852293 L917828:L917829 JH917828:JH917829 TD917828:TD917829 ACZ917828:ACZ917829 AMV917828:AMV917829 AWR917828:AWR917829 BGN917828:BGN917829 BQJ917828:BQJ917829 CAF917828:CAF917829 CKB917828:CKB917829 CTX917828:CTX917829 DDT917828:DDT917829 DNP917828:DNP917829 DXL917828:DXL917829 EHH917828:EHH917829 ERD917828:ERD917829 FAZ917828:FAZ917829 FKV917828:FKV917829 FUR917828:FUR917829 GEN917828:GEN917829 GOJ917828:GOJ917829 GYF917828:GYF917829 HIB917828:HIB917829 HRX917828:HRX917829 IBT917828:IBT917829 ILP917828:ILP917829 IVL917828:IVL917829 JFH917828:JFH917829 JPD917828:JPD917829 JYZ917828:JYZ917829 KIV917828:KIV917829 KSR917828:KSR917829 LCN917828:LCN917829 LMJ917828:LMJ917829 LWF917828:LWF917829 MGB917828:MGB917829 MPX917828:MPX917829 MZT917828:MZT917829 NJP917828:NJP917829 NTL917828:NTL917829 ODH917828:ODH917829 OND917828:OND917829 OWZ917828:OWZ917829 PGV917828:PGV917829 PQR917828:PQR917829 QAN917828:QAN917829 QKJ917828:QKJ917829 QUF917828:QUF917829 REB917828:REB917829 RNX917828:RNX917829 RXT917828:RXT917829 SHP917828:SHP917829 SRL917828:SRL917829 TBH917828:TBH917829 TLD917828:TLD917829 TUZ917828:TUZ917829 UEV917828:UEV917829 UOR917828:UOR917829 UYN917828:UYN917829 VIJ917828:VIJ917829 VSF917828:VSF917829 WCB917828:WCB917829 WLX917828:WLX917829 WVT917828:WVT917829 L983364:L983365 JH983364:JH983365 TD983364:TD983365 ACZ983364:ACZ983365 AMV983364:AMV983365 AWR983364:AWR983365 BGN983364:BGN983365 BQJ983364:BQJ983365 CAF983364:CAF983365 CKB983364:CKB983365 CTX983364:CTX983365 DDT983364:DDT983365 DNP983364:DNP983365 DXL983364:DXL983365 EHH983364:EHH983365 ERD983364:ERD983365 FAZ983364:FAZ983365 FKV983364:FKV983365 FUR983364:FUR983365 GEN983364:GEN983365 GOJ983364:GOJ983365 GYF983364:GYF983365 HIB983364:HIB983365 HRX983364:HRX983365 IBT983364:IBT983365 ILP983364:ILP983365 IVL983364:IVL983365 JFH983364:JFH983365 JPD983364:JPD983365 JYZ983364:JYZ983365 KIV983364:KIV983365 KSR983364:KSR983365 LCN983364:LCN983365 LMJ983364:LMJ983365 LWF983364:LWF983365 MGB983364:MGB983365 MPX983364:MPX983365 MZT983364:MZT983365 NJP983364:NJP983365 NTL983364:NTL983365 ODH983364:ODH983365 OND983364:OND983365 OWZ983364:OWZ983365 PGV983364:PGV983365 PQR983364:PQR983365 QAN983364:QAN983365 QKJ983364:QKJ983365 QUF983364:QUF983365 REB983364:REB983365 RNX983364:RNX983365 RXT983364:RXT983365 SHP983364:SHP983365 SRL983364:SRL983365 TBH983364:TBH983365 TLD983364:TLD983365 TUZ983364:TUZ983365 UEV983364:UEV983365 UOR983364:UOR983365 UYN983364:UYN983365 VIJ983364:VIJ983365 VSF983364:VSF983365 WCB983364:WCB983365 WLX983364:WLX983365 WVT983364:WVT983365 L297:L299 JH297:JH299 TD297:TD299 ACZ297:ACZ299 AMV297:AMV299 AWR297:AWR299 BGN297:BGN299 BQJ297:BQJ299 CAF297:CAF299 CKB297:CKB299 CTX297:CTX299 DDT297:DDT299 DNP297:DNP299 DXL297:DXL299 EHH297:EHH299 ERD297:ERD299 FAZ297:FAZ299 FKV297:FKV299 FUR297:FUR299 GEN297:GEN299 GOJ297:GOJ299 GYF297:GYF299 HIB297:HIB299 HRX297:HRX299 IBT297:IBT299 ILP297:ILP299 IVL297:IVL299 JFH297:JFH299 JPD297:JPD299 JYZ297:JYZ299 KIV297:KIV299 KSR297:KSR299 LCN297:LCN299 LMJ297:LMJ299 LWF297:LWF299 MGB297:MGB299 MPX297:MPX299 MZT297:MZT299 NJP297:NJP299 NTL297:NTL299 ODH297:ODH299 OND297:OND299 OWZ297:OWZ299 PGV297:PGV299 PQR297:PQR299 QAN297:QAN299 QKJ297:QKJ299 QUF297:QUF299 REB297:REB299 RNX297:RNX299 RXT297:RXT299 SHP297:SHP299 SRL297:SRL299 TBH297:TBH299 TLD297:TLD299 TUZ297:TUZ299 UEV297:UEV299 UOR297:UOR299 UYN297:UYN299 VIJ297:VIJ299 VSF297:VSF299 WCB297:WCB299 WLX297:WLX299 WVT297:WVT299 L65833:L65835 JH65833:JH65835 TD65833:TD65835 ACZ65833:ACZ65835 AMV65833:AMV65835 AWR65833:AWR65835 BGN65833:BGN65835 BQJ65833:BQJ65835 CAF65833:CAF65835 CKB65833:CKB65835 CTX65833:CTX65835 DDT65833:DDT65835 DNP65833:DNP65835 DXL65833:DXL65835 EHH65833:EHH65835 ERD65833:ERD65835 FAZ65833:FAZ65835 FKV65833:FKV65835 FUR65833:FUR65835 GEN65833:GEN65835 GOJ65833:GOJ65835 GYF65833:GYF65835 HIB65833:HIB65835 HRX65833:HRX65835 IBT65833:IBT65835 ILP65833:ILP65835 IVL65833:IVL65835 JFH65833:JFH65835 JPD65833:JPD65835 JYZ65833:JYZ65835 KIV65833:KIV65835 KSR65833:KSR65835 LCN65833:LCN65835 LMJ65833:LMJ65835 LWF65833:LWF65835 MGB65833:MGB65835 MPX65833:MPX65835 MZT65833:MZT65835 NJP65833:NJP65835 NTL65833:NTL65835 ODH65833:ODH65835 OND65833:OND65835 OWZ65833:OWZ65835 PGV65833:PGV65835 PQR65833:PQR65835 QAN65833:QAN65835 QKJ65833:QKJ65835 QUF65833:QUF65835 REB65833:REB65835 RNX65833:RNX65835 RXT65833:RXT65835 SHP65833:SHP65835 SRL65833:SRL65835 TBH65833:TBH65835 TLD65833:TLD65835 TUZ65833:TUZ65835 UEV65833:UEV65835 UOR65833:UOR65835 UYN65833:UYN65835 VIJ65833:VIJ65835 VSF65833:VSF65835 WCB65833:WCB65835 WLX65833:WLX65835 WVT65833:WVT65835 L131369:L131371 JH131369:JH131371 TD131369:TD131371 ACZ131369:ACZ131371 AMV131369:AMV131371 AWR131369:AWR131371 BGN131369:BGN131371 BQJ131369:BQJ131371 CAF131369:CAF131371 CKB131369:CKB131371 CTX131369:CTX131371 DDT131369:DDT131371 DNP131369:DNP131371 DXL131369:DXL131371 EHH131369:EHH131371 ERD131369:ERD131371 FAZ131369:FAZ131371 FKV131369:FKV131371 FUR131369:FUR131371 GEN131369:GEN131371 GOJ131369:GOJ131371 GYF131369:GYF131371 HIB131369:HIB131371 HRX131369:HRX131371 IBT131369:IBT131371 ILP131369:ILP131371 IVL131369:IVL131371 JFH131369:JFH131371 JPD131369:JPD131371 JYZ131369:JYZ131371 KIV131369:KIV131371 KSR131369:KSR131371 LCN131369:LCN131371 LMJ131369:LMJ131371 LWF131369:LWF131371 MGB131369:MGB131371 MPX131369:MPX131371 MZT131369:MZT131371 NJP131369:NJP131371 NTL131369:NTL131371 ODH131369:ODH131371 OND131369:OND131371 OWZ131369:OWZ131371 PGV131369:PGV131371 PQR131369:PQR131371 QAN131369:QAN131371 QKJ131369:QKJ131371 QUF131369:QUF131371 REB131369:REB131371 RNX131369:RNX131371 RXT131369:RXT131371 SHP131369:SHP131371 SRL131369:SRL131371 TBH131369:TBH131371 TLD131369:TLD131371 TUZ131369:TUZ131371 UEV131369:UEV131371 UOR131369:UOR131371 UYN131369:UYN131371 VIJ131369:VIJ131371 VSF131369:VSF131371 WCB131369:WCB131371 WLX131369:WLX131371 WVT131369:WVT131371 L196905:L196907 JH196905:JH196907 TD196905:TD196907 ACZ196905:ACZ196907 AMV196905:AMV196907 AWR196905:AWR196907 BGN196905:BGN196907 BQJ196905:BQJ196907 CAF196905:CAF196907 CKB196905:CKB196907 CTX196905:CTX196907 DDT196905:DDT196907 DNP196905:DNP196907 DXL196905:DXL196907 EHH196905:EHH196907 ERD196905:ERD196907 FAZ196905:FAZ196907 FKV196905:FKV196907 FUR196905:FUR196907 GEN196905:GEN196907 GOJ196905:GOJ196907 GYF196905:GYF196907 HIB196905:HIB196907 HRX196905:HRX196907 IBT196905:IBT196907 ILP196905:ILP196907 IVL196905:IVL196907 JFH196905:JFH196907 JPD196905:JPD196907 JYZ196905:JYZ196907 KIV196905:KIV196907 KSR196905:KSR196907 LCN196905:LCN196907 LMJ196905:LMJ196907 LWF196905:LWF196907 MGB196905:MGB196907 MPX196905:MPX196907 MZT196905:MZT196907 NJP196905:NJP196907 NTL196905:NTL196907 ODH196905:ODH196907 OND196905:OND196907 OWZ196905:OWZ196907 PGV196905:PGV196907 PQR196905:PQR196907 QAN196905:QAN196907 QKJ196905:QKJ196907 QUF196905:QUF196907 REB196905:REB196907 RNX196905:RNX196907 RXT196905:RXT196907 SHP196905:SHP196907 SRL196905:SRL196907 TBH196905:TBH196907 TLD196905:TLD196907 TUZ196905:TUZ196907 UEV196905:UEV196907 UOR196905:UOR196907 UYN196905:UYN196907 VIJ196905:VIJ196907 VSF196905:VSF196907 WCB196905:WCB196907 WLX196905:WLX196907 WVT196905:WVT196907 L262441:L262443 JH262441:JH262443 TD262441:TD262443 ACZ262441:ACZ262443 AMV262441:AMV262443 AWR262441:AWR262443 BGN262441:BGN262443 BQJ262441:BQJ262443 CAF262441:CAF262443 CKB262441:CKB262443 CTX262441:CTX262443 DDT262441:DDT262443 DNP262441:DNP262443 DXL262441:DXL262443 EHH262441:EHH262443 ERD262441:ERD262443 FAZ262441:FAZ262443 FKV262441:FKV262443 FUR262441:FUR262443 GEN262441:GEN262443 GOJ262441:GOJ262443 GYF262441:GYF262443 HIB262441:HIB262443 HRX262441:HRX262443 IBT262441:IBT262443 ILP262441:ILP262443 IVL262441:IVL262443 JFH262441:JFH262443 JPD262441:JPD262443 JYZ262441:JYZ262443 KIV262441:KIV262443 KSR262441:KSR262443 LCN262441:LCN262443 LMJ262441:LMJ262443 LWF262441:LWF262443 MGB262441:MGB262443 MPX262441:MPX262443 MZT262441:MZT262443 NJP262441:NJP262443 NTL262441:NTL262443 ODH262441:ODH262443 OND262441:OND262443 OWZ262441:OWZ262443 PGV262441:PGV262443 PQR262441:PQR262443 QAN262441:QAN262443 QKJ262441:QKJ262443 QUF262441:QUF262443 REB262441:REB262443 RNX262441:RNX262443 RXT262441:RXT262443 SHP262441:SHP262443 SRL262441:SRL262443 TBH262441:TBH262443 TLD262441:TLD262443 TUZ262441:TUZ262443 UEV262441:UEV262443 UOR262441:UOR262443 UYN262441:UYN262443 VIJ262441:VIJ262443 VSF262441:VSF262443 WCB262441:WCB262443 WLX262441:WLX262443 WVT262441:WVT262443 L327977:L327979 JH327977:JH327979 TD327977:TD327979 ACZ327977:ACZ327979 AMV327977:AMV327979 AWR327977:AWR327979 BGN327977:BGN327979 BQJ327977:BQJ327979 CAF327977:CAF327979 CKB327977:CKB327979 CTX327977:CTX327979 DDT327977:DDT327979 DNP327977:DNP327979 DXL327977:DXL327979 EHH327977:EHH327979 ERD327977:ERD327979 FAZ327977:FAZ327979 FKV327977:FKV327979 FUR327977:FUR327979 GEN327977:GEN327979 GOJ327977:GOJ327979 GYF327977:GYF327979 HIB327977:HIB327979 HRX327977:HRX327979 IBT327977:IBT327979 ILP327977:ILP327979 IVL327977:IVL327979 JFH327977:JFH327979 JPD327977:JPD327979 JYZ327977:JYZ327979 KIV327977:KIV327979 KSR327977:KSR327979 LCN327977:LCN327979 LMJ327977:LMJ327979 LWF327977:LWF327979 MGB327977:MGB327979 MPX327977:MPX327979 MZT327977:MZT327979 NJP327977:NJP327979 NTL327977:NTL327979 ODH327977:ODH327979 OND327977:OND327979 OWZ327977:OWZ327979 PGV327977:PGV327979 PQR327977:PQR327979 QAN327977:QAN327979 QKJ327977:QKJ327979 QUF327977:QUF327979 REB327977:REB327979 RNX327977:RNX327979 RXT327977:RXT327979 SHP327977:SHP327979 SRL327977:SRL327979 TBH327977:TBH327979 TLD327977:TLD327979 TUZ327977:TUZ327979 UEV327977:UEV327979 UOR327977:UOR327979 UYN327977:UYN327979 VIJ327977:VIJ327979 VSF327977:VSF327979 WCB327977:WCB327979 WLX327977:WLX327979 WVT327977:WVT327979 L393513:L393515 JH393513:JH393515 TD393513:TD393515 ACZ393513:ACZ393515 AMV393513:AMV393515 AWR393513:AWR393515 BGN393513:BGN393515 BQJ393513:BQJ393515 CAF393513:CAF393515 CKB393513:CKB393515 CTX393513:CTX393515 DDT393513:DDT393515 DNP393513:DNP393515 DXL393513:DXL393515 EHH393513:EHH393515 ERD393513:ERD393515 FAZ393513:FAZ393515 FKV393513:FKV393515 FUR393513:FUR393515 GEN393513:GEN393515 GOJ393513:GOJ393515 GYF393513:GYF393515 HIB393513:HIB393515 HRX393513:HRX393515 IBT393513:IBT393515 ILP393513:ILP393515 IVL393513:IVL393515 JFH393513:JFH393515 JPD393513:JPD393515 JYZ393513:JYZ393515 KIV393513:KIV393515 KSR393513:KSR393515 LCN393513:LCN393515 LMJ393513:LMJ393515 LWF393513:LWF393515 MGB393513:MGB393515 MPX393513:MPX393515 MZT393513:MZT393515 NJP393513:NJP393515 NTL393513:NTL393515 ODH393513:ODH393515 OND393513:OND393515 OWZ393513:OWZ393515 PGV393513:PGV393515 PQR393513:PQR393515 QAN393513:QAN393515 QKJ393513:QKJ393515 QUF393513:QUF393515 REB393513:REB393515 RNX393513:RNX393515 RXT393513:RXT393515 SHP393513:SHP393515 SRL393513:SRL393515 TBH393513:TBH393515 TLD393513:TLD393515 TUZ393513:TUZ393515 UEV393513:UEV393515 UOR393513:UOR393515 UYN393513:UYN393515 VIJ393513:VIJ393515 VSF393513:VSF393515 WCB393513:WCB393515 WLX393513:WLX393515 WVT393513:WVT393515 L459049:L459051 JH459049:JH459051 TD459049:TD459051 ACZ459049:ACZ459051 AMV459049:AMV459051 AWR459049:AWR459051 BGN459049:BGN459051 BQJ459049:BQJ459051 CAF459049:CAF459051 CKB459049:CKB459051 CTX459049:CTX459051 DDT459049:DDT459051 DNP459049:DNP459051 DXL459049:DXL459051 EHH459049:EHH459051 ERD459049:ERD459051 FAZ459049:FAZ459051 FKV459049:FKV459051 FUR459049:FUR459051 GEN459049:GEN459051 GOJ459049:GOJ459051 GYF459049:GYF459051 HIB459049:HIB459051 HRX459049:HRX459051 IBT459049:IBT459051 ILP459049:ILP459051 IVL459049:IVL459051 JFH459049:JFH459051 JPD459049:JPD459051 JYZ459049:JYZ459051 KIV459049:KIV459051 KSR459049:KSR459051 LCN459049:LCN459051 LMJ459049:LMJ459051 LWF459049:LWF459051 MGB459049:MGB459051 MPX459049:MPX459051 MZT459049:MZT459051 NJP459049:NJP459051 NTL459049:NTL459051 ODH459049:ODH459051 OND459049:OND459051 OWZ459049:OWZ459051 PGV459049:PGV459051 PQR459049:PQR459051 QAN459049:QAN459051 QKJ459049:QKJ459051 QUF459049:QUF459051 REB459049:REB459051 RNX459049:RNX459051 RXT459049:RXT459051 SHP459049:SHP459051 SRL459049:SRL459051 TBH459049:TBH459051 TLD459049:TLD459051 TUZ459049:TUZ459051 UEV459049:UEV459051 UOR459049:UOR459051 UYN459049:UYN459051 VIJ459049:VIJ459051 VSF459049:VSF459051 WCB459049:WCB459051 WLX459049:WLX459051 WVT459049:WVT459051 L524585:L524587 JH524585:JH524587 TD524585:TD524587 ACZ524585:ACZ524587 AMV524585:AMV524587 AWR524585:AWR524587 BGN524585:BGN524587 BQJ524585:BQJ524587 CAF524585:CAF524587 CKB524585:CKB524587 CTX524585:CTX524587 DDT524585:DDT524587 DNP524585:DNP524587 DXL524585:DXL524587 EHH524585:EHH524587 ERD524585:ERD524587 FAZ524585:FAZ524587 FKV524585:FKV524587 FUR524585:FUR524587 GEN524585:GEN524587 GOJ524585:GOJ524587 GYF524585:GYF524587 HIB524585:HIB524587 HRX524585:HRX524587 IBT524585:IBT524587 ILP524585:ILP524587 IVL524585:IVL524587 JFH524585:JFH524587 JPD524585:JPD524587 JYZ524585:JYZ524587 KIV524585:KIV524587 KSR524585:KSR524587 LCN524585:LCN524587 LMJ524585:LMJ524587 LWF524585:LWF524587 MGB524585:MGB524587 MPX524585:MPX524587 MZT524585:MZT524587 NJP524585:NJP524587 NTL524585:NTL524587 ODH524585:ODH524587 OND524585:OND524587 OWZ524585:OWZ524587 PGV524585:PGV524587 PQR524585:PQR524587 QAN524585:QAN524587 QKJ524585:QKJ524587 QUF524585:QUF524587 REB524585:REB524587 RNX524585:RNX524587 RXT524585:RXT524587 SHP524585:SHP524587 SRL524585:SRL524587 TBH524585:TBH524587 TLD524585:TLD524587 TUZ524585:TUZ524587 UEV524585:UEV524587 UOR524585:UOR524587 UYN524585:UYN524587 VIJ524585:VIJ524587 VSF524585:VSF524587 WCB524585:WCB524587 WLX524585:WLX524587 WVT524585:WVT524587 L590121:L590123 JH590121:JH590123 TD590121:TD590123 ACZ590121:ACZ590123 AMV590121:AMV590123 AWR590121:AWR590123 BGN590121:BGN590123 BQJ590121:BQJ590123 CAF590121:CAF590123 CKB590121:CKB590123 CTX590121:CTX590123 DDT590121:DDT590123 DNP590121:DNP590123 DXL590121:DXL590123 EHH590121:EHH590123 ERD590121:ERD590123 FAZ590121:FAZ590123 FKV590121:FKV590123 FUR590121:FUR590123 GEN590121:GEN590123 GOJ590121:GOJ590123 GYF590121:GYF590123 HIB590121:HIB590123 HRX590121:HRX590123 IBT590121:IBT590123 ILP590121:ILP590123 IVL590121:IVL590123 JFH590121:JFH590123 JPD590121:JPD590123 JYZ590121:JYZ590123 KIV590121:KIV590123 KSR590121:KSR590123 LCN590121:LCN590123 LMJ590121:LMJ590123 LWF590121:LWF590123 MGB590121:MGB590123 MPX590121:MPX590123 MZT590121:MZT590123 NJP590121:NJP590123 NTL590121:NTL590123 ODH590121:ODH590123 OND590121:OND590123 OWZ590121:OWZ590123 PGV590121:PGV590123 PQR590121:PQR590123 QAN590121:QAN590123 QKJ590121:QKJ590123 QUF590121:QUF590123 REB590121:REB590123 RNX590121:RNX590123 RXT590121:RXT590123 SHP590121:SHP590123 SRL590121:SRL590123 TBH590121:TBH590123 TLD590121:TLD590123 TUZ590121:TUZ590123 UEV590121:UEV590123 UOR590121:UOR590123 UYN590121:UYN590123 VIJ590121:VIJ590123 VSF590121:VSF590123 WCB590121:WCB590123 WLX590121:WLX590123 WVT590121:WVT590123 L655657:L655659 JH655657:JH655659 TD655657:TD655659 ACZ655657:ACZ655659 AMV655657:AMV655659 AWR655657:AWR655659 BGN655657:BGN655659 BQJ655657:BQJ655659 CAF655657:CAF655659 CKB655657:CKB655659 CTX655657:CTX655659 DDT655657:DDT655659 DNP655657:DNP655659 DXL655657:DXL655659 EHH655657:EHH655659 ERD655657:ERD655659 FAZ655657:FAZ655659 FKV655657:FKV655659 FUR655657:FUR655659 GEN655657:GEN655659 GOJ655657:GOJ655659 GYF655657:GYF655659 HIB655657:HIB655659 HRX655657:HRX655659 IBT655657:IBT655659 ILP655657:ILP655659 IVL655657:IVL655659 JFH655657:JFH655659 JPD655657:JPD655659 JYZ655657:JYZ655659 KIV655657:KIV655659 KSR655657:KSR655659 LCN655657:LCN655659 LMJ655657:LMJ655659 LWF655657:LWF655659 MGB655657:MGB655659 MPX655657:MPX655659 MZT655657:MZT655659 NJP655657:NJP655659 NTL655657:NTL655659 ODH655657:ODH655659 OND655657:OND655659 OWZ655657:OWZ655659 PGV655657:PGV655659 PQR655657:PQR655659 QAN655657:QAN655659 QKJ655657:QKJ655659 QUF655657:QUF655659 REB655657:REB655659 RNX655657:RNX655659 RXT655657:RXT655659 SHP655657:SHP655659 SRL655657:SRL655659 TBH655657:TBH655659 TLD655657:TLD655659 TUZ655657:TUZ655659 UEV655657:UEV655659 UOR655657:UOR655659 UYN655657:UYN655659 VIJ655657:VIJ655659 VSF655657:VSF655659 WCB655657:WCB655659 WLX655657:WLX655659 WVT655657:WVT655659 L721193:L721195 JH721193:JH721195 TD721193:TD721195 ACZ721193:ACZ721195 AMV721193:AMV721195 AWR721193:AWR721195 BGN721193:BGN721195 BQJ721193:BQJ721195 CAF721193:CAF721195 CKB721193:CKB721195 CTX721193:CTX721195 DDT721193:DDT721195 DNP721193:DNP721195 DXL721193:DXL721195 EHH721193:EHH721195 ERD721193:ERD721195 FAZ721193:FAZ721195 FKV721193:FKV721195 FUR721193:FUR721195 GEN721193:GEN721195 GOJ721193:GOJ721195 GYF721193:GYF721195 HIB721193:HIB721195 HRX721193:HRX721195 IBT721193:IBT721195 ILP721193:ILP721195 IVL721193:IVL721195 JFH721193:JFH721195 JPD721193:JPD721195 JYZ721193:JYZ721195 KIV721193:KIV721195 KSR721193:KSR721195 LCN721193:LCN721195 LMJ721193:LMJ721195 LWF721193:LWF721195 MGB721193:MGB721195 MPX721193:MPX721195 MZT721193:MZT721195 NJP721193:NJP721195 NTL721193:NTL721195 ODH721193:ODH721195 OND721193:OND721195 OWZ721193:OWZ721195 PGV721193:PGV721195 PQR721193:PQR721195 QAN721193:QAN721195 QKJ721193:QKJ721195 QUF721193:QUF721195 REB721193:REB721195 RNX721193:RNX721195 RXT721193:RXT721195 SHP721193:SHP721195 SRL721193:SRL721195 TBH721193:TBH721195 TLD721193:TLD721195 TUZ721193:TUZ721195 UEV721193:UEV721195 UOR721193:UOR721195 UYN721193:UYN721195 VIJ721193:VIJ721195 VSF721193:VSF721195 WCB721193:WCB721195 WLX721193:WLX721195 WVT721193:WVT721195 L786729:L786731 JH786729:JH786731 TD786729:TD786731 ACZ786729:ACZ786731 AMV786729:AMV786731 AWR786729:AWR786731 BGN786729:BGN786731 BQJ786729:BQJ786731 CAF786729:CAF786731 CKB786729:CKB786731 CTX786729:CTX786731 DDT786729:DDT786731 DNP786729:DNP786731 DXL786729:DXL786731 EHH786729:EHH786731 ERD786729:ERD786731 FAZ786729:FAZ786731 FKV786729:FKV786731 FUR786729:FUR786731 GEN786729:GEN786731 GOJ786729:GOJ786731 GYF786729:GYF786731 HIB786729:HIB786731 HRX786729:HRX786731 IBT786729:IBT786731 ILP786729:ILP786731 IVL786729:IVL786731 JFH786729:JFH786731 JPD786729:JPD786731 JYZ786729:JYZ786731 KIV786729:KIV786731 KSR786729:KSR786731 LCN786729:LCN786731 LMJ786729:LMJ786731 LWF786729:LWF786731 MGB786729:MGB786731 MPX786729:MPX786731 MZT786729:MZT786731 NJP786729:NJP786731 NTL786729:NTL786731 ODH786729:ODH786731 OND786729:OND786731 OWZ786729:OWZ786731 PGV786729:PGV786731 PQR786729:PQR786731 QAN786729:QAN786731 QKJ786729:QKJ786731 QUF786729:QUF786731 REB786729:REB786731 RNX786729:RNX786731 RXT786729:RXT786731 SHP786729:SHP786731 SRL786729:SRL786731 TBH786729:TBH786731 TLD786729:TLD786731 TUZ786729:TUZ786731 UEV786729:UEV786731 UOR786729:UOR786731 UYN786729:UYN786731 VIJ786729:VIJ786731 VSF786729:VSF786731 WCB786729:WCB786731 WLX786729:WLX786731 WVT786729:WVT786731 L852265:L852267 JH852265:JH852267 TD852265:TD852267 ACZ852265:ACZ852267 AMV852265:AMV852267 AWR852265:AWR852267 BGN852265:BGN852267 BQJ852265:BQJ852267 CAF852265:CAF852267 CKB852265:CKB852267 CTX852265:CTX852267 DDT852265:DDT852267 DNP852265:DNP852267 DXL852265:DXL852267 EHH852265:EHH852267 ERD852265:ERD852267 FAZ852265:FAZ852267 FKV852265:FKV852267 FUR852265:FUR852267 GEN852265:GEN852267 GOJ852265:GOJ852267 GYF852265:GYF852267 HIB852265:HIB852267 HRX852265:HRX852267 IBT852265:IBT852267 ILP852265:ILP852267 IVL852265:IVL852267 JFH852265:JFH852267 JPD852265:JPD852267 JYZ852265:JYZ852267 KIV852265:KIV852267 KSR852265:KSR852267 LCN852265:LCN852267 LMJ852265:LMJ852267 LWF852265:LWF852267 MGB852265:MGB852267 MPX852265:MPX852267 MZT852265:MZT852267 NJP852265:NJP852267 NTL852265:NTL852267 ODH852265:ODH852267 OND852265:OND852267 OWZ852265:OWZ852267 PGV852265:PGV852267 PQR852265:PQR852267 QAN852265:QAN852267 QKJ852265:QKJ852267 QUF852265:QUF852267 REB852265:REB852267 RNX852265:RNX852267 RXT852265:RXT852267 SHP852265:SHP852267 SRL852265:SRL852267 TBH852265:TBH852267 TLD852265:TLD852267 TUZ852265:TUZ852267 UEV852265:UEV852267 UOR852265:UOR852267 UYN852265:UYN852267 VIJ852265:VIJ852267 VSF852265:VSF852267 WCB852265:WCB852267 WLX852265:WLX852267 WVT852265:WVT852267 L917801:L917803 JH917801:JH917803 TD917801:TD917803 ACZ917801:ACZ917803 AMV917801:AMV917803 AWR917801:AWR917803 BGN917801:BGN917803 BQJ917801:BQJ917803 CAF917801:CAF917803 CKB917801:CKB917803 CTX917801:CTX917803 DDT917801:DDT917803 DNP917801:DNP917803 DXL917801:DXL917803 EHH917801:EHH917803 ERD917801:ERD917803 FAZ917801:FAZ917803 FKV917801:FKV917803 FUR917801:FUR917803 GEN917801:GEN917803 GOJ917801:GOJ917803 GYF917801:GYF917803 HIB917801:HIB917803 HRX917801:HRX917803 IBT917801:IBT917803 ILP917801:ILP917803 IVL917801:IVL917803 JFH917801:JFH917803 JPD917801:JPD917803 JYZ917801:JYZ917803 KIV917801:KIV917803 KSR917801:KSR917803 LCN917801:LCN917803 LMJ917801:LMJ917803 LWF917801:LWF917803 MGB917801:MGB917803 MPX917801:MPX917803 MZT917801:MZT917803 NJP917801:NJP917803 NTL917801:NTL917803 ODH917801:ODH917803 OND917801:OND917803 OWZ917801:OWZ917803 PGV917801:PGV917803 PQR917801:PQR917803 QAN917801:QAN917803 QKJ917801:QKJ917803 QUF917801:QUF917803 REB917801:REB917803 RNX917801:RNX917803 RXT917801:RXT917803 SHP917801:SHP917803 SRL917801:SRL917803 TBH917801:TBH917803 TLD917801:TLD917803 TUZ917801:TUZ917803 UEV917801:UEV917803 UOR917801:UOR917803 UYN917801:UYN917803 VIJ917801:VIJ917803 VSF917801:VSF917803 WCB917801:WCB917803 WLX917801:WLX917803 WVT917801:WVT917803 L983337:L983339 JH983337:JH983339 TD983337:TD983339 ACZ983337:ACZ983339 AMV983337:AMV983339 AWR983337:AWR983339 BGN983337:BGN983339 BQJ983337:BQJ983339 CAF983337:CAF983339 CKB983337:CKB983339 CTX983337:CTX983339 DDT983337:DDT983339 DNP983337:DNP983339 DXL983337:DXL983339 EHH983337:EHH983339 ERD983337:ERD983339 FAZ983337:FAZ983339 FKV983337:FKV983339 FUR983337:FUR983339 GEN983337:GEN983339 GOJ983337:GOJ983339 GYF983337:GYF983339 HIB983337:HIB983339 HRX983337:HRX983339 IBT983337:IBT983339 ILP983337:ILP983339 IVL983337:IVL983339 JFH983337:JFH983339 JPD983337:JPD983339 JYZ983337:JYZ983339 KIV983337:KIV983339 KSR983337:KSR983339 LCN983337:LCN983339 LMJ983337:LMJ983339 LWF983337:LWF983339 MGB983337:MGB983339 MPX983337:MPX983339 MZT983337:MZT983339 NJP983337:NJP983339 NTL983337:NTL983339 ODH983337:ODH983339 OND983337:OND983339 OWZ983337:OWZ983339 PGV983337:PGV983339 PQR983337:PQR983339 QAN983337:QAN983339 QKJ983337:QKJ983339 QUF983337:QUF983339 REB983337:REB983339 RNX983337:RNX983339 RXT983337:RXT983339 SHP983337:SHP983339 SRL983337:SRL983339 TBH983337:TBH983339 TLD983337:TLD983339 TUZ983337:TUZ983339 UEV983337:UEV983339 UOR983337:UOR983339 UYN983337:UYN983339 VIJ983337:VIJ983339 VSF983337:VSF983339 WCB983337:WCB983339 WLX983337:WLX983339 WVT983337:WVT983339 N65545 JJ65545 TF65545 ADB65545 AMX65545 AWT65545 BGP65545 BQL65545 CAH65545 CKD65545 CTZ65545 DDV65545 DNR65545 DXN65545 EHJ65545 ERF65545 FBB65545 FKX65545 FUT65545 GEP65545 GOL65545 GYH65545 HID65545 HRZ65545 IBV65545 ILR65545 IVN65545 JFJ65545 JPF65545 JZB65545 KIX65545 KST65545 LCP65545 LML65545 LWH65545 MGD65545 MPZ65545 MZV65545 NJR65545 NTN65545 ODJ65545 ONF65545 OXB65545 PGX65545 PQT65545 QAP65545 QKL65545 QUH65545 RED65545 RNZ65545 RXV65545 SHR65545 SRN65545 TBJ65545 TLF65545 TVB65545 UEX65545 UOT65545 UYP65545 VIL65545 VSH65545 WCD65545 WLZ65545 WVV65545 N131081 JJ131081 TF131081 ADB131081 AMX131081 AWT131081 BGP131081 BQL131081 CAH131081 CKD131081 CTZ131081 DDV131081 DNR131081 DXN131081 EHJ131081 ERF131081 FBB131081 FKX131081 FUT131081 GEP131081 GOL131081 GYH131081 HID131081 HRZ131081 IBV131081 ILR131081 IVN131081 JFJ131081 JPF131081 JZB131081 KIX131081 KST131081 LCP131081 LML131081 LWH131081 MGD131081 MPZ131081 MZV131081 NJR131081 NTN131081 ODJ131081 ONF131081 OXB131081 PGX131081 PQT131081 QAP131081 QKL131081 QUH131081 RED131081 RNZ131081 RXV131081 SHR131081 SRN131081 TBJ131081 TLF131081 TVB131081 UEX131081 UOT131081 UYP131081 VIL131081 VSH131081 WCD131081 WLZ131081 WVV131081 N196617 JJ196617 TF196617 ADB196617 AMX196617 AWT196617 BGP196617 BQL196617 CAH196617 CKD196617 CTZ196617 DDV196617 DNR196617 DXN196617 EHJ196617 ERF196617 FBB196617 FKX196617 FUT196617 GEP196617 GOL196617 GYH196617 HID196617 HRZ196617 IBV196617 ILR196617 IVN196617 JFJ196617 JPF196617 JZB196617 KIX196617 KST196617 LCP196617 LML196617 LWH196617 MGD196617 MPZ196617 MZV196617 NJR196617 NTN196617 ODJ196617 ONF196617 OXB196617 PGX196617 PQT196617 QAP196617 QKL196617 QUH196617 RED196617 RNZ196617 RXV196617 SHR196617 SRN196617 TBJ196617 TLF196617 TVB196617 UEX196617 UOT196617 UYP196617 VIL196617 VSH196617 WCD196617 WLZ196617 WVV196617 N262153 JJ262153 TF262153 ADB262153 AMX262153 AWT262153 BGP262153 BQL262153 CAH262153 CKD262153 CTZ262153 DDV262153 DNR262153 DXN262153 EHJ262153 ERF262153 FBB262153 FKX262153 FUT262153 GEP262153 GOL262153 GYH262153 HID262153 HRZ262153 IBV262153 ILR262153 IVN262153 JFJ262153 JPF262153 JZB262153 KIX262153 KST262153 LCP262153 LML262153 LWH262153 MGD262153 MPZ262153 MZV262153 NJR262153 NTN262153 ODJ262153 ONF262153 OXB262153 PGX262153 PQT262153 QAP262153 QKL262153 QUH262153 RED262153 RNZ262153 RXV262153 SHR262153 SRN262153 TBJ262153 TLF262153 TVB262153 UEX262153 UOT262153 UYP262153 VIL262153 VSH262153 WCD262153 WLZ262153 WVV262153 N327689 JJ327689 TF327689 ADB327689 AMX327689 AWT327689 BGP327689 BQL327689 CAH327689 CKD327689 CTZ327689 DDV327689 DNR327689 DXN327689 EHJ327689 ERF327689 FBB327689 FKX327689 FUT327689 GEP327689 GOL327689 GYH327689 HID327689 HRZ327689 IBV327689 ILR327689 IVN327689 JFJ327689 JPF327689 JZB327689 KIX327689 KST327689 LCP327689 LML327689 LWH327689 MGD327689 MPZ327689 MZV327689 NJR327689 NTN327689 ODJ327689 ONF327689 OXB327689 PGX327689 PQT327689 QAP327689 QKL327689 QUH327689 RED327689 RNZ327689 RXV327689 SHR327689 SRN327689 TBJ327689 TLF327689 TVB327689 UEX327689 UOT327689 UYP327689 VIL327689 VSH327689 WCD327689 WLZ327689 WVV327689 N393225 JJ393225 TF393225 ADB393225 AMX393225 AWT393225 BGP393225 BQL393225 CAH393225 CKD393225 CTZ393225 DDV393225 DNR393225 DXN393225 EHJ393225 ERF393225 FBB393225 FKX393225 FUT393225 GEP393225 GOL393225 GYH393225 HID393225 HRZ393225 IBV393225 ILR393225 IVN393225 JFJ393225 JPF393225 JZB393225 KIX393225 KST393225 LCP393225 LML393225 LWH393225 MGD393225 MPZ393225 MZV393225 NJR393225 NTN393225 ODJ393225 ONF393225 OXB393225 PGX393225 PQT393225 QAP393225 QKL393225 QUH393225 RED393225 RNZ393225 RXV393225 SHR393225 SRN393225 TBJ393225 TLF393225 TVB393225 UEX393225 UOT393225 UYP393225 VIL393225 VSH393225 WCD393225 WLZ393225 WVV393225 N458761 JJ458761 TF458761 ADB458761 AMX458761 AWT458761 BGP458761 BQL458761 CAH458761 CKD458761 CTZ458761 DDV458761 DNR458761 DXN458761 EHJ458761 ERF458761 FBB458761 FKX458761 FUT458761 GEP458761 GOL458761 GYH458761 HID458761 HRZ458761 IBV458761 ILR458761 IVN458761 JFJ458761 JPF458761 JZB458761 KIX458761 KST458761 LCP458761 LML458761 LWH458761 MGD458761 MPZ458761 MZV458761 NJR458761 NTN458761 ODJ458761 ONF458761 OXB458761 PGX458761 PQT458761 QAP458761 QKL458761 QUH458761 RED458761 RNZ458761 RXV458761 SHR458761 SRN458761 TBJ458761 TLF458761 TVB458761 UEX458761 UOT458761 UYP458761 VIL458761 VSH458761 WCD458761 WLZ458761 WVV458761 N524297 JJ524297 TF524297 ADB524297 AMX524297 AWT524297 BGP524297 BQL524297 CAH524297 CKD524297 CTZ524297 DDV524297 DNR524297 DXN524297 EHJ524297 ERF524297 FBB524297 FKX524297 FUT524297 GEP524297 GOL524297 GYH524297 HID524297 HRZ524297 IBV524297 ILR524297 IVN524297 JFJ524297 JPF524297 JZB524297 KIX524297 KST524297 LCP524297 LML524297 LWH524297 MGD524297 MPZ524297 MZV524297 NJR524297 NTN524297 ODJ524297 ONF524297 OXB524297 PGX524297 PQT524297 QAP524297 QKL524297 QUH524297 RED524297 RNZ524297 RXV524297 SHR524297 SRN524297 TBJ524297 TLF524297 TVB524297 UEX524297 UOT524297 UYP524297 VIL524297 VSH524297 WCD524297 WLZ524297 WVV524297 N589833 JJ589833 TF589833 ADB589833 AMX589833 AWT589833 BGP589833 BQL589833 CAH589833 CKD589833 CTZ589833 DDV589833 DNR589833 DXN589833 EHJ589833 ERF589833 FBB589833 FKX589833 FUT589833 GEP589833 GOL589833 GYH589833 HID589833 HRZ589833 IBV589833 ILR589833 IVN589833 JFJ589833 JPF589833 JZB589833 KIX589833 KST589833 LCP589833 LML589833 LWH589833 MGD589833 MPZ589833 MZV589833 NJR589833 NTN589833 ODJ589833 ONF589833 OXB589833 PGX589833 PQT589833 QAP589833 QKL589833 QUH589833 RED589833 RNZ589833 RXV589833 SHR589833 SRN589833 TBJ589833 TLF589833 TVB589833 UEX589833 UOT589833 UYP589833 VIL589833 VSH589833 WCD589833 WLZ589833 WVV589833 N655369 JJ655369 TF655369 ADB655369 AMX655369 AWT655369 BGP655369 BQL655369 CAH655369 CKD655369 CTZ655369 DDV655369 DNR655369 DXN655369 EHJ655369 ERF655369 FBB655369 FKX655369 FUT655369 GEP655369 GOL655369 GYH655369 HID655369 HRZ655369 IBV655369 ILR655369 IVN655369 JFJ655369 JPF655369 JZB655369 KIX655369 KST655369 LCP655369 LML655369 LWH655369 MGD655369 MPZ655369 MZV655369 NJR655369 NTN655369 ODJ655369 ONF655369 OXB655369 PGX655369 PQT655369 QAP655369 QKL655369 QUH655369 RED655369 RNZ655369 RXV655369 SHR655369 SRN655369 TBJ655369 TLF655369 TVB655369 UEX655369 UOT655369 UYP655369 VIL655369 VSH655369 WCD655369 WLZ655369 WVV655369 N720905 JJ720905 TF720905 ADB720905 AMX720905 AWT720905 BGP720905 BQL720905 CAH720905 CKD720905 CTZ720905 DDV720905 DNR720905 DXN720905 EHJ720905 ERF720905 FBB720905 FKX720905 FUT720905 GEP720905 GOL720905 GYH720905 HID720905 HRZ720905 IBV720905 ILR720905 IVN720905 JFJ720905 JPF720905 JZB720905 KIX720905 KST720905 LCP720905 LML720905 LWH720905 MGD720905 MPZ720905 MZV720905 NJR720905 NTN720905 ODJ720905 ONF720905 OXB720905 PGX720905 PQT720905 QAP720905 QKL720905 QUH720905 RED720905 RNZ720905 RXV720905 SHR720905 SRN720905 TBJ720905 TLF720905 TVB720905 UEX720905 UOT720905 UYP720905 VIL720905 VSH720905 WCD720905 WLZ720905 WVV720905 N786441 JJ786441 TF786441 ADB786441 AMX786441 AWT786441 BGP786441 BQL786441 CAH786441 CKD786441 CTZ786441 DDV786441 DNR786441 DXN786441 EHJ786441 ERF786441 FBB786441 FKX786441 FUT786441 GEP786441 GOL786441 GYH786441 HID786441 HRZ786441 IBV786441 ILR786441 IVN786441 JFJ786441 JPF786441 JZB786441 KIX786441 KST786441 LCP786441 LML786441 LWH786441 MGD786441 MPZ786441 MZV786441 NJR786441 NTN786441 ODJ786441 ONF786441 OXB786441 PGX786441 PQT786441 QAP786441 QKL786441 QUH786441 RED786441 RNZ786441 RXV786441 SHR786441 SRN786441 TBJ786441 TLF786441 TVB786441 UEX786441 UOT786441 UYP786441 VIL786441 VSH786441 WCD786441 WLZ786441 WVV786441 N851977 JJ851977 TF851977 ADB851977 AMX851977 AWT851977 BGP851977 BQL851977 CAH851977 CKD851977 CTZ851977 DDV851977 DNR851977 DXN851977 EHJ851977 ERF851977 FBB851977 FKX851977 FUT851977 GEP851977 GOL851977 GYH851977 HID851977 HRZ851977 IBV851977 ILR851977 IVN851977 JFJ851977 JPF851977 JZB851977 KIX851977 KST851977 LCP851977 LML851977 LWH851977 MGD851977 MPZ851977 MZV851977 NJR851977 NTN851977 ODJ851977 ONF851977 OXB851977 PGX851977 PQT851977 QAP851977 QKL851977 QUH851977 RED851977 RNZ851977 RXV851977 SHR851977 SRN851977 TBJ851977 TLF851977 TVB851977 UEX851977 UOT851977 UYP851977 VIL851977 VSH851977 WCD851977 WLZ851977 WVV851977 N917513 JJ917513 TF917513 ADB917513 AMX917513 AWT917513 BGP917513 BQL917513 CAH917513 CKD917513 CTZ917513 DDV917513 DNR917513 DXN917513 EHJ917513 ERF917513 FBB917513 FKX917513 FUT917513 GEP917513 GOL917513 GYH917513 HID917513 HRZ917513 IBV917513 ILR917513 IVN917513 JFJ917513 JPF917513 JZB917513 KIX917513 KST917513 LCP917513 LML917513 LWH917513 MGD917513 MPZ917513 MZV917513 NJR917513 NTN917513 ODJ917513 ONF917513 OXB917513 PGX917513 PQT917513 QAP917513 QKL917513 QUH917513 RED917513 RNZ917513 RXV917513 SHR917513 SRN917513 TBJ917513 TLF917513 TVB917513 UEX917513 UOT917513 UYP917513 VIL917513 VSH917513 WCD917513 WLZ917513 WVV917513 N983049 JJ983049 TF983049 ADB983049 AMX983049 AWT983049 BGP983049 BQL983049 CAH983049 CKD983049 CTZ983049 DDV983049 DNR983049 DXN983049 EHJ983049 ERF983049 FBB983049 FKX983049 FUT983049 GEP983049 GOL983049 GYH983049 HID983049 HRZ983049 IBV983049 ILR983049 IVN983049 JFJ983049 JPF983049 JZB983049 KIX983049 KST983049 LCP983049 LML983049 LWH983049 MGD983049 MPZ983049 MZV983049 NJR983049 NTN983049 ODJ983049 ONF983049 OXB983049 PGX983049 PQT983049 QAP983049 QKL983049 QUH983049 RED983049 RNZ983049 RXV983049 SHR983049 SRN983049 TBJ983049 TLF983049 TVB983049 UEX983049 UOT983049 UYP983049 VIL983049 VSH983049 WCD983049 WLZ983049 WVV983049 P65545 JL65545 TH65545 ADD65545 AMZ65545 AWV65545 BGR65545 BQN65545 CAJ65545 CKF65545 CUB65545 DDX65545 DNT65545 DXP65545 EHL65545 ERH65545 FBD65545 FKZ65545 FUV65545 GER65545 GON65545 GYJ65545 HIF65545 HSB65545 IBX65545 ILT65545 IVP65545 JFL65545 JPH65545 JZD65545 KIZ65545 KSV65545 LCR65545 LMN65545 LWJ65545 MGF65545 MQB65545 MZX65545 NJT65545 NTP65545 ODL65545 ONH65545 OXD65545 PGZ65545 PQV65545 QAR65545 QKN65545 QUJ65545 REF65545 ROB65545 RXX65545 SHT65545 SRP65545 TBL65545 TLH65545 TVD65545 UEZ65545 UOV65545 UYR65545 VIN65545 VSJ65545 WCF65545 WMB65545 WVX65545 P131081 JL131081 TH131081 ADD131081 AMZ131081 AWV131081 BGR131081 BQN131081 CAJ131081 CKF131081 CUB131081 DDX131081 DNT131081 DXP131081 EHL131081 ERH131081 FBD131081 FKZ131081 FUV131081 GER131081 GON131081 GYJ131081 HIF131081 HSB131081 IBX131081 ILT131081 IVP131081 JFL131081 JPH131081 JZD131081 KIZ131081 KSV131081 LCR131081 LMN131081 LWJ131081 MGF131081 MQB131081 MZX131081 NJT131081 NTP131081 ODL131081 ONH131081 OXD131081 PGZ131081 PQV131081 QAR131081 QKN131081 QUJ131081 REF131081 ROB131081 RXX131081 SHT131081 SRP131081 TBL131081 TLH131081 TVD131081 UEZ131081 UOV131081 UYR131081 VIN131081 VSJ131081 WCF131081 WMB131081 WVX131081 P196617 JL196617 TH196617 ADD196617 AMZ196617 AWV196617 BGR196617 BQN196617 CAJ196617 CKF196617 CUB196617 DDX196617 DNT196617 DXP196617 EHL196617 ERH196617 FBD196617 FKZ196617 FUV196617 GER196617 GON196617 GYJ196617 HIF196617 HSB196617 IBX196617 ILT196617 IVP196617 JFL196617 JPH196617 JZD196617 KIZ196617 KSV196617 LCR196617 LMN196617 LWJ196617 MGF196617 MQB196617 MZX196617 NJT196617 NTP196617 ODL196617 ONH196617 OXD196617 PGZ196617 PQV196617 QAR196617 QKN196617 QUJ196617 REF196617 ROB196617 RXX196617 SHT196617 SRP196617 TBL196617 TLH196617 TVD196617 UEZ196617 UOV196617 UYR196617 VIN196617 VSJ196617 WCF196617 WMB196617 WVX196617 P262153 JL262153 TH262153 ADD262153 AMZ262153 AWV262153 BGR262153 BQN262153 CAJ262153 CKF262153 CUB262153 DDX262153 DNT262153 DXP262153 EHL262153 ERH262153 FBD262153 FKZ262153 FUV262153 GER262153 GON262153 GYJ262153 HIF262153 HSB262153 IBX262153 ILT262153 IVP262153 JFL262153 JPH262153 JZD262153 KIZ262153 KSV262153 LCR262153 LMN262153 LWJ262153 MGF262153 MQB262153 MZX262153 NJT262153 NTP262153 ODL262153 ONH262153 OXD262153 PGZ262153 PQV262153 QAR262153 QKN262153 QUJ262153 REF262153 ROB262153 RXX262153 SHT262153 SRP262153 TBL262153 TLH262153 TVD262153 UEZ262153 UOV262153 UYR262153 VIN262153 VSJ262153 WCF262153 WMB262153 WVX262153 P327689 JL327689 TH327689 ADD327689 AMZ327689 AWV327689 BGR327689 BQN327689 CAJ327689 CKF327689 CUB327689 DDX327689 DNT327689 DXP327689 EHL327689 ERH327689 FBD327689 FKZ327689 FUV327689 GER327689 GON327689 GYJ327689 HIF327689 HSB327689 IBX327689 ILT327689 IVP327689 JFL327689 JPH327689 JZD327689 KIZ327689 KSV327689 LCR327689 LMN327689 LWJ327689 MGF327689 MQB327689 MZX327689 NJT327689 NTP327689 ODL327689 ONH327689 OXD327689 PGZ327689 PQV327689 QAR327689 QKN327689 QUJ327689 REF327689 ROB327689 RXX327689 SHT327689 SRP327689 TBL327689 TLH327689 TVD327689 UEZ327689 UOV327689 UYR327689 VIN327689 VSJ327689 WCF327689 WMB327689 WVX327689 P393225 JL393225 TH393225 ADD393225 AMZ393225 AWV393225 BGR393225 BQN393225 CAJ393225 CKF393225 CUB393225 DDX393225 DNT393225 DXP393225 EHL393225 ERH393225 FBD393225 FKZ393225 FUV393225 GER393225 GON393225 GYJ393225 HIF393225 HSB393225 IBX393225 ILT393225 IVP393225 JFL393225 JPH393225 JZD393225 KIZ393225 KSV393225 LCR393225 LMN393225 LWJ393225 MGF393225 MQB393225 MZX393225 NJT393225 NTP393225 ODL393225 ONH393225 OXD393225 PGZ393225 PQV393225 QAR393225 QKN393225 QUJ393225 REF393225 ROB393225 RXX393225 SHT393225 SRP393225 TBL393225 TLH393225 TVD393225 UEZ393225 UOV393225 UYR393225 VIN393225 VSJ393225 WCF393225 WMB393225 WVX393225 P458761 JL458761 TH458761 ADD458761 AMZ458761 AWV458761 BGR458761 BQN458761 CAJ458761 CKF458761 CUB458761 DDX458761 DNT458761 DXP458761 EHL458761 ERH458761 FBD458761 FKZ458761 FUV458761 GER458761 GON458761 GYJ458761 HIF458761 HSB458761 IBX458761 ILT458761 IVP458761 JFL458761 JPH458761 JZD458761 KIZ458761 KSV458761 LCR458761 LMN458761 LWJ458761 MGF458761 MQB458761 MZX458761 NJT458761 NTP458761 ODL458761 ONH458761 OXD458761 PGZ458761 PQV458761 QAR458761 QKN458761 QUJ458761 REF458761 ROB458761 RXX458761 SHT458761 SRP458761 TBL458761 TLH458761 TVD458761 UEZ458761 UOV458761 UYR458761 VIN458761 VSJ458761 WCF458761 WMB458761 WVX458761 P524297 JL524297 TH524297 ADD524297 AMZ524297 AWV524297 BGR524297 BQN524297 CAJ524297 CKF524297 CUB524297 DDX524297 DNT524297 DXP524297 EHL524297 ERH524297 FBD524297 FKZ524297 FUV524297 GER524297 GON524297 GYJ524297 HIF524297 HSB524297 IBX524297 ILT524297 IVP524297 JFL524297 JPH524297 JZD524297 KIZ524297 KSV524297 LCR524297 LMN524297 LWJ524297 MGF524297 MQB524297 MZX524297 NJT524297 NTP524297 ODL524297 ONH524297 OXD524297 PGZ524297 PQV524297 QAR524297 QKN524297 QUJ524297 REF524297 ROB524297 RXX524297 SHT524297 SRP524297 TBL524297 TLH524297 TVD524297 UEZ524297 UOV524297 UYR524297 VIN524297 VSJ524297 WCF524297 WMB524297 WVX524297 P589833 JL589833 TH589833 ADD589833 AMZ589833 AWV589833 BGR589833 BQN589833 CAJ589833 CKF589833 CUB589833 DDX589833 DNT589833 DXP589833 EHL589833 ERH589833 FBD589833 FKZ589833 FUV589833 GER589833 GON589833 GYJ589833 HIF589833 HSB589833 IBX589833 ILT589833 IVP589833 JFL589833 JPH589833 JZD589833 KIZ589833 KSV589833 LCR589833 LMN589833 LWJ589833 MGF589833 MQB589833 MZX589833 NJT589833 NTP589833 ODL589833 ONH589833 OXD589833 PGZ589833 PQV589833 QAR589833 QKN589833 QUJ589833 REF589833 ROB589833 RXX589833 SHT589833 SRP589833 TBL589833 TLH589833 TVD589833 UEZ589833 UOV589833 UYR589833 VIN589833 VSJ589833 WCF589833 WMB589833 WVX589833 P655369 JL655369 TH655369 ADD655369 AMZ655369 AWV655369 BGR655369 BQN655369 CAJ655369 CKF655369 CUB655369 DDX655369 DNT655369 DXP655369 EHL655369 ERH655369 FBD655369 FKZ655369 FUV655369 GER655369 GON655369 GYJ655369 HIF655369 HSB655369 IBX655369 ILT655369 IVP655369 JFL655369 JPH655369 JZD655369 KIZ655369 KSV655369 LCR655369 LMN655369 LWJ655369 MGF655369 MQB655369 MZX655369 NJT655369 NTP655369 ODL655369 ONH655369 OXD655369 PGZ655369 PQV655369 QAR655369 QKN655369 QUJ655369 REF655369 ROB655369 RXX655369 SHT655369 SRP655369 TBL655369 TLH655369 TVD655369 UEZ655369 UOV655369 UYR655369 VIN655369 VSJ655369 WCF655369 WMB655369 WVX655369 P720905 JL720905 TH720905 ADD720905 AMZ720905 AWV720905 BGR720905 BQN720905 CAJ720905 CKF720905 CUB720905 DDX720905 DNT720905 DXP720905 EHL720905 ERH720905 FBD720905 FKZ720905 FUV720905 GER720905 GON720905 GYJ720905 HIF720905 HSB720905 IBX720905 ILT720905 IVP720905 JFL720905 JPH720905 JZD720905 KIZ720905 KSV720905 LCR720905 LMN720905 LWJ720905 MGF720905 MQB720905 MZX720905 NJT720905 NTP720905 ODL720905 ONH720905 OXD720905 PGZ720905 PQV720905 QAR720905 QKN720905 QUJ720905 REF720905 ROB720905 RXX720905 SHT720905 SRP720905 TBL720905 TLH720905 TVD720905 UEZ720905 UOV720905 UYR720905 VIN720905 VSJ720905 WCF720905 WMB720905 WVX720905 P786441 JL786441 TH786441 ADD786441 AMZ786441 AWV786441 BGR786441 BQN786441 CAJ786441 CKF786441 CUB786441 DDX786441 DNT786441 DXP786441 EHL786441 ERH786441 FBD786441 FKZ786441 FUV786441 GER786441 GON786441 GYJ786441 HIF786441 HSB786441 IBX786441 ILT786441 IVP786441 JFL786441 JPH786441 JZD786441 KIZ786441 KSV786441 LCR786441 LMN786441 LWJ786441 MGF786441 MQB786441 MZX786441 NJT786441 NTP786441 ODL786441 ONH786441 OXD786441 PGZ786441 PQV786441 QAR786441 QKN786441 QUJ786441 REF786441 ROB786441 RXX786441 SHT786441 SRP786441 TBL786441 TLH786441 TVD786441 UEZ786441 UOV786441 UYR786441 VIN786441 VSJ786441 WCF786441 WMB786441 WVX786441 P851977 JL851977 TH851977 ADD851977 AMZ851977 AWV851977 BGR851977 BQN851977 CAJ851977 CKF851977 CUB851977 DDX851977 DNT851977 DXP851977 EHL851977 ERH851977 FBD851977 FKZ851977 FUV851977 GER851977 GON851977 GYJ851977 HIF851977 HSB851977 IBX851977 ILT851977 IVP851977 JFL851977 JPH851977 JZD851977 KIZ851977 KSV851977 LCR851977 LMN851977 LWJ851977 MGF851977 MQB851977 MZX851977 NJT851977 NTP851977 ODL851977 ONH851977 OXD851977 PGZ851977 PQV851977 QAR851977 QKN851977 QUJ851977 REF851977 ROB851977 RXX851977 SHT851977 SRP851977 TBL851977 TLH851977 TVD851977 UEZ851977 UOV851977 UYR851977 VIN851977 VSJ851977 WCF851977 WMB851977 WVX851977 P917513 JL917513 TH917513 ADD917513 AMZ917513 AWV917513 BGR917513 BQN917513 CAJ917513 CKF917513 CUB917513 DDX917513 DNT917513 DXP917513 EHL917513 ERH917513 FBD917513 FKZ917513 FUV917513 GER917513 GON917513 GYJ917513 HIF917513 HSB917513 IBX917513 ILT917513 IVP917513 JFL917513 JPH917513 JZD917513 KIZ917513 KSV917513 LCR917513 LMN917513 LWJ917513 MGF917513 MQB917513 MZX917513 NJT917513 NTP917513 ODL917513 ONH917513 OXD917513 PGZ917513 PQV917513 QAR917513 QKN917513 QUJ917513 REF917513 ROB917513 RXX917513 SHT917513 SRP917513 TBL917513 TLH917513 TVD917513 UEZ917513 UOV917513 UYR917513 VIN917513 VSJ917513 WCF917513 WMB917513 WVX917513 P983049 JL983049 TH983049 ADD983049 AMZ983049 AWV983049 BGR983049 BQN983049 CAJ983049 CKF983049 CUB983049 DDX983049 DNT983049 DXP983049 EHL983049 ERH983049 FBD983049 FKZ983049 FUV983049 GER983049 GON983049 GYJ983049 HIF983049 HSB983049 IBX983049 ILT983049 IVP983049 JFL983049 JPH983049 JZD983049 KIZ983049 KSV983049 LCR983049 LMN983049 LWJ983049 MGF983049 MQB983049 MZX983049 NJT983049 NTP983049 ODL983049 ONH983049 OXD983049 PGZ983049 PQV983049 QAR983049 QKN983049 QUJ983049 REF983049 ROB983049 RXX983049 SHT983049 SRP983049 TBL983049 TLH983049 TVD983049 UEZ983049 UOV983049 UYR983049 VIN983049 VSJ983049 WCF983049 WMB983049 WVX983049 L313:L315 JH313:JH315 TD313:TD315 ACZ313:ACZ315 AMV313:AMV315 AWR313:AWR315 BGN313:BGN315 BQJ313:BQJ315 CAF313:CAF315 CKB313:CKB315 CTX313:CTX315 DDT313:DDT315 DNP313:DNP315 DXL313:DXL315 EHH313:EHH315 ERD313:ERD315 FAZ313:FAZ315 FKV313:FKV315 FUR313:FUR315 GEN313:GEN315 GOJ313:GOJ315 GYF313:GYF315 HIB313:HIB315 HRX313:HRX315 IBT313:IBT315 ILP313:ILP315 IVL313:IVL315 JFH313:JFH315 JPD313:JPD315 JYZ313:JYZ315 KIV313:KIV315 KSR313:KSR315 LCN313:LCN315 LMJ313:LMJ315 LWF313:LWF315 MGB313:MGB315 MPX313:MPX315 MZT313:MZT315 NJP313:NJP315 NTL313:NTL315 ODH313:ODH315 OND313:OND315 OWZ313:OWZ315 PGV313:PGV315 PQR313:PQR315 QAN313:QAN315 QKJ313:QKJ315 QUF313:QUF315 REB313:REB315 RNX313:RNX315 RXT313:RXT315 SHP313:SHP315 SRL313:SRL315 TBH313:TBH315 TLD313:TLD315 TUZ313:TUZ315 UEV313:UEV315 UOR313:UOR315 UYN313:UYN315 VIJ313:VIJ315 VSF313:VSF315 WCB313:WCB315 WLX313:WLX315 WVT313:WVT315 L65849:L65851 JH65849:JH65851 TD65849:TD65851 ACZ65849:ACZ65851 AMV65849:AMV65851 AWR65849:AWR65851 BGN65849:BGN65851 BQJ65849:BQJ65851 CAF65849:CAF65851 CKB65849:CKB65851 CTX65849:CTX65851 DDT65849:DDT65851 DNP65849:DNP65851 DXL65849:DXL65851 EHH65849:EHH65851 ERD65849:ERD65851 FAZ65849:FAZ65851 FKV65849:FKV65851 FUR65849:FUR65851 GEN65849:GEN65851 GOJ65849:GOJ65851 GYF65849:GYF65851 HIB65849:HIB65851 HRX65849:HRX65851 IBT65849:IBT65851 ILP65849:ILP65851 IVL65849:IVL65851 JFH65849:JFH65851 JPD65849:JPD65851 JYZ65849:JYZ65851 KIV65849:KIV65851 KSR65849:KSR65851 LCN65849:LCN65851 LMJ65849:LMJ65851 LWF65849:LWF65851 MGB65849:MGB65851 MPX65849:MPX65851 MZT65849:MZT65851 NJP65849:NJP65851 NTL65849:NTL65851 ODH65849:ODH65851 OND65849:OND65851 OWZ65849:OWZ65851 PGV65849:PGV65851 PQR65849:PQR65851 QAN65849:QAN65851 QKJ65849:QKJ65851 QUF65849:QUF65851 REB65849:REB65851 RNX65849:RNX65851 RXT65849:RXT65851 SHP65849:SHP65851 SRL65849:SRL65851 TBH65849:TBH65851 TLD65849:TLD65851 TUZ65849:TUZ65851 UEV65849:UEV65851 UOR65849:UOR65851 UYN65849:UYN65851 VIJ65849:VIJ65851 VSF65849:VSF65851 WCB65849:WCB65851 WLX65849:WLX65851 WVT65849:WVT65851 L131385:L131387 JH131385:JH131387 TD131385:TD131387 ACZ131385:ACZ131387 AMV131385:AMV131387 AWR131385:AWR131387 BGN131385:BGN131387 BQJ131385:BQJ131387 CAF131385:CAF131387 CKB131385:CKB131387 CTX131385:CTX131387 DDT131385:DDT131387 DNP131385:DNP131387 DXL131385:DXL131387 EHH131385:EHH131387 ERD131385:ERD131387 FAZ131385:FAZ131387 FKV131385:FKV131387 FUR131385:FUR131387 GEN131385:GEN131387 GOJ131385:GOJ131387 GYF131385:GYF131387 HIB131385:HIB131387 HRX131385:HRX131387 IBT131385:IBT131387 ILP131385:ILP131387 IVL131385:IVL131387 JFH131385:JFH131387 JPD131385:JPD131387 JYZ131385:JYZ131387 KIV131385:KIV131387 KSR131385:KSR131387 LCN131385:LCN131387 LMJ131385:LMJ131387 LWF131385:LWF131387 MGB131385:MGB131387 MPX131385:MPX131387 MZT131385:MZT131387 NJP131385:NJP131387 NTL131385:NTL131387 ODH131385:ODH131387 OND131385:OND131387 OWZ131385:OWZ131387 PGV131385:PGV131387 PQR131385:PQR131387 QAN131385:QAN131387 QKJ131385:QKJ131387 QUF131385:QUF131387 REB131385:REB131387 RNX131385:RNX131387 RXT131385:RXT131387 SHP131385:SHP131387 SRL131385:SRL131387 TBH131385:TBH131387 TLD131385:TLD131387 TUZ131385:TUZ131387 UEV131385:UEV131387 UOR131385:UOR131387 UYN131385:UYN131387 VIJ131385:VIJ131387 VSF131385:VSF131387 WCB131385:WCB131387 WLX131385:WLX131387 WVT131385:WVT131387 L196921:L196923 JH196921:JH196923 TD196921:TD196923 ACZ196921:ACZ196923 AMV196921:AMV196923 AWR196921:AWR196923 BGN196921:BGN196923 BQJ196921:BQJ196923 CAF196921:CAF196923 CKB196921:CKB196923 CTX196921:CTX196923 DDT196921:DDT196923 DNP196921:DNP196923 DXL196921:DXL196923 EHH196921:EHH196923 ERD196921:ERD196923 FAZ196921:FAZ196923 FKV196921:FKV196923 FUR196921:FUR196923 GEN196921:GEN196923 GOJ196921:GOJ196923 GYF196921:GYF196923 HIB196921:HIB196923 HRX196921:HRX196923 IBT196921:IBT196923 ILP196921:ILP196923 IVL196921:IVL196923 JFH196921:JFH196923 JPD196921:JPD196923 JYZ196921:JYZ196923 KIV196921:KIV196923 KSR196921:KSR196923 LCN196921:LCN196923 LMJ196921:LMJ196923 LWF196921:LWF196923 MGB196921:MGB196923 MPX196921:MPX196923 MZT196921:MZT196923 NJP196921:NJP196923 NTL196921:NTL196923 ODH196921:ODH196923 OND196921:OND196923 OWZ196921:OWZ196923 PGV196921:PGV196923 PQR196921:PQR196923 QAN196921:QAN196923 QKJ196921:QKJ196923 QUF196921:QUF196923 REB196921:REB196923 RNX196921:RNX196923 RXT196921:RXT196923 SHP196921:SHP196923 SRL196921:SRL196923 TBH196921:TBH196923 TLD196921:TLD196923 TUZ196921:TUZ196923 UEV196921:UEV196923 UOR196921:UOR196923 UYN196921:UYN196923 VIJ196921:VIJ196923 VSF196921:VSF196923 WCB196921:WCB196923 WLX196921:WLX196923 WVT196921:WVT196923 L262457:L262459 JH262457:JH262459 TD262457:TD262459 ACZ262457:ACZ262459 AMV262457:AMV262459 AWR262457:AWR262459 BGN262457:BGN262459 BQJ262457:BQJ262459 CAF262457:CAF262459 CKB262457:CKB262459 CTX262457:CTX262459 DDT262457:DDT262459 DNP262457:DNP262459 DXL262457:DXL262459 EHH262457:EHH262459 ERD262457:ERD262459 FAZ262457:FAZ262459 FKV262457:FKV262459 FUR262457:FUR262459 GEN262457:GEN262459 GOJ262457:GOJ262459 GYF262457:GYF262459 HIB262457:HIB262459 HRX262457:HRX262459 IBT262457:IBT262459 ILP262457:ILP262459 IVL262457:IVL262459 JFH262457:JFH262459 JPD262457:JPD262459 JYZ262457:JYZ262459 KIV262457:KIV262459 KSR262457:KSR262459 LCN262457:LCN262459 LMJ262457:LMJ262459 LWF262457:LWF262459 MGB262457:MGB262459 MPX262457:MPX262459 MZT262457:MZT262459 NJP262457:NJP262459 NTL262457:NTL262459 ODH262457:ODH262459 OND262457:OND262459 OWZ262457:OWZ262459 PGV262457:PGV262459 PQR262457:PQR262459 QAN262457:QAN262459 QKJ262457:QKJ262459 QUF262457:QUF262459 REB262457:REB262459 RNX262457:RNX262459 RXT262457:RXT262459 SHP262457:SHP262459 SRL262457:SRL262459 TBH262457:TBH262459 TLD262457:TLD262459 TUZ262457:TUZ262459 UEV262457:UEV262459 UOR262457:UOR262459 UYN262457:UYN262459 VIJ262457:VIJ262459 VSF262457:VSF262459 WCB262457:WCB262459 WLX262457:WLX262459 WVT262457:WVT262459 L327993:L327995 JH327993:JH327995 TD327993:TD327995 ACZ327993:ACZ327995 AMV327993:AMV327995 AWR327993:AWR327995 BGN327993:BGN327995 BQJ327993:BQJ327995 CAF327993:CAF327995 CKB327993:CKB327995 CTX327993:CTX327995 DDT327993:DDT327995 DNP327993:DNP327995 DXL327993:DXL327995 EHH327993:EHH327995 ERD327993:ERD327995 FAZ327993:FAZ327995 FKV327993:FKV327995 FUR327993:FUR327995 GEN327993:GEN327995 GOJ327993:GOJ327995 GYF327993:GYF327995 HIB327993:HIB327995 HRX327993:HRX327995 IBT327993:IBT327995 ILP327993:ILP327995 IVL327993:IVL327995 JFH327993:JFH327995 JPD327993:JPD327995 JYZ327993:JYZ327995 KIV327993:KIV327995 KSR327993:KSR327995 LCN327993:LCN327995 LMJ327993:LMJ327995 LWF327993:LWF327995 MGB327993:MGB327995 MPX327993:MPX327995 MZT327993:MZT327995 NJP327993:NJP327995 NTL327993:NTL327995 ODH327993:ODH327995 OND327993:OND327995 OWZ327993:OWZ327995 PGV327993:PGV327995 PQR327993:PQR327995 QAN327993:QAN327995 QKJ327993:QKJ327995 QUF327993:QUF327995 REB327993:REB327995 RNX327993:RNX327995 RXT327993:RXT327995 SHP327993:SHP327995 SRL327993:SRL327995 TBH327993:TBH327995 TLD327993:TLD327995 TUZ327993:TUZ327995 UEV327993:UEV327995 UOR327993:UOR327995 UYN327993:UYN327995 VIJ327993:VIJ327995 VSF327993:VSF327995 WCB327993:WCB327995 WLX327993:WLX327995 WVT327993:WVT327995 L393529:L393531 JH393529:JH393531 TD393529:TD393531 ACZ393529:ACZ393531 AMV393529:AMV393531 AWR393529:AWR393531 BGN393529:BGN393531 BQJ393529:BQJ393531 CAF393529:CAF393531 CKB393529:CKB393531 CTX393529:CTX393531 DDT393529:DDT393531 DNP393529:DNP393531 DXL393529:DXL393531 EHH393529:EHH393531 ERD393529:ERD393531 FAZ393529:FAZ393531 FKV393529:FKV393531 FUR393529:FUR393531 GEN393529:GEN393531 GOJ393529:GOJ393531 GYF393529:GYF393531 HIB393529:HIB393531 HRX393529:HRX393531 IBT393529:IBT393531 ILP393529:ILP393531 IVL393529:IVL393531 JFH393529:JFH393531 JPD393529:JPD393531 JYZ393529:JYZ393531 KIV393529:KIV393531 KSR393529:KSR393531 LCN393529:LCN393531 LMJ393529:LMJ393531 LWF393529:LWF393531 MGB393529:MGB393531 MPX393529:MPX393531 MZT393529:MZT393531 NJP393529:NJP393531 NTL393529:NTL393531 ODH393529:ODH393531 OND393529:OND393531 OWZ393529:OWZ393531 PGV393529:PGV393531 PQR393529:PQR393531 QAN393529:QAN393531 QKJ393529:QKJ393531 QUF393529:QUF393531 REB393529:REB393531 RNX393529:RNX393531 RXT393529:RXT393531 SHP393529:SHP393531 SRL393529:SRL393531 TBH393529:TBH393531 TLD393529:TLD393531 TUZ393529:TUZ393531 UEV393529:UEV393531 UOR393529:UOR393531 UYN393529:UYN393531 VIJ393529:VIJ393531 VSF393529:VSF393531 WCB393529:WCB393531 WLX393529:WLX393531 WVT393529:WVT393531 L459065:L459067 JH459065:JH459067 TD459065:TD459067 ACZ459065:ACZ459067 AMV459065:AMV459067 AWR459065:AWR459067 BGN459065:BGN459067 BQJ459065:BQJ459067 CAF459065:CAF459067 CKB459065:CKB459067 CTX459065:CTX459067 DDT459065:DDT459067 DNP459065:DNP459067 DXL459065:DXL459067 EHH459065:EHH459067 ERD459065:ERD459067 FAZ459065:FAZ459067 FKV459065:FKV459067 FUR459065:FUR459067 GEN459065:GEN459067 GOJ459065:GOJ459067 GYF459065:GYF459067 HIB459065:HIB459067 HRX459065:HRX459067 IBT459065:IBT459067 ILP459065:ILP459067 IVL459065:IVL459067 JFH459065:JFH459067 JPD459065:JPD459067 JYZ459065:JYZ459067 KIV459065:KIV459067 KSR459065:KSR459067 LCN459065:LCN459067 LMJ459065:LMJ459067 LWF459065:LWF459067 MGB459065:MGB459067 MPX459065:MPX459067 MZT459065:MZT459067 NJP459065:NJP459067 NTL459065:NTL459067 ODH459065:ODH459067 OND459065:OND459067 OWZ459065:OWZ459067 PGV459065:PGV459067 PQR459065:PQR459067 QAN459065:QAN459067 QKJ459065:QKJ459067 QUF459065:QUF459067 REB459065:REB459067 RNX459065:RNX459067 RXT459065:RXT459067 SHP459065:SHP459067 SRL459065:SRL459067 TBH459065:TBH459067 TLD459065:TLD459067 TUZ459065:TUZ459067 UEV459065:UEV459067 UOR459065:UOR459067 UYN459065:UYN459067 VIJ459065:VIJ459067 VSF459065:VSF459067 WCB459065:WCB459067 WLX459065:WLX459067 WVT459065:WVT459067 L524601:L524603 JH524601:JH524603 TD524601:TD524603 ACZ524601:ACZ524603 AMV524601:AMV524603 AWR524601:AWR524603 BGN524601:BGN524603 BQJ524601:BQJ524603 CAF524601:CAF524603 CKB524601:CKB524603 CTX524601:CTX524603 DDT524601:DDT524603 DNP524601:DNP524603 DXL524601:DXL524603 EHH524601:EHH524603 ERD524601:ERD524603 FAZ524601:FAZ524603 FKV524601:FKV524603 FUR524601:FUR524603 GEN524601:GEN524603 GOJ524601:GOJ524603 GYF524601:GYF524603 HIB524601:HIB524603 HRX524601:HRX524603 IBT524601:IBT524603 ILP524601:ILP524603 IVL524601:IVL524603 JFH524601:JFH524603 JPD524601:JPD524603 JYZ524601:JYZ524603 KIV524601:KIV524603 KSR524601:KSR524603 LCN524601:LCN524603 LMJ524601:LMJ524603 LWF524601:LWF524603 MGB524601:MGB524603 MPX524601:MPX524603 MZT524601:MZT524603 NJP524601:NJP524603 NTL524601:NTL524603 ODH524601:ODH524603 OND524601:OND524603 OWZ524601:OWZ524603 PGV524601:PGV524603 PQR524601:PQR524603 QAN524601:QAN524603 QKJ524601:QKJ524603 QUF524601:QUF524603 REB524601:REB524603 RNX524601:RNX524603 RXT524601:RXT524603 SHP524601:SHP524603 SRL524601:SRL524603 TBH524601:TBH524603 TLD524601:TLD524603 TUZ524601:TUZ524603 UEV524601:UEV524603 UOR524601:UOR524603 UYN524601:UYN524603 VIJ524601:VIJ524603 VSF524601:VSF524603 WCB524601:WCB524603 WLX524601:WLX524603 WVT524601:WVT524603 L590137:L590139 JH590137:JH590139 TD590137:TD590139 ACZ590137:ACZ590139 AMV590137:AMV590139 AWR590137:AWR590139 BGN590137:BGN590139 BQJ590137:BQJ590139 CAF590137:CAF590139 CKB590137:CKB590139 CTX590137:CTX590139 DDT590137:DDT590139 DNP590137:DNP590139 DXL590137:DXL590139 EHH590137:EHH590139 ERD590137:ERD590139 FAZ590137:FAZ590139 FKV590137:FKV590139 FUR590137:FUR590139 GEN590137:GEN590139 GOJ590137:GOJ590139 GYF590137:GYF590139 HIB590137:HIB590139 HRX590137:HRX590139 IBT590137:IBT590139 ILP590137:ILP590139 IVL590137:IVL590139 JFH590137:JFH590139 JPD590137:JPD590139 JYZ590137:JYZ590139 KIV590137:KIV590139 KSR590137:KSR590139 LCN590137:LCN590139 LMJ590137:LMJ590139 LWF590137:LWF590139 MGB590137:MGB590139 MPX590137:MPX590139 MZT590137:MZT590139 NJP590137:NJP590139 NTL590137:NTL590139 ODH590137:ODH590139 OND590137:OND590139 OWZ590137:OWZ590139 PGV590137:PGV590139 PQR590137:PQR590139 QAN590137:QAN590139 QKJ590137:QKJ590139 QUF590137:QUF590139 REB590137:REB590139 RNX590137:RNX590139 RXT590137:RXT590139 SHP590137:SHP590139 SRL590137:SRL590139 TBH590137:TBH590139 TLD590137:TLD590139 TUZ590137:TUZ590139 UEV590137:UEV590139 UOR590137:UOR590139 UYN590137:UYN590139 VIJ590137:VIJ590139 VSF590137:VSF590139 WCB590137:WCB590139 WLX590137:WLX590139 WVT590137:WVT590139 L655673:L655675 JH655673:JH655675 TD655673:TD655675 ACZ655673:ACZ655675 AMV655673:AMV655675 AWR655673:AWR655675 BGN655673:BGN655675 BQJ655673:BQJ655675 CAF655673:CAF655675 CKB655673:CKB655675 CTX655673:CTX655675 DDT655673:DDT655675 DNP655673:DNP655675 DXL655673:DXL655675 EHH655673:EHH655675 ERD655673:ERD655675 FAZ655673:FAZ655675 FKV655673:FKV655675 FUR655673:FUR655675 GEN655673:GEN655675 GOJ655673:GOJ655675 GYF655673:GYF655675 HIB655673:HIB655675 HRX655673:HRX655675 IBT655673:IBT655675 ILP655673:ILP655675 IVL655673:IVL655675 JFH655673:JFH655675 JPD655673:JPD655675 JYZ655673:JYZ655675 KIV655673:KIV655675 KSR655673:KSR655675 LCN655673:LCN655675 LMJ655673:LMJ655675 LWF655673:LWF655675 MGB655673:MGB655675 MPX655673:MPX655675 MZT655673:MZT655675 NJP655673:NJP655675 NTL655673:NTL655675 ODH655673:ODH655675 OND655673:OND655675 OWZ655673:OWZ655675 PGV655673:PGV655675 PQR655673:PQR655675 QAN655673:QAN655675 QKJ655673:QKJ655675 QUF655673:QUF655675 REB655673:REB655675 RNX655673:RNX655675 RXT655673:RXT655675 SHP655673:SHP655675 SRL655673:SRL655675 TBH655673:TBH655675 TLD655673:TLD655675 TUZ655673:TUZ655675 UEV655673:UEV655675 UOR655673:UOR655675 UYN655673:UYN655675 VIJ655673:VIJ655675 VSF655673:VSF655675 WCB655673:WCB655675 WLX655673:WLX655675 WVT655673:WVT655675 L721209:L721211 JH721209:JH721211 TD721209:TD721211 ACZ721209:ACZ721211 AMV721209:AMV721211 AWR721209:AWR721211 BGN721209:BGN721211 BQJ721209:BQJ721211 CAF721209:CAF721211 CKB721209:CKB721211 CTX721209:CTX721211 DDT721209:DDT721211 DNP721209:DNP721211 DXL721209:DXL721211 EHH721209:EHH721211 ERD721209:ERD721211 FAZ721209:FAZ721211 FKV721209:FKV721211 FUR721209:FUR721211 GEN721209:GEN721211 GOJ721209:GOJ721211 GYF721209:GYF721211 HIB721209:HIB721211 HRX721209:HRX721211 IBT721209:IBT721211 ILP721209:ILP721211 IVL721209:IVL721211 JFH721209:JFH721211 JPD721209:JPD721211 JYZ721209:JYZ721211 KIV721209:KIV721211 KSR721209:KSR721211 LCN721209:LCN721211 LMJ721209:LMJ721211 LWF721209:LWF721211 MGB721209:MGB721211 MPX721209:MPX721211 MZT721209:MZT721211 NJP721209:NJP721211 NTL721209:NTL721211 ODH721209:ODH721211 OND721209:OND721211 OWZ721209:OWZ721211 PGV721209:PGV721211 PQR721209:PQR721211 QAN721209:QAN721211 QKJ721209:QKJ721211 QUF721209:QUF721211 REB721209:REB721211 RNX721209:RNX721211 RXT721209:RXT721211 SHP721209:SHP721211 SRL721209:SRL721211 TBH721209:TBH721211 TLD721209:TLD721211 TUZ721209:TUZ721211 UEV721209:UEV721211 UOR721209:UOR721211 UYN721209:UYN721211 VIJ721209:VIJ721211 VSF721209:VSF721211 WCB721209:WCB721211 WLX721209:WLX721211 WVT721209:WVT721211 L786745:L786747 JH786745:JH786747 TD786745:TD786747 ACZ786745:ACZ786747 AMV786745:AMV786747 AWR786745:AWR786747 BGN786745:BGN786747 BQJ786745:BQJ786747 CAF786745:CAF786747 CKB786745:CKB786747 CTX786745:CTX786747 DDT786745:DDT786747 DNP786745:DNP786747 DXL786745:DXL786747 EHH786745:EHH786747 ERD786745:ERD786747 FAZ786745:FAZ786747 FKV786745:FKV786747 FUR786745:FUR786747 GEN786745:GEN786747 GOJ786745:GOJ786747 GYF786745:GYF786747 HIB786745:HIB786747 HRX786745:HRX786747 IBT786745:IBT786747 ILP786745:ILP786747 IVL786745:IVL786747 JFH786745:JFH786747 JPD786745:JPD786747 JYZ786745:JYZ786747 KIV786745:KIV786747 KSR786745:KSR786747 LCN786745:LCN786747 LMJ786745:LMJ786747 LWF786745:LWF786747 MGB786745:MGB786747 MPX786745:MPX786747 MZT786745:MZT786747 NJP786745:NJP786747 NTL786745:NTL786747 ODH786745:ODH786747 OND786745:OND786747 OWZ786745:OWZ786747 PGV786745:PGV786747 PQR786745:PQR786747 QAN786745:QAN786747 QKJ786745:QKJ786747 QUF786745:QUF786747 REB786745:REB786747 RNX786745:RNX786747 RXT786745:RXT786747 SHP786745:SHP786747 SRL786745:SRL786747 TBH786745:TBH786747 TLD786745:TLD786747 TUZ786745:TUZ786747 UEV786745:UEV786747 UOR786745:UOR786747 UYN786745:UYN786747 VIJ786745:VIJ786747 VSF786745:VSF786747 WCB786745:WCB786747 WLX786745:WLX786747 WVT786745:WVT786747 L852281:L852283 JH852281:JH852283 TD852281:TD852283 ACZ852281:ACZ852283 AMV852281:AMV852283 AWR852281:AWR852283 BGN852281:BGN852283 BQJ852281:BQJ852283 CAF852281:CAF852283 CKB852281:CKB852283 CTX852281:CTX852283 DDT852281:DDT852283 DNP852281:DNP852283 DXL852281:DXL852283 EHH852281:EHH852283 ERD852281:ERD852283 FAZ852281:FAZ852283 FKV852281:FKV852283 FUR852281:FUR852283 GEN852281:GEN852283 GOJ852281:GOJ852283 GYF852281:GYF852283 HIB852281:HIB852283 HRX852281:HRX852283 IBT852281:IBT852283 ILP852281:ILP852283 IVL852281:IVL852283 JFH852281:JFH852283 JPD852281:JPD852283 JYZ852281:JYZ852283 KIV852281:KIV852283 KSR852281:KSR852283 LCN852281:LCN852283 LMJ852281:LMJ852283 LWF852281:LWF852283 MGB852281:MGB852283 MPX852281:MPX852283 MZT852281:MZT852283 NJP852281:NJP852283 NTL852281:NTL852283 ODH852281:ODH852283 OND852281:OND852283 OWZ852281:OWZ852283 PGV852281:PGV852283 PQR852281:PQR852283 QAN852281:QAN852283 QKJ852281:QKJ852283 QUF852281:QUF852283 REB852281:REB852283 RNX852281:RNX852283 RXT852281:RXT852283 SHP852281:SHP852283 SRL852281:SRL852283 TBH852281:TBH852283 TLD852281:TLD852283 TUZ852281:TUZ852283 UEV852281:UEV852283 UOR852281:UOR852283 UYN852281:UYN852283 VIJ852281:VIJ852283 VSF852281:VSF852283 WCB852281:WCB852283 WLX852281:WLX852283 WVT852281:WVT852283 L917817:L917819 JH917817:JH917819 TD917817:TD917819 ACZ917817:ACZ917819 AMV917817:AMV917819 AWR917817:AWR917819 BGN917817:BGN917819 BQJ917817:BQJ917819 CAF917817:CAF917819 CKB917817:CKB917819 CTX917817:CTX917819 DDT917817:DDT917819 DNP917817:DNP917819 DXL917817:DXL917819 EHH917817:EHH917819 ERD917817:ERD917819 FAZ917817:FAZ917819 FKV917817:FKV917819 FUR917817:FUR917819 GEN917817:GEN917819 GOJ917817:GOJ917819 GYF917817:GYF917819 HIB917817:HIB917819 HRX917817:HRX917819 IBT917817:IBT917819 ILP917817:ILP917819 IVL917817:IVL917819 JFH917817:JFH917819 JPD917817:JPD917819 JYZ917817:JYZ917819 KIV917817:KIV917819 KSR917817:KSR917819 LCN917817:LCN917819 LMJ917817:LMJ917819 LWF917817:LWF917819 MGB917817:MGB917819 MPX917817:MPX917819 MZT917817:MZT917819 NJP917817:NJP917819 NTL917817:NTL917819 ODH917817:ODH917819 OND917817:OND917819 OWZ917817:OWZ917819 PGV917817:PGV917819 PQR917817:PQR917819 QAN917817:QAN917819 QKJ917817:QKJ917819 QUF917817:QUF917819 REB917817:REB917819 RNX917817:RNX917819 RXT917817:RXT917819 SHP917817:SHP917819 SRL917817:SRL917819 TBH917817:TBH917819 TLD917817:TLD917819 TUZ917817:TUZ917819 UEV917817:UEV917819 UOR917817:UOR917819 UYN917817:UYN917819 VIJ917817:VIJ917819 VSF917817:VSF917819 WCB917817:WCB917819 WLX917817:WLX917819 WVT917817:WVT917819 L983353:L983355 JH983353:JH983355 TD983353:TD983355 ACZ983353:ACZ983355 AMV983353:AMV983355 AWR983353:AWR983355 BGN983353:BGN983355 BQJ983353:BQJ983355 CAF983353:CAF983355 CKB983353:CKB983355 CTX983353:CTX983355 DDT983353:DDT983355 DNP983353:DNP983355 DXL983353:DXL983355 EHH983353:EHH983355 ERD983353:ERD983355 FAZ983353:FAZ983355 FKV983353:FKV983355 FUR983353:FUR983355 GEN983353:GEN983355 GOJ983353:GOJ983355 GYF983353:GYF983355 HIB983353:HIB983355 HRX983353:HRX983355 IBT983353:IBT983355 ILP983353:ILP983355 IVL983353:IVL983355 JFH983353:JFH983355 JPD983353:JPD983355 JYZ983353:JYZ983355 KIV983353:KIV983355 KSR983353:KSR983355 LCN983353:LCN983355 LMJ983353:LMJ983355 LWF983353:LWF983355 MGB983353:MGB983355 MPX983353:MPX983355 MZT983353:MZT983355 NJP983353:NJP983355 NTL983353:NTL983355 ODH983353:ODH983355 OND983353:OND983355 OWZ983353:OWZ983355 PGV983353:PGV983355 PQR983353:PQR983355 QAN983353:QAN983355 QKJ983353:QKJ983355 QUF983353:QUF983355 REB983353:REB983355 RNX983353:RNX983355 RXT983353:RXT983355 SHP983353:SHP983355 SRL983353:SRL983355 TBH983353:TBH983355 TLD983353:TLD983355 TUZ983353:TUZ983355 UEV983353:UEV983355 UOR983353:UOR983355 UYN983353:UYN983355 VIJ983353:VIJ983355 VSF983353:VSF983355 WCB983353:WCB983355 WLX983353:WLX983355 WVT983353:WVT983355 O65558:O65560 JK65558:JK65560 TG65558:TG65560 ADC65558:ADC65560 AMY65558:AMY65560 AWU65558:AWU65560 BGQ65558:BGQ65560 BQM65558:BQM65560 CAI65558:CAI65560 CKE65558:CKE65560 CUA65558:CUA65560 DDW65558:DDW65560 DNS65558:DNS65560 DXO65558:DXO65560 EHK65558:EHK65560 ERG65558:ERG65560 FBC65558:FBC65560 FKY65558:FKY65560 FUU65558:FUU65560 GEQ65558:GEQ65560 GOM65558:GOM65560 GYI65558:GYI65560 HIE65558:HIE65560 HSA65558:HSA65560 IBW65558:IBW65560 ILS65558:ILS65560 IVO65558:IVO65560 JFK65558:JFK65560 JPG65558:JPG65560 JZC65558:JZC65560 KIY65558:KIY65560 KSU65558:KSU65560 LCQ65558:LCQ65560 LMM65558:LMM65560 LWI65558:LWI65560 MGE65558:MGE65560 MQA65558:MQA65560 MZW65558:MZW65560 NJS65558:NJS65560 NTO65558:NTO65560 ODK65558:ODK65560 ONG65558:ONG65560 OXC65558:OXC65560 PGY65558:PGY65560 PQU65558:PQU65560 QAQ65558:QAQ65560 QKM65558:QKM65560 QUI65558:QUI65560 REE65558:REE65560 ROA65558:ROA65560 RXW65558:RXW65560 SHS65558:SHS65560 SRO65558:SRO65560 TBK65558:TBK65560 TLG65558:TLG65560 TVC65558:TVC65560 UEY65558:UEY65560 UOU65558:UOU65560 UYQ65558:UYQ65560 VIM65558:VIM65560 VSI65558:VSI65560 WCE65558:WCE65560 WMA65558:WMA65560 WVW65558:WVW65560 O131094:O131096 JK131094:JK131096 TG131094:TG131096 ADC131094:ADC131096 AMY131094:AMY131096 AWU131094:AWU131096 BGQ131094:BGQ131096 BQM131094:BQM131096 CAI131094:CAI131096 CKE131094:CKE131096 CUA131094:CUA131096 DDW131094:DDW131096 DNS131094:DNS131096 DXO131094:DXO131096 EHK131094:EHK131096 ERG131094:ERG131096 FBC131094:FBC131096 FKY131094:FKY131096 FUU131094:FUU131096 GEQ131094:GEQ131096 GOM131094:GOM131096 GYI131094:GYI131096 HIE131094:HIE131096 HSA131094:HSA131096 IBW131094:IBW131096 ILS131094:ILS131096 IVO131094:IVO131096 JFK131094:JFK131096 JPG131094:JPG131096 JZC131094:JZC131096 KIY131094:KIY131096 KSU131094:KSU131096 LCQ131094:LCQ131096 LMM131094:LMM131096 LWI131094:LWI131096 MGE131094:MGE131096 MQA131094:MQA131096 MZW131094:MZW131096 NJS131094:NJS131096 NTO131094:NTO131096 ODK131094:ODK131096 ONG131094:ONG131096 OXC131094:OXC131096 PGY131094:PGY131096 PQU131094:PQU131096 QAQ131094:QAQ131096 QKM131094:QKM131096 QUI131094:QUI131096 REE131094:REE131096 ROA131094:ROA131096 RXW131094:RXW131096 SHS131094:SHS131096 SRO131094:SRO131096 TBK131094:TBK131096 TLG131094:TLG131096 TVC131094:TVC131096 UEY131094:UEY131096 UOU131094:UOU131096 UYQ131094:UYQ131096 VIM131094:VIM131096 VSI131094:VSI131096 WCE131094:WCE131096 WMA131094:WMA131096 WVW131094:WVW131096 O196630:O196632 JK196630:JK196632 TG196630:TG196632 ADC196630:ADC196632 AMY196630:AMY196632 AWU196630:AWU196632 BGQ196630:BGQ196632 BQM196630:BQM196632 CAI196630:CAI196632 CKE196630:CKE196632 CUA196630:CUA196632 DDW196630:DDW196632 DNS196630:DNS196632 DXO196630:DXO196632 EHK196630:EHK196632 ERG196630:ERG196632 FBC196630:FBC196632 FKY196630:FKY196632 FUU196630:FUU196632 GEQ196630:GEQ196632 GOM196630:GOM196632 GYI196630:GYI196632 HIE196630:HIE196632 HSA196630:HSA196632 IBW196630:IBW196632 ILS196630:ILS196632 IVO196630:IVO196632 JFK196630:JFK196632 JPG196630:JPG196632 JZC196630:JZC196632 KIY196630:KIY196632 KSU196630:KSU196632 LCQ196630:LCQ196632 LMM196630:LMM196632 LWI196630:LWI196632 MGE196630:MGE196632 MQA196630:MQA196632 MZW196630:MZW196632 NJS196630:NJS196632 NTO196630:NTO196632 ODK196630:ODK196632 ONG196630:ONG196632 OXC196630:OXC196632 PGY196630:PGY196632 PQU196630:PQU196632 QAQ196630:QAQ196632 QKM196630:QKM196632 QUI196630:QUI196632 REE196630:REE196632 ROA196630:ROA196632 RXW196630:RXW196632 SHS196630:SHS196632 SRO196630:SRO196632 TBK196630:TBK196632 TLG196630:TLG196632 TVC196630:TVC196632 UEY196630:UEY196632 UOU196630:UOU196632 UYQ196630:UYQ196632 VIM196630:VIM196632 VSI196630:VSI196632 WCE196630:WCE196632 WMA196630:WMA196632 WVW196630:WVW196632 O262166:O262168 JK262166:JK262168 TG262166:TG262168 ADC262166:ADC262168 AMY262166:AMY262168 AWU262166:AWU262168 BGQ262166:BGQ262168 BQM262166:BQM262168 CAI262166:CAI262168 CKE262166:CKE262168 CUA262166:CUA262168 DDW262166:DDW262168 DNS262166:DNS262168 DXO262166:DXO262168 EHK262166:EHK262168 ERG262166:ERG262168 FBC262166:FBC262168 FKY262166:FKY262168 FUU262166:FUU262168 GEQ262166:GEQ262168 GOM262166:GOM262168 GYI262166:GYI262168 HIE262166:HIE262168 HSA262166:HSA262168 IBW262166:IBW262168 ILS262166:ILS262168 IVO262166:IVO262168 JFK262166:JFK262168 JPG262166:JPG262168 JZC262166:JZC262168 KIY262166:KIY262168 KSU262166:KSU262168 LCQ262166:LCQ262168 LMM262166:LMM262168 LWI262166:LWI262168 MGE262166:MGE262168 MQA262166:MQA262168 MZW262166:MZW262168 NJS262166:NJS262168 NTO262166:NTO262168 ODK262166:ODK262168 ONG262166:ONG262168 OXC262166:OXC262168 PGY262166:PGY262168 PQU262166:PQU262168 QAQ262166:QAQ262168 QKM262166:QKM262168 QUI262166:QUI262168 REE262166:REE262168 ROA262166:ROA262168 RXW262166:RXW262168 SHS262166:SHS262168 SRO262166:SRO262168 TBK262166:TBK262168 TLG262166:TLG262168 TVC262166:TVC262168 UEY262166:UEY262168 UOU262166:UOU262168 UYQ262166:UYQ262168 VIM262166:VIM262168 VSI262166:VSI262168 WCE262166:WCE262168 WMA262166:WMA262168 WVW262166:WVW262168 O327702:O327704 JK327702:JK327704 TG327702:TG327704 ADC327702:ADC327704 AMY327702:AMY327704 AWU327702:AWU327704 BGQ327702:BGQ327704 BQM327702:BQM327704 CAI327702:CAI327704 CKE327702:CKE327704 CUA327702:CUA327704 DDW327702:DDW327704 DNS327702:DNS327704 DXO327702:DXO327704 EHK327702:EHK327704 ERG327702:ERG327704 FBC327702:FBC327704 FKY327702:FKY327704 FUU327702:FUU327704 GEQ327702:GEQ327704 GOM327702:GOM327704 GYI327702:GYI327704 HIE327702:HIE327704 HSA327702:HSA327704 IBW327702:IBW327704 ILS327702:ILS327704 IVO327702:IVO327704 JFK327702:JFK327704 JPG327702:JPG327704 JZC327702:JZC327704 KIY327702:KIY327704 KSU327702:KSU327704 LCQ327702:LCQ327704 LMM327702:LMM327704 LWI327702:LWI327704 MGE327702:MGE327704 MQA327702:MQA327704 MZW327702:MZW327704 NJS327702:NJS327704 NTO327702:NTO327704 ODK327702:ODK327704 ONG327702:ONG327704 OXC327702:OXC327704 PGY327702:PGY327704 PQU327702:PQU327704 QAQ327702:QAQ327704 QKM327702:QKM327704 QUI327702:QUI327704 REE327702:REE327704 ROA327702:ROA327704 RXW327702:RXW327704 SHS327702:SHS327704 SRO327702:SRO327704 TBK327702:TBK327704 TLG327702:TLG327704 TVC327702:TVC327704 UEY327702:UEY327704 UOU327702:UOU327704 UYQ327702:UYQ327704 VIM327702:VIM327704 VSI327702:VSI327704 WCE327702:WCE327704 WMA327702:WMA327704 WVW327702:WVW327704 O393238:O393240 JK393238:JK393240 TG393238:TG393240 ADC393238:ADC393240 AMY393238:AMY393240 AWU393238:AWU393240 BGQ393238:BGQ393240 BQM393238:BQM393240 CAI393238:CAI393240 CKE393238:CKE393240 CUA393238:CUA393240 DDW393238:DDW393240 DNS393238:DNS393240 DXO393238:DXO393240 EHK393238:EHK393240 ERG393238:ERG393240 FBC393238:FBC393240 FKY393238:FKY393240 FUU393238:FUU393240 GEQ393238:GEQ393240 GOM393238:GOM393240 GYI393238:GYI393240 HIE393238:HIE393240 HSA393238:HSA393240 IBW393238:IBW393240 ILS393238:ILS393240 IVO393238:IVO393240 JFK393238:JFK393240 JPG393238:JPG393240 JZC393238:JZC393240 KIY393238:KIY393240 KSU393238:KSU393240 LCQ393238:LCQ393240 LMM393238:LMM393240 LWI393238:LWI393240 MGE393238:MGE393240 MQA393238:MQA393240 MZW393238:MZW393240 NJS393238:NJS393240 NTO393238:NTO393240 ODK393238:ODK393240 ONG393238:ONG393240 OXC393238:OXC393240 PGY393238:PGY393240 PQU393238:PQU393240 QAQ393238:QAQ393240 QKM393238:QKM393240 QUI393238:QUI393240 REE393238:REE393240 ROA393238:ROA393240 RXW393238:RXW393240 SHS393238:SHS393240 SRO393238:SRO393240 TBK393238:TBK393240 TLG393238:TLG393240 TVC393238:TVC393240 UEY393238:UEY393240 UOU393238:UOU393240 UYQ393238:UYQ393240 VIM393238:VIM393240 VSI393238:VSI393240 WCE393238:WCE393240 WMA393238:WMA393240 WVW393238:WVW393240 O458774:O458776 JK458774:JK458776 TG458774:TG458776 ADC458774:ADC458776 AMY458774:AMY458776 AWU458774:AWU458776 BGQ458774:BGQ458776 BQM458774:BQM458776 CAI458774:CAI458776 CKE458774:CKE458776 CUA458774:CUA458776 DDW458774:DDW458776 DNS458774:DNS458776 DXO458774:DXO458776 EHK458774:EHK458776 ERG458774:ERG458776 FBC458774:FBC458776 FKY458774:FKY458776 FUU458774:FUU458776 GEQ458774:GEQ458776 GOM458774:GOM458776 GYI458774:GYI458776 HIE458774:HIE458776 HSA458774:HSA458776 IBW458774:IBW458776 ILS458774:ILS458776 IVO458774:IVO458776 JFK458774:JFK458776 JPG458774:JPG458776 JZC458774:JZC458776 KIY458774:KIY458776 KSU458774:KSU458776 LCQ458774:LCQ458776 LMM458774:LMM458776 LWI458774:LWI458776 MGE458774:MGE458776 MQA458774:MQA458776 MZW458774:MZW458776 NJS458774:NJS458776 NTO458774:NTO458776 ODK458774:ODK458776 ONG458774:ONG458776 OXC458774:OXC458776 PGY458774:PGY458776 PQU458774:PQU458776 QAQ458774:QAQ458776 QKM458774:QKM458776 QUI458774:QUI458776 REE458774:REE458776 ROA458774:ROA458776 RXW458774:RXW458776 SHS458774:SHS458776 SRO458774:SRO458776 TBK458774:TBK458776 TLG458774:TLG458776 TVC458774:TVC458776 UEY458774:UEY458776 UOU458774:UOU458776 UYQ458774:UYQ458776 VIM458774:VIM458776 VSI458774:VSI458776 WCE458774:WCE458776 WMA458774:WMA458776 WVW458774:WVW458776 O524310:O524312 JK524310:JK524312 TG524310:TG524312 ADC524310:ADC524312 AMY524310:AMY524312 AWU524310:AWU524312 BGQ524310:BGQ524312 BQM524310:BQM524312 CAI524310:CAI524312 CKE524310:CKE524312 CUA524310:CUA524312 DDW524310:DDW524312 DNS524310:DNS524312 DXO524310:DXO524312 EHK524310:EHK524312 ERG524310:ERG524312 FBC524310:FBC524312 FKY524310:FKY524312 FUU524310:FUU524312 GEQ524310:GEQ524312 GOM524310:GOM524312 GYI524310:GYI524312 HIE524310:HIE524312 HSA524310:HSA524312 IBW524310:IBW524312 ILS524310:ILS524312 IVO524310:IVO524312 JFK524310:JFK524312 JPG524310:JPG524312 JZC524310:JZC524312 KIY524310:KIY524312 KSU524310:KSU524312 LCQ524310:LCQ524312 LMM524310:LMM524312 LWI524310:LWI524312 MGE524310:MGE524312 MQA524310:MQA524312 MZW524310:MZW524312 NJS524310:NJS524312 NTO524310:NTO524312 ODK524310:ODK524312 ONG524310:ONG524312 OXC524310:OXC524312 PGY524310:PGY524312 PQU524310:PQU524312 QAQ524310:QAQ524312 QKM524310:QKM524312 QUI524310:QUI524312 REE524310:REE524312 ROA524310:ROA524312 RXW524310:RXW524312 SHS524310:SHS524312 SRO524310:SRO524312 TBK524310:TBK524312 TLG524310:TLG524312 TVC524310:TVC524312 UEY524310:UEY524312 UOU524310:UOU524312 UYQ524310:UYQ524312 VIM524310:VIM524312 VSI524310:VSI524312 WCE524310:WCE524312 WMA524310:WMA524312 WVW524310:WVW524312 O589846:O589848 JK589846:JK589848 TG589846:TG589848 ADC589846:ADC589848 AMY589846:AMY589848 AWU589846:AWU589848 BGQ589846:BGQ589848 BQM589846:BQM589848 CAI589846:CAI589848 CKE589846:CKE589848 CUA589846:CUA589848 DDW589846:DDW589848 DNS589846:DNS589848 DXO589846:DXO589848 EHK589846:EHK589848 ERG589846:ERG589848 FBC589846:FBC589848 FKY589846:FKY589848 FUU589846:FUU589848 GEQ589846:GEQ589848 GOM589846:GOM589848 GYI589846:GYI589848 HIE589846:HIE589848 HSA589846:HSA589848 IBW589846:IBW589848 ILS589846:ILS589848 IVO589846:IVO589848 JFK589846:JFK589848 JPG589846:JPG589848 JZC589846:JZC589848 KIY589846:KIY589848 KSU589846:KSU589848 LCQ589846:LCQ589848 LMM589846:LMM589848 LWI589846:LWI589848 MGE589846:MGE589848 MQA589846:MQA589848 MZW589846:MZW589848 NJS589846:NJS589848 NTO589846:NTO589848 ODK589846:ODK589848 ONG589846:ONG589848 OXC589846:OXC589848 PGY589846:PGY589848 PQU589846:PQU589848 QAQ589846:QAQ589848 QKM589846:QKM589848 QUI589846:QUI589848 REE589846:REE589848 ROA589846:ROA589848 RXW589846:RXW589848 SHS589846:SHS589848 SRO589846:SRO589848 TBK589846:TBK589848 TLG589846:TLG589848 TVC589846:TVC589848 UEY589846:UEY589848 UOU589846:UOU589848 UYQ589846:UYQ589848 VIM589846:VIM589848 VSI589846:VSI589848 WCE589846:WCE589848 WMA589846:WMA589848 WVW589846:WVW589848 O655382:O655384 JK655382:JK655384 TG655382:TG655384 ADC655382:ADC655384 AMY655382:AMY655384 AWU655382:AWU655384 BGQ655382:BGQ655384 BQM655382:BQM655384 CAI655382:CAI655384 CKE655382:CKE655384 CUA655382:CUA655384 DDW655382:DDW655384 DNS655382:DNS655384 DXO655382:DXO655384 EHK655382:EHK655384 ERG655382:ERG655384 FBC655382:FBC655384 FKY655382:FKY655384 FUU655382:FUU655384 GEQ655382:GEQ655384 GOM655382:GOM655384 GYI655382:GYI655384 HIE655382:HIE655384 HSA655382:HSA655384 IBW655382:IBW655384 ILS655382:ILS655384 IVO655382:IVO655384 JFK655382:JFK655384 JPG655382:JPG655384 JZC655382:JZC655384 KIY655382:KIY655384 KSU655382:KSU655384 LCQ655382:LCQ655384 LMM655382:LMM655384 LWI655382:LWI655384 MGE655382:MGE655384 MQA655382:MQA655384 MZW655382:MZW655384 NJS655382:NJS655384 NTO655382:NTO655384 ODK655382:ODK655384 ONG655382:ONG655384 OXC655382:OXC655384 PGY655382:PGY655384 PQU655382:PQU655384 QAQ655382:QAQ655384 QKM655382:QKM655384 QUI655382:QUI655384 REE655382:REE655384 ROA655382:ROA655384 RXW655382:RXW655384 SHS655382:SHS655384 SRO655382:SRO655384 TBK655382:TBK655384 TLG655382:TLG655384 TVC655382:TVC655384 UEY655382:UEY655384 UOU655382:UOU655384 UYQ655382:UYQ655384 VIM655382:VIM655384 VSI655382:VSI655384 WCE655382:WCE655384 WMA655382:WMA655384 WVW655382:WVW655384 O720918:O720920 JK720918:JK720920 TG720918:TG720920 ADC720918:ADC720920 AMY720918:AMY720920 AWU720918:AWU720920 BGQ720918:BGQ720920 BQM720918:BQM720920 CAI720918:CAI720920 CKE720918:CKE720920 CUA720918:CUA720920 DDW720918:DDW720920 DNS720918:DNS720920 DXO720918:DXO720920 EHK720918:EHK720920 ERG720918:ERG720920 FBC720918:FBC720920 FKY720918:FKY720920 FUU720918:FUU720920 GEQ720918:GEQ720920 GOM720918:GOM720920 GYI720918:GYI720920 HIE720918:HIE720920 HSA720918:HSA720920 IBW720918:IBW720920 ILS720918:ILS720920 IVO720918:IVO720920 JFK720918:JFK720920 JPG720918:JPG720920 JZC720918:JZC720920 KIY720918:KIY720920 KSU720918:KSU720920 LCQ720918:LCQ720920 LMM720918:LMM720920 LWI720918:LWI720920 MGE720918:MGE720920 MQA720918:MQA720920 MZW720918:MZW720920 NJS720918:NJS720920 NTO720918:NTO720920 ODK720918:ODK720920 ONG720918:ONG720920 OXC720918:OXC720920 PGY720918:PGY720920 PQU720918:PQU720920 QAQ720918:QAQ720920 QKM720918:QKM720920 QUI720918:QUI720920 REE720918:REE720920 ROA720918:ROA720920 RXW720918:RXW720920 SHS720918:SHS720920 SRO720918:SRO720920 TBK720918:TBK720920 TLG720918:TLG720920 TVC720918:TVC720920 UEY720918:UEY720920 UOU720918:UOU720920 UYQ720918:UYQ720920 VIM720918:VIM720920 VSI720918:VSI720920 WCE720918:WCE720920 WMA720918:WMA720920 WVW720918:WVW720920 O786454:O786456 JK786454:JK786456 TG786454:TG786456 ADC786454:ADC786456 AMY786454:AMY786456 AWU786454:AWU786456 BGQ786454:BGQ786456 BQM786454:BQM786456 CAI786454:CAI786456 CKE786454:CKE786456 CUA786454:CUA786456 DDW786454:DDW786456 DNS786454:DNS786456 DXO786454:DXO786456 EHK786454:EHK786456 ERG786454:ERG786456 FBC786454:FBC786456 FKY786454:FKY786456 FUU786454:FUU786456 GEQ786454:GEQ786456 GOM786454:GOM786456 GYI786454:GYI786456 HIE786454:HIE786456 HSA786454:HSA786456 IBW786454:IBW786456 ILS786454:ILS786456 IVO786454:IVO786456 JFK786454:JFK786456 JPG786454:JPG786456 JZC786454:JZC786456 KIY786454:KIY786456 KSU786454:KSU786456 LCQ786454:LCQ786456 LMM786454:LMM786456 LWI786454:LWI786456 MGE786454:MGE786456 MQA786454:MQA786456 MZW786454:MZW786456 NJS786454:NJS786456 NTO786454:NTO786456 ODK786454:ODK786456 ONG786454:ONG786456 OXC786454:OXC786456 PGY786454:PGY786456 PQU786454:PQU786456 QAQ786454:QAQ786456 QKM786454:QKM786456 QUI786454:QUI786456 REE786454:REE786456 ROA786454:ROA786456 RXW786454:RXW786456 SHS786454:SHS786456 SRO786454:SRO786456 TBK786454:TBK786456 TLG786454:TLG786456 TVC786454:TVC786456 UEY786454:UEY786456 UOU786454:UOU786456 UYQ786454:UYQ786456 VIM786454:VIM786456 VSI786454:VSI786456 WCE786454:WCE786456 WMA786454:WMA786456 WVW786454:WVW786456 O851990:O851992 JK851990:JK851992 TG851990:TG851992 ADC851990:ADC851992 AMY851990:AMY851992 AWU851990:AWU851992 BGQ851990:BGQ851992 BQM851990:BQM851992 CAI851990:CAI851992 CKE851990:CKE851992 CUA851990:CUA851992 DDW851990:DDW851992 DNS851990:DNS851992 DXO851990:DXO851992 EHK851990:EHK851992 ERG851990:ERG851992 FBC851990:FBC851992 FKY851990:FKY851992 FUU851990:FUU851992 GEQ851990:GEQ851992 GOM851990:GOM851992 GYI851990:GYI851992 HIE851990:HIE851992 HSA851990:HSA851992 IBW851990:IBW851992 ILS851990:ILS851992 IVO851990:IVO851992 JFK851990:JFK851992 JPG851990:JPG851992 JZC851990:JZC851992 KIY851990:KIY851992 KSU851990:KSU851992 LCQ851990:LCQ851992 LMM851990:LMM851992 LWI851990:LWI851992 MGE851990:MGE851992 MQA851990:MQA851992 MZW851990:MZW851992 NJS851990:NJS851992 NTO851990:NTO851992 ODK851990:ODK851992 ONG851990:ONG851992 OXC851990:OXC851992 PGY851990:PGY851992 PQU851990:PQU851992 QAQ851990:QAQ851992 QKM851990:QKM851992 QUI851990:QUI851992 REE851990:REE851992 ROA851990:ROA851992 RXW851990:RXW851992 SHS851990:SHS851992 SRO851990:SRO851992 TBK851990:TBK851992 TLG851990:TLG851992 TVC851990:TVC851992 UEY851990:UEY851992 UOU851990:UOU851992 UYQ851990:UYQ851992 VIM851990:VIM851992 VSI851990:VSI851992 WCE851990:WCE851992 WMA851990:WMA851992 WVW851990:WVW851992 O917526:O917528 JK917526:JK917528 TG917526:TG917528 ADC917526:ADC917528 AMY917526:AMY917528 AWU917526:AWU917528 BGQ917526:BGQ917528 BQM917526:BQM917528 CAI917526:CAI917528 CKE917526:CKE917528 CUA917526:CUA917528 DDW917526:DDW917528 DNS917526:DNS917528 DXO917526:DXO917528 EHK917526:EHK917528 ERG917526:ERG917528 FBC917526:FBC917528 FKY917526:FKY917528 FUU917526:FUU917528 GEQ917526:GEQ917528 GOM917526:GOM917528 GYI917526:GYI917528 HIE917526:HIE917528 HSA917526:HSA917528 IBW917526:IBW917528 ILS917526:ILS917528 IVO917526:IVO917528 JFK917526:JFK917528 JPG917526:JPG917528 JZC917526:JZC917528 KIY917526:KIY917528 KSU917526:KSU917528 LCQ917526:LCQ917528 LMM917526:LMM917528 LWI917526:LWI917528 MGE917526:MGE917528 MQA917526:MQA917528 MZW917526:MZW917528 NJS917526:NJS917528 NTO917526:NTO917528 ODK917526:ODK917528 ONG917526:ONG917528 OXC917526:OXC917528 PGY917526:PGY917528 PQU917526:PQU917528 QAQ917526:QAQ917528 QKM917526:QKM917528 QUI917526:QUI917528 REE917526:REE917528 ROA917526:ROA917528 RXW917526:RXW917528 SHS917526:SHS917528 SRO917526:SRO917528 TBK917526:TBK917528 TLG917526:TLG917528 TVC917526:TVC917528 UEY917526:UEY917528 UOU917526:UOU917528 UYQ917526:UYQ917528 VIM917526:VIM917528 VSI917526:VSI917528 WCE917526:WCE917528 WMA917526:WMA917528 WVW917526:WVW917528 O983062:O983064 JK983062:JK983064 TG983062:TG983064 ADC983062:ADC983064 AMY983062:AMY983064 AWU983062:AWU983064 BGQ983062:BGQ983064 BQM983062:BQM983064 CAI983062:CAI983064 CKE983062:CKE983064 CUA983062:CUA983064 DDW983062:DDW983064 DNS983062:DNS983064 DXO983062:DXO983064 EHK983062:EHK983064 ERG983062:ERG983064 FBC983062:FBC983064 FKY983062:FKY983064 FUU983062:FUU983064 GEQ983062:GEQ983064 GOM983062:GOM983064 GYI983062:GYI983064 HIE983062:HIE983064 HSA983062:HSA983064 IBW983062:IBW983064 ILS983062:ILS983064 IVO983062:IVO983064 JFK983062:JFK983064 JPG983062:JPG983064 JZC983062:JZC983064 KIY983062:KIY983064 KSU983062:KSU983064 LCQ983062:LCQ983064 LMM983062:LMM983064 LWI983062:LWI983064 MGE983062:MGE983064 MQA983062:MQA983064 MZW983062:MZW983064 NJS983062:NJS983064 NTO983062:NTO983064 ODK983062:ODK983064 ONG983062:ONG983064 OXC983062:OXC983064 PGY983062:PGY983064 PQU983062:PQU983064 QAQ983062:QAQ983064 QKM983062:QKM983064 QUI983062:QUI983064 REE983062:REE983064 ROA983062:ROA983064 RXW983062:RXW983064 SHS983062:SHS983064 SRO983062:SRO983064 TBK983062:TBK983064 TLG983062:TLG983064 TVC983062:TVC983064 UEY983062:UEY983064 UOU983062:UOU983064 UYQ983062:UYQ983064 VIM983062:VIM983064 VSI983062:VSI983064 WCE983062:WCE983064 WMA983062:WMA983064 WVW983062:WVW983064 IR295:IS299 SN295:SO299 ACJ295:ACK299 AMF295:AMG299 AWB295:AWC299 BFX295:BFY299 BPT295:BPU299 BZP295:BZQ299 CJL295:CJM299 CTH295:CTI299 DDD295:DDE299 DMZ295:DNA299 DWV295:DWW299 EGR295:EGS299 EQN295:EQO299 FAJ295:FAK299 FKF295:FKG299 FUB295:FUC299 GDX295:GDY299 GNT295:GNU299 GXP295:GXQ299 HHL295:HHM299 HRH295:HRI299 IBD295:IBE299 IKZ295:ILA299 IUV295:IUW299 JER295:JES299 JON295:JOO299 JYJ295:JYK299 KIF295:KIG299 KSB295:KSC299 LBX295:LBY299 LLT295:LLU299 LVP295:LVQ299 MFL295:MFM299 MPH295:MPI299 MZD295:MZE299 NIZ295:NJA299 NSV295:NSW299 OCR295:OCS299 OMN295:OMO299 OWJ295:OWK299 PGF295:PGG299 PQB295:PQC299 PZX295:PZY299 QJT295:QJU299 QTP295:QTQ299 RDL295:RDM299 RNH295:RNI299 RXD295:RXE299 SGZ295:SHA299 SQV295:SQW299 TAR295:TAS299 TKN295:TKO299 TUJ295:TUK299 UEF295:UEG299 UOB295:UOC299 UXX295:UXY299 VHT295:VHU299 VRP295:VRQ299 WBL295:WBM299 WLH295:WLI299 WVD295:WVE299 IR65831:IS65835 SN65831:SO65835 ACJ65831:ACK65835 AMF65831:AMG65835 AWB65831:AWC65835 BFX65831:BFY65835 BPT65831:BPU65835 BZP65831:BZQ65835 CJL65831:CJM65835 CTH65831:CTI65835 DDD65831:DDE65835 DMZ65831:DNA65835 DWV65831:DWW65835 EGR65831:EGS65835 EQN65831:EQO65835 FAJ65831:FAK65835 FKF65831:FKG65835 FUB65831:FUC65835 GDX65831:GDY65835 GNT65831:GNU65835 GXP65831:GXQ65835 HHL65831:HHM65835 HRH65831:HRI65835 IBD65831:IBE65835 IKZ65831:ILA65835 IUV65831:IUW65835 JER65831:JES65835 JON65831:JOO65835 JYJ65831:JYK65835 KIF65831:KIG65835 KSB65831:KSC65835 LBX65831:LBY65835 LLT65831:LLU65835 LVP65831:LVQ65835 MFL65831:MFM65835 MPH65831:MPI65835 MZD65831:MZE65835 NIZ65831:NJA65835 NSV65831:NSW65835 OCR65831:OCS65835 OMN65831:OMO65835 OWJ65831:OWK65835 PGF65831:PGG65835 PQB65831:PQC65835 PZX65831:PZY65835 QJT65831:QJU65835 QTP65831:QTQ65835 RDL65831:RDM65835 RNH65831:RNI65835 RXD65831:RXE65835 SGZ65831:SHA65835 SQV65831:SQW65835 TAR65831:TAS65835 TKN65831:TKO65835 TUJ65831:TUK65835 UEF65831:UEG65835 UOB65831:UOC65835 UXX65831:UXY65835 VHT65831:VHU65835 VRP65831:VRQ65835 WBL65831:WBM65835 WLH65831:WLI65835 WVD65831:WVE65835 IR131367:IS131371 SN131367:SO131371 ACJ131367:ACK131371 AMF131367:AMG131371 AWB131367:AWC131371 BFX131367:BFY131371 BPT131367:BPU131371 BZP131367:BZQ131371 CJL131367:CJM131371 CTH131367:CTI131371 DDD131367:DDE131371 DMZ131367:DNA131371 DWV131367:DWW131371 EGR131367:EGS131371 EQN131367:EQO131371 FAJ131367:FAK131371 FKF131367:FKG131371 FUB131367:FUC131371 GDX131367:GDY131371 GNT131367:GNU131371 GXP131367:GXQ131371 HHL131367:HHM131371 HRH131367:HRI131371 IBD131367:IBE131371 IKZ131367:ILA131371 IUV131367:IUW131371 JER131367:JES131371 JON131367:JOO131371 JYJ131367:JYK131371 KIF131367:KIG131371 KSB131367:KSC131371 LBX131367:LBY131371 LLT131367:LLU131371 LVP131367:LVQ131371 MFL131367:MFM131371 MPH131367:MPI131371 MZD131367:MZE131371 NIZ131367:NJA131371 NSV131367:NSW131371 OCR131367:OCS131371 OMN131367:OMO131371 OWJ131367:OWK131371 PGF131367:PGG131371 PQB131367:PQC131371 PZX131367:PZY131371 QJT131367:QJU131371 QTP131367:QTQ131371 RDL131367:RDM131371 RNH131367:RNI131371 RXD131367:RXE131371 SGZ131367:SHA131371 SQV131367:SQW131371 TAR131367:TAS131371 TKN131367:TKO131371 TUJ131367:TUK131371 UEF131367:UEG131371 UOB131367:UOC131371 UXX131367:UXY131371 VHT131367:VHU131371 VRP131367:VRQ131371 WBL131367:WBM131371 WLH131367:WLI131371 WVD131367:WVE131371 IR196903:IS196907 SN196903:SO196907 ACJ196903:ACK196907 AMF196903:AMG196907 AWB196903:AWC196907 BFX196903:BFY196907 BPT196903:BPU196907 BZP196903:BZQ196907 CJL196903:CJM196907 CTH196903:CTI196907 DDD196903:DDE196907 DMZ196903:DNA196907 DWV196903:DWW196907 EGR196903:EGS196907 EQN196903:EQO196907 FAJ196903:FAK196907 FKF196903:FKG196907 FUB196903:FUC196907 GDX196903:GDY196907 GNT196903:GNU196907 GXP196903:GXQ196907 HHL196903:HHM196907 HRH196903:HRI196907 IBD196903:IBE196907 IKZ196903:ILA196907 IUV196903:IUW196907 JER196903:JES196907 JON196903:JOO196907 JYJ196903:JYK196907 KIF196903:KIG196907 KSB196903:KSC196907 LBX196903:LBY196907 LLT196903:LLU196907 LVP196903:LVQ196907 MFL196903:MFM196907 MPH196903:MPI196907 MZD196903:MZE196907 NIZ196903:NJA196907 NSV196903:NSW196907 OCR196903:OCS196907 OMN196903:OMO196907 OWJ196903:OWK196907 PGF196903:PGG196907 PQB196903:PQC196907 PZX196903:PZY196907 QJT196903:QJU196907 QTP196903:QTQ196907 RDL196903:RDM196907 RNH196903:RNI196907 RXD196903:RXE196907 SGZ196903:SHA196907 SQV196903:SQW196907 TAR196903:TAS196907 TKN196903:TKO196907 TUJ196903:TUK196907 UEF196903:UEG196907 UOB196903:UOC196907 UXX196903:UXY196907 VHT196903:VHU196907 VRP196903:VRQ196907 WBL196903:WBM196907 WLH196903:WLI196907 WVD196903:WVE196907 IR262439:IS262443 SN262439:SO262443 ACJ262439:ACK262443 AMF262439:AMG262443 AWB262439:AWC262443 BFX262439:BFY262443 BPT262439:BPU262443 BZP262439:BZQ262443 CJL262439:CJM262443 CTH262439:CTI262443 DDD262439:DDE262443 DMZ262439:DNA262443 DWV262439:DWW262443 EGR262439:EGS262443 EQN262439:EQO262443 FAJ262439:FAK262443 FKF262439:FKG262443 FUB262439:FUC262443 GDX262439:GDY262443 GNT262439:GNU262443 GXP262439:GXQ262443 HHL262439:HHM262443 HRH262439:HRI262443 IBD262439:IBE262443 IKZ262439:ILA262443 IUV262439:IUW262443 JER262439:JES262443 JON262439:JOO262443 JYJ262439:JYK262443 KIF262439:KIG262443 KSB262439:KSC262443 LBX262439:LBY262443 LLT262439:LLU262443 LVP262439:LVQ262443 MFL262439:MFM262443 MPH262439:MPI262443 MZD262439:MZE262443 NIZ262439:NJA262443 NSV262439:NSW262443 OCR262439:OCS262443 OMN262439:OMO262443 OWJ262439:OWK262443 PGF262439:PGG262443 PQB262439:PQC262443 PZX262439:PZY262443 QJT262439:QJU262443 QTP262439:QTQ262443 RDL262439:RDM262443 RNH262439:RNI262443 RXD262439:RXE262443 SGZ262439:SHA262443 SQV262439:SQW262443 TAR262439:TAS262443 TKN262439:TKO262443 TUJ262439:TUK262443 UEF262439:UEG262443 UOB262439:UOC262443 UXX262439:UXY262443 VHT262439:VHU262443 VRP262439:VRQ262443 WBL262439:WBM262443 WLH262439:WLI262443 WVD262439:WVE262443 IR327975:IS327979 SN327975:SO327979 ACJ327975:ACK327979 AMF327975:AMG327979 AWB327975:AWC327979 BFX327975:BFY327979 BPT327975:BPU327979 BZP327975:BZQ327979 CJL327975:CJM327979 CTH327975:CTI327979 DDD327975:DDE327979 DMZ327975:DNA327979 DWV327975:DWW327979 EGR327975:EGS327979 EQN327975:EQO327979 FAJ327975:FAK327979 FKF327975:FKG327979 FUB327975:FUC327979 GDX327975:GDY327979 GNT327975:GNU327979 GXP327975:GXQ327979 HHL327975:HHM327979 HRH327975:HRI327979 IBD327975:IBE327979 IKZ327975:ILA327979 IUV327975:IUW327979 JER327975:JES327979 JON327975:JOO327979 JYJ327975:JYK327979 KIF327975:KIG327979 KSB327975:KSC327979 LBX327975:LBY327979 LLT327975:LLU327979 LVP327975:LVQ327979 MFL327975:MFM327979 MPH327975:MPI327979 MZD327975:MZE327979 NIZ327975:NJA327979 NSV327975:NSW327979 OCR327975:OCS327979 OMN327975:OMO327979 OWJ327975:OWK327979 PGF327975:PGG327979 PQB327975:PQC327979 PZX327975:PZY327979 QJT327975:QJU327979 QTP327975:QTQ327979 RDL327975:RDM327979 RNH327975:RNI327979 RXD327975:RXE327979 SGZ327975:SHA327979 SQV327975:SQW327979 TAR327975:TAS327979 TKN327975:TKO327979 TUJ327975:TUK327979 UEF327975:UEG327979 UOB327975:UOC327979 UXX327975:UXY327979 VHT327975:VHU327979 VRP327975:VRQ327979 WBL327975:WBM327979 WLH327975:WLI327979 WVD327975:WVE327979 IR393511:IS393515 SN393511:SO393515 ACJ393511:ACK393515 AMF393511:AMG393515 AWB393511:AWC393515 BFX393511:BFY393515 BPT393511:BPU393515 BZP393511:BZQ393515 CJL393511:CJM393515 CTH393511:CTI393515 DDD393511:DDE393515 DMZ393511:DNA393515 DWV393511:DWW393515 EGR393511:EGS393515 EQN393511:EQO393515 FAJ393511:FAK393515 FKF393511:FKG393515 FUB393511:FUC393515 GDX393511:GDY393515 GNT393511:GNU393515 GXP393511:GXQ393515 HHL393511:HHM393515 HRH393511:HRI393515 IBD393511:IBE393515 IKZ393511:ILA393515 IUV393511:IUW393515 JER393511:JES393515 JON393511:JOO393515 JYJ393511:JYK393515 KIF393511:KIG393515 KSB393511:KSC393515 LBX393511:LBY393515 LLT393511:LLU393515 LVP393511:LVQ393515 MFL393511:MFM393515 MPH393511:MPI393515 MZD393511:MZE393515 NIZ393511:NJA393515 NSV393511:NSW393515 OCR393511:OCS393515 OMN393511:OMO393515 OWJ393511:OWK393515 PGF393511:PGG393515 PQB393511:PQC393515 PZX393511:PZY393515 QJT393511:QJU393515 QTP393511:QTQ393515 RDL393511:RDM393515 RNH393511:RNI393515 RXD393511:RXE393515 SGZ393511:SHA393515 SQV393511:SQW393515 TAR393511:TAS393515 TKN393511:TKO393515 TUJ393511:TUK393515 UEF393511:UEG393515 UOB393511:UOC393515 UXX393511:UXY393515 VHT393511:VHU393515 VRP393511:VRQ393515 WBL393511:WBM393515 WLH393511:WLI393515 WVD393511:WVE393515 IR459047:IS459051 SN459047:SO459051 ACJ459047:ACK459051 AMF459047:AMG459051 AWB459047:AWC459051 BFX459047:BFY459051 BPT459047:BPU459051 BZP459047:BZQ459051 CJL459047:CJM459051 CTH459047:CTI459051 DDD459047:DDE459051 DMZ459047:DNA459051 DWV459047:DWW459051 EGR459047:EGS459051 EQN459047:EQO459051 FAJ459047:FAK459051 FKF459047:FKG459051 FUB459047:FUC459051 GDX459047:GDY459051 GNT459047:GNU459051 GXP459047:GXQ459051 HHL459047:HHM459051 HRH459047:HRI459051 IBD459047:IBE459051 IKZ459047:ILA459051 IUV459047:IUW459051 JER459047:JES459051 JON459047:JOO459051 JYJ459047:JYK459051 KIF459047:KIG459051 KSB459047:KSC459051 LBX459047:LBY459051 LLT459047:LLU459051 LVP459047:LVQ459051 MFL459047:MFM459051 MPH459047:MPI459051 MZD459047:MZE459051 NIZ459047:NJA459051 NSV459047:NSW459051 OCR459047:OCS459051 OMN459047:OMO459051 OWJ459047:OWK459051 PGF459047:PGG459051 PQB459047:PQC459051 PZX459047:PZY459051 QJT459047:QJU459051 QTP459047:QTQ459051 RDL459047:RDM459051 RNH459047:RNI459051 RXD459047:RXE459051 SGZ459047:SHA459051 SQV459047:SQW459051 TAR459047:TAS459051 TKN459047:TKO459051 TUJ459047:TUK459051 UEF459047:UEG459051 UOB459047:UOC459051 UXX459047:UXY459051 VHT459047:VHU459051 VRP459047:VRQ459051 WBL459047:WBM459051 WLH459047:WLI459051 WVD459047:WVE459051 IR524583:IS524587 SN524583:SO524587 ACJ524583:ACK524587 AMF524583:AMG524587 AWB524583:AWC524587 BFX524583:BFY524587 BPT524583:BPU524587 BZP524583:BZQ524587 CJL524583:CJM524587 CTH524583:CTI524587 DDD524583:DDE524587 DMZ524583:DNA524587 DWV524583:DWW524587 EGR524583:EGS524587 EQN524583:EQO524587 FAJ524583:FAK524587 FKF524583:FKG524587 FUB524583:FUC524587 GDX524583:GDY524587 GNT524583:GNU524587 GXP524583:GXQ524587 HHL524583:HHM524587 HRH524583:HRI524587 IBD524583:IBE524587 IKZ524583:ILA524587 IUV524583:IUW524587 JER524583:JES524587 JON524583:JOO524587 JYJ524583:JYK524587 KIF524583:KIG524587 KSB524583:KSC524587 LBX524583:LBY524587 LLT524583:LLU524587 LVP524583:LVQ524587 MFL524583:MFM524587 MPH524583:MPI524587 MZD524583:MZE524587 NIZ524583:NJA524587 NSV524583:NSW524587 OCR524583:OCS524587 OMN524583:OMO524587 OWJ524583:OWK524587 PGF524583:PGG524587 PQB524583:PQC524587 PZX524583:PZY524587 QJT524583:QJU524587 QTP524583:QTQ524587 RDL524583:RDM524587 RNH524583:RNI524587 RXD524583:RXE524587 SGZ524583:SHA524587 SQV524583:SQW524587 TAR524583:TAS524587 TKN524583:TKO524587 TUJ524583:TUK524587 UEF524583:UEG524587 UOB524583:UOC524587 UXX524583:UXY524587 VHT524583:VHU524587 VRP524583:VRQ524587 WBL524583:WBM524587 WLH524583:WLI524587 WVD524583:WVE524587 IR590119:IS590123 SN590119:SO590123 ACJ590119:ACK590123 AMF590119:AMG590123 AWB590119:AWC590123 BFX590119:BFY590123 BPT590119:BPU590123 BZP590119:BZQ590123 CJL590119:CJM590123 CTH590119:CTI590123 DDD590119:DDE590123 DMZ590119:DNA590123 DWV590119:DWW590123 EGR590119:EGS590123 EQN590119:EQO590123 FAJ590119:FAK590123 FKF590119:FKG590123 FUB590119:FUC590123 GDX590119:GDY590123 GNT590119:GNU590123 GXP590119:GXQ590123 HHL590119:HHM590123 HRH590119:HRI590123 IBD590119:IBE590123 IKZ590119:ILA590123 IUV590119:IUW590123 JER590119:JES590123 JON590119:JOO590123 JYJ590119:JYK590123 KIF590119:KIG590123 KSB590119:KSC590123 LBX590119:LBY590123 LLT590119:LLU590123 LVP590119:LVQ590123 MFL590119:MFM590123 MPH590119:MPI590123 MZD590119:MZE590123 NIZ590119:NJA590123 NSV590119:NSW590123 OCR590119:OCS590123 OMN590119:OMO590123 OWJ590119:OWK590123 PGF590119:PGG590123 PQB590119:PQC590123 PZX590119:PZY590123 QJT590119:QJU590123 QTP590119:QTQ590123 RDL590119:RDM590123 RNH590119:RNI590123 RXD590119:RXE590123 SGZ590119:SHA590123 SQV590119:SQW590123 TAR590119:TAS590123 TKN590119:TKO590123 TUJ590119:TUK590123 UEF590119:UEG590123 UOB590119:UOC590123 UXX590119:UXY590123 VHT590119:VHU590123 VRP590119:VRQ590123 WBL590119:WBM590123 WLH590119:WLI590123 WVD590119:WVE590123 IR655655:IS655659 SN655655:SO655659 ACJ655655:ACK655659 AMF655655:AMG655659 AWB655655:AWC655659 BFX655655:BFY655659 BPT655655:BPU655659 BZP655655:BZQ655659 CJL655655:CJM655659 CTH655655:CTI655659 DDD655655:DDE655659 DMZ655655:DNA655659 DWV655655:DWW655659 EGR655655:EGS655659 EQN655655:EQO655659 FAJ655655:FAK655659 FKF655655:FKG655659 FUB655655:FUC655659 GDX655655:GDY655659 GNT655655:GNU655659 GXP655655:GXQ655659 HHL655655:HHM655659 HRH655655:HRI655659 IBD655655:IBE655659 IKZ655655:ILA655659 IUV655655:IUW655659 JER655655:JES655659 JON655655:JOO655659 JYJ655655:JYK655659 KIF655655:KIG655659 KSB655655:KSC655659 LBX655655:LBY655659 LLT655655:LLU655659 LVP655655:LVQ655659 MFL655655:MFM655659 MPH655655:MPI655659 MZD655655:MZE655659 NIZ655655:NJA655659 NSV655655:NSW655659 OCR655655:OCS655659 OMN655655:OMO655659 OWJ655655:OWK655659 PGF655655:PGG655659 PQB655655:PQC655659 PZX655655:PZY655659 QJT655655:QJU655659 QTP655655:QTQ655659 RDL655655:RDM655659 RNH655655:RNI655659 RXD655655:RXE655659 SGZ655655:SHA655659 SQV655655:SQW655659 TAR655655:TAS655659 TKN655655:TKO655659 TUJ655655:TUK655659 UEF655655:UEG655659 UOB655655:UOC655659 UXX655655:UXY655659 VHT655655:VHU655659 VRP655655:VRQ655659 WBL655655:WBM655659 WLH655655:WLI655659 WVD655655:WVE655659 IR721191:IS721195 SN721191:SO721195 ACJ721191:ACK721195 AMF721191:AMG721195 AWB721191:AWC721195 BFX721191:BFY721195 BPT721191:BPU721195 BZP721191:BZQ721195 CJL721191:CJM721195 CTH721191:CTI721195 DDD721191:DDE721195 DMZ721191:DNA721195 DWV721191:DWW721195 EGR721191:EGS721195 EQN721191:EQO721195 FAJ721191:FAK721195 FKF721191:FKG721195 FUB721191:FUC721195 GDX721191:GDY721195 GNT721191:GNU721195 GXP721191:GXQ721195 HHL721191:HHM721195 HRH721191:HRI721195 IBD721191:IBE721195 IKZ721191:ILA721195 IUV721191:IUW721195 JER721191:JES721195 JON721191:JOO721195 JYJ721191:JYK721195 KIF721191:KIG721195 KSB721191:KSC721195 LBX721191:LBY721195 LLT721191:LLU721195 LVP721191:LVQ721195 MFL721191:MFM721195 MPH721191:MPI721195 MZD721191:MZE721195 NIZ721191:NJA721195 NSV721191:NSW721195 OCR721191:OCS721195 OMN721191:OMO721195 OWJ721191:OWK721195 PGF721191:PGG721195 PQB721191:PQC721195 PZX721191:PZY721195 QJT721191:QJU721195 QTP721191:QTQ721195 RDL721191:RDM721195 RNH721191:RNI721195 RXD721191:RXE721195 SGZ721191:SHA721195 SQV721191:SQW721195 TAR721191:TAS721195 TKN721191:TKO721195 TUJ721191:TUK721195 UEF721191:UEG721195 UOB721191:UOC721195 UXX721191:UXY721195 VHT721191:VHU721195 VRP721191:VRQ721195 WBL721191:WBM721195 WLH721191:WLI721195 WVD721191:WVE721195 IR786727:IS786731 SN786727:SO786731 ACJ786727:ACK786731 AMF786727:AMG786731 AWB786727:AWC786731 BFX786727:BFY786731 BPT786727:BPU786731 BZP786727:BZQ786731 CJL786727:CJM786731 CTH786727:CTI786731 DDD786727:DDE786731 DMZ786727:DNA786731 DWV786727:DWW786731 EGR786727:EGS786731 EQN786727:EQO786731 FAJ786727:FAK786731 FKF786727:FKG786731 FUB786727:FUC786731 GDX786727:GDY786731 GNT786727:GNU786731 GXP786727:GXQ786731 HHL786727:HHM786731 HRH786727:HRI786731 IBD786727:IBE786731 IKZ786727:ILA786731 IUV786727:IUW786731 JER786727:JES786731 JON786727:JOO786731 JYJ786727:JYK786731 KIF786727:KIG786731 KSB786727:KSC786731 LBX786727:LBY786731 LLT786727:LLU786731 LVP786727:LVQ786731 MFL786727:MFM786731 MPH786727:MPI786731 MZD786727:MZE786731 NIZ786727:NJA786731 NSV786727:NSW786731 OCR786727:OCS786731 OMN786727:OMO786731 OWJ786727:OWK786731 PGF786727:PGG786731 PQB786727:PQC786731 PZX786727:PZY786731 QJT786727:QJU786731 QTP786727:QTQ786731 RDL786727:RDM786731 RNH786727:RNI786731 RXD786727:RXE786731 SGZ786727:SHA786731 SQV786727:SQW786731 TAR786727:TAS786731 TKN786727:TKO786731 TUJ786727:TUK786731 UEF786727:UEG786731 UOB786727:UOC786731 UXX786727:UXY786731 VHT786727:VHU786731 VRP786727:VRQ786731 WBL786727:WBM786731 WLH786727:WLI786731 WVD786727:WVE786731 IR852263:IS852267 SN852263:SO852267 ACJ852263:ACK852267 AMF852263:AMG852267 AWB852263:AWC852267 BFX852263:BFY852267 BPT852263:BPU852267 BZP852263:BZQ852267 CJL852263:CJM852267 CTH852263:CTI852267 DDD852263:DDE852267 DMZ852263:DNA852267 DWV852263:DWW852267 EGR852263:EGS852267 EQN852263:EQO852267 FAJ852263:FAK852267 FKF852263:FKG852267 FUB852263:FUC852267 GDX852263:GDY852267 GNT852263:GNU852267 GXP852263:GXQ852267 HHL852263:HHM852267 HRH852263:HRI852267 IBD852263:IBE852267 IKZ852263:ILA852267 IUV852263:IUW852267 JER852263:JES852267 JON852263:JOO852267 JYJ852263:JYK852267 KIF852263:KIG852267 KSB852263:KSC852267 LBX852263:LBY852267 LLT852263:LLU852267 LVP852263:LVQ852267 MFL852263:MFM852267 MPH852263:MPI852267 MZD852263:MZE852267 NIZ852263:NJA852267 NSV852263:NSW852267 OCR852263:OCS852267 OMN852263:OMO852267 OWJ852263:OWK852267 PGF852263:PGG852267 PQB852263:PQC852267 PZX852263:PZY852267 QJT852263:QJU852267 QTP852263:QTQ852267 RDL852263:RDM852267 RNH852263:RNI852267 RXD852263:RXE852267 SGZ852263:SHA852267 SQV852263:SQW852267 TAR852263:TAS852267 TKN852263:TKO852267 TUJ852263:TUK852267 UEF852263:UEG852267 UOB852263:UOC852267 UXX852263:UXY852267 VHT852263:VHU852267 VRP852263:VRQ852267 WBL852263:WBM852267 WLH852263:WLI852267 WVD852263:WVE852267 IR917799:IS917803 SN917799:SO917803 ACJ917799:ACK917803 AMF917799:AMG917803 AWB917799:AWC917803 BFX917799:BFY917803 BPT917799:BPU917803 BZP917799:BZQ917803 CJL917799:CJM917803 CTH917799:CTI917803 DDD917799:DDE917803 DMZ917799:DNA917803 DWV917799:DWW917803 EGR917799:EGS917803 EQN917799:EQO917803 FAJ917799:FAK917803 FKF917799:FKG917803 FUB917799:FUC917803 GDX917799:GDY917803 GNT917799:GNU917803 GXP917799:GXQ917803 HHL917799:HHM917803 HRH917799:HRI917803 IBD917799:IBE917803 IKZ917799:ILA917803 IUV917799:IUW917803 JER917799:JES917803 JON917799:JOO917803 JYJ917799:JYK917803 KIF917799:KIG917803 KSB917799:KSC917803 LBX917799:LBY917803 LLT917799:LLU917803 LVP917799:LVQ917803 MFL917799:MFM917803 MPH917799:MPI917803 MZD917799:MZE917803 NIZ917799:NJA917803 NSV917799:NSW917803 OCR917799:OCS917803 OMN917799:OMO917803 OWJ917799:OWK917803 PGF917799:PGG917803 PQB917799:PQC917803 PZX917799:PZY917803 QJT917799:QJU917803 QTP917799:QTQ917803 RDL917799:RDM917803 RNH917799:RNI917803 RXD917799:RXE917803 SGZ917799:SHA917803 SQV917799:SQW917803 TAR917799:TAS917803 TKN917799:TKO917803 TUJ917799:TUK917803 UEF917799:UEG917803 UOB917799:UOC917803 UXX917799:UXY917803 VHT917799:VHU917803 VRP917799:VRQ917803 WBL917799:WBM917803 WLH917799:WLI917803 WVD917799:WVE917803 IR983335:IS983339 SN983335:SO983339 ACJ983335:ACK983339 AMF983335:AMG983339 AWB983335:AWC983339 BFX983335:BFY983339 BPT983335:BPU983339 BZP983335:BZQ983339 CJL983335:CJM983339 CTH983335:CTI983339 DDD983335:DDE983339 DMZ983335:DNA983339 DWV983335:DWW983339 EGR983335:EGS983339 EQN983335:EQO983339 FAJ983335:FAK983339 FKF983335:FKG983339 FUB983335:FUC983339 GDX983335:GDY983339 GNT983335:GNU983339 GXP983335:GXQ983339 HHL983335:HHM983339 HRH983335:HRI983339 IBD983335:IBE983339 IKZ983335:ILA983339 IUV983335:IUW983339 JER983335:JES983339 JON983335:JOO983339 JYJ983335:JYK983339 KIF983335:KIG983339 KSB983335:KSC983339 LBX983335:LBY983339 LLT983335:LLU983339 LVP983335:LVQ983339 MFL983335:MFM983339 MPH983335:MPI983339 MZD983335:MZE983339 NIZ983335:NJA983339 NSV983335:NSW983339 OCR983335:OCS983339 OMN983335:OMO983339 OWJ983335:OWK983339 PGF983335:PGG983339 PQB983335:PQC983339 PZX983335:PZY983339 QJT983335:QJU983339 QTP983335:QTQ983339 RDL983335:RDM983339 RNH983335:RNI983339 RXD983335:RXE983339 SGZ983335:SHA983339 SQV983335:SQW983339 TAR983335:TAS983339 TKN983335:TKO983339 TUJ983335:TUK983339 UEF983335:UEG983339 UOB983335:UOC983339 UXX983335:UXY983339 VHT983335:VHU983339 VRP983335:VRQ983339 WBL983335:WBM983339 WLH983335:WLI983339 WVD983335:WVE983339 IR319:IS320 SN319:SO320 ACJ319:ACK320 AMF319:AMG320 AWB319:AWC320 BFX319:BFY320 BPT319:BPU320 BZP319:BZQ320 CJL319:CJM320 CTH319:CTI320 DDD319:DDE320 DMZ319:DNA320 DWV319:DWW320 EGR319:EGS320 EQN319:EQO320 FAJ319:FAK320 FKF319:FKG320 FUB319:FUC320 GDX319:GDY320 GNT319:GNU320 GXP319:GXQ320 HHL319:HHM320 HRH319:HRI320 IBD319:IBE320 IKZ319:ILA320 IUV319:IUW320 JER319:JES320 JON319:JOO320 JYJ319:JYK320 KIF319:KIG320 KSB319:KSC320 LBX319:LBY320 LLT319:LLU320 LVP319:LVQ320 MFL319:MFM320 MPH319:MPI320 MZD319:MZE320 NIZ319:NJA320 NSV319:NSW320 OCR319:OCS320 OMN319:OMO320 OWJ319:OWK320 PGF319:PGG320 PQB319:PQC320 PZX319:PZY320 QJT319:QJU320 QTP319:QTQ320 RDL319:RDM320 RNH319:RNI320 RXD319:RXE320 SGZ319:SHA320 SQV319:SQW320 TAR319:TAS320 TKN319:TKO320 TUJ319:TUK320 UEF319:UEG320 UOB319:UOC320 UXX319:UXY320 VHT319:VHU320 VRP319:VRQ320 WBL319:WBM320 WLH319:WLI320 WVD319:WVE320 IR65855:IS65856 SN65855:SO65856 ACJ65855:ACK65856 AMF65855:AMG65856 AWB65855:AWC65856 BFX65855:BFY65856 BPT65855:BPU65856 BZP65855:BZQ65856 CJL65855:CJM65856 CTH65855:CTI65856 DDD65855:DDE65856 DMZ65855:DNA65856 DWV65855:DWW65856 EGR65855:EGS65856 EQN65855:EQO65856 FAJ65855:FAK65856 FKF65855:FKG65856 FUB65855:FUC65856 GDX65855:GDY65856 GNT65855:GNU65856 GXP65855:GXQ65856 HHL65855:HHM65856 HRH65855:HRI65856 IBD65855:IBE65856 IKZ65855:ILA65856 IUV65855:IUW65856 JER65855:JES65856 JON65855:JOO65856 JYJ65855:JYK65856 KIF65855:KIG65856 KSB65855:KSC65856 LBX65855:LBY65856 LLT65855:LLU65856 LVP65855:LVQ65856 MFL65855:MFM65856 MPH65855:MPI65856 MZD65855:MZE65856 NIZ65855:NJA65856 NSV65855:NSW65856 OCR65855:OCS65856 OMN65855:OMO65856 OWJ65855:OWK65856 PGF65855:PGG65856 PQB65855:PQC65856 PZX65855:PZY65856 QJT65855:QJU65856 QTP65855:QTQ65856 RDL65855:RDM65856 RNH65855:RNI65856 RXD65855:RXE65856 SGZ65855:SHA65856 SQV65855:SQW65856 TAR65855:TAS65856 TKN65855:TKO65856 TUJ65855:TUK65856 UEF65855:UEG65856 UOB65855:UOC65856 UXX65855:UXY65856 VHT65855:VHU65856 VRP65855:VRQ65856 WBL65855:WBM65856 WLH65855:WLI65856 WVD65855:WVE65856 IR131391:IS131392 SN131391:SO131392 ACJ131391:ACK131392 AMF131391:AMG131392 AWB131391:AWC131392 BFX131391:BFY131392 BPT131391:BPU131392 BZP131391:BZQ131392 CJL131391:CJM131392 CTH131391:CTI131392 DDD131391:DDE131392 DMZ131391:DNA131392 DWV131391:DWW131392 EGR131391:EGS131392 EQN131391:EQO131392 FAJ131391:FAK131392 FKF131391:FKG131392 FUB131391:FUC131392 GDX131391:GDY131392 GNT131391:GNU131392 GXP131391:GXQ131392 HHL131391:HHM131392 HRH131391:HRI131392 IBD131391:IBE131392 IKZ131391:ILA131392 IUV131391:IUW131392 JER131391:JES131392 JON131391:JOO131392 JYJ131391:JYK131392 KIF131391:KIG131392 KSB131391:KSC131392 LBX131391:LBY131392 LLT131391:LLU131392 LVP131391:LVQ131392 MFL131391:MFM131392 MPH131391:MPI131392 MZD131391:MZE131392 NIZ131391:NJA131392 NSV131391:NSW131392 OCR131391:OCS131392 OMN131391:OMO131392 OWJ131391:OWK131392 PGF131391:PGG131392 PQB131391:PQC131392 PZX131391:PZY131392 QJT131391:QJU131392 QTP131391:QTQ131392 RDL131391:RDM131392 RNH131391:RNI131392 RXD131391:RXE131392 SGZ131391:SHA131392 SQV131391:SQW131392 TAR131391:TAS131392 TKN131391:TKO131392 TUJ131391:TUK131392 UEF131391:UEG131392 UOB131391:UOC131392 UXX131391:UXY131392 VHT131391:VHU131392 VRP131391:VRQ131392 WBL131391:WBM131392 WLH131391:WLI131392 WVD131391:WVE131392 IR196927:IS196928 SN196927:SO196928 ACJ196927:ACK196928 AMF196927:AMG196928 AWB196927:AWC196928 BFX196927:BFY196928 BPT196927:BPU196928 BZP196927:BZQ196928 CJL196927:CJM196928 CTH196927:CTI196928 DDD196927:DDE196928 DMZ196927:DNA196928 DWV196927:DWW196928 EGR196927:EGS196928 EQN196927:EQO196928 FAJ196927:FAK196928 FKF196927:FKG196928 FUB196927:FUC196928 GDX196927:GDY196928 GNT196927:GNU196928 GXP196927:GXQ196928 HHL196927:HHM196928 HRH196927:HRI196928 IBD196927:IBE196928 IKZ196927:ILA196928 IUV196927:IUW196928 JER196927:JES196928 JON196927:JOO196928 JYJ196927:JYK196928 KIF196927:KIG196928 KSB196927:KSC196928 LBX196927:LBY196928 LLT196927:LLU196928 LVP196927:LVQ196928 MFL196927:MFM196928 MPH196927:MPI196928 MZD196927:MZE196928 NIZ196927:NJA196928 NSV196927:NSW196928 OCR196927:OCS196928 OMN196927:OMO196928 OWJ196927:OWK196928 PGF196927:PGG196928 PQB196927:PQC196928 PZX196927:PZY196928 QJT196927:QJU196928 QTP196927:QTQ196928 RDL196927:RDM196928 RNH196927:RNI196928 RXD196927:RXE196928 SGZ196927:SHA196928 SQV196927:SQW196928 TAR196927:TAS196928 TKN196927:TKO196928 TUJ196927:TUK196928 UEF196927:UEG196928 UOB196927:UOC196928 UXX196927:UXY196928 VHT196927:VHU196928 VRP196927:VRQ196928 WBL196927:WBM196928 WLH196927:WLI196928 WVD196927:WVE196928 IR262463:IS262464 SN262463:SO262464 ACJ262463:ACK262464 AMF262463:AMG262464 AWB262463:AWC262464 BFX262463:BFY262464 BPT262463:BPU262464 BZP262463:BZQ262464 CJL262463:CJM262464 CTH262463:CTI262464 DDD262463:DDE262464 DMZ262463:DNA262464 DWV262463:DWW262464 EGR262463:EGS262464 EQN262463:EQO262464 FAJ262463:FAK262464 FKF262463:FKG262464 FUB262463:FUC262464 GDX262463:GDY262464 GNT262463:GNU262464 GXP262463:GXQ262464 HHL262463:HHM262464 HRH262463:HRI262464 IBD262463:IBE262464 IKZ262463:ILA262464 IUV262463:IUW262464 JER262463:JES262464 JON262463:JOO262464 JYJ262463:JYK262464 KIF262463:KIG262464 KSB262463:KSC262464 LBX262463:LBY262464 LLT262463:LLU262464 LVP262463:LVQ262464 MFL262463:MFM262464 MPH262463:MPI262464 MZD262463:MZE262464 NIZ262463:NJA262464 NSV262463:NSW262464 OCR262463:OCS262464 OMN262463:OMO262464 OWJ262463:OWK262464 PGF262463:PGG262464 PQB262463:PQC262464 PZX262463:PZY262464 QJT262463:QJU262464 QTP262463:QTQ262464 RDL262463:RDM262464 RNH262463:RNI262464 RXD262463:RXE262464 SGZ262463:SHA262464 SQV262463:SQW262464 TAR262463:TAS262464 TKN262463:TKO262464 TUJ262463:TUK262464 UEF262463:UEG262464 UOB262463:UOC262464 UXX262463:UXY262464 VHT262463:VHU262464 VRP262463:VRQ262464 WBL262463:WBM262464 WLH262463:WLI262464 WVD262463:WVE262464 IR327999:IS328000 SN327999:SO328000 ACJ327999:ACK328000 AMF327999:AMG328000 AWB327999:AWC328000 BFX327999:BFY328000 BPT327999:BPU328000 BZP327999:BZQ328000 CJL327999:CJM328000 CTH327999:CTI328000 DDD327999:DDE328000 DMZ327999:DNA328000 DWV327999:DWW328000 EGR327999:EGS328000 EQN327999:EQO328000 FAJ327999:FAK328000 FKF327999:FKG328000 FUB327999:FUC328000 GDX327999:GDY328000 GNT327999:GNU328000 GXP327999:GXQ328000 HHL327999:HHM328000 HRH327999:HRI328000 IBD327999:IBE328000 IKZ327999:ILA328000 IUV327999:IUW328000 JER327999:JES328000 JON327999:JOO328000 JYJ327999:JYK328000 KIF327999:KIG328000 KSB327999:KSC328000 LBX327999:LBY328000 LLT327999:LLU328000 LVP327999:LVQ328000 MFL327999:MFM328000 MPH327999:MPI328000 MZD327999:MZE328000 NIZ327999:NJA328000 NSV327999:NSW328000 OCR327999:OCS328000 OMN327999:OMO328000 OWJ327999:OWK328000 PGF327999:PGG328000 PQB327999:PQC328000 PZX327999:PZY328000 QJT327999:QJU328000 QTP327999:QTQ328000 RDL327999:RDM328000 RNH327999:RNI328000 RXD327999:RXE328000 SGZ327999:SHA328000 SQV327999:SQW328000 TAR327999:TAS328000 TKN327999:TKO328000 TUJ327999:TUK328000 UEF327999:UEG328000 UOB327999:UOC328000 UXX327999:UXY328000 VHT327999:VHU328000 VRP327999:VRQ328000 WBL327999:WBM328000 WLH327999:WLI328000 WVD327999:WVE328000 IR393535:IS393536 SN393535:SO393536 ACJ393535:ACK393536 AMF393535:AMG393536 AWB393535:AWC393536 BFX393535:BFY393536 BPT393535:BPU393536 BZP393535:BZQ393536 CJL393535:CJM393536 CTH393535:CTI393536 DDD393535:DDE393536 DMZ393535:DNA393536 DWV393535:DWW393536 EGR393535:EGS393536 EQN393535:EQO393536 FAJ393535:FAK393536 FKF393535:FKG393536 FUB393535:FUC393536 GDX393535:GDY393536 GNT393535:GNU393536 GXP393535:GXQ393536 HHL393535:HHM393536 HRH393535:HRI393536 IBD393535:IBE393536 IKZ393535:ILA393536 IUV393535:IUW393536 JER393535:JES393536 JON393535:JOO393536 JYJ393535:JYK393536 KIF393535:KIG393536 KSB393535:KSC393536 LBX393535:LBY393536 LLT393535:LLU393536 LVP393535:LVQ393536 MFL393535:MFM393536 MPH393535:MPI393536 MZD393535:MZE393536 NIZ393535:NJA393536 NSV393535:NSW393536 OCR393535:OCS393536 OMN393535:OMO393536 OWJ393535:OWK393536 PGF393535:PGG393536 PQB393535:PQC393536 PZX393535:PZY393536 QJT393535:QJU393536 QTP393535:QTQ393536 RDL393535:RDM393536 RNH393535:RNI393536 RXD393535:RXE393536 SGZ393535:SHA393536 SQV393535:SQW393536 TAR393535:TAS393536 TKN393535:TKO393536 TUJ393535:TUK393536 UEF393535:UEG393536 UOB393535:UOC393536 UXX393535:UXY393536 VHT393535:VHU393536 VRP393535:VRQ393536 WBL393535:WBM393536 WLH393535:WLI393536 WVD393535:WVE393536 IR459071:IS459072 SN459071:SO459072 ACJ459071:ACK459072 AMF459071:AMG459072 AWB459071:AWC459072 BFX459071:BFY459072 BPT459071:BPU459072 BZP459071:BZQ459072 CJL459071:CJM459072 CTH459071:CTI459072 DDD459071:DDE459072 DMZ459071:DNA459072 DWV459071:DWW459072 EGR459071:EGS459072 EQN459071:EQO459072 FAJ459071:FAK459072 FKF459071:FKG459072 FUB459071:FUC459072 GDX459071:GDY459072 GNT459071:GNU459072 GXP459071:GXQ459072 HHL459071:HHM459072 HRH459071:HRI459072 IBD459071:IBE459072 IKZ459071:ILA459072 IUV459071:IUW459072 JER459071:JES459072 JON459071:JOO459072 JYJ459071:JYK459072 KIF459071:KIG459072 KSB459071:KSC459072 LBX459071:LBY459072 LLT459071:LLU459072 LVP459071:LVQ459072 MFL459071:MFM459072 MPH459071:MPI459072 MZD459071:MZE459072 NIZ459071:NJA459072 NSV459071:NSW459072 OCR459071:OCS459072 OMN459071:OMO459072 OWJ459071:OWK459072 PGF459071:PGG459072 PQB459071:PQC459072 PZX459071:PZY459072 QJT459071:QJU459072 QTP459071:QTQ459072 RDL459071:RDM459072 RNH459071:RNI459072 RXD459071:RXE459072 SGZ459071:SHA459072 SQV459071:SQW459072 TAR459071:TAS459072 TKN459071:TKO459072 TUJ459071:TUK459072 UEF459071:UEG459072 UOB459071:UOC459072 UXX459071:UXY459072 VHT459071:VHU459072 VRP459071:VRQ459072 WBL459071:WBM459072 WLH459071:WLI459072 WVD459071:WVE459072 IR524607:IS524608 SN524607:SO524608 ACJ524607:ACK524608 AMF524607:AMG524608 AWB524607:AWC524608 BFX524607:BFY524608 BPT524607:BPU524608 BZP524607:BZQ524608 CJL524607:CJM524608 CTH524607:CTI524608 DDD524607:DDE524608 DMZ524607:DNA524608 DWV524607:DWW524608 EGR524607:EGS524608 EQN524607:EQO524608 FAJ524607:FAK524608 FKF524607:FKG524608 FUB524607:FUC524608 GDX524607:GDY524608 GNT524607:GNU524608 GXP524607:GXQ524608 HHL524607:HHM524608 HRH524607:HRI524608 IBD524607:IBE524608 IKZ524607:ILA524608 IUV524607:IUW524608 JER524607:JES524608 JON524607:JOO524608 JYJ524607:JYK524608 KIF524607:KIG524608 KSB524607:KSC524608 LBX524607:LBY524608 LLT524607:LLU524608 LVP524607:LVQ524608 MFL524607:MFM524608 MPH524607:MPI524608 MZD524607:MZE524608 NIZ524607:NJA524608 NSV524607:NSW524608 OCR524607:OCS524608 OMN524607:OMO524608 OWJ524607:OWK524608 PGF524607:PGG524608 PQB524607:PQC524608 PZX524607:PZY524608 QJT524607:QJU524608 QTP524607:QTQ524608 RDL524607:RDM524608 RNH524607:RNI524608 RXD524607:RXE524608 SGZ524607:SHA524608 SQV524607:SQW524608 TAR524607:TAS524608 TKN524607:TKO524608 TUJ524607:TUK524608 UEF524607:UEG524608 UOB524607:UOC524608 UXX524607:UXY524608 VHT524607:VHU524608 VRP524607:VRQ524608 WBL524607:WBM524608 WLH524607:WLI524608 WVD524607:WVE524608 IR590143:IS590144 SN590143:SO590144 ACJ590143:ACK590144 AMF590143:AMG590144 AWB590143:AWC590144 BFX590143:BFY590144 BPT590143:BPU590144 BZP590143:BZQ590144 CJL590143:CJM590144 CTH590143:CTI590144 DDD590143:DDE590144 DMZ590143:DNA590144 DWV590143:DWW590144 EGR590143:EGS590144 EQN590143:EQO590144 FAJ590143:FAK590144 FKF590143:FKG590144 FUB590143:FUC590144 GDX590143:GDY590144 GNT590143:GNU590144 GXP590143:GXQ590144 HHL590143:HHM590144 HRH590143:HRI590144 IBD590143:IBE590144 IKZ590143:ILA590144 IUV590143:IUW590144 JER590143:JES590144 JON590143:JOO590144 JYJ590143:JYK590144 KIF590143:KIG590144 KSB590143:KSC590144 LBX590143:LBY590144 LLT590143:LLU590144 LVP590143:LVQ590144 MFL590143:MFM590144 MPH590143:MPI590144 MZD590143:MZE590144 NIZ590143:NJA590144 NSV590143:NSW590144 OCR590143:OCS590144 OMN590143:OMO590144 OWJ590143:OWK590144 PGF590143:PGG590144 PQB590143:PQC590144 PZX590143:PZY590144 QJT590143:QJU590144 QTP590143:QTQ590144 RDL590143:RDM590144 RNH590143:RNI590144 RXD590143:RXE590144 SGZ590143:SHA590144 SQV590143:SQW590144 TAR590143:TAS590144 TKN590143:TKO590144 TUJ590143:TUK590144 UEF590143:UEG590144 UOB590143:UOC590144 UXX590143:UXY590144 VHT590143:VHU590144 VRP590143:VRQ590144 WBL590143:WBM590144 WLH590143:WLI590144 WVD590143:WVE590144 IR655679:IS655680 SN655679:SO655680 ACJ655679:ACK655680 AMF655679:AMG655680 AWB655679:AWC655680 BFX655679:BFY655680 BPT655679:BPU655680 BZP655679:BZQ655680 CJL655679:CJM655680 CTH655679:CTI655680 DDD655679:DDE655680 DMZ655679:DNA655680 DWV655679:DWW655680 EGR655679:EGS655680 EQN655679:EQO655680 FAJ655679:FAK655680 FKF655679:FKG655680 FUB655679:FUC655680 GDX655679:GDY655680 GNT655679:GNU655680 GXP655679:GXQ655680 HHL655679:HHM655680 HRH655679:HRI655680 IBD655679:IBE655680 IKZ655679:ILA655680 IUV655679:IUW655680 JER655679:JES655680 JON655679:JOO655680 JYJ655679:JYK655680 KIF655679:KIG655680 KSB655679:KSC655680 LBX655679:LBY655680 LLT655679:LLU655680 LVP655679:LVQ655680 MFL655679:MFM655680 MPH655679:MPI655680 MZD655679:MZE655680 NIZ655679:NJA655680 NSV655679:NSW655680 OCR655679:OCS655680 OMN655679:OMO655680 OWJ655679:OWK655680 PGF655679:PGG655680 PQB655679:PQC655680 PZX655679:PZY655680 QJT655679:QJU655680 QTP655679:QTQ655680 RDL655679:RDM655680 RNH655679:RNI655680 RXD655679:RXE655680 SGZ655679:SHA655680 SQV655679:SQW655680 TAR655679:TAS655680 TKN655679:TKO655680 TUJ655679:TUK655680 UEF655679:UEG655680 UOB655679:UOC655680 UXX655679:UXY655680 VHT655679:VHU655680 VRP655679:VRQ655680 WBL655679:WBM655680 WLH655679:WLI655680 WVD655679:WVE655680 IR721215:IS721216 SN721215:SO721216 ACJ721215:ACK721216 AMF721215:AMG721216 AWB721215:AWC721216 BFX721215:BFY721216 BPT721215:BPU721216 BZP721215:BZQ721216 CJL721215:CJM721216 CTH721215:CTI721216 DDD721215:DDE721216 DMZ721215:DNA721216 DWV721215:DWW721216 EGR721215:EGS721216 EQN721215:EQO721216 FAJ721215:FAK721216 FKF721215:FKG721216 FUB721215:FUC721216 GDX721215:GDY721216 GNT721215:GNU721216 GXP721215:GXQ721216 HHL721215:HHM721216 HRH721215:HRI721216 IBD721215:IBE721216 IKZ721215:ILA721216 IUV721215:IUW721216 JER721215:JES721216 JON721215:JOO721216 JYJ721215:JYK721216 KIF721215:KIG721216 KSB721215:KSC721216 LBX721215:LBY721216 LLT721215:LLU721216 LVP721215:LVQ721216 MFL721215:MFM721216 MPH721215:MPI721216 MZD721215:MZE721216 NIZ721215:NJA721216 NSV721215:NSW721216 OCR721215:OCS721216 OMN721215:OMO721216 OWJ721215:OWK721216 PGF721215:PGG721216 PQB721215:PQC721216 PZX721215:PZY721216 QJT721215:QJU721216 QTP721215:QTQ721216 RDL721215:RDM721216 RNH721215:RNI721216 RXD721215:RXE721216 SGZ721215:SHA721216 SQV721215:SQW721216 TAR721215:TAS721216 TKN721215:TKO721216 TUJ721215:TUK721216 UEF721215:UEG721216 UOB721215:UOC721216 UXX721215:UXY721216 VHT721215:VHU721216 VRP721215:VRQ721216 WBL721215:WBM721216 WLH721215:WLI721216 WVD721215:WVE721216 IR786751:IS786752 SN786751:SO786752 ACJ786751:ACK786752 AMF786751:AMG786752 AWB786751:AWC786752 BFX786751:BFY786752 BPT786751:BPU786752 BZP786751:BZQ786752 CJL786751:CJM786752 CTH786751:CTI786752 DDD786751:DDE786752 DMZ786751:DNA786752 DWV786751:DWW786752 EGR786751:EGS786752 EQN786751:EQO786752 FAJ786751:FAK786752 FKF786751:FKG786752 FUB786751:FUC786752 GDX786751:GDY786752 GNT786751:GNU786752 GXP786751:GXQ786752 HHL786751:HHM786752 HRH786751:HRI786752 IBD786751:IBE786752 IKZ786751:ILA786752 IUV786751:IUW786752 JER786751:JES786752 JON786751:JOO786752 JYJ786751:JYK786752 KIF786751:KIG786752 KSB786751:KSC786752 LBX786751:LBY786752 LLT786751:LLU786752 LVP786751:LVQ786752 MFL786751:MFM786752 MPH786751:MPI786752 MZD786751:MZE786752 NIZ786751:NJA786752 NSV786751:NSW786752 OCR786751:OCS786752 OMN786751:OMO786752 OWJ786751:OWK786752 PGF786751:PGG786752 PQB786751:PQC786752 PZX786751:PZY786752 QJT786751:QJU786752 QTP786751:QTQ786752 RDL786751:RDM786752 RNH786751:RNI786752 RXD786751:RXE786752 SGZ786751:SHA786752 SQV786751:SQW786752 TAR786751:TAS786752 TKN786751:TKO786752 TUJ786751:TUK786752 UEF786751:UEG786752 UOB786751:UOC786752 UXX786751:UXY786752 VHT786751:VHU786752 VRP786751:VRQ786752 WBL786751:WBM786752 WLH786751:WLI786752 WVD786751:WVE786752 IR852287:IS852288 SN852287:SO852288 ACJ852287:ACK852288 AMF852287:AMG852288 AWB852287:AWC852288 BFX852287:BFY852288 BPT852287:BPU852288 BZP852287:BZQ852288 CJL852287:CJM852288 CTH852287:CTI852288 DDD852287:DDE852288 DMZ852287:DNA852288 DWV852287:DWW852288 EGR852287:EGS852288 EQN852287:EQO852288 FAJ852287:FAK852288 FKF852287:FKG852288 FUB852287:FUC852288 GDX852287:GDY852288 GNT852287:GNU852288 GXP852287:GXQ852288 HHL852287:HHM852288 HRH852287:HRI852288 IBD852287:IBE852288 IKZ852287:ILA852288 IUV852287:IUW852288 JER852287:JES852288 JON852287:JOO852288 JYJ852287:JYK852288 KIF852287:KIG852288 KSB852287:KSC852288 LBX852287:LBY852288 LLT852287:LLU852288 LVP852287:LVQ852288 MFL852287:MFM852288 MPH852287:MPI852288 MZD852287:MZE852288 NIZ852287:NJA852288 NSV852287:NSW852288 OCR852287:OCS852288 OMN852287:OMO852288 OWJ852287:OWK852288 PGF852287:PGG852288 PQB852287:PQC852288 PZX852287:PZY852288 QJT852287:QJU852288 QTP852287:QTQ852288 RDL852287:RDM852288 RNH852287:RNI852288 RXD852287:RXE852288 SGZ852287:SHA852288 SQV852287:SQW852288 TAR852287:TAS852288 TKN852287:TKO852288 TUJ852287:TUK852288 UEF852287:UEG852288 UOB852287:UOC852288 UXX852287:UXY852288 VHT852287:VHU852288 VRP852287:VRQ852288 WBL852287:WBM852288 WLH852287:WLI852288 WVD852287:WVE852288 IR917823:IS917824 SN917823:SO917824 ACJ917823:ACK917824 AMF917823:AMG917824 AWB917823:AWC917824 BFX917823:BFY917824 BPT917823:BPU917824 BZP917823:BZQ917824 CJL917823:CJM917824 CTH917823:CTI917824 DDD917823:DDE917824 DMZ917823:DNA917824 DWV917823:DWW917824 EGR917823:EGS917824 EQN917823:EQO917824 FAJ917823:FAK917824 FKF917823:FKG917824 FUB917823:FUC917824 GDX917823:GDY917824 GNT917823:GNU917824 GXP917823:GXQ917824 HHL917823:HHM917824 HRH917823:HRI917824 IBD917823:IBE917824 IKZ917823:ILA917824 IUV917823:IUW917824 JER917823:JES917824 JON917823:JOO917824 JYJ917823:JYK917824 KIF917823:KIG917824 KSB917823:KSC917824 LBX917823:LBY917824 LLT917823:LLU917824 LVP917823:LVQ917824 MFL917823:MFM917824 MPH917823:MPI917824 MZD917823:MZE917824 NIZ917823:NJA917824 NSV917823:NSW917824 OCR917823:OCS917824 OMN917823:OMO917824 OWJ917823:OWK917824 PGF917823:PGG917824 PQB917823:PQC917824 PZX917823:PZY917824 QJT917823:QJU917824 QTP917823:QTQ917824 RDL917823:RDM917824 RNH917823:RNI917824 RXD917823:RXE917824 SGZ917823:SHA917824 SQV917823:SQW917824 TAR917823:TAS917824 TKN917823:TKO917824 TUJ917823:TUK917824 UEF917823:UEG917824 UOB917823:UOC917824 UXX917823:UXY917824 VHT917823:VHU917824 VRP917823:VRQ917824 WBL917823:WBM917824 WLH917823:WLI917824 WVD917823:WVE917824 IR983359:IS983360 SN983359:SO983360 ACJ983359:ACK983360 AMF983359:AMG983360 AWB983359:AWC983360 BFX983359:BFY983360 BPT983359:BPU983360 BZP983359:BZQ983360 CJL983359:CJM983360 CTH983359:CTI983360 DDD983359:DDE983360 DMZ983359:DNA983360 DWV983359:DWW983360 EGR983359:EGS983360 EQN983359:EQO983360 FAJ983359:FAK983360 FKF983359:FKG983360 FUB983359:FUC983360 GDX983359:GDY983360 GNT983359:GNU983360 GXP983359:GXQ983360 HHL983359:HHM983360 HRH983359:HRI983360 IBD983359:IBE983360 IKZ983359:ILA983360 IUV983359:IUW983360 JER983359:JES983360 JON983359:JOO983360 JYJ983359:JYK983360 KIF983359:KIG983360 KSB983359:KSC983360 LBX983359:LBY983360 LLT983359:LLU983360 LVP983359:LVQ983360 MFL983359:MFM983360 MPH983359:MPI983360 MZD983359:MZE983360 NIZ983359:NJA983360 NSV983359:NSW983360 OCR983359:OCS983360 OMN983359:OMO983360 OWJ983359:OWK983360 PGF983359:PGG983360 PQB983359:PQC983360 PZX983359:PZY983360 QJT983359:QJU983360 QTP983359:QTQ983360 RDL983359:RDM983360 RNH983359:RNI983360 RXD983359:RXE983360 SGZ983359:SHA983360 SQV983359:SQW983360 TAR983359:TAS983360 TKN983359:TKO983360 TUJ983359:TUK983360 UEF983359:UEG983360 UOB983359:UOC983360 UXX983359:UXY983360 VHT983359:VHU983360 VRP983359:VRQ983360 WBL983359:WBM983360 WLH983359:WLI983360 WVD983359:WVE983360 IR78:IS78 SN78:SO78 ACJ78:ACK78 AMF78:AMG78 AWB78:AWC78 BFX78:BFY78 BPT78:BPU78 BZP78:BZQ78 CJL78:CJM78 CTH78:CTI78 DDD78:DDE78 DMZ78:DNA78 DWV78:DWW78 EGR78:EGS78 EQN78:EQO78 FAJ78:FAK78 FKF78:FKG78 FUB78:FUC78 GDX78:GDY78 GNT78:GNU78 GXP78:GXQ78 HHL78:HHM78 HRH78:HRI78 IBD78:IBE78 IKZ78:ILA78 IUV78:IUW78 JER78:JES78 JON78:JOO78 JYJ78:JYK78 KIF78:KIG78 KSB78:KSC78 LBX78:LBY78 LLT78:LLU78 LVP78:LVQ78 MFL78:MFM78 MPH78:MPI78 MZD78:MZE78 NIZ78:NJA78 NSV78:NSW78 OCR78:OCS78 OMN78:OMO78 OWJ78:OWK78 PGF78:PGG78 PQB78:PQC78 PZX78:PZY78 QJT78:QJU78 QTP78:QTQ78 RDL78:RDM78 RNH78:RNI78 RXD78:RXE78 SGZ78:SHA78 SQV78:SQW78 TAR78:TAS78 TKN78:TKO78 TUJ78:TUK78 UEF78:UEG78 UOB78:UOC78 UXX78:UXY78 VHT78:VHU78 VRP78:VRQ78 WBL78:WBM78 WLH78:WLI78 WVD78:WVE78 IR65614:IS65614 SN65614:SO65614 ACJ65614:ACK65614 AMF65614:AMG65614 AWB65614:AWC65614 BFX65614:BFY65614 BPT65614:BPU65614 BZP65614:BZQ65614 CJL65614:CJM65614 CTH65614:CTI65614 DDD65614:DDE65614 DMZ65614:DNA65614 DWV65614:DWW65614 EGR65614:EGS65614 EQN65614:EQO65614 FAJ65614:FAK65614 FKF65614:FKG65614 FUB65614:FUC65614 GDX65614:GDY65614 GNT65614:GNU65614 GXP65614:GXQ65614 HHL65614:HHM65614 HRH65614:HRI65614 IBD65614:IBE65614 IKZ65614:ILA65614 IUV65614:IUW65614 JER65614:JES65614 JON65614:JOO65614 JYJ65614:JYK65614 KIF65614:KIG65614 KSB65614:KSC65614 LBX65614:LBY65614 LLT65614:LLU65614 LVP65614:LVQ65614 MFL65614:MFM65614 MPH65614:MPI65614 MZD65614:MZE65614 NIZ65614:NJA65614 NSV65614:NSW65614 OCR65614:OCS65614 OMN65614:OMO65614 OWJ65614:OWK65614 PGF65614:PGG65614 PQB65614:PQC65614 PZX65614:PZY65614 QJT65614:QJU65614 QTP65614:QTQ65614 RDL65614:RDM65614 RNH65614:RNI65614 RXD65614:RXE65614 SGZ65614:SHA65614 SQV65614:SQW65614 TAR65614:TAS65614 TKN65614:TKO65614 TUJ65614:TUK65614 UEF65614:UEG65614 UOB65614:UOC65614 UXX65614:UXY65614 VHT65614:VHU65614 VRP65614:VRQ65614 WBL65614:WBM65614 WLH65614:WLI65614 WVD65614:WVE65614 IR131150:IS131150 SN131150:SO131150 ACJ131150:ACK131150 AMF131150:AMG131150 AWB131150:AWC131150 BFX131150:BFY131150 BPT131150:BPU131150 BZP131150:BZQ131150 CJL131150:CJM131150 CTH131150:CTI131150 DDD131150:DDE131150 DMZ131150:DNA131150 DWV131150:DWW131150 EGR131150:EGS131150 EQN131150:EQO131150 FAJ131150:FAK131150 FKF131150:FKG131150 FUB131150:FUC131150 GDX131150:GDY131150 GNT131150:GNU131150 GXP131150:GXQ131150 HHL131150:HHM131150 HRH131150:HRI131150 IBD131150:IBE131150 IKZ131150:ILA131150 IUV131150:IUW131150 JER131150:JES131150 JON131150:JOO131150 JYJ131150:JYK131150 KIF131150:KIG131150 KSB131150:KSC131150 LBX131150:LBY131150 LLT131150:LLU131150 LVP131150:LVQ131150 MFL131150:MFM131150 MPH131150:MPI131150 MZD131150:MZE131150 NIZ131150:NJA131150 NSV131150:NSW131150 OCR131150:OCS131150 OMN131150:OMO131150 OWJ131150:OWK131150 PGF131150:PGG131150 PQB131150:PQC131150 PZX131150:PZY131150 QJT131150:QJU131150 QTP131150:QTQ131150 RDL131150:RDM131150 RNH131150:RNI131150 RXD131150:RXE131150 SGZ131150:SHA131150 SQV131150:SQW131150 TAR131150:TAS131150 TKN131150:TKO131150 TUJ131150:TUK131150 UEF131150:UEG131150 UOB131150:UOC131150 UXX131150:UXY131150 VHT131150:VHU131150 VRP131150:VRQ131150 WBL131150:WBM131150 WLH131150:WLI131150 WVD131150:WVE131150 IR196686:IS196686 SN196686:SO196686 ACJ196686:ACK196686 AMF196686:AMG196686 AWB196686:AWC196686 BFX196686:BFY196686 BPT196686:BPU196686 BZP196686:BZQ196686 CJL196686:CJM196686 CTH196686:CTI196686 DDD196686:DDE196686 DMZ196686:DNA196686 DWV196686:DWW196686 EGR196686:EGS196686 EQN196686:EQO196686 FAJ196686:FAK196686 FKF196686:FKG196686 FUB196686:FUC196686 GDX196686:GDY196686 GNT196686:GNU196686 GXP196686:GXQ196686 HHL196686:HHM196686 HRH196686:HRI196686 IBD196686:IBE196686 IKZ196686:ILA196686 IUV196686:IUW196686 JER196686:JES196686 JON196686:JOO196686 JYJ196686:JYK196686 KIF196686:KIG196686 KSB196686:KSC196686 LBX196686:LBY196686 LLT196686:LLU196686 LVP196686:LVQ196686 MFL196686:MFM196686 MPH196686:MPI196686 MZD196686:MZE196686 NIZ196686:NJA196686 NSV196686:NSW196686 OCR196686:OCS196686 OMN196686:OMO196686 OWJ196686:OWK196686 PGF196686:PGG196686 PQB196686:PQC196686 PZX196686:PZY196686 QJT196686:QJU196686 QTP196686:QTQ196686 RDL196686:RDM196686 RNH196686:RNI196686 RXD196686:RXE196686 SGZ196686:SHA196686 SQV196686:SQW196686 TAR196686:TAS196686 TKN196686:TKO196686 TUJ196686:TUK196686 UEF196686:UEG196686 UOB196686:UOC196686 UXX196686:UXY196686 VHT196686:VHU196686 VRP196686:VRQ196686 WBL196686:WBM196686 WLH196686:WLI196686 WVD196686:WVE196686 IR262222:IS262222 SN262222:SO262222 ACJ262222:ACK262222 AMF262222:AMG262222 AWB262222:AWC262222 BFX262222:BFY262222 BPT262222:BPU262222 BZP262222:BZQ262222 CJL262222:CJM262222 CTH262222:CTI262222 DDD262222:DDE262222 DMZ262222:DNA262222 DWV262222:DWW262222 EGR262222:EGS262222 EQN262222:EQO262222 FAJ262222:FAK262222 FKF262222:FKG262222 FUB262222:FUC262222 GDX262222:GDY262222 GNT262222:GNU262222 GXP262222:GXQ262222 HHL262222:HHM262222 HRH262222:HRI262222 IBD262222:IBE262222 IKZ262222:ILA262222 IUV262222:IUW262222 JER262222:JES262222 JON262222:JOO262222 JYJ262222:JYK262222 KIF262222:KIG262222 KSB262222:KSC262222 LBX262222:LBY262222 LLT262222:LLU262222 LVP262222:LVQ262222 MFL262222:MFM262222 MPH262222:MPI262222 MZD262222:MZE262222 NIZ262222:NJA262222 NSV262222:NSW262222 OCR262222:OCS262222 OMN262222:OMO262222 OWJ262222:OWK262222 PGF262222:PGG262222 PQB262222:PQC262222 PZX262222:PZY262222 QJT262222:QJU262222 QTP262222:QTQ262222 RDL262222:RDM262222 RNH262222:RNI262222 RXD262222:RXE262222 SGZ262222:SHA262222 SQV262222:SQW262222 TAR262222:TAS262222 TKN262222:TKO262222 TUJ262222:TUK262222 UEF262222:UEG262222 UOB262222:UOC262222 UXX262222:UXY262222 VHT262222:VHU262222 VRP262222:VRQ262222 WBL262222:WBM262222 WLH262222:WLI262222 WVD262222:WVE262222 IR327758:IS327758 SN327758:SO327758 ACJ327758:ACK327758 AMF327758:AMG327758 AWB327758:AWC327758 BFX327758:BFY327758 BPT327758:BPU327758 BZP327758:BZQ327758 CJL327758:CJM327758 CTH327758:CTI327758 DDD327758:DDE327758 DMZ327758:DNA327758 DWV327758:DWW327758 EGR327758:EGS327758 EQN327758:EQO327758 FAJ327758:FAK327758 FKF327758:FKG327758 FUB327758:FUC327758 GDX327758:GDY327758 GNT327758:GNU327758 GXP327758:GXQ327758 HHL327758:HHM327758 HRH327758:HRI327758 IBD327758:IBE327758 IKZ327758:ILA327758 IUV327758:IUW327758 JER327758:JES327758 JON327758:JOO327758 JYJ327758:JYK327758 KIF327758:KIG327758 KSB327758:KSC327758 LBX327758:LBY327758 LLT327758:LLU327758 LVP327758:LVQ327758 MFL327758:MFM327758 MPH327758:MPI327758 MZD327758:MZE327758 NIZ327758:NJA327758 NSV327758:NSW327758 OCR327758:OCS327758 OMN327758:OMO327758 OWJ327758:OWK327758 PGF327758:PGG327758 PQB327758:PQC327758 PZX327758:PZY327758 QJT327758:QJU327758 QTP327758:QTQ327758 RDL327758:RDM327758 RNH327758:RNI327758 RXD327758:RXE327758 SGZ327758:SHA327758 SQV327758:SQW327758 TAR327758:TAS327758 TKN327758:TKO327758 TUJ327758:TUK327758 UEF327758:UEG327758 UOB327758:UOC327758 UXX327758:UXY327758 VHT327758:VHU327758 VRP327758:VRQ327758 WBL327758:WBM327758 WLH327758:WLI327758 WVD327758:WVE327758 IR393294:IS393294 SN393294:SO393294 ACJ393294:ACK393294 AMF393294:AMG393294 AWB393294:AWC393294 BFX393294:BFY393294 BPT393294:BPU393294 BZP393294:BZQ393294 CJL393294:CJM393294 CTH393294:CTI393294 DDD393294:DDE393294 DMZ393294:DNA393294 DWV393294:DWW393294 EGR393294:EGS393294 EQN393294:EQO393294 FAJ393294:FAK393294 FKF393294:FKG393294 FUB393294:FUC393294 GDX393294:GDY393294 GNT393294:GNU393294 GXP393294:GXQ393294 HHL393294:HHM393294 HRH393294:HRI393294 IBD393294:IBE393294 IKZ393294:ILA393294 IUV393294:IUW393294 JER393294:JES393294 JON393294:JOO393294 JYJ393294:JYK393294 KIF393294:KIG393294 KSB393294:KSC393294 LBX393294:LBY393294 LLT393294:LLU393294 LVP393294:LVQ393294 MFL393294:MFM393294 MPH393294:MPI393294 MZD393294:MZE393294 NIZ393294:NJA393294 NSV393294:NSW393294 OCR393294:OCS393294 OMN393294:OMO393294 OWJ393294:OWK393294 PGF393294:PGG393294 PQB393294:PQC393294 PZX393294:PZY393294 QJT393294:QJU393294 QTP393294:QTQ393294 RDL393294:RDM393294 RNH393294:RNI393294 RXD393294:RXE393294 SGZ393294:SHA393294 SQV393294:SQW393294 TAR393294:TAS393294 TKN393294:TKO393294 TUJ393294:TUK393294 UEF393294:UEG393294 UOB393294:UOC393294 UXX393294:UXY393294 VHT393294:VHU393294 VRP393294:VRQ393294 WBL393294:WBM393294 WLH393294:WLI393294 WVD393294:WVE393294 IR458830:IS458830 SN458830:SO458830 ACJ458830:ACK458830 AMF458830:AMG458830 AWB458830:AWC458830 BFX458830:BFY458830 BPT458830:BPU458830 BZP458830:BZQ458830 CJL458830:CJM458830 CTH458830:CTI458830 DDD458830:DDE458830 DMZ458830:DNA458830 DWV458830:DWW458830 EGR458830:EGS458830 EQN458830:EQO458830 FAJ458830:FAK458830 FKF458830:FKG458830 FUB458830:FUC458830 GDX458830:GDY458830 GNT458830:GNU458830 GXP458830:GXQ458830 HHL458830:HHM458830 HRH458830:HRI458830 IBD458830:IBE458830 IKZ458830:ILA458830 IUV458830:IUW458830 JER458830:JES458830 JON458830:JOO458830 JYJ458830:JYK458830 KIF458830:KIG458830 KSB458830:KSC458830 LBX458830:LBY458830 LLT458830:LLU458830 LVP458830:LVQ458830 MFL458830:MFM458830 MPH458830:MPI458830 MZD458830:MZE458830 NIZ458830:NJA458830 NSV458830:NSW458830 OCR458830:OCS458830 OMN458830:OMO458830 OWJ458830:OWK458830 PGF458830:PGG458830 PQB458830:PQC458830 PZX458830:PZY458830 QJT458830:QJU458830 QTP458830:QTQ458830 RDL458830:RDM458830 RNH458830:RNI458830 RXD458830:RXE458830 SGZ458830:SHA458830 SQV458830:SQW458830 TAR458830:TAS458830 TKN458830:TKO458830 TUJ458830:TUK458830 UEF458830:UEG458830 UOB458830:UOC458830 UXX458830:UXY458830 VHT458830:VHU458830 VRP458830:VRQ458830 WBL458830:WBM458830 WLH458830:WLI458830 WVD458830:WVE458830 IR524366:IS524366 SN524366:SO524366 ACJ524366:ACK524366 AMF524366:AMG524366 AWB524366:AWC524366 BFX524366:BFY524366 BPT524366:BPU524366 BZP524366:BZQ524366 CJL524366:CJM524366 CTH524366:CTI524366 DDD524366:DDE524366 DMZ524366:DNA524366 DWV524366:DWW524366 EGR524366:EGS524366 EQN524366:EQO524366 FAJ524366:FAK524366 FKF524366:FKG524366 FUB524366:FUC524366 GDX524366:GDY524366 GNT524366:GNU524366 GXP524366:GXQ524366 HHL524366:HHM524366 HRH524366:HRI524366 IBD524366:IBE524366 IKZ524366:ILA524366 IUV524366:IUW524366 JER524366:JES524366 JON524366:JOO524366 JYJ524366:JYK524366 KIF524366:KIG524366 KSB524366:KSC524366 LBX524366:LBY524366 LLT524366:LLU524366 LVP524366:LVQ524366 MFL524366:MFM524366 MPH524366:MPI524366 MZD524366:MZE524366 NIZ524366:NJA524366 NSV524366:NSW524366 OCR524366:OCS524366 OMN524366:OMO524366 OWJ524366:OWK524366 PGF524366:PGG524366 PQB524366:PQC524366 PZX524366:PZY524366 QJT524366:QJU524366 QTP524366:QTQ524366 RDL524366:RDM524366 RNH524366:RNI524366 RXD524366:RXE524366 SGZ524366:SHA524366 SQV524366:SQW524366 TAR524366:TAS524366 TKN524366:TKO524366 TUJ524366:TUK524366 UEF524366:UEG524366 UOB524366:UOC524366 UXX524366:UXY524366 VHT524366:VHU524366 VRP524366:VRQ524366 WBL524366:WBM524366 WLH524366:WLI524366 WVD524366:WVE524366 IR589902:IS589902 SN589902:SO589902 ACJ589902:ACK589902 AMF589902:AMG589902 AWB589902:AWC589902 BFX589902:BFY589902 BPT589902:BPU589902 BZP589902:BZQ589902 CJL589902:CJM589902 CTH589902:CTI589902 DDD589902:DDE589902 DMZ589902:DNA589902 DWV589902:DWW589902 EGR589902:EGS589902 EQN589902:EQO589902 FAJ589902:FAK589902 FKF589902:FKG589902 FUB589902:FUC589902 GDX589902:GDY589902 GNT589902:GNU589902 GXP589902:GXQ589902 HHL589902:HHM589902 HRH589902:HRI589902 IBD589902:IBE589902 IKZ589902:ILA589902 IUV589902:IUW589902 JER589902:JES589902 JON589902:JOO589902 JYJ589902:JYK589902 KIF589902:KIG589902 KSB589902:KSC589902 LBX589902:LBY589902 LLT589902:LLU589902 LVP589902:LVQ589902 MFL589902:MFM589902 MPH589902:MPI589902 MZD589902:MZE589902 NIZ589902:NJA589902 NSV589902:NSW589902 OCR589902:OCS589902 OMN589902:OMO589902 OWJ589902:OWK589902 PGF589902:PGG589902 PQB589902:PQC589902 PZX589902:PZY589902 QJT589902:QJU589902 QTP589902:QTQ589902 RDL589902:RDM589902 RNH589902:RNI589902 RXD589902:RXE589902 SGZ589902:SHA589902 SQV589902:SQW589902 TAR589902:TAS589902 TKN589902:TKO589902 TUJ589902:TUK589902 UEF589902:UEG589902 UOB589902:UOC589902 UXX589902:UXY589902 VHT589902:VHU589902 VRP589902:VRQ589902 WBL589902:WBM589902 WLH589902:WLI589902 WVD589902:WVE589902 IR655438:IS655438 SN655438:SO655438 ACJ655438:ACK655438 AMF655438:AMG655438 AWB655438:AWC655438 BFX655438:BFY655438 BPT655438:BPU655438 BZP655438:BZQ655438 CJL655438:CJM655438 CTH655438:CTI655438 DDD655438:DDE655438 DMZ655438:DNA655438 DWV655438:DWW655438 EGR655438:EGS655438 EQN655438:EQO655438 FAJ655438:FAK655438 FKF655438:FKG655438 FUB655438:FUC655438 GDX655438:GDY655438 GNT655438:GNU655438 GXP655438:GXQ655438 HHL655438:HHM655438 HRH655438:HRI655438 IBD655438:IBE655438 IKZ655438:ILA655438 IUV655438:IUW655438 JER655438:JES655438 JON655438:JOO655438 JYJ655438:JYK655438 KIF655438:KIG655438 KSB655438:KSC655438 LBX655438:LBY655438 LLT655438:LLU655438 LVP655438:LVQ655438 MFL655438:MFM655438 MPH655438:MPI655438 MZD655438:MZE655438 NIZ655438:NJA655438 NSV655438:NSW655438 OCR655438:OCS655438 OMN655438:OMO655438 OWJ655438:OWK655438 PGF655438:PGG655438 PQB655438:PQC655438 PZX655438:PZY655438 QJT655438:QJU655438 QTP655438:QTQ655438 RDL655438:RDM655438 RNH655438:RNI655438 RXD655438:RXE655438 SGZ655438:SHA655438 SQV655438:SQW655438 TAR655438:TAS655438 TKN655438:TKO655438 TUJ655438:TUK655438 UEF655438:UEG655438 UOB655438:UOC655438 UXX655438:UXY655438 VHT655438:VHU655438 VRP655438:VRQ655438 WBL655438:WBM655438 WLH655438:WLI655438 WVD655438:WVE655438 IR720974:IS720974 SN720974:SO720974 ACJ720974:ACK720974 AMF720974:AMG720974 AWB720974:AWC720974 BFX720974:BFY720974 BPT720974:BPU720974 BZP720974:BZQ720974 CJL720974:CJM720974 CTH720974:CTI720974 DDD720974:DDE720974 DMZ720974:DNA720974 DWV720974:DWW720974 EGR720974:EGS720974 EQN720974:EQO720974 FAJ720974:FAK720974 FKF720974:FKG720974 FUB720974:FUC720974 GDX720974:GDY720974 GNT720974:GNU720974 GXP720974:GXQ720974 HHL720974:HHM720974 HRH720974:HRI720974 IBD720974:IBE720974 IKZ720974:ILA720974 IUV720974:IUW720974 JER720974:JES720974 JON720974:JOO720974 JYJ720974:JYK720974 KIF720974:KIG720974 KSB720974:KSC720974 LBX720974:LBY720974 LLT720974:LLU720974 LVP720974:LVQ720974 MFL720974:MFM720974 MPH720974:MPI720974 MZD720974:MZE720974 NIZ720974:NJA720974 NSV720974:NSW720974 OCR720974:OCS720974 OMN720974:OMO720974 OWJ720974:OWK720974 PGF720974:PGG720974 PQB720974:PQC720974 PZX720974:PZY720974 QJT720974:QJU720974 QTP720974:QTQ720974 RDL720974:RDM720974 RNH720974:RNI720974 RXD720974:RXE720974 SGZ720974:SHA720974 SQV720974:SQW720974 TAR720974:TAS720974 TKN720974:TKO720974 TUJ720974:TUK720974 UEF720974:UEG720974 UOB720974:UOC720974 UXX720974:UXY720974 VHT720974:VHU720974 VRP720974:VRQ720974 WBL720974:WBM720974 WLH720974:WLI720974 WVD720974:WVE720974 IR786510:IS786510 SN786510:SO786510 ACJ786510:ACK786510 AMF786510:AMG786510 AWB786510:AWC786510 BFX786510:BFY786510 BPT786510:BPU786510 BZP786510:BZQ786510 CJL786510:CJM786510 CTH786510:CTI786510 DDD786510:DDE786510 DMZ786510:DNA786510 DWV786510:DWW786510 EGR786510:EGS786510 EQN786510:EQO786510 FAJ786510:FAK786510 FKF786510:FKG786510 FUB786510:FUC786510 GDX786510:GDY786510 GNT786510:GNU786510 GXP786510:GXQ786510 HHL786510:HHM786510 HRH786510:HRI786510 IBD786510:IBE786510 IKZ786510:ILA786510 IUV786510:IUW786510 JER786510:JES786510 JON786510:JOO786510 JYJ786510:JYK786510 KIF786510:KIG786510 KSB786510:KSC786510 LBX786510:LBY786510 LLT786510:LLU786510 LVP786510:LVQ786510 MFL786510:MFM786510 MPH786510:MPI786510 MZD786510:MZE786510 NIZ786510:NJA786510 NSV786510:NSW786510 OCR786510:OCS786510 OMN786510:OMO786510 OWJ786510:OWK786510 PGF786510:PGG786510 PQB786510:PQC786510 PZX786510:PZY786510 QJT786510:QJU786510 QTP786510:QTQ786510 RDL786510:RDM786510 RNH786510:RNI786510 RXD786510:RXE786510 SGZ786510:SHA786510 SQV786510:SQW786510 TAR786510:TAS786510 TKN786510:TKO786510 TUJ786510:TUK786510 UEF786510:UEG786510 UOB786510:UOC786510 UXX786510:UXY786510 VHT786510:VHU786510 VRP786510:VRQ786510 WBL786510:WBM786510 WLH786510:WLI786510 WVD786510:WVE786510 IR852046:IS852046 SN852046:SO852046 ACJ852046:ACK852046 AMF852046:AMG852046 AWB852046:AWC852046 BFX852046:BFY852046 BPT852046:BPU852046 BZP852046:BZQ852046 CJL852046:CJM852046 CTH852046:CTI852046 DDD852046:DDE852046 DMZ852046:DNA852046 DWV852046:DWW852046 EGR852046:EGS852046 EQN852046:EQO852046 FAJ852046:FAK852046 FKF852046:FKG852046 FUB852046:FUC852046 GDX852046:GDY852046 GNT852046:GNU852046 GXP852046:GXQ852046 HHL852046:HHM852046 HRH852046:HRI852046 IBD852046:IBE852046 IKZ852046:ILA852046 IUV852046:IUW852046 JER852046:JES852046 JON852046:JOO852046 JYJ852046:JYK852046 KIF852046:KIG852046 KSB852046:KSC852046 LBX852046:LBY852046 LLT852046:LLU852046 LVP852046:LVQ852046 MFL852046:MFM852046 MPH852046:MPI852046 MZD852046:MZE852046 NIZ852046:NJA852046 NSV852046:NSW852046 OCR852046:OCS852046 OMN852046:OMO852046 OWJ852046:OWK852046 PGF852046:PGG852046 PQB852046:PQC852046 PZX852046:PZY852046 QJT852046:QJU852046 QTP852046:QTQ852046 RDL852046:RDM852046 RNH852046:RNI852046 RXD852046:RXE852046 SGZ852046:SHA852046 SQV852046:SQW852046 TAR852046:TAS852046 TKN852046:TKO852046 TUJ852046:TUK852046 UEF852046:UEG852046 UOB852046:UOC852046 UXX852046:UXY852046 VHT852046:VHU852046 VRP852046:VRQ852046 WBL852046:WBM852046 WLH852046:WLI852046 WVD852046:WVE852046 IR917582:IS917582 SN917582:SO917582 ACJ917582:ACK917582 AMF917582:AMG917582 AWB917582:AWC917582 BFX917582:BFY917582 BPT917582:BPU917582 BZP917582:BZQ917582 CJL917582:CJM917582 CTH917582:CTI917582 DDD917582:DDE917582 DMZ917582:DNA917582 DWV917582:DWW917582 EGR917582:EGS917582 EQN917582:EQO917582 FAJ917582:FAK917582 FKF917582:FKG917582 FUB917582:FUC917582 GDX917582:GDY917582 GNT917582:GNU917582 GXP917582:GXQ917582 HHL917582:HHM917582 HRH917582:HRI917582 IBD917582:IBE917582 IKZ917582:ILA917582 IUV917582:IUW917582 JER917582:JES917582 JON917582:JOO917582 JYJ917582:JYK917582 KIF917582:KIG917582 KSB917582:KSC917582 LBX917582:LBY917582 LLT917582:LLU917582 LVP917582:LVQ917582 MFL917582:MFM917582 MPH917582:MPI917582 MZD917582:MZE917582 NIZ917582:NJA917582 NSV917582:NSW917582 OCR917582:OCS917582 OMN917582:OMO917582 OWJ917582:OWK917582 PGF917582:PGG917582 PQB917582:PQC917582 PZX917582:PZY917582 QJT917582:QJU917582 QTP917582:QTQ917582 RDL917582:RDM917582 RNH917582:RNI917582 RXD917582:RXE917582 SGZ917582:SHA917582 SQV917582:SQW917582 TAR917582:TAS917582 TKN917582:TKO917582 TUJ917582:TUK917582 UEF917582:UEG917582 UOB917582:UOC917582 UXX917582:UXY917582 VHT917582:VHU917582 VRP917582:VRQ917582 WBL917582:WBM917582 WLH917582:WLI917582 WVD917582:WVE917582 IR983118:IS983118 SN983118:SO983118 ACJ983118:ACK983118 AMF983118:AMG983118 AWB983118:AWC983118 BFX983118:BFY983118 BPT983118:BPU983118 BZP983118:BZQ983118 CJL983118:CJM983118 CTH983118:CTI983118 DDD983118:DDE983118 DMZ983118:DNA983118 DWV983118:DWW983118 EGR983118:EGS983118 EQN983118:EQO983118 FAJ983118:FAK983118 FKF983118:FKG983118 FUB983118:FUC983118 GDX983118:GDY983118 GNT983118:GNU983118 GXP983118:GXQ983118 HHL983118:HHM983118 HRH983118:HRI983118 IBD983118:IBE983118 IKZ983118:ILA983118 IUV983118:IUW983118 JER983118:JES983118 JON983118:JOO983118 JYJ983118:JYK983118 KIF983118:KIG983118 KSB983118:KSC983118 LBX983118:LBY983118 LLT983118:LLU983118 LVP983118:LVQ983118 MFL983118:MFM983118 MPH983118:MPI983118 MZD983118:MZE983118 NIZ983118:NJA983118 NSV983118:NSW983118 OCR983118:OCS983118 OMN983118:OMO983118 OWJ983118:OWK983118 PGF983118:PGG983118 PQB983118:PQC983118 PZX983118:PZY983118 QJT983118:QJU983118 QTP983118:QTQ983118 RDL983118:RDM983118 RNH983118:RNI983118 RXD983118:RXE983118 SGZ983118:SHA983118 SQV983118:SQW983118 TAR983118:TAS983118 TKN983118:TKO983118 TUJ983118:TUK983118 UEF983118:UEG983118 UOB983118:UOC983118 UXX983118:UXY983118 VHT983118:VHU983118 VRP983118:VRQ983118 WBL983118:WBM983118 WLH983118:WLI983118 WVD983118:WVE983118 E78:I78 JC78:JE78 SY78:TA78 ACU78:ACW78 AMQ78:AMS78 AWM78:AWO78 BGI78:BGK78 BQE78:BQG78 CAA78:CAC78 CJW78:CJY78 CTS78:CTU78 DDO78:DDQ78 DNK78:DNM78 DXG78:DXI78 EHC78:EHE78 EQY78:ERA78 FAU78:FAW78 FKQ78:FKS78 FUM78:FUO78 GEI78:GEK78 GOE78:GOG78 GYA78:GYC78 HHW78:HHY78 HRS78:HRU78 IBO78:IBQ78 ILK78:ILM78 IVG78:IVI78 JFC78:JFE78 JOY78:JPA78 JYU78:JYW78 KIQ78:KIS78 KSM78:KSO78 LCI78:LCK78 LME78:LMG78 LWA78:LWC78 MFW78:MFY78 MPS78:MPU78 MZO78:MZQ78 NJK78:NJM78 NTG78:NTI78 ODC78:ODE78 OMY78:ONA78 OWU78:OWW78 PGQ78:PGS78 PQM78:PQO78 QAI78:QAK78 QKE78:QKG78 QUA78:QUC78 RDW78:RDY78 RNS78:RNU78 RXO78:RXQ78 SHK78:SHM78 SRG78:SRI78 TBC78:TBE78 TKY78:TLA78 TUU78:TUW78 UEQ78:UES78 UOM78:UOO78 UYI78:UYK78 VIE78:VIG78 VSA78:VSC78 WBW78:WBY78 WLS78:WLU78 WVO78:WVQ78 E65614:I65614 JC65614:JE65614 SY65614:TA65614 ACU65614:ACW65614 AMQ65614:AMS65614 AWM65614:AWO65614 BGI65614:BGK65614 BQE65614:BQG65614 CAA65614:CAC65614 CJW65614:CJY65614 CTS65614:CTU65614 DDO65614:DDQ65614 DNK65614:DNM65614 DXG65614:DXI65614 EHC65614:EHE65614 EQY65614:ERA65614 FAU65614:FAW65614 FKQ65614:FKS65614 FUM65614:FUO65614 GEI65614:GEK65614 GOE65614:GOG65614 GYA65614:GYC65614 HHW65614:HHY65614 HRS65614:HRU65614 IBO65614:IBQ65614 ILK65614:ILM65614 IVG65614:IVI65614 JFC65614:JFE65614 JOY65614:JPA65614 JYU65614:JYW65614 KIQ65614:KIS65614 KSM65614:KSO65614 LCI65614:LCK65614 LME65614:LMG65614 LWA65614:LWC65614 MFW65614:MFY65614 MPS65614:MPU65614 MZO65614:MZQ65614 NJK65614:NJM65614 NTG65614:NTI65614 ODC65614:ODE65614 OMY65614:ONA65614 OWU65614:OWW65614 PGQ65614:PGS65614 PQM65614:PQO65614 QAI65614:QAK65614 QKE65614:QKG65614 QUA65614:QUC65614 RDW65614:RDY65614 RNS65614:RNU65614 RXO65614:RXQ65614 SHK65614:SHM65614 SRG65614:SRI65614 TBC65614:TBE65614 TKY65614:TLA65614 TUU65614:TUW65614 UEQ65614:UES65614 UOM65614:UOO65614 UYI65614:UYK65614 VIE65614:VIG65614 VSA65614:VSC65614 WBW65614:WBY65614 WLS65614:WLU65614 WVO65614:WVQ65614 E131150:I131150 JC131150:JE131150 SY131150:TA131150 ACU131150:ACW131150 AMQ131150:AMS131150 AWM131150:AWO131150 BGI131150:BGK131150 BQE131150:BQG131150 CAA131150:CAC131150 CJW131150:CJY131150 CTS131150:CTU131150 DDO131150:DDQ131150 DNK131150:DNM131150 DXG131150:DXI131150 EHC131150:EHE131150 EQY131150:ERA131150 FAU131150:FAW131150 FKQ131150:FKS131150 FUM131150:FUO131150 GEI131150:GEK131150 GOE131150:GOG131150 GYA131150:GYC131150 HHW131150:HHY131150 HRS131150:HRU131150 IBO131150:IBQ131150 ILK131150:ILM131150 IVG131150:IVI131150 JFC131150:JFE131150 JOY131150:JPA131150 JYU131150:JYW131150 KIQ131150:KIS131150 KSM131150:KSO131150 LCI131150:LCK131150 LME131150:LMG131150 LWA131150:LWC131150 MFW131150:MFY131150 MPS131150:MPU131150 MZO131150:MZQ131150 NJK131150:NJM131150 NTG131150:NTI131150 ODC131150:ODE131150 OMY131150:ONA131150 OWU131150:OWW131150 PGQ131150:PGS131150 PQM131150:PQO131150 QAI131150:QAK131150 QKE131150:QKG131150 QUA131150:QUC131150 RDW131150:RDY131150 RNS131150:RNU131150 RXO131150:RXQ131150 SHK131150:SHM131150 SRG131150:SRI131150 TBC131150:TBE131150 TKY131150:TLA131150 TUU131150:TUW131150 UEQ131150:UES131150 UOM131150:UOO131150 UYI131150:UYK131150 VIE131150:VIG131150 VSA131150:VSC131150 WBW131150:WBY131150 WLS131150:WLU131150 WVO131150:WVQ131150 E196686:I196686 JC196686:JE196686 SY196686:TA196686 ACU196686:ACW196686 AMQ196686:AMS196686 AWM196686:AWO196686 BGI196686:BGK196686 BQE196686:BQG196686 CAA196686:CAC196686 CJW196686:CJY196686 CTS196686:CTU196686 DDO196686:DDQ196686 DNK196686:DNM196686 DXG196686:DXI196686 EHC196686:EHE196686 EQY196686:ERA196686 FAU196686:FAW196686 FKQ196686:FKS196686 FUM196686:FUO196686 GEI196686:GEK196686 GOE196686:GOG196686 GYA196686:GYC196686 HHW196686:HHY196686 HRS196686:HRU196686 IBO196686:IBQ196686 ILK196686:ILM196686 IVG196686:IVI196686 JFC196686:JFE196686 JOY196686:JPA196686 JYU196686:JYW196686 KIQ196686:KIS196686 KSM196686:KSO196686 LCI196686:LCK196686 LME196686:LMG196686 LWA196686:LWC196686 MFW196686:MFY196686 MPS196686:MPU196686 MZO196686:MZQ196686 NJK196686:NJM196686 NTG196686:NTI196686 ODC196686:ODE196686 OMY196686:ONA196686 OWU196686:OWW196686 PGQ196686:PGS196686 PQM196686:PQO196686 QAI196686:QAK196686 QKE196686:QKG196686 QUA196686:QUC196686 RDW196686:RDY196686 RNS196686:RNU196686 RXO196686:RXQ196686 SHK196686:SHM196686 SRG196686:SRI196686 TBC196686:TBE196686 TKY196686:TLA196686 TUU196686:TUW196686 UEQ196686:UES196686 UOM196686:UOO196686 UYI196686:UYK196686 VIE196686:VIG196686 VSA196686:VSC196686 WBW196686:WBY196686 WLS196686:WLU196686 WVO196686:WVQ196686 E262222:I262222 JC262222:JE262222 SY262222:TA262222 ACU262222:ACW262222 AMQ262222:AMS262222 AWM262222:AWO262222 BGI262222:BGK262222 BQE262222:BQG262222 CAA262222:CAC262222 CJW262222:CJY262222 CTS262222:CTU262222 DDO262222:DDQ262222 DNK262222:DNM262222 DXG262222:DXI262222 EHC262222:EHE262222 EQY262222:ERA262222 FAU262222:FAW262222 FKQ262222:FKS262222 FUM262222:FUO262222 GEI262222:GEK262222 GOE262222:GOG262222 GYA262222:GYC262222 HHW262222:HHY262222 HRS262222:HRU262222 IBO262222:IBQ262222 ILK262222:ILM262222 IVG262222:IVI262222 JFC262222:JFE262222 JOY262222:JPA262222 JYU262222:JYW262222 KIQ262222:KIS262222 KSM262222:KSO262222 LCI262222:LCK262222 LME262222:LMG262222 LWA262222:LWC262222 MFW262222:MFY262222 MPS262222:MPU262222 MZO262222:MZQ262222 NJK262222:NJM262222 NTG262222:NTI262222 ODC262222:ODE262222 OMY262222:ONA262222 OWU262222:OWW262222 PGQ262222:PGS262222 PQM262222:PQO262222 QAI262222:QAK262222 QKE262222:QKG262222 QUA262222:QUC262222 RDW262222:RDY262222 RNS262222:RNU262222 RXO262222:RXQ262222 SHK262222:SHM262222 SRG262222:SRI262222 TBC262222:TBE262222 TKY262222:TLA262222 TUU262222:TUW262222 UEQ262222:UES262222 UOM262222:UOO262222 UYI262222:UYK262222 VIE262222:VIG262222 VSA262222:VSC262222 WBW262222:WBY262222 WLS262222:WLU262222 WVO262222:WVQ262222 E327758:I327758 JC327758:JE327758 SY327758:TA327758 ACU327758:ACW327758 AMQ327758:AMS327758 AWM327758:AWO327758 BGI327758:BGK327758 BQE327758:BQG327758 CAA327758:CAC327758 CJW327758:CJY327758 CTS327758:CTU327758 DDO327758:DDQ327758 DNK327758:DNM327758 DXG327758:DXI327758 EHC327758:EHE327758 EQY327758:ERA327758 FAU327758:FAW327758 FKQ327758:FKS327758 FUM327758:FUO327758 GEI327758:GEK327758 GOE327758:GOG327758 GYA327758:GYC327758 HHW327758:HHY327758 HRS327758:HRU327758 IBO327758:IBQ327758 ILK327758:ILM327758 IVG327758:IVI327758 JFC327758:JFE327758 JOY327758:JPA327758 JYU327758:JYW327758 KIQ327758:KIS327758 KSM327758:KSO327758 LCI327758:LCK327758 LME327758:LMG327758 LWA327758:LWC327758 MFW327758:MFY327758 MPS327758:MPU327758 MZO327758:MZQ327758 NJK327758:NJM327758 NTG327758:NTI327758 ODC327758:ODE327758 OMY327758:ONA327758 OWU327758:OWW327758 PGQ327758:PGS327758 PQM327758:PQO327758 QAI327758:QAK327758 QKE327758:QKG327758 QUA327758:QUC327758 RDW327758:RDY327758 RNS327758:RNU327758 RXO327758:RXQ327758 SHK327758:SHM327758 SRG327758:SRI327758 TBC327758:TBE327758 TKY327758:TLA327758 TUU327758:TUW327758 UEQ327758:UES327758 UOM327758:UOO327758 UYI327758:UYK327758 VIE327758:VIG327758 VSA327758:VSC327758 WBW327758:WBY327758 WLS327758:WLU327758 WVO327758:WVQ327758 E393294:I393294 JC393294:JE393294 SY393294:TA393294 ACU393294:ACW393294 AMQ393294:AMS393294 AWM393294:AWO393294 BGI393294:BGK393294 BQE393294:BQG393294 CAA393294:CAC393294 CJW393294:CJY393294 CTS393294:CTU393294 DDO393294:DDQ393294 DNK393294:DNM393294 DXG393294:DXI393294 EHC393294:EHE393294 EQY393294:ERA393294 FAU393294:FAW393294 FKQ393294:FKS393294 FUM393294:FUO393294 GEI393294:GEK393294 GOE393294:GOG393294 GYA393294:GYC393294 HHW393294:HHY393294 HRS393294:HRU393294 IBO393294:IBQ393294 ILK393294:ILM393294 IVG393294:IVI393294 JFC393294:JFE393294 JOY393294:JPA393294 JYU393294:JYW393294 KIQ393294:KIS393294 KSM393294:KSO393294 LCI393294:LCK393294 LME393294:LMG393294 LWA393294:LWC393294 MFW393294:MFY393294 MPS393294:MPU393294 MZO393294:MZQ393294 NJK393294:NJM393294 NTG393294:NTI393294 ODC393294:ODE393294 OMY393294:ONA393294 OWU393294:OWW393294 PGQ393294:PGS393294 PQM393294:PQO393294 QAI393294:QAK393294 QKE393294:QKG393294 QUA393294:QUC393294 RDW393294:RDY393294 RNS393294:RNU393294 RXO393294:RXQ393294 SHK393294:SHM393294 SRG393294:SRI393294 TBC393294:TBE393294 TKY393294:TLA393294 TUU393294:TUW393294 UEQ393294:UES393294 UOM393294:UOO393294 UYI393294:UYK393294 VIE393294:VIG393294 VSA393294:VSC393294 WBW393294:WBY393294 WLS393294:WLU393294 WVO393294:WVQ393294 E458830:I458830 JC458830:JE458830 SY458830:TA458830 ACU458830:ACW458830 AMQ458830:AMS458830 AWM458830:AWO458830 BGI458830:BGK458830 BQE458830:BQG458830 CAA458830:CAC458830 CJW458830:CJY458830 CTS458830:CTU458830 DDO458830:DDQ458830 DNK458830:DNM458830 DXG458830:DXI458830 EHC458830:EHE458830 EQY458830:ERA458830 FAU458830:FAW458830 FKQ458830:FKS458830 FUM458830:FUO458830 GEI458830:GEK458830 GOE458830:GOG458830 GYA458830:GYC458830 HHW458830:HHY458830 HRS458830:HRU458830 IBO458830:IBQ458830 ILK458830:ILM458830 IVG458830:IVI458830 JFC458830:JFE458830 JOY458830:JPA458830 JYU458830:JYW458830 KIQ458830:KIS458830 KSM458830:KSO458830 LCI458830:LCK458830 LME458830:LMG458830 LWA458830:LWC458830 MFW458830:MFY458830 MPS458830:MPU458830 MZO458830:MZQ458830 NJK458830:NJM458830 NTG458830:NTI458830 ODC458830:ODE458830 OMY458830:ONA458830 OWU458830:OWW458830 PGQ458830:PGS458830 PQM458830:PQO458830 QAI458830:QAK458830 QKE458830:QKG458830 QUA458830:QUC458830 RDW458830:RDY458830 RNS458830:RNU458830 RXO458830:RXQ458830 SHK458830:SHM458830 SRG458830:SRI458830 TBC458830:TBE458830 TKY458830:TLA458830 TUU458830:TUW458830 UEQ458830:UES458830 UOM458830:UOO458830 UYI458830:UYK458830 VIE458830:VIG458830 VSA458830:VSC458830 WBW458830:WBY458830 WLS458830:WLU458830 WVO458830:WVQ458830 E524366:I524366 JC524366:JE524366 SY524366:TA524366 ACU524366:ACW524366 AMQ524366:AMS524366 AWM524366:AWO524366 BGI524366:BGK524366 BQE524366:BQG524366 CAA524366:CAC524366 CJW524366:CJY524366 CTS524366:CTU524366 DDO524366:DDQ524366 DNK524366:DNM524366 DXG524366:DXI524366 EHC524366:EHE524366 EQY524366:ERA524366 FAU524366:FAW524366 FKQ524366:FKS524366 FUM524366:FUO524366 GEI524366:GEK524366 GOE524366:GOG524366 GYA524366:GYC524366 HHW524366:HHY524366 HRS524366:HRU524366 IBO524366:IBQ524366 ILK524366:ILM524366 IVG524366:IVI524366 JFC524366:JFE524366 JOY524366:JPA524366 JYU524366:JYW524366 KIQ524366:KIS524366 KSM524366:KSO524366 LCI524366:LCK524366 LME524366:LMG524366 LWA524366:LWC524366 MFW524366:MFY524366 MPS524366:MPU524366 MZO524366:MZQ524366 NJK524366:NJM524366 NTG524366:NTI524366 ODC524366:ODE524366 OMY524366:ONA524366 OWU524366:OWW524366 PGQ524366:PGS524366 PQM524366:PQO524366 QAI524366:QAK524366 QKE524366:QKG524366 QUA524366:QUC524366 RDW524366:RDY524366 RNS524366:RNU524366 RXO524366:RXQ524366 SHK524366:SHM524366 SRG524366:SRI524366 TBC524366:TBE524366 TKY524366:TLA524366 TUU524366:TUW524366 UEQ524366:UES524366 UOM524366:UOO524366 UYI524366:UYK524366 VIE524366:VIG524366 VSA524366:VSC524366 WBW524366:WBY524366 WLS524366:WLU524366 WVO524366:WVQ524366 E589902:I589902 JC589902:JE589902 SY589902:TA589902 ACU589902:ACW589902 AMQ589902:AMS589902 AWM589902:AWO589902 BGI589902:BGK589902 BQE589902:BQG589902 CAA589902:CAC589902 CJW589902:CJY589902 CTS589902:CTU589902 DDO589902:DDQ589902 DNK589902:DNM589902 DXG589902:DXI589902 EHC589902:EHE589902 EQY589902:ERA589902 FAU589902:FAW589902 FKQ589902:FKS589902 FUM589902:FUO589902 GEI589902:GEK589902 GOE589902:GOG589902 GYA589902:GYC589902 HHW589902:HHY589902 HRS589902:HRU589902 IBO589902:IBQ589902 ILK589902:ILM589902 IVG589902:IVI589902 JFC589902:JFE589902 JOY589902:JPA589902 JYU589902:JYW589902 KIQ589902:KIS589902 KSM589902:KSO589902 LCI589902:LCK589902 LME589902:LMG589902 LWA589902:LWC589902 MFW589902:MFY589902 MPS589902:MPU589902 MZO589902:MZQ589902 NJK589902:NJM589902 NTG589902:NTI589902 ODC589902:ODE589902 OMY589902:ONA589902 OWU589902:OWW589902 PGQ589902:PGS589902 PQM589902:PQO589902 QAI589902:QAK589902 QKE589902:QKG589902 QUA589902:QUC589902 RDW589902:RDY589902 RNS589902:RNU589902 RXO589902:RXQ589902 SHK589902:SHM589902 SRG589902:SRI589902 TBC589902:TBE589902 TKY589902:TLA589902 TUU589902:TUW589902 UEQ589902:UES589902 UOM589902:UOO589902 UYI589902:UYK589902 VIE589902:VIG589902 VSA589902:VSC589902 WBW589902:WBY589902 WLS589902:WLU589902 WVO589902:WVQ589902 E655438:I655438 JC655438:JE655438 SY655438:TA655438 ACU655438:ACW655438 AMQ655438:AMS655438 AWM655438:AWO655438 BGI655438:BGK655438 BQE655438:BQG655438 CAA655438:CAC655438 CJW655438:CJY655438 CTS655438:CTU655438 DDO655438:DDQ655438 DNK655438:DNM655438 DXG655438:DXI655438 EHC655438:EHE655438 EQY655438:ERA655438 FAU655438:FAW655438 FKQ655438:FKS655438 FUM655438:FUO655438 GEI655438:GEK655438 GOE655438:GOG655438 GYA655438:GYC655438 HHW655438:HHY655438 HRS655438:HRU655438 IBO655438:IBQ655438 ILK655438:ILM655438 IVG655438:IVI655438 JFC655438:JFE655438 JOY655438:JPA655438 JYU655438:JYW655438 KIQ655438:KIS655438 KSM655438:KSO655438 LCI655438:LCK655438 LME655438:LMG655438 LWA655438:LWC655438 MFW655438:MFY655438 MPS655438:MPU655438 MZO655438:MZQ655438 NJK655438:NJM655438 NTG655438:NTI655438 ODC655438:ODE655438 OMY655438:ONA655438 OWU655438:OWW655438 PGQ655438:PGS655438 PQM655438:PQO655438 QAI655438:QAK655438 QKE655438:QKG655438 QUA655438:QUC655438 RDW655438:RDY655438 RNS655438:RNU655438 RXO655438:RXQ655438 SHK655438:SHM655438 SRG655438:SRI655438 TBC655438:TBE655438 TKY655438:TLA655438 TUU655438:TUW655438 UEQ655438:UES655438 UOM655438:UOO655438 UYI655438:UYK655438 VIE655438:VIG655438 VSA655438:VSC655438 WBW655438:WBY655438 WLS655438:WLU655438 WVO655438:WVQ655438 E720974:I720974 JC720974:JE720974 SY720974:TA720974 ACU720974:ACW720974 AMQ720974:AMS720974 AWM720974:AWO720974 BGI720974:BGK720974 BQE720974:BQG720974 CAA720974:CAC720974 CJW720974:CJY720974 CTS720974:CTU720974 DDO720974:DDQ720974 DNK720974:DNM720974 DXG720974:DXI720974 EHC720974:EHE720974 EQY720974:ERA720974 FAU720974:FAW720974 FKQ720974:FKS720974 FUM720974:FUO720974 GEI720974:GEK720974 GOE720974:GOG720974 GYA720974:GYC720974 HHW720974:HHY720974 HRS720974:HRU720974 IBO720974:IBQ720974 ILK720974:ILM720974 IVG720974:IVI720974 JFC720974:JFE720974 JOY720974:JPA720974 JYU720974:JYW720974 KIQ720974:KIS720974 KSM720974:KSO720974 LCI720974:LCK720974 LME720974:LMG720974 LWA720974:LWC720974 MFW720974:MFY720974 MPS720974:MPU720974 MZO720974:MZQ720974 NJK720974:NJM720974 NTG720974:NTI720974 ODC720974:ODE720974 OMY720974:ONA720974 OWU720974:OWW720974 PGQ720974:PGS720974 PQM720974:PQO720974 QAI720974:QAK720974 QKE720974:QKG720974 QUA720974:QUC720974 RDW720974:RDY720974 RNS720974:RNU720974 RXO720974:RXQ720974 SHK720974:SHM720974 SRG720974:SRI720974 TBC720974:TBE720974 TKY720974:TLA720974 TUU720974:TUW720974 UEQ720974:UES720974 UOM720974:UOO720974 UYI720974:UYK720974 VIE720974:VIG720974 VSA720974:VSC720974 WBW720974:WBY720974 WLS720974:WLU720974 WVO720974:WVQ720974 E786510:I786510 JC786510:JE786510 SY786510:TA786510 ACU786510:ACW786510 AMQ786510:AMS786510 AWM786510:AWO786510 BGI786510:BGK786510 BQE786510:BQG786510 CAA786510:CAC786510 CJW786510:CJY786510 CTS786510:CTU786510 DDO786510:DDQ786510 DNK786510:DNM786510 DXG786510:DXI786510 EHC786510:EHE786510 EQY786510:ERA786510 FAU786510:FAW786510 FKQ786510:FKS786510 FUM786510:FUO786510 GEI786510:GEK786510 GOE786510:GOG786510 GYA786510:GYC786510 HHW786510:HHY786510 HRS786510:HRU786510 IBO786510:IBQ786510 ILK786510:ILM786510 IVG786510:IVI786510 JFC786510:JFE786510 JOY786510:JPA786510 JYU786510:JYW786510 KIQ786510:KIS786510 KSM786510:KSO786510 LCI786510:LCK786510 LME786510:LMG786510 LWA786510:LWC786510 MFW786510:MFY786510 MPS786510:MPU786510 MZO786510:MZQ786510 NJK786510:NJM786510 NTG786510:NTI786510 ODC786510:ODE786510 OMY786510:ONA786510 OWU786510:OWW786510 PGQ786510:PGS786510 PQM786510:PQO786510 QAI786510:QAK786510 QKE786510:QKG786510 QUA786510:QUC786510 RDW786510:RDY786510 RNS786510:RNU786510 RXO786510:RXQ786510 SHK786510:SHM786510 SRG786510:SRI786510 TBC786510:TBE786510 TKY786510:TLA786510 TUU786510:TUW786510 UEQ786510:UES786510 UOM786510:UOO786510 UYI786510:UYK786510 VIE786510:VIG786510 VSA786510:VSC786510 WBW786510:WBY786510 WLS786510:WLU786510 WVO786510:WVQ786510 E852046:I852046 JC852046:JE852046 SY852046:TA852046 ACU852046:ACW852046 AMQ852046:AMS852046 AWM852046:AWO852046 BGI852046:BGK852046 BQE852046:BQG852046 CAA852046:CAC852046 CJW852046:CJY852046 CTS852046:CTU852046 DDO852046:DDQ852046 DNK852046:DNM852046 DXG852046:DXI852046 EHC852046:EHE852046 EQY852046:ERA852046 FAU852046:FAW852046 FKQ852046:FKS852046 FUM852046:FUO852046 GEI852046:GEK852046 GOE852046:GOG852046 GYA852046:GYC852046 HHW852046:HHY852046 HRS852046:HRU852046 IBO852046:IBQ852046 ILK852046:ILM852046 IVG852046:IVI852046 JFC852046:JFE852046 JOY852046:JPA852046 JYU852046:JYW852046 KIQ852046:KIS852046 KSM852046:KSO852046 LCI852046:LCK852046 LME852046:LMG852046 LWA852046:LWC852046 MFW852046:MFY852046 MPS852046:MPU852046 MZO852046:MZQ852046 NJK852046:NJM852046 NTG852046:NTI852046 ODC852046:ODE852046 OMY852046:ONA852046 OWU852046:OWW852046 PGQ852046:PGS852046 PQM852046:PQO852046 QAI852046:QAK852046 QKE852046:QKG852046 QUA852046:QUC852046 RDW852046:RDY852046 RNS852046:RNU852046 RXO852046:RXQ852046 SHK852046:SHM852046 SRG852046:SRI852046 TBC852046:TBE852046 TKY852046:TLA852046 TUU852046:TUW852046 UEQ852046:UES852046 UOM852046:UOO852046 UYI852046:UYK852046 VIE852046:VIG852046 VSA852046:VSC852046 WBW852046:WBY852046 WLS852046:WLU852046 WVO852046:WVQ852046 E917582:I917582 JC917582:JE917582 SY917582:TA917582 ACU917582:ACW917582 AMQ917582:AMS917582 AWM917582:AWO917582 BGI917582:BGK917582 BQE917582:BQG917582 CAA917582:CAC917582 CJW917582:CJY917582 CTS917582:CTU917582 DDO917582:DDQ917582 DNK917582:DNM917582 DXG917582:DXI917582 EHC917582:EHE917582 EQY917582:ERA917582 FAU917582:FAW917582 FKQ917582:FKS917582 FUM917582:FUO917582 GEI917582:GEK917582 GOE917582:GOG917582 GYA917582:GYC917582 HHW917582:HHY917582 HRS917582:HRU917582 IBO917582:IBQ917582 ILK917582:ILM917582 IVG917582:IVI917582 JFC917582:JFE917582 JOY917582:JPA917582 JYU917582:JYW917582 KIQ917582:KIS917582 KSM917582:KSO917582 LCI917582:LCK917582 LME917582:LMG917582 LWA917582:LWC917582 MFW917582:MFY917582 MPS917582:MPU917582 MZO917582:MZQ917582 NJK917582:NJM917582 NTG917582:NTI917582 ODC917582:ODE917582 OMY917582:ONA917582 OWU917582:OWW917582 PGQ917582:PGS917582 PQM917582:PQO917582 QAI917582:QAK917582 QKE917582:QKG917582 QUA917582:QUC917582 RDW917582:RDY917582 RNS917582:RNU917582 RXO917582:RXQ917582 SHK917582:SHM917582 SRG917582:SRI917582 TBC917582:TBE917582 TKY917582:TLA917582 TUU917582:TUW917582 UEQ917582:UES917582 UOM917582:UOO917582 UYI917582:UYK917582 VIE917582:VIG917582 VSA917582:VSC917582 WBW917582:WBY917582 WLS917582:WLU917582 WVO917582:WVQ917582 E983118:I983118 JC983118:JE983118 SY983118:TA983118 ACU983118:ACW983118 AMQ983118:AMS983118 AWM983118:AWO983118 BGI983118:BGK983118 BQE983118:BQG983118 CAA983118:CAC983118 CJW983118:CJY983118 CTS983118:CTU983118 DDO983118:DDQ983118 DNK983118:DNM983118 DXG983118:DXI983118 EHC983118:EHE983118 EQY983118:ERA983118 FAU983118:FAW983118 FKQ983118:FKS983118 FUM983118:FUO983118 GEI983118:GEK983118 GOE983118:GOG983118 GYA983118:GYC983118 HHW983118:HHY983118 HRS983118:HRU983118 IBO983118:IBQ983118 ILK983118:ILM983118 IVG983118:IVI983118 JFC983118:JFE983118 JOY983118:JPA983118 JYU983118:JYW983118 KIQ983118:KIS983118 KSM983118:KSO983118 LCI983118:LCK983118 LME983118:LMG983118 LWA983118:LWC983118 MFW983118:MFY983118 MPS983118:MPU983118 MZO983118:MZQ983118 NJK983118:NJM983118 NTG983118:NTI983118 ODC983118:ODE983118 OMY983118:ONA983118 OWU983118:OWW983118 PGQ983118:PGS983118 PQM983118:PQO983118 QAI983118:QAK983118 QKE983118:QKG983118 QUA983118:QUC983118 RDW983118:RDY983118 RNS983118:RNU983118 RXO983118:RXQ983118 SHK983118:SHM983118 SRG983118:SRI983118 TBC983118:TBE983118 TKY983118:TLA983118 TUU983118:TUW983118 UEQ983118:UES983118 UOM983118:UOO983118 UYI983118:UYK983118 VIE983118:VIG983118 VSA983118:VSC983118 WBW983118:WBY983118 WLS983118:WLU983118 WVO983118:WVQ983118 IR56:IS59 SN56:SO59 ACJ56:ACK59 AMF56:AMG59 AWB56:AWC59 BFX56:BFY59 BPT56:BPU59 BZP56:BZQ59 CJL56:CJM59 CTH56:CTI59 DDD56:DDE59 DMZ56:DNA59 DWV56:DWW59 EGR56:EGS59 EQN56:EQO59 FAJ56:FAK59 FKF56:FKG59 FUB56:FUC59 GDX56:GDY59 GNT56:GNU59 GXP56:GXQ59 HHL56:HHM59 HRH56:HRI59 IBD56:IBE59 IKZ56:ILA59 IUV56:IUW59 JER56:JES59 JON56:JOO59 JYJ56:JYK59 KIF56:KIG59 KSB56:KSC59 LBX56:LBY59 LLT56:LLU59 LVP56:LVQ59 MFL56:MFM59 MPH56:MPI59 MZD56:MZE59 NIZ56:NJA59 NSV56:NSW59 OCR56:OCS59 OMN56:OMO59 OWJ56:OWK59 PGF56:PGG59 PQB56:PQC59 PZX56:PZY59 QJT56:QJU59 QTP56:QTQ59 RDL56:RDM59 RNH56:RNI59 RXD56:RXE59 SGZ56:SHA59 SQV56:SQW59 TAR56:TAS59 TKN56:TKO59 TUJ56:TUK59 UEF56:UEG59 UOB56:UOC59 UXX56:UXY59 VHT56:VHU59 VRP56:VRQ59 WBL56:WBM59 WLH56:WLI59 WVD56:WVE59 IR65592:IS65595 SN65592:SO65595 ACJ65592:ACK65595 AMF65592:AMG65595 AWB65592:AWC65595 BFX65592:BFY65595 BPT65592:BPU65595 BZP65592:BZQ65595 CJL65592:CJM65595 CTH65592:CTI65595 DDD65592:DDE65595 DMZ65592:DNA65595 DWV65592:DWW65595 EGR65592:EGS65595 EQN65592:EQO65595 FAJ65592:FAK65595 FKF65592:FKG65595 FUB65592:FUC65595 GDX65592:GDY65595 GNT65592:GNU65595 GXP65592:GXQ65595 HHL65592:HHM65595 HRH65592:HRI65595 IBD65592:IBE65595 IKZ65592:ILA65595 IUV65592:IUW65595 JER65592:JES65595 JON65592:JOO65595 JYJ65592:JYK65595 KIF65592:KIG65595 KSB65592:KSC65595 LBX65592:LBY65595 LLT65592:LLU65595 LVP65592:LVQ65595 MFL65592:MFM65595 MPH65592:MPI65595 MZD65592:MZE65595 NIZ65592:NJA65595 NSV65592:NSW65595 OCR65592:OCS65595 OMN65592:OMO65595 OWJ65592:OWK65595 PGF65592:PGG65595 PQB65592:PQC65595 PZX65592:PZY65595 QJT65592:QJU65595 QTP65592:QTQ65595 RDL65592:RDM65595 RNH65592:RNI65595 RXD65592:RXE65595 SGZ65592:SHA65595 SQV65592:SQW65595 TAR65592:TAS65595 TKN65592:TKO65595 TUJ65592:TUK65595 UEF65592:UEG65595 UOB65592:UOC65595 UXX65592:UXY65595 VHT65592:VHU65595 VRP65592:VRQ65595 WBL65592:WBM65595 WLH65592:WLI65595 WVD65592:WVE65595 IR131128:IS131131 SN131128:SO131131 ACJ131128:ACK131131 AMF131128:AMG131131 AWB131128:AWC131131 BFX131128:BFY131131 BPT131128:BPU131131 BZP131128:BZQ131131 CJL131128:CJM131131 CTH131128:CTI131131 DDD131128:DDE131131 DMZ131128:DNA131131 DWV131128:DWW131131 EGR131128:EGS131131 EQN131128:EQO131131 FAJ131128:FAK131131 FKF131128:FKG131131 FUB131128:FUC131131 GDX131128:GDY131131 GNT131128:GNU131131 GXP131128:GXQ131131 HHL131128:HHM131131 HRH131128:HRI131131 IBD131128:IBE131131 IKZ131128:ILA131131 IUV131128:IUW131131 JER131128:JES131131 JON131128:JOO131131 JYJ131128:JYK131131 KIF131128:KIG131131 KSB131128:KSC131131 LBX131128:LBY131131 LLT131128:LLU131131 LVP131128:LVQ131131 MFL131128:MFM131131 MPH131128:MPI131131 MZD131128:MZE131131 NIZ131128:NJA131131 NSV131128:NSW131131 OCR131128:OCS131131 OMN131128:OMO131131 OWJ131128:OWK131131 PGF131128:PGG131131 PQB131128:PQC131131 PZX131128:PZY131131 QJT131128:QJU131131 QTP131128:QTQ131131 RDL131128:RDM131131 RNH131128:RNI131131 RXD131128:RXE131131 SGZ131128:SHA131131 SQV131128:SQW131131 TAR131128:TAS131131 TKN131128:TKO131131 TUJ131128:TUK131131 UEF131128:UEG131131 UOB131128:UOC131131 UXX131128:UXY131131 VHT131128:VHU131131 VRP131128:VRQ131131 WBL131128:WBM131131 WLH131128:WLI131131 WVD131128:WVE131131 IR196664:IS196667 SN196664:SO196667 ACJ196664:ACK196667 AMF196664:AMG196667 AWB196664:AWC196667 BFX196664:BFY196667 BPT196664:BPU196667 BZP196664:BZQ196667 CJL196664:CJM196667 CTH196664:CTI196667 DDD196664:DDE196667 DMZ196664:DNA196667 DWV196664:DWW196667 EGR196664:EGS196667 EQN196664:EQO196667 FAJ196664:FAK196667 FKF196664:FKG196667 FUB196664:FUC196667 GDX196664:GDY196667 GNT196664:GNU196667 GXP196664:GXQ196667 HHL196664:HHM196667 HRH196664:HRI196667 IBD196664:IBE196667 IKZ196664:ILA196667 IUV196664:IUW196667 JER196664:JES196667 JON196664:JOO196667 JYJ196664:JYK196667 KIF196664:KIG196667 KSB196664:KSC196667 LBX196664:LBY196667 LLT196664:LLU196667 LVP196664:LVQ196667 MFL196664:MFM196667 MPH196664:MPI196667 MZD196664:MZE196667 NIZ196664:NJA196667 NSV196664:NSW196667 OCR196664:OCS196667 OMN196664:OMO196667 OWJ196664:OWK196667 PGF196664:PGG196667 PQB196664:PQC196667 PZX196664:PZY196667 QJT196664:QJU196667 QTP196664:QTQ196667 RDL196664:RDM196667 RNH196664:RNI196667 RXD196664:RXE196667 SGZ196664:SHA196667 SQV196664:SQW196667 TAR196664:TAS196667 TKN196664:TKO196667 TUJ196664:TUK196667 UEF196664:UEG196667 UOB196664:UOC196667 UXX196664:UXY196667 VHT196664:VHU196667 VRP196664:VRQ196667 WBL196664:WBM196667 WLH196664:WLI196667 WVD196664:WVE196667 IR262200:IS262203 SN262200:SO262203 ACJ262200:ACK262203 AMF262200:AMG262203 AWB262200:AWC262203 BFX262200:BFY262203 BPT262200:BPU262203 BZP262200:BZQ262203 CJL262200:CJM262203 CTH262200:CTI262203 DDD262200:DDE262203 DMZ262200:DNA262203 DWV262200:DWW262203 EGR262200:EGS262203 EQN262200:EQO262203 FAJ262200:FAK262203 FKF262200:FKG262203 FUB262200:FUC262203 GDX262200:GDY262203 GNT262200:GNU262203 GXP262200:GXQ262203 HHL262200:HHM262203 HRH262200:HRI262203 IBD262200:IBE262203 IKZ262200:ILA262203 IUV262200:IUW262203 JER262200:JES262203 JON262200:JOO262203 JYJ262200:JYK262203 KIF262200:KIG262203 KSB262200:KSC262203 LBX262200:LBY262203 LLT262200:LLU262203 LVP262200:LVQ262203 MFL262200:MFM262203 MPH262200:MPI262203 MZD262200:MZE262203 NIZ262200:NJA262203 NSV262200:NSW262203 OCR262200:OCS262203 OMN262200:OMO262203 OWJ262200:OWK262203 PGF262200:PGG262203 PQB262200:PQC262203 PZX262200:PZY262203 QJT262200:QJU262203 QTP262200:QTQ262203 RDL262200:RDM262203 RNH262200:RNI262203 RXD262200:RXE262203 SGZ262200:SHA262203 SQV262200:SQW262203 TAR262200:TAS262203 TKN262200:TKO262203 TUJ262200:TUK262203 UEF262200:UEG262203 UOB262200:UOC262203 UXX262200:UXY262203 VHT262200:VHU262203 VRP262200:VRQ262203 WBL262200:WBM262203 WLH262200:WLI262203 WVD262200:WVE262203 IR327736:IS327739 SN327736:SO327739 ACJ327736:ACK327739 AMF327736:AMG327739 AWB327736:AWC327739 BFX327736:BFY327739 BPT327736:BPU327739 BZP327736:BZQ327739 CJL327736:CJM327739 CTH327736:CTI327739 DDD327736:DDE327739 DMZ327736:DNA327739 DWV327736:DWW327739 EGR327736:EGS327739 EQN327736:EQO327739 FAJ327736:FAK327739 FKF327736:FKG327739 FUB327736:FUC327739 GDX327736:GDY327739 GNT327736:GNU327739 GXP327736:GXQ327739 HHL327736:HHM327739 HRH327736:HRI327739 IBD327736:IBE327739 IKZ327736:ILA327739 IUV327736:IUW327739 JER327736:JES327739 JON327736:JOO327739 JYJ327736:JYK327739 KIF327736:KIG327739 KSB327736:KSC327739 LBX327736:LBY327739 LLT327736:LLU327739 LVP327736:LVQ327739 MFL327736:MFM327739 MPH327736:MPI327739 MZD327736:MZE327739 NIZ327736:NJA327739 NSV327736:NSW327739 OCR327736:OCS327739 OMN327736:OMO327739 OWJ327736:OWK327739 PGF327736:PGG327739 PQB327736:PQC327739 PZX327736:PZY327739 QJT327736:QJU327739 QTP327736:QTQ327739 RDL327736:RDM327739 RNH327736:RNI327739 RXD327736:RXE327739 SGZ327736:SHA327739 SQV327736:SQW327739 TAR327736:TAS327739 TKN327736:TKO327739 TUJ327736:TUK327739 UEF327736:UEG327739 UOB327736:UOC327739 UXX327736:UXY327739 VHT327736:VHU327739 VRP327736:VRQ327739 WBL327736:WBM327739 WLH327736:WLI327739 WVD327736:WVE327739 IR393272:IS393275 SN393272:SO393275 ACJ393272:ACK393275 AMF393272:AMG393275 AWB393272:AWC393275 BFX393272:BFY393275 BPT393272:BPU393275 BZP393272:BZQ393275 CJL393272:CJM393275 CTH393272:CTI393275 DDD393272:DDE393275 DMZ393272:DNA393275 DWV393272:DWW393275 EGR393272:EGS393275 EQN393272:EQO393275 FAJ393272:FAK393275 FKF393272:FKG393275 FUB393272:FUC393275 GDX393272:GDY393275 GNT393272:GNU393275 GXP393272:GXQ393275 HHL393272:HHM393275 HRH393272:HRI393275 IBD393272:IBE393275 IKZ393272:ILA393275 IUV393272:IUW393275 JER393272:JES393275 JON393272:JOO393275 JYJ393272:JYK393275 KIF393272:KIG393275 KSB393272:KSC393275 LBX393272:LBY393275 LLT393272:LLU393275 LVP393272:LVQ393275 MFL393272:MFM393275 MPH393272:MPI393275 MZD393272:MZE393275 NIZ393272:NJA393275 NSV393272:NSW393275 OCR393272:OCS393275 OMN393272:OMO393275 OWJ393272:OWK393275 PGF393272:PGG393275 PQB393272:PQC393275 PZX393272:PZY393275 QJT393272:QJU393275 QTP393272:QTQ393275 RDL393272:RDM393275 RNH393272:RNI393275 RXD393272:RXE393275 SGZ393272:SHA393275 SQV393272:SQW393275 TAR393272:TAS393275 TKN393272:TKO393275 TUJ393272:TUK393275 UEF393272:UEG393275 UOB393272:UOC393275 UXX393272:UXY393275 VHT393272:VHU393275 VRP393272:VRQ393275 WBL393272:WBM393275 WLH393272:WLI393275 WVD393272:WVE393275 IR458808:IS458811 SN458808:SO458811 ACJ458808:ACK458811 AMF458808:AMG458811 AWB458808:AWC458811 BFX458808:BFY458811 BPT458808:BPU458811 BZP458808:BZQ458811 CJL458808:CJM458811 CTH458808:CTI458811 DDD458808:DDE458811 DMZ458808:DNA458811 DWV458808:DWW458811 EGR458808:EGS458811 EQN458808:EQO458811 FAJ458808:FAK458811 FKF458808:FKG458811 FUB458808:FUC458811 GDX458808:GDY458811 GNT458808:GNU458811 GXP458808:GXQ458811 HHL458808:HHM458811 HRH458808:HRI458811 IBD458808:IBE458811 IKZ458808:ILA458811 IUV458808:IUW458811 JER458808:JES458811 JON458808:JOO458811 JYJ458808:JYK458811 KIF458808:KIG458811 KSB458808:KSC458811 LBX458808:LBY458811 LLT458808:LLU458811 LVP458808:LVQ458811 MFL458808:MFM458811 MPH458808:MPI458811 MZD458808:MZE458811 NIZ458808:NJA458811 NSV458808:NSW458811 OCR458808:OCS458811 OMN458808:OMO458811 OWJ458808:OWK458811 PGF458808:PGG458811 PQB458808:PQC458811 PZX458808:PZY458811 QJT458808:QJU458811 QTP458808:QTQ458811 RDL458808:RDM458811 RNH458808:RNI458811 RXD458808:RXE458811 SGZ458808:SHA458811 SQV458808:SQW458811 TAR458808:TAS458811 TKN458808:TKO458811 TUJ458808:TUK458811 UEF458808:UEG458811 UOB458808:UOC458811 UXX458808:UXY458811 VHT458808:VHU458811 VRP458808:VRQ458811 WBL458808:WBM458811 WLH458808:WLI458811 WVD458808:WVE458811 IR524344:IS524347 SN524344:SO524347 ACJ524344:ACK524347 AMF524344:AMG524347 AWB524344:AWC524347 BFX524344:BFY524347 BPT524344:BPU524347 BZP524344:BZQ524347 CJL524344:CJM524347 CTH524344:CTI524347 DDD524344:DDE524347 DMZ524344:DNA524347 DWV524344:DWW524347 EGR524344:EGS524347 EQN524344:EQO524347 FAJ524344:FAK524347 FKF524344:FKG524347 FUB524344:FUC524347 GDX524344:GDY524347 GNT524344:GNU524347 GXP524344:GXQ524347 HHL524344:HHM524347 HRH524344:HRI524347 IBD524344:IBE524347 IKZ524344:ILA524347 IUV524344:IUW524347 JER524344:JES524347 JON524344:JOO524347 JYJ524344:JYK524347 KIF524344:KIG524347 KSB524344:KSC524347 LBX524344:LBY524347 LLT524344:LLU524347 LVP524344:LVQ524347 MFL524344:MFM524347 MPH524344:MPI524347 MZD524344:MZE524347 NIZ524344:NJA524347 NSV524344:NSW524347 OCR524344:OCS524347 OMN524344:OMO524347 OWJ524344:OWK524347 PGF524344:PGG524347 PQB524344:PQC524347 PZX524344:PZY524347 QJT524344:QJU524347 QTP524344:QTQ524347 RDL524344:RDM524347 RNH524344:RNI524347 RXD524344:RXE524347 SGZ524344:SHA524347 SQV524344:SQW524347 TAR524344:TAS524347 TKN524344:TKO524347 TUJ524344:TUK524347 UEF524344:UEG524347 UOB524344:UOC524347 UXX524344:UXY524347 VHT524344:VHU524347 VRP524344:VRQ524347 WBL524344:WBM524347 WLH524344:WLI524347 WVD524344:WVE524347 IR589880:IS589883 SN589880:SO589883 ACJ589880:ACK589883 AMF589880:AMG589883 AWB589880:AWC589883 BFX589880:BFY589883 BPT589880:BPU589883 BZP589880:BZQ589883 CJL589880:CJM589883 CTH589880:CTI589883 DDD589880:DDE589883 DMZ589880:DNA589883 DWV589880:DWW589883 EGR589880:EGS589883 EQN589880:EQO589883 FAJ589880:FAK589883 FKF589880:FKG589883 FUB589880:FUC589883 GDX589880:GDY589883 GNT589880:GNU589883 GXP589880:GXQ589883 HHL589880:HHM589883 HRH589880:HRI589883 IBD589880:IBE589883 IKZ589880:ILA589883 IUV589880:IUW589883 JER589880:JES589883 JON589880:JOO589883 JYJ589880:JYK589883 KIF589880:KIG589883 KSB589880:KSC589883 LBX589880:LBY589883 LLT589880:LLU589883 LVP589880:LVQ589883 MFL589880:MFM589883 MPH589880:MPI589883 MZD589880:MZE589883 NIZ589880:NJA589883 NSV589880:NSW589883 OCR589880:OCS589883 OMN589880:OMO589883 OWJ589880:OWK589883 PGF589880:PGG589883 PQB589880:PQC589883 PZX589880:PZY589883 QJT589880:QJU589883 QTP589880:QTQ589883 RDL589880:RDM589883 RNH589880:RNI589883 RXD589880:RXE589883 SGZ589880:SHA589883 SQV589880:SQW589883 TAR589880:TAS589883 TKN589880:TKO589883 TUJ589880:TUK589883 UEF589880:UEG589883 UOB589880:UOC589883 UXX589880:UXY589883 VHT589880:VHU589883 VRP589880:VRQ589883 WBL589880:WBM589883 WLH589880:WLI589883 WVD589880:WVE589883 IR655416:IS655419 SN655416:SO655419 ACJ655416:ACK655419 AMF655416:AMG655419 AWB655416:AWC655419 BFX655416:BFY655419 BPT655416:BPU655419 BZP655416:BZQ655419 CJL655416:CJM655419 CTH655416:CTI655419 DDD655416:DDE655419 DMZ655416:DNA655419 DWV655416:DWW655419 EGR655416:EGS655419 EQN655416:EQO655419 FAJ655416:FAK655419 FKF655416:FKG655419 FUB655416:FUC655419 GDX655416:GDY655419 GNT655416:GNU655419 GXP655416:GXQ655419 HHL655416:HHM655419 HRH655416:HRI655419 IBD655416:IBE655419 IKZ655416:ILA655419 IUV655416:IUW655419 JER655416:JES655419 JON655416:JOO655419 JYJ655416:JYK655419 KIF655416:KIG655419 KSB655416:KSC655419 LBX655416:LBY655419 LLT655416:LLU655419 LVP655416:LVQ655419 MFL655416:MFM655419 MPH655416:MPI655419 MZD655416:MZE655419 NIZ655416:NJA655419 NSV655416:NSW655419 OCR655416:OCS655419 OMN655416:OMO655419 OWJ655416:OWK655419 PGF655416:PGG655419 PQB655416:PQC655419 PZX655416:PZY655419 QJT655416:QJU655419 QTP655416:QTQ655419 RDL655416:RDM655419 RNH655416:RNI655419 RXD655416:RXE655419 SGZ655416:SHA655419 SQV655416:SQW655419 TAR655416:TAS655419 TKN655416:TKO655419 TUJ655416:TUK655419 UEF655416:UEG655419 UOB655416:UOC655419 UXX655416:UXY655419 VHT655416:VHU655419 VRP655416:VRQ655419 WBL655416:WBM655419 WLH655416:WLI655419 WVD655416:WVE655419 IR720952:IS720955 SN720952:SO720955 ACJ720952:ACK720955 AMF720952:AMG720955 AWB720952:AWC720955 BFX720952:BFY720955 BPT720952:BPU720955 BZP720952:BZQ720955 CJL720952:CJM720955 CTH720952:CTI720955 DDD720952:DDE720955 DMZ720952:DNA720955 DWV720952:DWW720955 EGR720952:EGS720955 EQN720952:EQO720955 FAJ720952:FAK720955 FKF720952:FKG720955 FUB720952:FUC720955 GDX720952:GDY720955 GNT720952:GNU720955 GXP720952:GXQ720955 HHL720952:HHM720955 HRH720952:HRI720955 IBD720952:IBE720955 IKZ720952:ILA720955 IUV720952:IUW720955 JER720952:JES720955 JON720952:JOO720955 JYJ720952:JYK720955 KIF720952:KIG720955 KSB720952:KSC720955 LBX720952:LBY720955 LLT720952:LLU720955 LVP720952:LVQ720955 MFL720952:MFM720955 MPH720952:MPI720955 MZD720952:MZE720955 NIZ720952:NJA720955 NSV720952:NSW720955 OCR720952:OCS720955 OMN720952:OMO720955 OWJ720952:OWK720955 PGF720952:PGG720955 PQB720952:PQC720955 PZX720952:PZY720955 QJT720952:QJU720955 QTP720952:QTQ720955 RDL720952:RDM720955 RNH720952:RNI720955 RXD720952:RXE720955 SGZ720952:SHA720955 SQV720952:SQW720955 TAR720952:TAS720955 TKN720952:TKO720955 TUJ720952:TUK720955 UEF720952:UEG720955 UOB720952:UOC720955 UXX720952:UXY720955 VHT720952:VHU720955 VRP720952:VRQ720955 WBL720952:WBM720955 WLH720952:WLI720955 WVD720952:WVE720955 IR786488:IS786491 SN786488:SO786491 ACJ786488:ACK786491 AMF786488:AMG786491 AWB786488:AWC786491 BFX786488:BFY786491 BPT786488:BPU786491 BZP786488:BZQ786491 CJL786488:CJM786491 CTH786488:CTI786491 DDD786488:DDE786491 DMZ786488:DNA786491 DWV786488:DWW786491 EGR786488:EGS786491 EQN786488:EQO786491 FAJ786488:FAK786491 FKF786488:FKG786491 FUB786488:FUC786491 GDX786488:GDY786491 GNT786488:GNU786491 GXP786488:GXQ786491 HHL786488:HHM786491 HRH786488:HRI786491 IBD786488:IBE786491 IKZ786488:ILA786491 IUV786488:IUW786491 JER786488:JES786491 JON786488:JOO786491 JYJ786488:JYK786491 KIF786488:KIG786491 KSB786488:KSC786491 LBX786488:LBY786491 LLT786488:LLU786491 LVP786488:LVQ786491 MFL786488:MFM786491 MPH786488:MPI786491 MZD786488:MZE786491 NIZ786488:NJA786491 NSV786488:NSW786491 OCR786488:OCS786491 OMN786488:OMO786491 OWJ786488:OWK786491 PGF786488:PGG786491 PQB786488:PQC786491 PZX786488:PZY786491 QJT786488:QJU786491 QTP786488:QTQ786491 RDL786488:RDM786491 RNH786488:RNI786491 RXD786488:RXE786491 SGZ786488:SHA786491 SQV786488:SQW786491 TAR786488:TAS786491 TKN786488:TKO786491 TUJ786488:TUK786491 UEF786488:UEG786491 UOB786488:UOC786491 UXX786488:UXY786491 VHT786488:VHU786491 VRP786488:VRQ786491 WBL786488:WBM786491 WLH786488:WLI786491 WVD786488:WVE786491 IR852024:IS852027 SN852024:SO852027 ACJ852024:ACK852027 AMF852024:AMG852027 AWB852024:AWC852027 BFX852024:BFY852027 BPT852024:BPU852027 BZP852024:BZQ852027 CJL852024:CJM852027 CTH852024:CTI852027 DDD852024:DDE852027 DMZ852024:DNA852027 DWV852024:DWW852027 EGR852024:EGS852027 EQN852024:EQO852027 FAJ852024:FAK852027 FKF852024:FKG852027 FUB852024:FUC852027 GDX852024:GDY852027 GNT852024:GNU852027 GXP852024:GXQ852027 HHL852024:HHM852027 HRH852024:HRI852027 IBD852024:IBE852027 IKZ852024:ILA852027 IUV852024:IUW852027 JER852024:JES852027 JON852024:JOO852027 JYJ852024:JYK852027 KIF852024:KIG852027 KSB852024:KSC852027 LBX852024:LBY852027 LLT852024:LLU852027 LVP852024:LVQ852027 MFL852024:MFM852027 MPH852024:MPI852027 MZD852024:MZE852027 NIZ852024:NJA852027 NSV852024:NSW852027 OCR852024:OCS852027 OMN852024:OMO852027 OWJ852024:OWK852027 PGF852024:PGG852027 PQB852024:PQC852027 PZX852024:PZY852027 QJT852024:QJU852027 QTP852024:QTQ852027 RDL852024:RDM852027 RNH852024:RNI852027 RXD852024:RXE852027 SGZ852024:SHA852027 SQV852024:SQW852027 TAR852024:TAS852027 TKN852024:TKO852027 TUJ852024:TUK852027 UEF852024:UEG852027 UOB852024:UOC852027 UXX852024:UXY852027 VHT852024:VHU852027 VRP852024:VRQ852027 WBL852024:WBM852027 WLH852024:WLI852027 WVD852024:WVE852027 IR917560:IS917563 SN917560:SO917563 ACJ917560:ACK917563 AMF917560:AMG917563 AWB917560:AWC917563 BFX917560:BFY917563 BPT917560:BPU917563 BZP917560:BZQ917563 CJL917560:CJM917563 CTH917560:CTI917563 DDD917560:DDE917563 DMZ917560:DNA917563 DWV917560:DWW917563 EGR917560:EGS917563 EQN917560:EQO917563 FAJ917560:FAK917563 FKF917560:FKG917563 FUB917560:FUC917563 GDX917560:GDY917563 GNT917560:GNU917563 GXP917560:GXQ917563 HHL917560:HHM917563 HRH917560:HRI917563 IBD917560:IBE917563 IKZ917560:ILA917563 IUV917560:IUW917563 JER917560:JES917563 JON917560:JOO917563 JYJ917560:JYK917563 KIF917560:KIG917563 KSB917560:KSC917563 LBX917560:LBY917563 LLT917560:LLU917563 LVP917560:LVQ917563 MFL917560:MFM917563 MPH917560:MPI917563 MZD917560:MZE917563 NIZ917560:NJA917563 NSV917560:NSW917563 OCR917560:OCS917563 OMN917560:OMO917563 OWJ917560:OWK917563 PGF917560:PGG917563 PQB917560:PQC917563 PZX917560:PZY917563 QJT917560:QJU917563 QTP917560:QTQ917563 RDL917560:RDM917563 RNH917560:RNI917563 RXD917560:RXE917563 SGZ917560:SHA917563 SQV917560:SQW917563 TAR917560:TAS917563 TKN917560:TKO917563 TUJ917560:TUK917563 UEF917560:UEG917563 UOB917560:UOC917563 UXX917560:UXY917563 VHT917560:VHU917563 VRP917560:VRQ917563 WBL917560:WBM917563 WLH917560:WLI917563 WVD917560:WVE917563 IR983096:IS983099 SN983096:SO983099 ACJ983096:ACK983099 AMF983096:AMG983099 AWB983096:AWC983099 BFX983096:BFY983099 BPT983096:BPU983099 BZP983096:BZQ983099 CJL983096:CJM983099 CTH983096:CTI983099 DDD983096:DDE983099 DMZ983096:DNA983099 DWV983096:DWW983099 EGR983096:EGS983099 EQN983096:EQO983099 FAJ983096:FAK983099 FKF983096:FKG983099 FUB983096:FUC983099 GDX983096:GDY983099 GNT983096:GNU983099 GXP983096:GXQ983099 HHL983096:HHM983099 HRH983096:HRI983099 IBD983096:IBE983099 IKZ983096:ILA983099 IUV983096:IUW983099 JER983096:JES983099 JON983096:JOO983099 JYJ983096:JYK983099 KIF983096:KIG983099 KSB983096:KSC983099 LBX983096:LBY983099 LLT983096:LLU983099 LVP983096:LVQ983099 MFL983096:MFM983099 MPH983096:MPI983099 MZD983096:MZE983099 NIZ983096:NJA983099 NSV983096:NSW983099 OCR983096:OCS983099 OMN983096:OMO983099 OWJ983096:OWK983099 PGF983096:PGG983099 PQB983096:PQC983099 PZX983096:PZY983099 QJT983096:QJU983099 QTP983096:QTQ983099 RDL983096:RDM983099 RNH983096:RNI983099 RXD983096:RXE983099 SGZ983096:SHA983099 SQV983096:SQW983099 TAR983096:TAS983099 TKN983096:TKO983099 TUJ983096:TUK983099 UEF983096:UEG983099 UOB983096:UOC983099 UXX983096:UXY983099 VHT983096:VHU983099 VRP983096:VRQ983099 WBL983096:WBM983099 WLH983096:WLI983099 WVD983096:WVE983099 IV56:JE59 SR56:TA59 ACN56:ACW59 AMJ56:AMS59 AWF56:AWO59 BGB56:BGK59 BPX56:BQG59 BZT56:CAC59 CJP56:CJY59 CTL56:CTU59 DDH56:DDQ59 DND56:DNM59 DWZ56:DXI59 EGV56:EHE59 EQR56:ERA59 FAN56:FAW59 FKJ56:FKS59 FUF56:FUO59 GEB56:GEK59 GNX56:GOG59 GXT56:GYC59 HHP56:HHY59 HRL56:HRU59 IBH56:IBQ59 ILD56:ILM59 IUZ56:IVI59 JEV56:JFE59 JOR56:JPA59 JYN56:JYW59 KIJ56:KIS59 KSF56:KSO59 LCB56:LCK59 LLX56:LMG59 LVT56:LWC59 MFP56:MFY59 MPL56:MPU59 MZH56:MZQ59 NJD56:NJM59 NSZ56:NTI59 OCV56:ODE59 OMR56:ONA59 OWN56:OWW59 PGJ56:PGS59 PQF56:PQO59 QAB56:QAK59 QJX56:QKG59 QTT56:QUC59 RDP56:RDY59 RNL56:RNU59 RXH56:RXQ59 SHD56:SHM59 SQZ56:SRI59 TAV56:TBE59 TKR56:TLA59 TUN56:TUW59 UEJ56:UES59 UOF56:UOO59 UYB56:UYK59 VHX56:VIG59 VRT56:VSC59 WBP56:WBY59 WLL56:WLU59 WVH56:WVQ59 IV65592:JE65595 SR65592:TA65595 ACN65592:ACW65595 AMJ65592:AMS65595 AWF65592:AWO65595 BGB65592:BGK65595 BPX65592:BQG65595 BZT65592:CAC65595 CJP65592:CJY65595 CTL65592:CTU65595 DDH65592:DDQ65595 DND65592:DNM65595 DWZ65592:DXI65595 EGV65592:EHE65595 EQR65592:ERA65595 FAN65592:FAW65595 FKJ65592:FKS65595 FUF65592:FUO65595 GEB65592:GEK65595 GNX65592:GOG65595 GXT65592:GYC65595 HHP65592:HHY65595 HRL65592:HRU65595 IBH65592:IBQ65595 ILD65592:ILM65595 IUZ65592:IVI65595 JEV65592:JFE65595 JOR65592:JPA65595 JYN65592:JYW65595 KIJ65592:KIS65595 KSF65592:KSO65595 LCB65592:LCK65595 LLX65592:LMG65595 LVT65592:LWC65595 MFP65592:MFY65595 MPL65592:MPU65595 MZH65592:MZQ65595 NJD65592:NJM65595 NSZ65592:NTI65595 OCV65592:ODE65595 OMR65592:ONA65595 OWN65592:OWW65595 PGJ65592:PGS65595 PQF65592:PQO65595 QAB65592:QAK65595 QJX65592:QKG65595 QTT65592:QUC65595 RDP65592:RDY65595 RNL65592:RNU65595 RXH65592:RXQ65595 SHD65592:SHM65595 SQZ65592:SRI65595 TAV65592:TBE65595 TKR65592:TLA65595 TUN65592:TUW65595 UEJ65592:UES65595 UOF65592:UOO65595 UYB65592:UYK65595 VHX65592:VIG65595 VRT65592:VSC65595 WBP65592:WBY65595 WLL65592:WLU65595 WVH65592:WVQ65595 IV131128:JE131131 SR131128:TA131131 ACN131128:ACW131131 AMJ131128:AMS131131 AWF131128:AWO131131 BGB131128:BGK131131 BPX131128:BQG131131 BZT131128:CAC131131 CJP131128:CJY131131 CTL131128:CTU131131 DDH131128:DDQ131131 DND131128:DNM131131 DWZ131128:DXI131131 EGV131128:EHE131131 EQR131128:ERA131131 FAN131128:FAW131131 FKJ131128:FKS131131 FUF131128:FUO131131 GEB131128:GEK131131 GNX131128:GOG131131 GXT131128:GYC131131 HHP131128:HHY131131 HRL131128:HRU131131 IBH131128:IBQ131131 ILD131128:ILM131131 IUZ131128:IVI131131 JEV131128:JFE131131 JOR131128:JPA131131 JYN131128:JYW131131 KIJ131128:KIS131131 KSF131128:KSO131131 LCB131128:LCK131131 LLX131128:LMG131131 LVT131128:LWC131131 MFP131128:MFY131131 MPL131128:MPU131131 MZH131128:MZQ131131 NJD131128:NJM131131 NSZ131128:NTI131131 OCV131128:ODE131131 OMR131128:ONA131131 OWN131128:OWW131131 PGJ131128:PGS131131 PQF131128:PQO131131 QAB131128:QAK131131 QJX131128:QKG131131 QTT131128:QUC131131 RDP131128:RDY131131 RNL131128:RNU131131 RXH131128:RXQ131131 SHD131128:SHM131131 SQZ131128:SRI131131 TAV131128:TBE131131 TKR131128:TLA131131 TUN131128:TUW131131 UEJ131128:UES131131 UOF131128:UOO131131 UYB131128:UYK131131 VHX131128:VIG131131 VRT131128:VSC131131 WBP131128:WBY131131 WLL131128:WLU131131 WVH131128:WVQ131131 IV196664:JE196667 SR196664:TA196667 ACN196664:ACW196667 AMJ196664:AMS196667 AWF196664:AWO196667 BGB196664:BGK196667 BPX196664:BQG196667 BZT196664:CAC196667 CJP196664:CJY196667 CTL196664:CTU196667 DDH196664:DDQ196667 DND196664:DNM196667 DWZ196664:DXI196667 EGV196664:EHE196667 EQR196664:ERA196667 FAN196664:FAW196667 FKJ196664:FKS196667 FUF196664:FUO196667 GEB196664:GEK196667 GNX196664:GOG196667 GXT196664:GYC196667 HHP196664:HHY196667 HRL196664:HRU196667 IBH196664:IBQ196667 ILD196664:ILM196667 IUZ196664:IVI196667 JEV196664:JFE196667 JOR196664:JPA196667 JYN196664:JYW196667 KIJ196664:KIS196667 KSF196664:KSO196667 LCB196664:LCK196667 LLX196664:LMG196667 LVT196664:LWC196667 MFP196664:MFY196667 MPL196664:MPU196667 MZH196664:MZQ196667 NJD196664:NJM196667 NSZ196664:NTI196667 OCV196664:ODE196667 OMR196664:ONA196667 OWN196664:OWW196667 PGJ196664:PGS196667 PQF196664:PQO196667 QAB196664:QAK196667 QJX196664:QKG196667 QTT196664:QUC196667 RDP196664:RDY196667 RNL196664:RNU196667 RXH196664:RXQ196667 SHD196664:SHM196667 SQZ196664:SRI196667 TAV196664:TBE196667 TKR196664:TLA196667 TUN196664:TUW196667 UEJ196664:UES196667 UOF196664:UOO196667 UYB196664:UYK196667 VHX196664:VIG196667 VRT196664:VSC196667 WBP196664:WBY196667 WLL196664:WLU196667 WVH196664:WVQ196667 IV262200:JE262203 SR262200:TA262203 ACN262200:ACW262203 AMJ262200:AMS262203 AWF262200:AWO262203 BGB262200:BGK262203 BPX262200:BQG262203 BZT262200:CAC262203 CJP262200:CJY262203 CTL262200:CTU262203 DDH262200:DDQ262203 DND262200:DNM262203 DWZ262200:DXI262203 EGV262200:EHE262203 EQR262200:ERA262203 FAN262200:FAW262203 FKJ262200:FKS262203 FUF262200:FUO262203 GEB262200:GEK262203 GNX262200:GOG262203 GXT262200:GYC262203 HHP262200:HHY262203 HRL262200:HRU262203 IBH262200:IBQ262203 ILD262200:ILM262203 IUZ262200:IVI262203 JEV262200:JFE262203 JOR262200:JPA262203 JYN262200:JYW262203 KIJ262200:KIS262203 KSF262200:KSO262203 LCB262200:LCK262203 LLX262200:LMG262203 LVT262200:LWC262203 MFP262200:MFY262203 MPL262200:MPU262203 MZH262200:MZQ262203 NJD262200:NJM262203 NSZ262200:NTI262203 OCV262200:ODE262203 OMR262200:ONA262203 OWN262200:OWW262203 PGJ262200:PGS262203 PQF262200:PQO262203 QAB262200:QAK262203 QJX262200:QKG262203 QTT262200:QUC262203 RDP262200:RDY262203 RNL262200:RNU262203 RXH262200:RXQ262203 SHD262200:SHM262203 SQZ262200:SRI262203 TAV262200:TBE262203 TKR262200:TLA262203 TUN262200:TUW262203 UEJ262200:UES262203 UOF262200:UOO262203 UYB262200:UYK262203 VHX262200:VIG262203 VRT262200:VSC262203 WBP262200:WBY262203 WLL262200:WLU262203 WVH262200:WVQ262203 IV327736:JE327739 SR327736:TA327739 ACN327736:ACW327739 AMJ327736:AMS327739 AWF327736:AWO327739 BGB327736:BGK327739 BPX327736:BQG327739 BZT327736:CAC327739 CJP327736:CJY327739 CTL327736:CTU327739 DDH327736:DDQ327739 DND327736:DNM327739 DWZ327736:DXI327739 EGV327736:EHE327739 EQR327736:ERA327739 FAN327736:FAW327739 FKJ327736:FKS327739 FUF327736:FUO327739 GEB327736:GEK327739 GNX327736:GOG327739 GXT327736:GYC327739 HHP327736:HHY327739 HRL327736:HRU327739 IBH327736:IBQ327739 ILD327736:ILM327739 IUZ327736:IVI327739 JEV327736:JFE327739 JOR327736:JPA327739 JYN327736:JYW327739 KIJ327736:KIS327739 KSF327736:KSO327739 LCB327736:LCK327739 LLX327736:LMG327739 LVT327736:LWC327739 MFP327736:MFY327739 MPL327736:MPU327739 MZH327736:MZQ327739 NJD327736:NJM327739 NSZ327736:NTI327739 OCV327736:ODE327739 OMR327736:ONA327739 OWN327736:OWW327739 PGJ327736:PGS327739 PQF327736:PQO327739 QAB327736:QAK327739 QJX327736:QKG327739 QTT327736:QUC327739 RDP327736:RDY327739 RNL327736:RNU327739 RXH327736:RXQ327739 SHD327736:SHM327739 SQZ327736:SRI327739 TAV327736:TBE327739 TKR327736:TLA327739 TUN327736:TUW327739 UEJ327736:UES327739 UOF327736:UOO327739 UYB327736:UYK327739 VHX327736:VIG327739 VRT327736:VSC327739 WBP327736:WBY327739 WLL327736:WLU327739 WVH327736:WVQ327739 IV393272:JE393275 SR393272:TA393275 ACN393272:ACW393275 AMJ393272:AMS393275 AWF393272:AWO393275 BGB393272:BGK393275 BPX393272:BQG393275 BZT393272:CAC393275 CJP393272:CJY393275 CTL393272:CTU393275 DDH393272:DDQ393275 DND393272:DNM393275 DWZ393272:DXI393275 EGV393272:EHE393275 EQR393272:ERA393275 FAN393272:FAW393275 FKJ393272:FKS393275 FUF393272:FUO393275 GEB393272:GEK393275 GNX393272:GOG393275 GXT393272:GYC393275 HHP393272:HHY393275 HRL393272:HRU393275 IBH393272:IBQ393275 ILD393272:ILM393275 IUZ393272:IVI393275 JEV393272:JFE393275 JOR393272:JPA393275 JYN393272:JYW393275 KIJ393272:KIS393275 KSF393272:KSO393275 LCB393272:LCK393275 LLX393272:LMG393275 LVT393272:LWC393275 MFP393272:MFY393275 MPL393272:MPU393275 MZH393272:MZQ393275 NJD393272:NJM393275 NSZ393272:NTI393275 OCV393272:ODE393275 OMR393272:ONA393275 OWN393272:OWW393275 PGJ393272:PGS393275 PQF393272:PQO393275 QAB393272:QAK393275 QJX393272:QKG393275 QTT393272:QUC393275 RDP393272:RDY393275 RNL393272:RNU393275 RXH393272:RXQ393275 SHD393272:SHM393275 SQZ393272:SRI393275 TAV393272:TBE393275 TKR393272:TLA393275 TUN393272:TUW393275 UEJ393272:UES393275 UOF393272:UOO393275 UYB393272:UYK393275 VHX393272:VIG393275 VRT393272:VSC393275 WBP393272:WBY393275 WLL393272:WLU393275 WVH393272:WVQ393275 IV458808:JE458811 SR458808:TA458811 ACN458808:ACW458811 AMJ458808:AMS458811 AWF458808:AWO458811 BGB458808:BGK458811 BPX458808:BQG458811 BZT458808:CAC458811 CJP458808:CJY458811 CTL458808:CTU458811 DDH458808:DDQ458811 DND458808:DNM458811 DWZ458808:DXI458811 EGV458808:EHE458811 EQR458808:ERA458811 FAN458808:FAW458811 FKJ458808:FKS458811 FUF458808:FUO458811 GEB458808:GEK458811 GNX458808:GOG458811 GXT458808:GYC458811 HHP458808:HHY458811 HRL458808:HRU458811 IBH458808:IBQ458811 ILD458808:ILM458811 IUZ458808:IVI458811 JEV458808:JFE458811 JOR458808:JPA458811 JYN458808:JYW458811 KIJ458808:KIS458811 KSF458808:KSO458811 LCB458808:LCK458811 LLX458808:LMG458811 LVT458808:LWC458811 MFP458808:MFY458811 MPL458808:MPU458811 MZH458808:MZQ458811 NJD458808:NJM458811 NSZ458808:NTI458811 OCV458808:ODE458811 OMR458808:ONA458811 OWN458808:OWW458811 PGJ458808:PGS458811 PQF458808:PQO458811 QAB458808:QAK458811 QJX458808:QKG458811 QTT458808:QUC458811 RDP458808:RDY458811 RNL458808:RNU458811 RXH458808:RXQ458811 SHD458808:SHM458811 SQZ458808:SRI458811 TAV458808:TBE458811 TKR458808:TLA458811 TUN458808:TUW458811 UEJ458808:UES458811 UOF458808:UOO458811 UYB458808:UYK458811 VHX458808:VIG458811 VRT458808:VSC458811 WBP458808:WBY458811 WLL458808:WLU458811 WVH458808:WVQ458811 IV524344:JE524347 SR524344:TA524347 ACN524344:ACW524347 AMJ524344:AMS524347 AWF524344:AWO524347 BGB524344:BGK524347 BPX524344:BQG524347 BZT524344:CAC524347 CJP524344:CJY524347 CTL524344:CTU524347 DDH524344:DDQ524347 DND524344:DNM524347 DWZ524344:DXI524347 EGV524344:EHE524347 EQR524344:ERA524347 FAN524344:FAW524347 FKJ524344:FKS524347 FUF524344:FUO524347 GEB524344:GEK524347 GNX524344:GOG524347 GXT524344:GYC524347 HHP524344:HHY524347 HRL524344:HRU524347 IBH524344:IBQ524347 ILD524344:ILM524347 IUZ524344:IVI524347 JEV524344:JFE524347 JOR524344:JPA524347 JYN524344:JYW524347 KIJ524344:KIS524347 KSF524344:KSO524347 LCB524344:LCK524347 LLX524344:LMG524347 LVT524344:LWC524347 MFP524344:MFY524347 MPL524344:MPU524347 MZH524344:MZQ524347 NJD524344:NJM524347 NSZ524344:NTI524347 OCV524344:ODE524347 OMR524344:ONA524347 OWN524344:OWW524347 PGJ524344:PGS524347 PQF524344:PQO524347 QAB524344:QAK524347 QJX524344:QKG524347 QTT524344:QUC524347 RDP524344:RDY524347 RNL524344:RNU524347 RXH524344:RXQ524347 SHD524344:SHM524347 SQZ524344:SRI524347 TAV524344:TBE524347 TKR524344:TLA524347 TUN524344:TUW524347 UEJ524344:UES524347 UOF524344:UOO524347 UYB524344:UYK524347 VHX524344:VIG524347 VRT524344:VSC524347 WBP524344:WBY524347 WLL524344:WLU524347 WVH524344:WVQ524347 IV589880:JE589883 SR589880:TA589883 ACN589880:ACW589883 AMJ589880:AMS589883 AWF589880:AWO589883 BGB589880:BGK589883 BPX589880:BQG589883 BZT589880:CAC589883 CJP589880:CJY589883 CTL589880:CTU589883 DDH589880:DDQ589883 DND589880:DNM589883 DWZ589880:DXI589883 EGV589880:EHE589883 EQR589880:ERA589883 FAN589880:FAW589883 FKJ589880:FKS589883 FUF589880:FUO589883 GEB589880:GEK589883 GNX589880:GOG589883 GXT589880:GYC589883 HHP589880:HHY589883 HRL589880:HRU589883 IBH589880:IBQ589883 ILD589880:ILM589883 IUZ589880:IVI589883 JEV589880:JFE589883 JOR589880:JPA589883 JYN589880:JYW589883 KIJ589880:KIS589883 KSF589880:KSO589883 LCB589880:LCK589883 LLX589880:LMG589883 LVT589880:LWC589883 MFP589880:MFY589883 MPL589880:MPU589883 MZH589880:MZQ589883 NJD589880:NJM589883 NSZ589880:NTI589883 OCV589880:ODE589883 OMR589880:ONA589883 OWN589880:OWW589883 PGJ589880:PGS589883 PQF589880:PQO589883 QAB589880:QAK589883 QJX589880:QKG589883 QTT589880:QUC589883 RDP589880:RDY589883 RNL589880:RNU589883 RXH589880:RXQ589883 SHD589880:SHM589883 SQZ589880:SRI589883 TAV589880:TBE589883 TKR589880:TLA589883 TUN589880:TUW589883 UEJ589880:UES589883 UOF589880:UOO589883 UYB589880:UYK589883 VHX589880:VIG589883 VRT589880:VSC589883 WBP589880:WBY589883 WLL589880:WLU589883 WVH589880:WVQ589883 IV655416:JE655419 SR655416:TA655419 ACN655416:ACW655419 AMJ655416:AMS655419 AWF655416:AWO655419 BGB655416:BGK655419 BPX655416:BQG655419 BZT655416:CAC655419 CJP655416:CJY655419 CTL655416:CTU655419 DDH655416:DDQ655419 DND655416:DNM655419 DWZ655416:DXI655419 EGV655416:EHE655419 EQR655416:ERA655419 FAN655416:FAW655419 FKJ655416:FKS655419 FUF655416:FUO655419 GEB655416:GEK655419 GNX655416:GOG655419 GXT655416:GYC655419 HHP655416:HHY655419 HRL655416:HRU655419 IBH655416:IBQ655419 ILD655416:ILM655419 IUZ655416:IVI655419 JEV655416:JFE655419 JOR655416:JPA655419 JYN655416:JYW655419 KIJ655416:KIS655419 KSF655416:KSO655419 LCB655416:LCK655419 LLX655416:LMG655419 LVT655416:LWC655419 MFP655416:MFY655419 MPL655416:MPU655419 MZH655416:MZQ655419 NJD655416:NJM655419 NSZ655416:NTI655419 OCV655416:ODE655419 OMR655416:ONA655419 OWN655416:OWW655419 PGJ655416:PGS655419 PQF655416:PQO655419 QAB655416:QAK655419 QJX655416:QKG655419 QTT655416:QUC655419 RDP655416:RDY655419 RNL655416:RNU655419 RXH655416:RXQ655419 SHD655416:SHM655419 SQZ655416:SRI655419 TAV655416:TBE655419 TKR655416:TLA655419 TUN655416:TUW655419 UEJ655416:UES655419 UOF655416:UOO655419 UYB655416:UYK655419 VHX655416:VIG655419 VRT655416:VSC655419 WBP655416:WBY655419 WLL655416:WLU655419 WVH655416:WVQ655419 IV720952:JE720955 SR720952:TA720955 ACN720952:ACW720955 AMJ720952:AMS720955 AWF720952:AWO720955 BGB720952:BGK720955 BPX720952:BQG720955 BZT720952:CAC720955 CJP720952:CJY720955 CTL720952:CTU720955 DDH720952:DDQ720955 DND720952:DNM720955 DWZ720952:DXI720955 EGV720952:EHE720955 EQR720952:ERA720955 FAN720952:FAW720955 FKJ720952:FKS720955 FUF720952:FUO720955 GEB720952:GEK720955 GNX720952:GOG720955 GXT720952:GYC720955 HHP720952:HHY720955 HRL720952:HRU720955 IBH720952:IBQ720955 ILD720952:ILM720955 IUZ720952:IVI720955 JEV720952:JFE720955 JOR720952:JPA720955 JYN720952:JYW720955 KIJ720952:KIS720955 KSF720952:KSO720955 LCB720952:LCK720955 LLX720952:LMG720955 LVT720952:LWC720955 MFP720952:MFY720955 MPL720952:MPU720955 MZH720952:MZQ720955 NJD720952:NJM720955 NSZ720952:NTI720955 OCV720952:ODE720955 OMR720952:ONA720955 OWN720952:OWW720955 PGJ720952:PGS720955 PQF720952:PQO720955 QAB720952:QAK720955 QJX720952:QKG720955 QTT720952:QUC720955 RDP720952:RDY720955 RNL720952:RNU720955 RXH720952:RXQ720955 SHD720952:SHM720955 SQZ720952:SRI720955 TAV720952:TBE720955 TKR720952:TLA720955 TUN720952:TUW720955 UEJ720952:UES720955 UOF720952:UOO720955 UYB720952:UYK720955 VHX720952:VIG720955 VRT720952:VSC720955 WBP720952:WBY720955 WLL720952:WLU720955 WVH720952:WVQ720955 IV786488:JE786491 SR786488:TA786491 ACN786488:ACW786491 AMJ786488:AMS786491 AWF786488:AWO786491 BGB786488:BGK786491 BPX786488:BQG786491 BZT786488:CAC786491 CJP786488:CJY786491 CTL786488:CTU786491 DDH786488:DDQ786491 DND786488:DNM786491 DWZ786488:DXI786491 EGV786488:EHE786491 EQR786488:ERA786491 FAN786488:FAW786491 FKJ786488:FKS786491 FUF786488:FUO786491 GEB786488:GEK786491 GNX786488:GOG786491 GXT786488:GYC786491 HHP786488:HHY786491 HRL786488:HRU786491 IBH786488:IBQ786491 ILD786488:ILM786491 IUZ786488:IVI786491 JEV786488:JFE786491 JOR786488:JPA786491 JYN786488:JYW786491 KIJ786488:KIS786491 KSF786488:KSO786491 LCB786488:LCK786491 LLX786488:LMG786491 LVT786488:LWC786491 MFP786488:MFY786491 MPL786488:MPU786491 MZH786488:MZQ786491 NJD786488:NJM786491 NSZ786488:NTI786491 OCV786488:ODE786491 OMR786488:ONA786491 OWN786488:OWW786491 PGJ786488:PGS786491 PQF786488:PQO786491 QAB786488:QAK786491 QJX786488:QKG786491 QTT786488:QUC786491 RDP786488:RDY786491 RNL786488:RNU786491 RXH786488:RXQ786491 SHD786488:SHM786491 SQZ786488:SRI786491 TAV786488:TBE786491 TKR786488:TLA786491 TUN786488:TUW786491 UEJ786488:UES786491 UOF786488:UOO786491 UYB786488:UYK786491 VHX786488:VIG786491 VRT786488:VSC786491 WBP786488:WBY786491 WLL786488:WLU786491 WVH786488:WVQ786491 IV852024:JE852027 SR852024:TA852027 ACN852024:ACW852027 AMJ852024:AMS852027 AWF852024:AWO852027 BGB852024:BGK852027 BPX852024:BQG852027 BZT852024:CAC852027 CJP852024:CJY852027 CTL852024:CTU852027 DDH852024:DDQ852027 DND852024:DNM852027 DWZ852024:DXI852027 EGV852024:EHE852027 EQR852024:ERA852027 FAN852024:FAW852027 FKJ852024:FKS852027 FUF852024:FUO852027 GEB852024:GEK852027 GNX852024:GOG852027 GXT852024:GYC852027 HHP852024:HHY852027 HRL852024:HRU852027 IBH852024:IBQ852027 ILD852024:ILM852027 IUZ852024:IVI852027 JEV852024:JFE852027 JOR852024:JPA852027 JYN852024:JYW852027 KIJ852024:KIS852027 KSF852024:KSO852027 LCB852024:LCK852027 LLX852024:LMG852027 LVT852024:LWC852027 MFP852024:MFY852027 MPL852024:MPU852027 MZH852024:MZQ852027 NJD852024:NJM852027 NSZ852024:NTI852027 OCV852024:ODE852027 OMR852024:ONA852027 OWN852024:OWW852027 PGJ852024:PGS852027 PQF852024:PQO852027 QAB852024:QAK852027 QJX852024:QKG852027 QTT852024:QUC852027 RDP852024:RDY852027 RNL852024:RNU852027 RXH852024:RXQ852027 SHD852024:SHM852027 SQZ852024:SRI852027 TAV852024:TBE852027 TKR852024:TLA852027 TUN852024:TUW852027 UEJ852024:UES852027 UOF852024:UOO852027 UYB852024:UYK852027 VHX852024:VIG852027 VRT852024:VSC852027 WBP852024:WBY852027 WLL852024:WLU852027 WVH852024:WVQ852027 IV917560:JE917563 SR917560:TA917563 ACN917560:ACW917563 AMJ917560:AMS917563 AWF917560:AWO917563 BGB917560:BGK917563 BPX917560:BQG917563 BZT917560:CAC917563 CJP917560:CJY917563 CTL917560:CTU917563 DDH917560:DDQ917563 DND917560:DNM917563 DWZ917560:DXI917563 EGV917560:EHE917563 EQR917560:ERA917563 FAN917560:FAW917563 FKJ917560:FKS917563 FUF917560:FUO917563 GEB917560:GEK917563 GNX917560:GOG917563 GXT917560:GYC917563 HHP917560:HHY917563 HRL917560:HRU917563 IBH917560:IBQ917563 ILD917560:ILM917563 IUZ917560:IVI917563 JEV917560:JFE917563 JOR917560:JPA917563 JYN917560:JYW917563 KIJ917560:KIS917563 KSF917560:KSO917563 LCB917560:LCK917563 LLX917560:LMG917563 LVT917560:LWC917563 MFP917560:MFY917563 MPL917560:MPU917563 MZH917560:MZQ917563 NJD917560:NJM917563 NSZ917560:NTI917563 OCV917560:ODE917563 OMR917560:ONA917563 OWN917560:OWW917563 PGJ917560:PGS917563 PQF917560:PQO917563 QAB917560:QAK917563 QJX917560:QKG917563 QTT917560:QUC917563 RDP917560:RDY917563 RNL917560:RNU917563 RXH917560:RXQ917563 SHD917560:SHM917563 SQZ917560:SRI917563 TAV917560:TBE917563 TKR917560:TLA917563 TUN917560:TUW917563 UEJ917560:UES917563 UOF917560:UOO917563 UYB917560:UYK917563 VHX917560:VIG917563 VRT917560:VSC917563 WBP917560:WBY917563 WLL917560:WLU917563 WVH917560:WVQ917563 IV983096:JE983099 SR983096:TA983099 ACN983096:ACW983099 AMJ983096:AMS983099 AWF983096:AWO983099 BGB983096:BGK983099 BPX983096:BQG983099 BZT983096:CAC983099 CJP983096:CJY983099 CTL983096:CTU983099 DDH983096:DDQ983099 DND983096:DNM983099 DWZ983096:DXI983099 EGV983096:EHE983099 EQR983096:ERA983099 FAN983096:FAW983099 FKJ983096:FKS983099 FUF983096:FUO983099 GEB983096:GEK983099 GNX983096:GOG983099 GXT983096:GYC983099 HHP983096:HHY983099 HRL983096:HRU983099 IBH983096:IBQ983099 ILD983096:ILM983099 IUZ983096:IVI983099 JEV983096:JFE983099 JOR983096:JPA983099 JYN983096:JYW983099 KIJ983096:KIS983099 KSF983096:KSO983099 LCB983096:LCK983099 LLX983096:LMG983099 LVT983096:LWC983099 MFP983096:MFY983099 MPL983096:MPU983099 MZH983096:MZQ983099 NJD983096:NJM983099 NSZ983096:NTI983099 OCV983096:ODE983099 OMR983096:ONA983099 OWN983096:OWW983099 PGJ983096:PGS983099 PQF983096:PQO983099 QAB983096:QAK983099 QJX983096:QKG983099 QTT983096:QUC983099 RDP983096:RDY983099 RNL983096:RNU983099 RXH983096:RXQ983099 SHD983096:SHM983099 SQZ983096:SRI983099 TAV983096:TBE983099 TKR983096:TLA983099 TUN983096:TUW983099 UEJ983096:UES983099 UOF983096:UOO983099 UYB983096:UYK983099 VHX983096:VIG983099 VRT983096:VSC983099 WBP983096:WBY983099 WLL983096:WLU983099 WVH983096:WVQ983099 IR309:IS316 SN309:SO316 ACJ309:ACK316 AMF309:AMG316 AWB309:AWC316 BFX309:BFY316 BPT309:BPU316 BZP309:BZQ316 CJL309:CJM316 CTH309:CTI316 DDD309:DDE316 DMZ309:DNA316 DWV309:DWW316 EGR309:EGS316 EQN309:EQO316 FAJ309:FAK316 FKF309:FKG316 FUB309:FUC316 GDX309:GDY316 GNT309:GNU316 GXP309:GXQ316 HHL309:HHM316 HRH309:HRI316 IBD309:IBE316 IKZ309:ILA316 IUV309:IUW316 JER309:JES316 JON309:JOO316 JYJ309:JYK316 KIF309:KIG316 KSB309:KSC316 LBX309:LBY316 LLT309:LLU316 LVP309:LVQ316 MFL309:MFM316 MPH309:MPI316 MZD309:MZE316 NIZ309:NJA316 NSV309:NSW316 OCR309:OCS316 OMN309:OMO316 OWJ309:OWK316 PGF309:PGG316 PQB309:PQC316 PZX309:PZY316 QJT309:QJU316 QTP309:QTQ316 RDL309:RDM316 RNH309:RNI316 RXD309:RXE316 SGZ309:SHA316 SQV309:SQW316 TAR309:TAS316 TKN309:TKO316 TUJ309:TUK316 UEF309:UEG316 UOB309:UOC316 UXX309:UXY316 VHT309:VHU316 VRP309:VRQ316 WBL309:WBM316 WLH309:WLI316 WVD309:WVE316 IR65845:IS65852 SN65845:SO65852 ACJ65845:ACK65852 AMF65845:AMG65852 AWB65845:AWC65852 BFX65845:BFY65852 BPT65845:BPU65852 BZP65845:BZQ65852 CJL65845:CJM65852 CTH65845:CTI65852 DDD65845:DDE65852 DMZ65845:DNA65852 DWV65845:DWW65852 EGR65845:EGS65852 EQN65845:EQO65852 FAJ65845:FAK65852 FKF65845:FKG65852 FUB65845:FUC65852 GDX65845:GDY65852 GNT65845:GNU65852 GXP65845:GXQ65852 HHL65845:HHM65852 HRH65845:HRI65852 IBD65845:IBE65852 IKZ65845:ILA65852 IUV65845:IUW65852 JER65845:JES65852 JON65845:JOO65852 JYJ65845:JYK65852 KIF65845:KIG65852 KSB65845:KSC65852 LBX65845:LBY65852 LLT65845:LLU65852 LVP65845:LVQ65852 MFL65845:MFM65852 MPH65845:MPI65852 MZD65845:MZE65852 NIZ65845:NJA65852 NSV65845:NSW65852 OCR65845:OCS65852 OMN65845:OMO65852 OWJ65845:OWK65852 PGF65845:PGG65852 PQB65845:PQC65852 PZX65845:PZY65852 QJT65845:QJU65852 QTP65845:QTQ65852 RDL65845:RDM65852 RNH65845:RNI65852 RXD65845:RXE65852 SGZ65845:SHA65852 SQV65845:SQW65852 TAR65845:TAS65852 TKN65845:TKO65852 TUJ65845:TUK65852 UEF65845:UEG65852 UOB65845:UOC65852 UXX65845:UXY65852 VHT65845:VHU65852 VRP65845:VRQ65852 WBL65845:WBM65852 WLH65845:WLI65852 WVD65845:WVE65852 IR131381:IS131388 SN131381:SO131388 ACJ131381:ACK131388 AMF131381:AMG131388 AWB131381:AWC131388 BFX131381:BFY131388 BPT131381:BPU131388 BZP131381:BZQ131388 CJL131381:CJM131388 CTH131381:CTI131388 DDD131381:DDE131388 DMZ131381:DNA131388 DWV131381:DWW131388 EGR131381:EGS131388 EQN131381:EQO131388 FAJ131381:FAK131388 FKF131381:FKG131388 FUB131381:FUC131388 GDX131381:GDY131388 GNT131381:GNU131388 GXP131381:GXQ131388 HHL131381:HHM131388 HRH131381:HRI131388 IBD131381:IBE131388 IKZ131381:ILA131388 IUV131381:IUW131388 JER131381:JES131388 JON131381:JOO131388 JYJ131381:JYK131388 KIF131381:KIG131388 KSB131381:KSC131388 LBX131381:LBY131388 LLT131381:LLU131388 LVP131381:LVQ131388 MFL131381:MFM131388 MPH131381:MPI131388 MZD131381:MZE131388 NIZ131381:NJA131388 NSV131381:NSW131388 OCR131381:OCS131388 OMN131381:OMO131388 OWJ131381:OWK131388 PGF131381:PGG131388 PQB131381:PQC131388 PZX131381:PZY131388 QJT131381:QJU131388 QTP131381:QTQ131388 RDL131381:RDM131388 RNH131381:RNI131388 RXD131381:RXE131388 SGZ131381:SHA131388 SQV131381:SQW131388 TAR131381:TAS131388 TKN131381:TKO131388 TUJ131381:TUK131388 UEF131381:UEG131388 UOB131381:UOC131388 UXX131381:UXY131388 VHT131381:VHU131388 VRP131381:VRQ131388 WBL131381:WBM131388 WLH131381:WLI131388 WVD131381:WVE131388 IR196917:IS196924 SN196917:SO196924 ACJ196917:ACK196924 AMF196917:AMG196924 AWB196917:AWC196924 BFX196917:BFY196924 BPT196917:BPU196924 BZP196917:BZQ196924 CJL196917:CJM196924 CTH196917:CTI196924 DDD196917:DDE196924 DMZ196917:DNA196924 DWV196917:DWW196924 EGR196917:EGS196924 EQN196917:EQO196924 FAJ196917:FAK196924 FKF196917:FKG196924 FUB196917:FUC196924 GDX196917:GDY196924 GNT196917:GNU196924 GXP196917:GXQ196924 HHL196917:HHM196924 HRH196917:HRI196924 IBD196917:IBE196924 IKZ196917:ILA196924 IUV196917:IUW196924 JER196917:JES196924 JON196917:JOO196924 JYJ196917:JYK196924 KIF196917:KIG196924 KSB196917:KSC196924 LBX196917:LBY196924 LLT196917:LLU196924 LVP196917:LVQ196924 MFL196917:MFM196924 MPH196917:MPI196924 MZD196917:MZE196924 NIZ196917:NJA196924 NSV196917:NSW196924 OCR196917:OCS196924 OMN196917:OMO196924 OWJ196917:OWK196924 PGF196917:PGG196924 PQB196917:PQC196924 PZX196917:PZY196924 QJT196917:QJU196924 QTP196917:QTQ196924 RDL196917:RDM196924 RNH196917:RNI196924 RXD196917:RXE196924 SGZ196917:SHA196924 SQV196917:SQW196924 TAR196917:TAS196924 TKN196917:TKO196924 TUJ196917:TUK196924 UEF196917:UEG196924 UOB196917:UOC196924 UXX196917:UXY196924 VHT196917:VHU196924 VRP196917:VRQ196924 WBL196917:WBM196924 WLH196917:WLI196924 WVD196917:WVE196924 IR262453:IS262460 SN262453:SO262460 ACJ262453:ACK262460 AMF262453:AMG262460 AWB262453:AWC262460 BFX262453:BFY262460 BPT262453:BPU262460 BZP262453:BZQ262460 CJL262453:CJM262460 CTH262453:CTI262460 DDD262453:DDE262460 DMZ262453:DNA262460 DWV262453:DWW262460 EGR262453:EGS262460 EQN262453:EQO262460 FAJ262453:FAK262460 FKF262453:FKG262460 FUB262453:FUC262460 GDX262453:GDY262460 GNT262453:GNU262460 GXP262453:GXQ262460 HHL262453:HHM262460 HRH262453:HRI262460 IBD262453:IBE262460 IKZ262453:ILA262460 IUV262453:IUW262460 JER262453:JES262460 JON262453:JOO262460 JYJ262453:JYK262460 KIF262453:KIG262460 KSB262453:KSC262460 LBX262453:LBY262460 LLT262453:LLU262460 LVP262453:LVQ262460 MFL262453:MFM262460 MPH262453:MPI262460 MZD262453:MZE262460 NIZ262453:NJA262460 NSV262453:NSW262460 OCR262453:OCS262460 OMN262453:OMO262460 OWJ262453:OWK262460 PGF262453:PGG262460 PQB262453:PQC262460 PZX262453:PZY262460 QJT262453:QJU262460 QTP262453:QTQ262460 RDL262453:RDM262460 RNH262453:RNI262460 RXD262453:RXE262460 SGZ262453:SHA262460 SQV262453:SQW262460 TAR262453:TAS262460 TKN262453:TKO262460 TUJ262453:TUK262460 UEF262453:UEG262460 UOB262453:UOC262460 UXX262453:UXY262460 VHT262453:VHU262460 VRP262453:VRQ262460 WBL262453:WBM262460 WLH262453:WLI262460 WVD262453:WVE262460 IR327989:IS327996 SN327989:SO327996 ACJ327989:ACK327996 AMF327989:AMG327996 AWB327989:AWC327996 BFX327989:BFY327996 BPT327989:BPU327996 BZP327989:BZQ327996 CJL327989:CJM327996 CTH327989:CTI327996 DDD327989:DDE327996 DMZ327989:DNA327996 DWV327989:DWW327996 EGR327989:EGS327996 EQN327989:EQO327996 FAJ327989:FAK327996 FKF327989:FKG327996 FUB327989:FUC327996 GDX327989:GDY327996 GNT327989:GNU327996 GXP327989:GXQ327996 HHL327989:HHM327996 HRH327989:HRI327996 IBD327989:IBE327996 IKZ327989:ILA327996 IUV327989:IUW327996 JER327989:JES327996 JON327989:JOO327996 JYJ327989:JYK327996 KIF327989:KIG327996 KSB327989:KSC327996 LBX327989:LBY327996 LLT327989:LLU327996 LVP327989:LVQ327996 MFL327989:MFM327996 MPH327989:MPI327996 MZD327989:MZE327996 NIZ327989:NJA327996 NSV327989:NSW327996 OCR327989:OCS327996 OMN327989:OMO327996 OWJ327989:OWK327996 PGF327989:PGG327996 PQB327989:PQC327996 PZX327989:PZY327996 QJT327989:QJU327996 QTP327989:QTQ327996 RDL327989:RDM327996 RNH327989:RNI327996 RXD327989:RXE327996 SGZ327989:SHA327996 SQV327989:SQW327996 TAR327989:TAS327996 TKN327989:TKO327996 TUJ327989:TUK327996 UEF327989:UEG327996 UOB327989:UOC327996 UXX327989:UXY327996 VHT327989:VHU327996 VRP327989:VRQ327996 WBL327989:WBM327996 WLH327989:WLI327996 WVD327989:WVE327996 IR393525:IS393532 SN393525:SO393532 ACJ393525:ACK393532 AMF393525:AMG393532 AWB393525:AWC393532 BFX393525:BFY393532 BPT393525:BPU393532 BZP393525:BZQ393532 CJL393525:CJM393532 CTH393525:CTI393532 DDD393525:DDE393532 DMZ393525:DNA393532 DWV393525:DWW393532 EGR393525:EGS393532 EQN393525:EQO393532 FAJ393525:FAK393532 FKF393525:FKG393532 FUB393525:FUC393532 GDX393525:GDY393532 GNT393525:GNU393532 GXP393525:GXQ393532 HHL393525:HHM393532 HRH393525:HRI393532 IBD393525:IBE393532 IKZ393525:ILA393532 IUV393525:IUW393532 JER393525:JES393532 JON393525:JOO393532 JYJ393525:JYK393532 KIF393525:KIG393532 KSB393525:KSC393532 LBX393525:LBY393532 LLT393525:LLU393532 LVP393525:LVQ393532 MFL393525:MFM393532 MPH393525:MPI393532 MZD393525:MZE393532 NIZ393525:NJA393532 NSV393525:NSW393532 OCR393525:OCS393532 OMN393525:OMO393532 OWJ393525:OWK393532 PGF393525:PGG393532 PQB393525:PQC393532 PZX393525:PZY393532 QJT393525:QJU393532 QTP393525:QTQ393532 RDL393525:RDM393532 RNH393525:RNI393532 RXD393525:RXE393532 SGZ393525:SHA393532 SQV393525:SQW393532 TAR393525:TAS393532 TKN393525:TKO393532 TUJ393525:TUK393532 UEF393525:UEG393532 UOB393525:UOC393532 UXX393525:UXY393532 VHT393525:VHU393532 VRP393525:VRQ393532 WBL393525:WBM393532 WLH393525:WLI393532 WVD393525:WVE393532 IR459061:IS459068 SN459061:SO459068 ACJ459061:ACK459068 AMF459061:AMG459068 AWB459061:AWC459068 BFX459061:BFY459068 BPT459061:BPU459068 BZP459061:BZQ459068 CJL459061:CJM459068 CTH459061:CTI459068 DDD459061:DDE459068 DMZ459061:DNA459068 DWV459061:DWW459068 EGR459061:EGS459068 EQN459061:EQO459068 FAJ459061:FAK459068 FKF459061:FKG459068 FUB459061:FUC459068 GDX459061:GDY459068 GNT459061:GNU459068 GXP459061:GXQ459068 HHL459061:HHM459068 HRH459061:HRI459068 IBD459061:IBE459068 IKZ459061:ILA459068 IUV459061:IUW459068 JER459061:JES459068 JON459061:JOO459068 JYJ459061:JYK459068 KIF459061:KIG459068 KSB459061:KSC459068 LBX459061:LBY459068 LLT459061:LLU459068 LVP459061:LVQ459068 MFL459061:MFM459068 MPH459061:MPI459068 MZD459061:MZE459068 NIZ459061:NJA459068 NSV459061:NSW459068 OCR459061:OCS459068 OMN459061:OMO459068 OWJ459061:OWK459068 PGF459061:PGG459068 PQB459061:PQC459068 PZX459061:PZY459068 QJT459061:QJU459068 QTP459061:QTQ459068 RDL459061:RDM459068 RNH459061:RNI459068 RXD459061:RXE459068 SGZ459061:SHA459068 SQV459061:SQW459068 TAR459061:TAS459068 TKN459061:TKO459068 TUJ459061:TUK459068 UEF459061:UEG459068 UOB459061:UOC459068 UXX459061:UXY459068 VHT459061:VHU459068 VRP459061:VRQ459068 WBL459061:WBM459068 WLH459061:WLI459068 WVD459061:WVE459068 IR524597:IS524604 SN524597:SO524604 ACJ524597:ACK524604 AMF524597:AMG524604 AWB524597:AWC524604 BFX524597:BFY524604 BPT524597:BPU524604 BZP524597:BZQ524604 CJL524597:CJM524604 CTH524597:CTI524604 DDD524597:DDE524604 DMZ524597:DNA524604 DWV524597:DWW524604 EGR524597:EGS524604 EQN524597:EQO524604 FAJ524597:FAK524604 FKF524597:FKG524604 FUB524597:FUC524604 GDX524597:GDY524604 GNT524597:GNU524604 GXP524597:GXQ524604 HHL524597:HHM524604 HRH524597:HRI524604 IBD524597:IBE524604 IKZ524597:ILA524604 IUV524597:IUW524604 JER524597:JES524604 JON524597:JOO524604 JYJ524597:JYK524604 KIF524597:KIG524604 KSB524597:KSC524604 LBX524597:LBY524604 LLT524597:LLU524604 LVP524597:LVQ524604 MFL524597:MFM524604 MPH524597:MPI524604 MZD524597:MZE524604 NIZ524597:NJA524604 NSV524597:NSW524604 OCR524597:OCS524604 OMN524597:OMO524604 OWJ524597:OWK524604 PGF524597:PGG524604 PQB524597:PQC524604 PZX524597:PZY524604 QJT524597:QJU524604 QTP524597:QTQ524604 RDL524597:RDM524604 RNH524597:RNI524604 RXD524597:RXE524604 SGZ524597:SHA524604 SQV524597:SQW524604 TAR524597:TAS524604 TKN524597:TKO524604 TUJ524597:TUK524604 UEF524597:UEG524604 UOB524597:UOC524604 UXX524597:UXY524604 VHT524597:VHU524604 VRP524597:VRQ524604 WBL524597:WBM524604 WLH524597:WLI524604 WVD524597:WVE524604 IR590133:IS590140 SN590133:SO590140 ACJ590133:ACK590140 AMF590133:AMG590140 AWB590133:AWC590140 BFX590133:BFY590140 BPT590133:BPU590140 BZP590133:BZQ590140 CJL590133:CJM590140 CTH590133:CTI590140 DDD590133:DDE590140 DMZ590133:DNA590140 DWV590133:DWW590140 EGR590133:EGS590140 EQN590133:EQO590140 FAJ590133:FAK590140 FKF590133:FKG590140 FUB590133:FUC590140 GDX590133:GDY590140 GNT590133:GNU590140 GXP590133:GXQ590140 HHL590133:HHM590140 HRH590133:HRI590140 IBD590133:IBE590140 IKZ590133:ILA590140 IUV590133:IUW590140 JER590133:JES590140 JON590133:JOO590140 JYJ590133:JYK590140 KIF590133:KIG590140 KSB590133:KSC590140 LBX590133:LBY590140 LLT590133:LLU590140 LVP590133:LVQ590140 MFL590133:MFM590140 MPH590133:MPI590140 MZD590133:MZE590140 NIZ590133:NJA590140 NSV590133:NSW590140 OCR590133:OCS590140 OMN590133:OMO590140 OWJ590133:OWK590140 PGF590133:PGG590140 PQB590133:PQC590140 PZX590133:PZY590140 QJT590133:QJU590140 QTP590133:QTQ590140 RDL590133:RDM590140 RNH590133:RNI590140 RXD590133:RXE590140 SGZ590133:SHA590140 SQV590133:SQW590140 TAR590133:TAS590140 TKN590133:TKO590140 TUJ590133:TUK590140 UEF590133:UEG590140 UOB590133:UOC590140 UXX590133:UXY590140 VHT590133:VHU590140 VRP590133:VRQ590140 WBL590133:WBM590140 WLH590133:WLI590140 WVD590133:WVE590140 IR655669:IS655676 SN655669:SO655676 ACJ655669:ACK655676 AMF655669:AMG655676 AWB655669:AWC655676 BFX655669:BFY655676 BPT655669:BPU655676 BZP655669:BZQ655676 CJL655669:CJM655676 CTH655669:CTI655676 DDD655669:DDE655676 DMZ655669:DNA655676 DWV655669:DWW655676 EGR655669:EGS655676 EQN655669:EQO655676 FAJ655669:FAK655676 FKF655669:FKG655676 FUB655669:FUC655676 GDX655669:GDY655676 GNT655669:GNU655676 GXP655669:GXQ655676 HHL655669:HHM655676 HRH655669:HRI655676 IBD655669:IBE655676 IKZ655669:ILA655676 IUV655669:IUW655676 JER655669:JES655676 JON655669:JOO655676 JYJ655669:JYK655676 KIF655669:KIG655676 KSB655669:KSC655676 LBX655669:LBY655676 LLT655669:LLU655676 LVP655669:LVQ655676 MFL655669:MFM655676 MPH655669:MPI655676 MZD655669:MZE655676 NIZ655669:NJA655676 NSV655669:NSW655676 OCR655669:OCS655676 OMN655669:OMO655676 OWJ655669:OWK655676 PGF655669:PGG655676 PQB655669:PQC655676 PZX655669:PZY655676 QJT655669:QJU655676 QTP655669:QTQ655676 RDL655669:RDM655676 RNH655669:RNI655676 RXD655669:RXE655676 SGZ655669:SHA655676 SQV655669:SQW655676 TAR655669:TAS655676 TKN655669:TKO655676 TUJ655669:TUK655676 UEF655669:UEG655676 UOB655669:UOC655676 UXX655669:UXY655676 VHT655669:VHU655676 VRP655669:VRQ655676 WBL655669:WBM655676 WLH655669:WLI655676 WVD655669:WVE655676 IR721205:IS721212 SN721205:SO721212 ACJ721205:ACK721212 AMF721205:AMG721212 AWB721205:AWC721212 BFX721205:BFY721212 BPT721205:BPU721212 BZP721205:BZQ721212 CJL721205:CJM721212 CTH721205:CTI721212 DDD721205:DDE721212 DMZ721205:DNA721212 DWV721205:DWW721212 EGR721205:EGS721212 EQN721205:EQO721212 FAJ721205:FAK721212 FKF721205:FKG721212 FUB721205:FUC721212 GDX721205:GDY721212 GNT721205:GNU721212 GXP721205:GXQ721212 HHL721205:HHM721212 HRH721205:HRI721212 IBD721205:IBE721212 IKZ721205:ILA721212 IUV721205:IUW721212 JER721205:JES721212 JON721205:JOO721212 JYJ721205:JYK721212 KIF721205:KIG721212 KSB721205:KSC721212 LBX721205:LBY721212 LLT721205:LLU721212 LVP721205:LVQ721212 MFL721205:MFM721212 MPH721205:MPI721212 MZD721205:MZE721212 NIZ721205:NJA721212 NSV721205:NSW721212 OCR721205:OCS721212 OMN721205:OMO721212 OWJ721205:OWK721212 PGF721205:PGG721212 PQB721205:PQC721212 PZX721205:PZY721212 QJT721205:QJU721212 QTP721205:QTQ721212 RDL721205:RDM721212 RNH721205:RNI721212 RXD721205:RXE721212 SGZ721205:SHA721212 SQV721205:SQW721212 TAR721205:TAS721212 TKN721205:TKO721212 TUJ721205:TUK721212 UEF721205:UEG721212 UOB721205:UOC721212 UXX721205:UXY721212 VHT721205:VHU721212 VRP721205:VRQ721212 WBL721205:WBM721212 WLH721205:WLI721212 WVD721205:WVE721212 IR786741:IS786748 SN786741:SO786748 ACJ786741:ACK786748 AMF786741:AMG786748 AWB786741:AWC786748 BFX786741:BFY786748 BPT786741:BPU786748 BZP786741:BZQ786748 CJL786741:CJM786748 CTH786741:CTI786748 DDD786741:DDE786748 DMZ786741:DNA786748 DWV786741:DWW786748 EGR786741:EGS786748 EQN786741:EQO786748 FAJ786741:FAK786748 FKF786741:FKG786748 FUB786741:FUC786748 GDX786741:GDY786748 GNT786741:GNU786748 GXP786741:GXQ786748 HHL786741:HHM786748 HRH786741:HRI786748 IBD786741:IBE786748 IKZ786741:ILA786748 IUV786741:IUW786748 JER786741:JES786748 JON786741:JOO786748 JYJ786741:JYK786748 KIF786741:KIG786748 KSB786741:KSC786748 LBX786741:LBY786748 LLT786741:LLU786748 LVP786741:LVQ786748 MFL786741:MFM786748 MPH786741:MPI786748 MZD786741:MZE786748 NIZ786741:NJA786748 NSV786741:NSW786748 OCR786741:OCS786748 OMN786741:OMO786748 OWJ786741:OWK786748 PGF786741:PGG786748 PQB786741:PQC786748 PZX786741:PZY786748 QJT786741:QJU786748 QTP786741:QTQ786748 RDL786741:RDM786748 RNH786741:RNI786748 RXD786741:RXE786748 SGZ786741:SHA786748 SQV786741:SQW786748 TAR786741:TAS786748 TKN786741:TKO786748 TUJ786741:TUK786748 UEF786741:UEG786748 UOB786741:UOC786748 UXX786741:UXY786748 VHT786741:VHU786748 VRP786741:VRQ786748 WBL786741:WBM786748 WLH786741:WLI786748 WVD786741:WVE786748 IR852277:IS852284 SN852277:SO852284 ACJ852277:ACK852284 AMF852277:AMG852284 AWB852277:AWC852284 BFX852277:BFY852284 BPT852277:BPU852284 BZP852277:BZQ852284 CJL852277:CJM852284 CTH852277:CTI852284 DDD852277:DDE852284 DMZ852277:DNA852284 DWV852277:DWW852284 EGR852277:EGS852284 EQN852277:EQO852284 FAJ852277:FAK852284 FKF852277:FKG852284 FUB852277:FUC852284 GDX852277:GDY852284 GNT852277:GNU852284 GXP852277:GXQ852284 HHL852277:HHM852284 HRH852277:HRI852284 IBD852277:IBE852284 IKZ852277:ILA852284 IUV852277:IUW852284 JER852277:JES852284 JON852277:JOO852284 JYJ852277:JYK852284 KIF852277:KIG852284 KSB852277:KSC852284 LBX852277:LBY852284 LLT852277:LLU852284 LVP852277:LVQ852284 MFL852277:MFM852284 MPH852277:MPI852284 MZD852277:MZE852284 NIZ852277:NJA852284 NSV852277:NSW852284 OCR852277:OCS852284 OMN852277:OMO852284 OWJ852277:OWK852284 PGF852277:PGG852284 PQB852277:PQC852284 PZX852277:PZY852284 QJT852277:QJU852284 QTP852277:QTQ852284 RDL852277:RDM852284 RNH852277:RNI852284 RXD852277:RXE852284 SGZ852277:SHA852284 SQV852277:SQW852284 TAR852277:TAS852284 TKN852277:TKO852284 TUJ852277:TUK852284 UEF852277:UEG852284 UOB852277:UOC852284 UXX852277:UXY852284 VHT852277:VHU852284 VRP852277:VRQ852284 WBL852277:WBM852284 WLH852277:WLI852284 WVD852277:WVE852284 IR917813:IS917820 SN917813:SO917820 ACJ917813:ACK917820 AMF917813:AMG917820 AWB917813:AWC917820 BFX917813:BFY917820 BPT917813:BPU917820 BZP917813:BZQ917820 CJL917813:CJM917820 CTH917813:CTI917820 DDD917813:DDE917820 DMZ917813:DNA917820 DWV917813:DWW917820 EGR917813:EGS917820 EQN917813:EQO917820 FAJ917813:FAK917820 FKF917813:FKG917820 FUB917813:FUC917820 GDX917813:GDY917820 GNT917813:GNU917820 GXP917813:GXQ917820 HHL917813:HHM917820 HRH917813:HRI917820 IBD917813:IBE917820 IKZ917813:ILA917820 IUV917813:IUW917820 JER917813:JES917820 JON917813:JOO917820 JYJ917813:JYK917820 KIF917813:KIG917820 KSB917813:KSC917820 LBX917813:LBY917820 LLT917813:LLU917820 LVP917813:LVQ917820 MFL917813:MFM917820 MPH917813:MPI917820 MZD917813:MZE917820 NIZ917813:NJA917820 NSV917813:NSW917820 OCR917813:OCS917820 OMN917813:OMO917820 OWJ917813:OWK917820 PGF917813:PGG917820 PQB917813:PQC917820 PZX917813:PZY917820 QJT917813:QJU917820 QTP917813:QTQ917820 RDL917813:RDM917820 RNH917813:RNI917820 RXD917813:RXE917820 SGZ917813:SHA917820 SQV917813:SQW917820 TAR917813:TAS917820 TKN917813:TKO917820 TUJ917813:TUK917820 UEF917813:UEG917820 UOB917813:UOC917820 UXX917813:UXY917820 VHT917813:VHU917820 VRP917813:VRQ917820 WBL917813:WBM917820 WLH917813:WLI917820 WVD917813:WVE917820 IR983349:IS983356 SN983349:SO983356 ACJ983349:ACK983356 AMF983349:AMG983356 AWB983349:AWC983356 BFX983349:BFY983356 BPT983349:BPU983356 BZP983349:BZQ983356 CJL983349:CJM983356 CTH983349:CTI983356 DDD983349:DDE983356 DMZ983349:DNA983356 DWV983349:DWW983356 EGR983349:EGS983356 EQN983349:EQO983356 FAJ983349:FAK983356 FKF983349:FKG983356 FUB983349:FUC983356 GDX983349:GDY983356 GNT983349:GNU983356 GXP983349:GXQ983356 HHL983349:HHM983356 HRH983349:HRI983356 IBD983349:IBE983356 IKZ983349:ILA983356 IUV983349:IUW983356 JER983349:JES983356 JON983349:JOO983356 JYJ983349:JYK983356 KIF983349:KIG983356 KSB983349:KSC983356 LBX983349:LBY983356 LLT983349:LLU983356 LVP983349:LVQ983356 MFL983349:MFM983356 MPH983349:MPI983356 MZD983349:MZE983356 NIZ983349:NJA983356 NSV983349:NSW983356 OCR983349:OCS983356 OMN983349:OMO983356 OWJ983349:OWK983356 PGF983349:PGG983356 PQB983349:PQC983356 PZX983349:PZY983356 QJT983349:QJU983356 QTP983349:QTQ983356 RDL983349:RDM983356 RNH983349:RNI983356 RXD983349:RXE983356 SGZ983349:SHA983356 SQV983349:SQW983356 TAR983349:TAS983356 TKN983349:TKO983356 TUJ983349:TUK983356 UEF983349:UEG983356 UOB983349:UOC983356 UXX983349:UXY983356 VHT983349:VHU983356 VRP983349:VRQ983356 WBL983349:WBM983356 WLH983349:WLI983356 WVD983349:WVE983356 IP324:JE325 SL324:TA325 ACH324:ACW325 AMD324:AMS325 AVZ324:AWO325 BFV324:BGK325 BPR324:BQG325 BZN324:CAC325 CJJ324:CJY325 CTF324:CTU325 DDB324:DDQ325 DMX324:DNM325 DWT324:DXI325 EGP324:EHE325 EQL324:ERA325 FAH324:FAW325 FKD324:FKS325 FTZ324:FUO325 GDV324:GEK325 GNR324:GOG325 GXN324:GYC325 HHJ324:HHY325 HRF324:HRU325 IBB324:IBQ325 IKX324:ILM325 IUT324:IVI325 JEP324:JFE325 JOL324:JPA325 JYH324:JYW325 KID324:KIS325 KRZ324:KSO325 LBV324:LCK325 LLR324:LMG325 LVN324:LWC325 MFJ324:MFY325 MPF324:MPU325 MZB324:MZQ325 NIX324:NJM325 NST324:NTI325 OCP324:ODE325 OML324:ONA325 OWH324:OWW325 PGD324:PGS325 PPZ324:PQO325 PZV324:QAK325 QJR324:QKG325 QTN324:QUC325 RDJ324:RDY325 RNF324:RNU325 RXB324:RXQ325 SGX324:SHM325 SQT324:SRI325 TAP324:TBE325 TKL324:TLA325 TUH324:TUW325 UED324:UES325 UNZ324:UOO325 UXV324:UYK325 VHR324:VIG325 VRN324:VSC325 WBJ324:WBY325 WLF324:WLU325 WVB324:WVQ325 IP65860:JE65861 SL65860:TA65861 ACH65860:ACW65861 AMD65860:AMS65861 AVZ65860:AWO65861 BFV65860:BGK65861 BPR65860:BQG65861 BZN65860:CAC65861 CJJ65860:CJY65861 CTF65860:CTU65861 DDB65860:DDQ65861 DMX65860:DNM65861 DWT65860:DXI65861 EGP65860:EHE65861 EQL65860:ERA65861 FAH65860:FAW65861 FKD65860:FKS65861 FTZ65860:FUO65861 GDV65860:GEK65861 GNR65860:GOG65861 GXN65860:GYC65861 HHJ65860:HHY65861 HRF65860:HRU65861 IBB65860:IBQ65861 IKX65860:ILM65861 IUT65860:IVI65861 JEP65860:JFE65861 JOL65860:JPA65861 JYH65860:JYW65861 KID65860:KIS65861 KRZ65860:KSO65861 LBV65860:LCK65861 LLR65860:LMG65861 LVN65860:LWC65861 MFJ65860:MFY65861 MPF65860:MPU65861 MZB65860:MZQ65861 NIX65860:NJM65861 NST65860:NTI65861 OCP65860:ODE65861 OML65860:ONA65861 OWH65860:OWW65861 PGD65860:PGS65861 PPZ65860:PQO65861 PZV65860:QAK65861 QJR65860:QKG65861 QTN65860:QUC65861 RDJ65860:RDY65861 RNF65860:RNU65861 RXB65860:RXQ65861 SGX65860:SHM65861 SQT65860:SRI65861 TAP65860:TBE65861 TKL65860:TLA65861 TUH65860:TUW65861 UED65860:UES65861 UNZ65860:UOO65861 UXV65860:UYK65861 VHR65860:VIG65861 VRN65860:VSC65861 WBJ65860:WBY65861 WLF65860:WLU65861 WVB65860:WVQ65861 IP131396:JE131397 SL131396:TA131397 ACH131396:ACW131397 AMD131396:AMS131397 AVZ131396:AWO131397 BFV131396:BGK131397 BPR131396:BQG131397 BZN131396:CAC131397 CJJ131396:CJY131397 CTF131396:CTU131397 DDB131396:DDQ131397 DMX131396:DNM131397 DWT131396:DXI131397 EGP131396:EHE131397 EQL131396:ERA131397 FAH131396:FAW131397 FKD131396:FKS131397 FTZ131396:FUO131397 GDV131396:GEK131397 GNR131396:GOG131397 GXN131396:GYC131397 HHJ131396:HHY131397 HRF131396:HRU131397 IBB131396:IBQ131397 IKX131396:ILM131397 IUT131396:IVI131397 JEP131396:JFE131397 JOL131396:JPA131397 JYH131396:JYW131397 KID131396:KIS131397 KRZ131396:KSO131397 LBV131396:LCK131397 LLR131396:LMG131397 LVN131396:LWC131397 MFJ131396:MFY131397 MPF131396:MPU131397 MZB131396:MZQ131397 NIX131396:NJM131397 NST131396:NTI131397 OCP131396:ODE131397 OML131396:ONA131397 OWH131396:OWW131397 PGD131396:PGS131397 PPZ131396:PQO131397 PZV131396:QAK131397 QJR131396:QKG131397 QTN131396:QUC131397 RDJ131396:RDY131397 RNF131396:RNU131397 RXB131396:RXQ131397 SGX131396:SHM131397 SQT131396:SRI131397 TAP131396:TBE131397 TKL131396:TLA131397 TUH131396:TUW131397 UED131396:UES131397 UNZ131396:UOO131397 UXV131396:UYK131397 VHR131396:VIG131397 VRN131396:VSC131397 WBJ131396:WBY131397 WLF131396:WLU131397 WVB131396:WVQ131397 IP196932:JE196933 SL196932:TA196933 ACH196932:ACW196933 AMD196932:AMS196933 AVZ196932:AWO196933 BFV196932:BGK196933 BPR196932:BQG196933 BZN196932:CAC196933 CJJ196932:CJY196933 CTF196932:CTU196933 DDB196932:DDQ196933 DMX196932:DNM196933 DWT196932:DXI196933 EGP196932:EHE196933 EQL196932:ERA196933 FAH196932:FAW196933 FKD196932:FKS196933 FTZ196932:FUO196933 GDV196932:GEK196933 GNR196932:GOG196933 GXN196932:GYC196933 HHJ196932:HHY196933 HRF196932:HRU196933 IBB196932:IBQ196933 IKX196932:ILM196933 IUT196932:IVI196933 JEP196932:JFE196933 JOL196932:JPA196933 JYH196932:JYW196933 KID196932:KIS196933 KRZ196932:KSO196933 LBV196932:LCK196933 LLR196932:LMG196933 LVN196932:LWC196933 MFJ196932:MFY196933 MPF196932:MPU196933 MZB196932:MZQ196933 NIX196932:NJM196933 NST196932:NTI196933 OCP196932:ODE196933 OML196932:ONA196933 OWH196932:OWW196933 PGD196932:PGS196933 PPZ196932:PQO196933 PZV196932:QAK196933 QJR196932:QKG196933 QTN196932:QUC196933 RDJ196932:RDY196933 RNF196932:RNU196933 RXB196932:RXQ196933 SGX196932:SHM196933 SQT196932:SRI196933 TAP196932:TBE196933 TKL196932:TLA196933 TUH196932:TUW196933 UED196932:UES196933 UNZ196932:UOO196933 UXV196932:UYK196933 VHR196932:VIG196933 VRN196932:VSC196933 WBJ196932:WBY196933 WLF196932:WLU196933 WVB196932:WVQ196933 IP262468:JE262469 SL262468:TA262469 ACH262468:ACW262469 AMD262468:AMS262469 AVZ262468:AWO262469 BFV262468:BGK262469 BPR262468:BQG262469 BZN262468:CAC262469 CJJ262468:CJY262469 CTF262468:CTU262469 DDB262468:DDQ262469 DMX262468:DNM262469 DWT262468:DXI262469 EGP262468:EHE262469 EQL262468:ERA262469 FAH262468:FAW262469 FKD262468:FKS262469 FTZ262468:FUO262469 GDV262468:GEK262469 GNR262468:GOG262469 GXN262468:GYC262469 HHJ262468:HHY262469 HRF262468:HRU262469 IBB262468:IBQ262469 IKX262468:ILM262469 IUT262468:IVI262469 JEP262468:JFE262469 JOL262468:JPA262469 JYH262468:JYW262469 KID262468:KIS262469 KRZ262468:KSO262469 LBV262468:LCK262469 LLR262468:LMG262469 LVN262468:LWC262469 MFJ262468:MFY262469 MPF262468:MPU262469 MZB262468:MZQ262469 NIX262468:NJM262469 NST262468:NTI262469 OCP262468:ODE262469 OML262468:ONA262469 OWH262468:OWW262469 PGD262468:PGS262469 PPZ262468:PQO262469 PZV262468:QAK262469 QJR262468:QKG262469 QTN262468:QUC262469 RDJ262468:RDY262469 RNF262468:RNU262469 RXB262468:RXQ262469 SGX262468:SHM262469 SQT262468:SRI262469 TAP262468:TBE262469 TKL262468:TLA262469 TUH262468:TUW262469 UED262468:UES262469 UNZ262468:UOO262469 UXV262468:UYK262469 VHR262468:VIG262469 VRN262468:VSC262469 WBJ262468:WBY262469 WLF262468:WLU262469 WVB262468:WVQ262469 IP328004:JE328005 SL328004:TA328005 ACH328004:ACW328005 AMD328004:AMS328005 AVZ328004:AWO328005 BFV328004:BGK328005 BPR328004:BQG328005 BZN328004:CAC328005 CJJ328004:CJY328005 CTF328004:CTU328005 DDB328004:DDQ328005 DMX328004:DNM328005 DWT328004:DXI328005 EGP328004:EHE328005 EQL328004:ERA328005 FAH328004:FAW328005 FKD328004:FKS328005 FTZ328004:FUO328005 GDV328004:GEK328005 GNR328004:GOG328005 GXN328004:GYC328005 HHJ328004:HHY328005 HRF328004:HRU328005 IBB328004:IBQ328005 IKX328004:ILM328005 IUT328004:IVI328005 JEP328004:JFE328005 JOL328004:JPA328005 JYH328004:JYW328005 KID328004:KIS328005 KRZ328004:KSO328005 LBV328004:LCK328005 LLR328004:LMG328005 LVN328004:LWC328005 MFJ328004:MFY328005 MPF328004:MPU328005 MZB328004:MZQ328005 NIX328004:NJM328005 NST328004:NTI328005 OCP328004:ODE328005 OML328004:ONA328005 OWH328004:OWW328005 PGD328004:PGS328005 PPZ328004:PQO328005 PZV328004:QAK328005 QJR328004:QKG328005 QTN328004:QUC328005 RDJ328004:RDY328005 RNF328004:RNU328005 RXB328004:RXQ328005 SGX328004:SHM328005 SQT328004:SRI328005 TAP328004:TBE328005 TKL328004:TLA328005 TUH328004:TUW328005 UED328004:UES328005 UNZ328004:UOO328005 UXV328004:UYK328005 VHR328004:VIG328005 VRN328004:VSC328005 WBJ328004:WBY328005 WLF328004:WLU328005 WVB328004:WVQ328005 IP393540:JE393541 SL393540:TA393541 ACH393540:ACW393541 AMD393540:AMS393541 AVZ393540:AWO393541 BFV393540:BGK393541 BPR393540:BQG393541 BZN393540:CAC393541 CJJ393540:CJY393541 CTF393540:CTU393541 DDB393540:DDQ393541 DMX393540:DNM393541 DWT393540:DXI393541 EGP393540:EHE393541 EQL393540:ERA393541 FAH393540:FAW393541 FKD393540:FKS393541 FTZ393540:FUO393541 GDV393540:GEK393541 GNR393540:GOG393541 GXN393540:GYC393541 HHJ393540:HHY393541 HRF393540:HRU393541 IBB393540:IBQ393541 IKX393540:ILM393541 IUT393540:IVI393541 JEP393540:JFE393541 JOL393540:JPA393541 JYH393540:JYW393541 KID393540:KIS393541 KRZ393540:KSO393541 LBV393540:LCK393541 LLR393540:LMG393541 LVN393540:LWC393541 MFJ393540:MFY393541 MPF393540:MPU393541 MZB393540:MZQ393541 NIX393540:NJM393541 NST393540:NTI393541 OCP393540:ODE393541 OML393540:ONA393541 OWH393540:OWW393541 PGD393540:PGS393541 PPZ393540:PQO393541 PZV393540:QAK393541 QJR393540:QKG393541 QTN393540:QUC393541 RDJ393540:RDY393541 RNF393540:RNU393541 RXB393540:RXQ393541 SGX393540:SHM393541 SQT393540:SRI393541 TAP393540:TBE393541 TKL393540:TLA393541 TUH393540:TUW393541 UED393540:UES393541 UNZ393540:UOO393541 UXV393540:UYK393541 VHR393540:VIG393541 VRN393540:VSC393541 WBJ393540:WBY393541 WLF393540:WLU393541 WVB393540:WVQ393541 IP459076:JE459077 SL459076:TA459077 ACH459076:ACW459077 AMD459076:AMS459077 AVZ459076:AWO459077 BFV459076:BGK459077 BPR459076:BQG459077 BZN459076:CAC459077 CJJ459076:CJY459077 CTF459076:CTU459077 DDB459076:DDQ459077 DMX459076:DNM459077 DWT459076:DXI459077 EGP459076:EHE459077 EQL459076:ERA459077 FAH459076:FAW459077 FKD459076:FKS459077 FTZ459076:FUO459077 GDV459076:GEK459077 GNR459076:GOG459077 GXN459076:GYC459077 HHJ459076:HHY459077 HRF459076:HRU459077 IBB459076:IBQ459077 IKX459076:ILM459077 IUT459076:IVI459077 JEP459076:JFE459077 JOL459076:JPA459077 JYH459076:JYW459077 KID459076:KIS459077 KRZ459076:KSO459077 LBV459076:LCK459077 LLR459076:LMG459077 LVN459076:LWC459077 MFJ459076:MFY459077 MPF459076:MPU459077 MZB459076:MZQ459077 NIX459076:NJM459077 NST459076:NTI459077 OCP459076:ODE459077 OML459076:ONA459077 OWH459076:OWW459077 PGD459076:PGS459077 PPZ459076:PQO459077 PZV459076:QAK459077 QJR459076:QKG459077 QTN459076:QUC459077 RDJ459076:RDY459077 RNF459076:RNU459077 RXB459076:RXQ459077 SGX459076:SHM459077 SQT459076:SRI459077 TAP459076:TBE459077 TKL459076:TLA459077 TUH459076:TUW459077 UED459076:UES459077 UNZ459076:UOO459077 UXV459076:UYK459077 VHR459076:VIG459077 VRN459076:VSC459077 WBJ459076:WBY459077 WLF459076:WLU459077 WVB459076:WVQ459077 IP524612:JE524613 SL524612:TA524613 ACH524612:ACW524613 AMD524612:AMS524613 AVZ524612:AWO524613 BFV524612:BGK524613 BPR524612:BQG524613 BZN524612:CAC524613 CJJ524612:CJY524613 CTF524612:CTU524613 DDB524612:DDQ524613 DMX524612:DNM524613 DWT524612:DXI524613 EGP524612:EHE524613 EQL524612:ERA524613 FAH524612:FAW524613 FKD524612:FKS524613 FTZ524612:FUO524613 GDV524612:GEK524613 GNR524612:GOG524613 GXN524612:GYC524613 HHJ524612:HHY524613 HRF524612:HRU524613 IBB524612:IBQ524613 IKX524612:ILM524613 IUT524612:IVI524613 JEP524612:JFE524613 JOL524612:JPA524613 JYH524612:JYW524613 KID524612:KIS524613 KRZ524612:KSO524613 LBV524612:LCK524613 LLR524612:LMG524613 LVN524612:LWC524613 MFJ524612:MFY524613 MPF524612:MPU524613 MZB524612:MZQ524613 NIX524612:NJM524613 NST524612:NTI524613 OCP524612:ODE524613 OML524612:ONA524613 OWH524612:OWW524613 PGD524612:PGS524613 PPZ524612:PQO524613 PZV524612:QAK524613 QJR524612:QKG524613 QTN524612:QUC524613 RDJ524612:RDY524613 RNF524612:RNU524613 RXB524612:RXQ524613 SGX524612:SHM524613 SQT524612:SRI524613 TAP524612:TBE524613 TKL524612:TLA524613 TUH524612:TUW524613 UED524612:UES524613 UNZ524612:UOO524613 UXV524612:UYK524613 VHR524612:VIG524613 VRN524612:VSC524613 WBJ524612:WBY524613 WLF524612:WLU524613 WVB524612:WVQ524613 IP590148:JE590149 SL590148:TA590149 ACH590148:ACW590149 AMD590148:AMS590149 AVZ590148:AWO590149 BFV590148:BGK590149 BPR590148:BQG590149 BZN590148:CAC590149 CJJ590148:CJY590149 CTF590148:CTU590149 DDB590148:DDQ590149 DMX590148:DNM590149 DWT590148:DXI590149 EGP590148:EHE590149 EQL590148:ERA590149 FAH590148:FAW590149 FKD590148:FKS590149 FTZ590148:FUO590149 GDV590148:GEK590149 GNR590148:GOG590149 GXN590148:GYC590149 HHJ590148:HHY590149 HRF590148:HRU590149 IBB590148:IBQ590149 IKX590148:ILM590149 IUT590148:IVI590149 JEP590148:JFE590149 JOL590148:JPA590149 JYH590148:JYW590149 KID590148:KIS590149 KRZ590148:KSO590149 LBV590148:LCK590149 LLR590148:LMG590149 LVN590148:LWC590149 MFJ590148:MFY590149 MPF590148:MPU590149 MZB590148:MZQ590149 NIX590148:NJM590149 NST590148:NTI590149 OCP590148:ODE590149 OML590148:ONA590149 OWH590148:OWW590149 PGD590148:PGS590149 PPZ590148:PQO590149 PZV590148:QAK590149 QJR590148:QKG590149 QTN590148:QUC590149 RDJ590148:RDY590149 RNF590148:RNU590149 RXB590148:RXQ590149 SGX590148:SHM590149 SQT590148:SRI590149 TAP590148:TBE590149 TKL590148:TLA590149 TUH590148:TUW590149 UED590148:UES590149 UNZ590148:UOO590149 UXV590148:UYK590149 VHR590148:VIG590149 VRN590148:VSC590149 WBJ590148:WBY590149 WLF590148:WLU590149 WVB590148:WVQ590149 IP655684:JE655685 SL655684:TA655685 ACH655684:ACW655685 AMD655684:AMS655685 AVZ655684:AWO655685 BFV655684:BGK655685 BPR655684:BQG655685 BZN655684:CAC655685 CJJ655684:CJY655685 CTF655684:CTU655685 DDB655684:DDQ655685 DMX655684:DNM655685 DWT655684:DXI655685 EGP655684:EHE655685 EQL655684:ERA655685 FAH655684:FAW655685 FKD655684:FKS655685 FTZ655684:FUO655685 GDV655684:GEK655685 GNR655684:GOG655685 GXN655684:GYC655685 HHJ655684:HHY655685 HRF655684:HRU655685 IBB655684:IBQ655685 IKX655684:ILM655685 IUT655684:IVI655685 JEP655684:JFE655685 JOL655684:JPA655685 JYH655684:JYW655685 KID655684:KIS655685 KRZ655684:KSO655685 LBV655684:LCK655685 LLR655684:LMG655685 LVN655684:LWC655685 MFJ655684:MFY655685 MPF655684:MPU655685 MZB655684:MZQ655685 NIX655684:NJM655685 NST655684:NTI655685 OCP655684:ODE655685 OML655684:ONA655685 OWH655684:OWW655685 PGD655684:PGS655685 PPZ655684:PQO655685 PZV655684:QAK655685 QJR655684:QKG655685 QTN655684:QUC655685 RDJ655684:RDY655685 RNF655684:RNU655685 RXB655684:RXQ655685 SGX655684:SHM655685 SQT655684:SRI655685 TAP655684:TBE655685 TKL655684:TLA655685 TUH655684:TUW655685 UED655684:UES655685 UNZ655684:UOO655685 UXV655684:UYK655685 VHR655684:VIG655685 VRN655684:VSC655685 WBJ655684:WBY655685 WLF655684:WLU655685 WVB655684:WVQ655685 IP721220:JE721221 SL721220:TA721221 ACH721220:ACW721221 AMD721220:AMS721221 AVZ721220:AWO721221 BFV721220:BGK721221 BPR721220:BQG721221 BZN721220:CAC721221 CJJ721220:CJY721221 CTF721220:CTU721221 DDB721220:DDQ721221 DMX721220:DNM721221 DWT721220:DXI721221 EGP721220:EHE721221 EQL721220:ERA721221 FAH721220:FAW721221 FKD721220:FKS721221 FTZ721220:FUO721221 GDV721220:GEK721221 GNR721220:GOG721221 GXN721220:GYC721221 HHJ721220:HHY721221 HRF721220:HRU721221 IBB721220:IBQ721221 IKX721220:ILM721221 IUT721220:IVI721221 JEP721220:JFE721221 JOL721220:JPA721221 JYH721220:JYW721221 KID721220:KIS721221 KRZ721220:KSO721221 LBV721220:LCK721221 LLR721220:LMG721221 LVN721220:LWC721221 MFJ721220:MFY721221 MPF721220:MPU721221 MZB721220:MZQ721221 NIX721220:NJM721221 NST721220:NTI721221 OCP721220:ODE721221 OML721220:ONA721221 OWH721220:OWW721221 PGD721220:PGS721221 PPZ721220:PQO721221 PZV721220:QAK721221 QJR721220:QKG721221 QTN721220:QUC721221 RDJ721220:RDY721221 RNF721220:RNU721221 RXB721220:RXQ721221 SGX721220:SHM721221 SQT721220:SRI721221 TAP721220:TBE721221 TKL721220:TLA721221 TUH721220:TUW721221 UED721220:UES721221 UNZ721220:UOO721221 UXV721220:UYK721221 VHR721220:VIG721221 VRN721220:VSC721221 WBJ721220:WBY721221 WLF721220:WLU721221 WVB721220:WVQ721221 IP786756:JE786757 SL786756:TA786757 ACH786756:ACW786757 AMD786756:AMS786757 AVZ786756:AWO786757 BFV786756:BGK786757 BPR786756:BQG786757 BZN786756:CAC786757 CJJ786756:CJY786757 CTF786756:CTU786757 DDB786756:DDQ786757 DMX786756:DNM786757 DWT786756:DXI786757 EGP786756:EHE786757 EQL786756:ERA786757 FAH786756:FAW786757 FKD786756:FKS786757 FTZ786756:FUO786757 GDV786756:GEK786757 GNR786756:GOG786757 GXN786756:GYC786757 HHJ786756:HHY786757 HRF786756:HRU786757 IBB786756:IBQ786757 IKX786756:ILM786757 IUT786756:IVI786757 JEP786756:JFE786757 JOL786756:JPA786757 JYH786756:JYW786757 KID786756:KIS786757 KRZ786756:KSO786757 LBV786756:LCK786757 LLR786756:LMG786757 LVN786756:LWC786757 MFJ786756:MFY786757 MPF786756:MPU786757 MZB786756:MZQ786757 NIX786756:NJM786757 NST786756:NTI786757 OCP786756:ODE786757 OML786756:ONA786757 OWH786756:OWW786757 PGD786756:PGS786757 PPZ786756:PQO786757 PZV786756:QAK786757 QJR786756:QKG786757 QTN786756:QUC786757 RDJ786756:RDY786757 RNF786756:RNU786757 RXB786756:RXQ786757 SGX786756:SHM786757 SQT786756:SRI786757 TAP786756:TBE786757 TKL786756:TLA786757 TUH786756:TUW786757 UED786756:UES786757 UNZ786756:UOO786757 UXV786756:UYK786757 VHR786756:VIG786757 VRN786756:VSC786757 WBJ786756:WBY786757 WLF786756:WLU786757 WVB786756:WVQ786757 IP852292:JE852293 SL852292:TA852293 ACH852292:ACW852293 AMD852292:AMS852293 AVZ852292:AWO852293 BFV852292:BGK852293 BPR852292:BQG852293 BZN852292:CAC852293 CJJ852292:CJY852293 CTF852292:CTU852293 DDB852292:DDQ852293 DMX852292:DNM852293 DWT852292:DXI852293 EGP852292:EHE852293 EQL852292:ERA852293 FAH852292:FAW852293 FKD852292:FKS852293 FTZ852292:FUO852293 GDV852292:GEK852293 GNR852292:GOG852293 GXN852292:GYC852293 HHJ852292:HHY852293 HRF852292:HRU852293 IBB852292:IBQ852293 IKX852292:ILM852293 IUT852292:IVI852293 JEP852292:JFE852293 JOL852292:JPA852293 JYH852292:JYW852293 KID852292:KIS852293 KRZ852292:KSO852293 LBV852292:LCK852293 LLR852292:LMG852293 LVN852292:LWC852293 MFJ852292:MFY852293 MPF852292:MPU852293 MZB852292:MZQ852293 NIX852292:NJM852293 NST852292:NTI852293 OCP852292:ODE852293 OML852292:ONA852293 OWH852292:OWW852293 PGD852292:PGS852293 PPZ852292:PQO852293 PZV852292:QAK852293 QJR852292:QKG852293 QTN852292:QUC852293 RDJ852292:RDY852293 RNF852292:RNU852293 RXB852292:RXQ852293 SGX852292:SHM852293 SQT852292:SRI852293 TAP852292:TBE852293 TKL852292:TLA852293 TUH852292:TUW852293 UED852292:UES852293 UNZ852292:UOO852293 UXV852292:UYK852293 VHR852292:VIG852293 VRN852292:VSC852293 WBJ852292:WBY852293 WLF852292:WLU852293 WVB852292:WVQ852293 IP917828:JE917829 SL917828:TA917829 ACH917828:ACW917829 AMD917828:AMS917829 AVZ917828:AWO917829 BFV917828:BGK917829 BPR917828:BQG917829 BZN917828:CAC917829 CJJ917828:CJY917829 CTF917828:CTU917829 DDB917828:DDQ917829 DMX917828:DNM917829 DWT917828:DXI917829 EGP917828:EHE917829 EQL917828:ERA917829 FAH917828:FAW917829 FKD917828:FKS917829 FTZ917828:FUO917829 GDV917828:GEK917829 GNR917828:GOG917829 GXN917828:GYC917829 HHJ917828:HHY917829 HRF917828:HRU917829 IBB917828:IBQ917829 IKX917828:ILM917829 IUT917828:IVI917829 JEP917828:JFE917829 JOL917828:JPA917829 JYH917828:JYW917829 KID917828:KIS917829 KRZ917828:KSO917829 LBV917828:LCK917829 LLR917828:LMG917829 LVN917828:LWC917829 MFJ917828:MFY917829 MPF917828:MPU917829 MZB917828:MZQ917829 NIX917828:NJM917829 NST917828:NTI917829 OCP917828:ODE917829 OML917828:ONA917829 OWH917828:OWW917829 PGD917828:PGS917829 PPZ917828:PQO917829 PZV917828:QAK917829 QJR917828:QKG917829 QTN917828:QUC917829 RDJ917828:RDY917829 RNF917828:RNU917829 RXB917828:RXQ917829 SGX917828:SHM917829 SQT917828:SRI917829 TAP917828:TBE917829 TKL917828:TLA917829 TUH917828:TUW917829 UED917828:UES917829 UNZ917828:UOO917829 UXV917828:UYK917829 VHR917828:VIG917829 VRN917828:VSC917829 WBJ917828:WBY917829 WLF917828:WLU917829 WVB917828:WVQ917829 IP983364:JE983365 SL983364:TA983365 ACH983364:ACW983365 AMD983364:AMS983365 AVZ983364:AWO983365 BFV983364:BGK983365 BPR983364:BQG983365 BZN983364:CAC983365 CJJ983364:CJY983365 CTF983364:CTU983365 DDB983364:DDQ983365 DMX983364:DNM983365 DWT983364:DXI983365 EGP983364:EHE983365 EQL983364:ERA983365 FAH983364:FAW983365 FKD983364:FKS983365 FTZ983364:FUO983365 GDV983364:GEK983365 GNR983364:GOG983365 GXN983364:GYC983365 HHJ983364:HHY983365 HRF983364:HRU983365 IBB983364:IBQ983365 IKX983364:ILM983365 IUT983364:IVI983365 JEP983364:JFE983365 JOL983364:JPA983365 JYH983364:JYW983365 KID983364:KIS983365 KRZ983364:KSO983365 LBV983364:LCK983365 LLR983364:LMG983365 LVN983364:LWC983365 MFJ983364:MFY983365 MPF983364:MPU983365 MZB983364:MZQ983365 NIX983364:NJM983365 NST983364:NTI983365 OCP983364:ODE983365 OML983364:ONA983365 OWH983364:OWW983365 PGD983364:PGS983365 PPZ983364:PQO983365 PZV983364:QAK983365 QJR983364:QKG983365 QTN983364:QUC983365 RDJ983364:RDY983365 RNF983364:RNU983365 RXB983364:RXQ983365 SGX983364:SHM983365 SQT983364:SRI983365 TAP983364:TBE983365 TKL983364:TLA983365 TUH983364:TUW983365 UED983364:UES983365 UNZ983364:UOO983365 UXV983364:UYK983365 VHR983364:VIG983365 VRN983364:VSC983365 WBJ983364:WBY983365 WLF983364:WLU983365 WVB983364:WVQ983365 IU309:JE316 SQ309:TA316 ACM309:ACW316 AMI309:AMS316 AWE309:AWO316 BGA309:BGK316 BPW309:BQG316 BZS309:CAC316 CJO309:CJY316 CTK309:CTU316 DDG309:DDQ316 DNC309:DNM316 DWY309:DXI316 EGU309:EHE316 EQQ309:ERA316 FAM309:FAW316 FKI309:FKS316 FUE309:FUO316 GEA309:GEK316 GNW309:GOG316 GXS309:GYC316 HHO309:HHY316 HRK309:HRU316 IBG309:IBQ316 ILC309:ILM316 IUY309:IVI316 JEU309:JFE316 JOQ309:JPA316 JYM309:JYW316 KII309:KIS316 KSE309:KSO316 LCA309:LCK316 LLW309:LMG316 LVS309:LWC316 MFO309:MFY316 MPK309:MPU316 MZG309:MZQ316 NJC309:NJM316 NSY309:NTI316 OCU309:ODE316 OMQ309:ONA316 OWM309:OWW316 PGI309:PGS316 PQE309:PQO316 QAA309:QAK316 QJW309:QKG316 QTS309:QUC316 RDO309:RDY316 RNK309:RNU316 RXG309:RXQ316 SHC309:SHM316 SQY309:SRI316 TAU309:TBE316 TKQ309:TLA316 TUM309:TUW316 UEI309:UES316 UOE309:UOO316 UYA309:UYK316 VHW309:VIG316 VRS309:VSC316 WBO309:WBY316 WLK309:WLU316 WVG309:WVQ316 IU65845:JE65852 SQ65845:TA65852 ACM65845:ACW65852 AMI65845:AMS65852 AWE65845:AWO65852 BGA65845:BGK65852 BPW65845:BQG65852 BZS65845:CAC65852 CJO65845:CJY65852 CTK65845:CTU65852 DDG65845:DDQ65852 DNC65845:DNM65852 DWY65845:DXI65852 EGU65845:EHE65852 EQQ65845:ERA65852 FAM65845:FAW65852 FKI65845:FKS65852 FUE65845:FUO65852 GEA65845:GEK65852 GNW65845:GOG65852 GXS65845:GYC65852 HHO65845:HHY65852 HRK65845:HRU65852 IBG65845:IBQ65852 ILC65845:ILM65852 IUY65845:IVI65852 JEU65845:JFE65852 JOQ65845:JPA65852 JYM65845:JYW65852 KII65845:KIS65852 KSE65845:KSO65852 LCA65845:LCK65852 LLW65845:LMG65852 LVS65845:LWC65852 MFO65845:MFY65852 MPK65845:MPU65852 MZG65845:MZQ65852 NJC65845:NJM65852 NSY65845:NTI65852 OCU65845:ODE65852 OMQ65845:ONA65852 OWM65845:OWW65852 PGI65845:PGS65852 PQE65845:PQO65852 QAA65845:QAK65852 QJW65845:QKG65852 QTS65845:QUC65852 RDO65845:RDY65852 RNK65845:RNU65852 RXG65845:RXQ65852 SHC65845:SHM65852 SQY65845:SRI65852 TAU65845:TBE65852 TKQ65845:TLA65852 TUM65845:TUW65852 UEI65845:UES65852 UOE65845:UOO65852 UYA65845:UYK65852 VHW65845:VIG65852 VRS65845:VSC65852 WBO65845:WBY65852 WLK65845:WLU65852 WVG65845:WVQ65852 IU131381:JE131388 SQ131381:TA131388 ACM131381:ACW131388 AMI131381:AMS131388 AWE131381:AWO131388 BGA131381:BGK131388 BPW131381:BQG131388 BZS131381:CAC131388 CJO131381:CJY131388 CTK131381:CTU131388 DDG131381:DDQ131388 DNC131381:DNM131388 DWY131381:DXI131388 EGU131381:EHE131388 EQQ131381:ERA131388 FAM131381:FAW131388 FKI131381:FKS131388 FUE131381:FUO131388 GEA131381:GEK131388 GNW131381:GOG131388 GXS131381:GYC131388 HHO131381:HHY131388 HRK131381:HRU131388 IBG131381:IBQ131388 ILC131381:ILM131388 IUY131381:IVI131388 JEU131381:JFE131388 JOQ131381:JPA131388 JYM131381:JYW131388 KII131381:KIS131388 KSE131381:KSO131388 LCA131381:LCK131388 LLW131381:LMG131388 LVS131381:LWC131388 MFO131381:MFY131388 MPK131381:MPU131388 MZG131381:MZQ131388 NJC131381:NJM131388 NSY131381:NTI131388 OCU131381:ODE131388 OMQ131381:ONA131388 OWM131381:OWW131388 PGI131381:PGS131388 PQE131381:PQO131388 QAA131381:QAK131388 QJW131381:QKG131388 QTS131381:QUC131388 RDO131381:RDY131388 RNK131381:RNU131388 RXG131381:RXQ131388 SHC131381:SHM131388 SQY131381:SRI131388 TAU131381:TBE131388 TKQ131381:TLA131388 TUM131381:TUW131388 UEI131381:UES131388 UOE131381:UOO131388 UYA131381:UYK131388 VHW131381:VIG131388 VRS131381:VSC131388 WBO131381:WBY131388 WLK131381:WLU131388 WVG131381:WVQ131388 IU196917:JE196924 SQ196917:TA196924 ACM196917:ACW196924 AMI196917:AMS196924 AWE196917:AWO196924 BGA196917:BGK196924 BPW196917:BQG196924 BZS196917:CAC196924 CJO196917:CJY196924 CTK196917:CTU196924 DDG196917:DDQ196924 DNC196917:DNM196924 DWY196917:DXI196924 EGU196917:EHE196924 EQQ196917:ERA196924 FAM196917:FAW196924 FKI196917:FKS196924 FUE196917:FUO196924 GEA196917:GEK196924 GNW196917:GOG196924 GXS196917:GYC196924 HHO196917:HHY196924 HRK196917:HRU196924 IBG196917:IBQ196924 ILC196917:ILM196924 IUY196917:IVI196924 JEU196917:JFE196924 JOQ196917:JPA196924 JYM196917:JYW196924 KII196917:KIS196924 KSE196917:KSO196924 LCA196917:LCK196924 LLW196917:LMG196924 LVS196917:LWC196924 MFO196917:MFY196924 MPK196917:MPU196924 MZG196917:MZQ196924 NJC196917:NJM196924 NSY196917:NTI196924 OCU196917:ODE196924 OMQ196917:ONA196924 OWM196917:OWW196924 PGI196917:PGS196924 PQE196917:PQO196924 QAA196917:QAK196924 QJW196917:QKG196924 QTS196917:QUC196924 RDO196917:RDY196924 RNK196917:RNU196924 RXG196917:RXQ196924 SHC196917:SHM196924 SQY196917:SRI196924 TAU196917:TBE196924 TKQ196917:TLA196924 TUM196917:TUW196924 UEI196917:UES196924 UOE196917:UOO196924 UYA196917:UYK196924 VHW196917:VIG196924 VRS196917:VSC196924 WBO196917:WBY196924 WLK196917:WLU196924 WVG196917:WVQ196924 IU262453:JE262460 SQ262453:TA262460 ACM262453:ACW262460 AMI262453:AMS262460 AWE262453:AWO262460 BGA262453:BGK262460 BPW262453:BQG262460 BZS262453:CAC262460 CJO262453:CJY262460 CTK262453:CTU262460 DDG262453:DDQ262460 DNC262453:DNM262460 DWY262453:DXI262460 EGU262453:EHE262460 EQQ262453:ERA262460 FAM262453:FAW262460 FKI262453:FKS262460 FUE262453:FUO262460 GEA262453:GEK262460 GNW262453:GOG262460 GXS262453:GYC262460 HHO262453:HHY262460 HRK262453:HRU262460 IBG262453:IBQ262460 ILC262453:ILM262460 IUY262453:IVI262460 JEU262453:JFE262460 JOQ262453:JPA262460 JYM262453:JYW262460 KII262453:KIS262460 KSE262453:KSO262460 LCA262453:LCK262460 LLW262453:LMG262460 LVS262453:LWC262460 MFO262453:MFY262460 MPK262453:MPU262460 MZG262453:MZQ262460 NJC262453:NJM262460 NSY262453:NTI262460 OCU262453:ODE262460 OMQ262453:ONA262460 OWM262453:OWW262460 PGI262453:PGS262460 PQE262453:PQO262460 QAA262453:QAK262460 QJW262453:QKG262460 QTS262453:QUC262460 RDO262453:RDY262460 RNK262453:RNU262460 RXG262453:RXQ262460 SHC262453:SHM262460 SQY262453:SRI262460 TAU262453:TBE262460 TKQ262453:TLA262460 TUM262453:TUW262460 UEI262453:UES262460 UOE262453:UOO262460 UYA262453:UYK262460 VHW262453:VIG262460 VRS262453:VSC262460 WBO262453:WBY262460 WLK262453:WLU262460 WVG262453:WVQ262460 IU327989:JE327996 SQ327989:TA327996 ACM327989:ACW327996 AMI327989:AMS327996 AWE327989:AWO327996 BGA327989:BGK327996 BPW327989:BQG327996 BZS327989:CAC327996 CJO327989:CJY327996 CTK327989:CTU327996 DDG327989:DDQ327996 DNC327989:DNM327996 DWY327989:DXI327996 EGU327989:EHE327996 EQQ327989:ERA327996 FAM327989:FAW327996 FKI327989:FKS327996 FUE327989:FUO327996 GEA327989:GEK327996 GNW327989:GOG327996 GXS327989:GYC327996 HHO327989:HHY327996 HRK327989:HRU327996 IBG327989:IBQ327996 ILC327989:ILM327996 IUY327989:IVI327996 JEU327989:JFE327996 JOQ327989:JPA327996 JYM327989:JYW327996 KII327989:KIS327996 KSE327989:KSO327996 LCA327989:LCK327996 LLW327989:LMG327996 LVS327989:LWC327996 MFO327989:MFY327996 MPK327989:MPU327996 MZG327989:MZQ327996 NJC327989:NJM327996 NSY327989:NTI327996 OCU327989:ODE327996 OMQ327989:ONA327996 OWM327989:OWW327996 PGI327989:PGS327996 PQE327989:PQO327996 QAA327989:QAK327996 QJW327989:QKG327996 QTS327989:QUC327996 RDO327989:RDY327996 RNK327989:RNU327996 RXG327989:RXQ327996 SHC327989:SHM327996 SQY327989:SRI327996 TAU327989:TBE327996 TKQ327989:TLA327996 TUM327989:TUW327996 UEI327989:UES327996 UOE327989:UOO327996 UYA327989:UYK327996 VHW327989:VIG327996 VRS327989:VSC327996 WBO327989:WBY327996 WLK327989:WLU327996 WVG327989:WVQ327996 IU393525:JE393532 SQ393525:TA393532 ACM393525:ACW393532 AMI393525:AMS393532 AWE393525:AWO393532 BGA393525:BGK393532 BPW393525:BQG393532 BZS393525:CAC393532 CJO393525:CJY393532 CTK393525:CTU393532 DDG393525:DDQ393532 DNC393525:DNM393532 DWY393525:DXI393532 EGU393525:EHE393532 EQQ393525:ERA393532 FAM393525:FAW393532 FKI393525:FKS393532 FUE393525:FUO393532 GEA393525:GEK393532 GNW393525:GOG393532 GXS393525:GYC393532 HHO393525:HHY393532 HRK393525:HRU393532 IBG393525:IBQ393532 ILC393525:ILM393532 IUY393525:IVI393532 JEU393525:JFE393532 JOQ393525:JPA393532 JYM393525:JYW393532 KII393525:KIS393532 KSE393525:KSO393532 LCA393525:LCK393532 LLW393525:LMG393532 LVS393525:LWC393532 MFO393525:MFY393532 MPK393525:MPU393532 MZG393525:MZQ393532 NJC393525:NJM393532 NSY393525:NTI393532 OCU393525:ODE393532 OMQ393525:ONA393532 OWM393525:OWW393532 PGI393525:PGS393532 PQE393525:PQO393532 QAA393525:QAK393532 QJW393525:QKG393532 QTS393525:QUC393532 RDO393525:RDY393532 RNK393525:RNU393532 RXG393525:RXQ393532 SHC393525:SHM393532 SQY393525:SRI393532 TAU393525:TBE393532 TKQ393525:TLA393532 TUM393525:TUW393532 UEI393525:UES393532 UOE393525:UOO393532 UYA393525:UYK393532 VHW393525:VIG393532 VRS393525:VSC393532 WBO393525:WBY393532 WLK393525:WLU393532 WVG393525:WVQ393532 IU459061:JE459068 SQ459061:TA459068 ACM459061:ACW459068 AMI459061:AMS459068 AWE459061:AWO459068 BGA459061:BGK459068 BPW459061:BQG459068 BZS459061:CAC459068 CJO459061:CJY459068 CTK459061:CTU459068 DDG459061:DDQ459068 DNC459061:DNM459068 DWY459061:DXI459068 EGU459061:EHE459068 EQQ459061:ERA459068 FAM459061:FAW459068 FKI459061:FKS459068 FUE459061:FUO459068 GEA459061:GEK459068 GNW459061:GOG459068 GXS459061:GYC459068 HHO459061:HHY459068 HRK459061:HRU459068 IBG459061:IBQ459068 ILC459061:ILM459068 IUY459061:IVI459068 JEU459061:JFE459068 JOQ459061:JPA459068 JYM459061:JYW459068 KII459061:KIS459068 KSE459061:KSO459068 LCA459061:LCK459068 LLW459061:LMG459068 LVS459061:LWC459068 MFO459061:MFY459068 MPK459061:MPU459068 MZG459061:MZQ459068 NJC459061:NJM459068 NSY459061:NTI459068 OCU459061:ODE459068 OMQ459061:ONA459068 OWM459061:OWW459068 PGI459061:PGS459068 PQE459061:PQO459068 QAA459061:QAK459068 QJW459061:QKG459068 QTS459061:QUC459068 RDO459061:RDY459068 RNK459061:RNU459068 RXG459061:RXQ459068 SHC459061:SHM459068 SQY459061:SRI459068 TAU459061:TBE459068 TKQ459061:TLA459068 TUM459061:TUW459068 UEI459061:UES459068 UOE459061:UOO459068 UYA459061:UYK459068 VHW459061:VIG459068 VRS459061:VSC459068 WBO459061:WBY459068 WLK459061:WLU459068 WVG459061:WVQ459068 IU524597:JE524604 SQ524597:TA524604 ACM524597:ACW524604 AMI524597:AMS524604 AWE524597:AWO524604 BGA524597:BGK524604 BPW524597:BQG524604 BZS524597:CAC524604 CJO524597:CJY524604 CTK524597:CTU524604 DDG524597:DDQ524604 DNC524597:DNM524604 DWY524597:DXI524604 EGU524597:EHE524604 EQQ524597:ERA524604 FAM524597:FAW524604 FKI524597:FKS524604 FUE524597:FUO524604 GEA524597:GEK524604 GNW524597:GOG524604 GXS524597:GYC524604 HHO524597:HHY524604 HRK524597:HRU524604 IBG524597:IBQ524604 ILC524597:ILM524604 IUY524597:IVI524604 JEU524597:JFE524604 JOQ524597:JPA524604 JYM524597:JYW524604 KII524597:KIS524604 KSE524597:KSO524604 LCA524597:LCK524604 LLW524597:LMG524604 LVS524597:LWC524604 MFO524597:MFY524604 MPK524597:MPU524604 MZG524597:MZQ524604 NJC524597:NJM524604 NSY524597:NTI524604 OCU524597:ODE524604 OMQ524597:ONA524604 OWM524597:OWW524604 PGI524597:PGS524604 PQE524597:PQO524604 QAA524597:QAK524604 QJW524597:QKG524604 QTS524597:QUC524604 RDO524597:RDY524604 RNK524597:RNU524604 RXG524597:RXQ524604 SHC524597:SHM524604 SQY524597:SRI524604 TAU524597:TBE524604 TKQ524597:TLA524604 TUM524597:TUW524604 UEI524597:UES524604 UOE524597:UOO524604 UYA524597:UYK524604 VHW524597:VIG524604 VRS524597:VSC524604 WBO524597:WBY524604 WLK524597:WLU524604 WVG524597:WVQ524604 IU590133:JE590140 SQ590133:TA590140 ACM590133:ACW590140 AMI590133:AMS590140 AWE590133:AWO590140 BGA590133:BGK590140 BPW590133:BQG590140 BZS590133:CAC590140 CJO590133:CJY590140 CTK590133:CTU590140 DDG590133:DDQ590140 DNC590133:DNM590140 DWY590133:DXI590140 EGU590133:EHE590140 EQQ590133:ERA590140 FAM590133:FAW590140 FKI590133:FKS590140 FUE590133:FUO590140 GEA590133:GEK590140 GNW590133:GOG590140 GXS590133:GYC590140 HHO590133:HHY590140 HRK590133:HRU590140 IBG590133:IBQ590140 ILC590133:ILM590140 IUY590133:IVI590140 JEU590133:JFE590140 JOQ590133:JPA590140 JYM590133:JYW590140 KII590133:KIS590140 KSE590133:KSO590140 LCA590133:LCK590140 LLW590133:LMG590140 LVS590133:LWC590140 MFO590133:MFY590140 MPK590133:MPU590140 MZG590133:MZQ590140 NJC590133:NJM590140 NSY590133:NTI590140 OCU590133:ODE590140 OMQ590133:ONA590140 OWM590133:OWW590140 PGI590133:PGS590140 PQE590133:PQO590140 QAA590133:QAK590140 QJW590133:QKG590140 QTS590133:QUC590140 RDO590133:RDY590140 RNK590133:RNU590140 RXG590133:RXQ590140 SHC590133:SHM590140 SQY590133:SRI590140 TAU590133:TBE590140 TKQ590133:TLA590140 TUM590133:TUW590140 UEI590133:UES590140 UOE590133:UOO590140 UYA590133:UYK590140 VHW590133:VIG590140 VRS590133:VSC590140 WBO590133:WBY590140 WLK590133:WLU590140 WVG590133:WVQ590140 IU655669:JE655676 SQ655669:TA655676 ACM655669:ACW655676 AMI655669:AMS655676 AWE655669:AWO655676 BGA655669:BGK655676 BPW655669:BQG655676 BZS655669:CAC655676 CJO655669:CJY655676 CTK655669:CTU655676 DDG655669:DDQ655676 DNC655669:DNM655676 DWY655669:DXI655676 EGU655669:EHE655676 EQQ655669:ERA655676 FAM655669:FAW655676 FKI655669:FKS655676 FUE655669:FUO655676 GEA655669:GEK655676 GNW655669:GOG655676 GXS655669:GYC655676 HHO655669:HHY655676 HRK655669:HRU655676 IBG655669:IBQ655676 ILC655669:ILM655676 IUY655669:IVI655676 JEU655669:JFE655676 JOQ655669:JPA655676 JYM655669:JYW655676 KII655669:KIS655676 KSE655669:KSO655676 LCA655669:LCK655676 LLW655669:LMG655676 LVS655669:LWC655676 MFO655669:MFY655676 MPK655669:MPU655676 MZG655669:MZQ655676 NJC655669:NJM655676 NSY655669:NTI655676 OCU655669:ODE655676 OMQ655669:ONA655676 OWM655669:OWW655676 PGI655669:PGS655676 PQE655669:PQO655676 QAA655669:QAK655676 QJW655669:QKG655676 QTS655669:QUC655676 RDO655669:RDY655676 RNK655669:RNU655676 RXG655669:RXQ655676 SHC655669:SHM655676 SQY655669:SRI655676 TAU655669:TBE655676 TKQ655669:TLA655676 TUM655669:TUW655676 UEI655669:UES655676 UOE655669:UOO655676 UYA655669:UYK655676 VHW655669:VIG655676 VRS655669:VSC655676 WBO655669:WBY655676 WLK655669:WLU655676 WVG655669:WVQ655676 IU721205:JE721212 SQ721205:TA721212 ACM721205:ACW721212 AMI721205:AMS721212 AWE721205:AWO721212 BGA721205:BGK721212 BPW721205:BQG721212 BZS721205:CAC721212 CJO721205:CJY721212 CTK721205:CTU721212 DDG721205:DDQ721212 DNC721205:DNM721212 DWY721205:DXI721212 EGU721205:EHE721212 EQQ721205:ERA721212 FAM721205:FAW721212 FKI721205:FKS721212 FUE721205:FUO721212 GEA721205:GEK721212 GNW721205:GOG721212 GXS721205:GYC721212 HHO721205:HHY721212 HRK721205:HRU721212 IBG721205:IBQ721212 ILC721205:ILM721212 IUY721205:IVI721212 JEU721205:JFE721212 JOQ721205:JPA721212 JYM721205:JYW721212 KII721205:KIS721212 KSE721205:KSO721212 LCA721205:LCK721212 LLW721205:LMG721212 LVS721205:LWC721212 MFO721205:MFY721212 MPK721205:MPU721212 MZG721205:MZQ721212 NJC721205:NJM721212 NSY721205:NTI721212 OCU721205:ODE721212 OMQ721205:ONA721212 OWM721205:OWW721212 PGI721205:PGS721212 PQE721205:PQO721212 QAA721205:QAK721212 QJW721205:QKG721212 QTS721205:QUC721212 RDO721205:RDY721212 RNK721205:RNU721212 RXG721205:RXQ721212 SHC721205:SHM721212 SQY721205:SRI721212 TAU721205:TBE721212 TKQ721205:TLA721212 TUM721205:TUW721212 UEI721205:UES721212 UOE721205:UOO721212 UYA721205:UYK721212 VHW721205:VIG721212 VRS721205:VSC721212 WBO721205:WBY721212 WLK721205:WLU721212 WVG721205:WVQ721212 IU786741:JE786748 SQ786741:TA786748 ACM786741:ACW786748 AMI786741:AMS786748 AWE786741:AWO786748 BGA786741:BGK786748 BPW786741:BQG786748 BZS786741:CAC786748 CJO786741:CJY786748 CTK786741:CTU786748 DDG786741:DDQ786748 DNC786741:DNM786748 DWY786741:DXI786748 EGU786741:EHE786748 EQQ786741:ERA786748 FAM786741:FAW786748 FKI786741:FKS786748 FUE786741:FUO786748 GEA786741:GEK786748 GNW786741:GOG786748 GXS786741:GYC786748 HHO786741:HHY786748 HRK786741:HRU786748 IBG786741:IBQ786748 ILC786741:ILM786748 IUY786741:IVI786748 JEU786741:JFE786748 JOQ786741:JPA786748 JYM786741:JYW786748 KII786741:KIS786748 KSE786741:KSO786748 LCA786741:LCK786748 LLW786741:LMG786748 LVS786741:LWC786748 MFO786741:MFY786748 MPK786741:MPU786748 MZG786741:MZQ786748 NJC786741:NJM786748 NSY786741:NTI786748 OCU786741:ODE786748 OMQ786741:ONA786748 OWM786741:OWW786748 PGI786741:PGS786748 PQE786741:PQO786748 QAA786741:QAK786748 QJW786741:QKG786748 QTS786741:QUC786748 RDO786741:RDY786748 RNK786741:RNU786748 RXG786741:RXQ786748 SHC786741:SHM786748 SQY786741:SRI786748 TAU786741:TBE786748 TKQ786741:TLA786748 TUM786741:TUW786748 UEI786741:UES786748 UOE786741:UOO786748 UYA786741:UYK786748 VHW786741:VIG786748 VRS786741:VSC786748 WBO786741:WBY786748 WLK786741:WLU786748 WVG786741:WVQ786748 IU852277:JE852284 SQ852277:TA852284 ACM852277:ACW852284 AMI852277:AMS852284 AWE852277:AWO852284 BGA852277:BGK852284 BPW852277:BQG852284 BZS852277:CAC852284 CJO852277:CJY852284 CTK852277:CTU852284 DDG852277:DDQ852284 DNC852277:DNM852284 DWY852277:DXI852284 EGU852277:EHE852284 EQQ852277:ERA852284 FAM852277:FAW852284 FKI852277:FKS852284 FUE852277:FUO852284 GEA852277:GEK852284 GNW852277:GOG852284 GXS852277:GYC852284 HHO852277:HHY852284 HRK852277:HRU852284 IBG852277:IBQ852284 ILC852277:ILM852284 IUY852277:IVI852284 JEU852277:JFE852284 JOQ852277:JPA852284 JYM852277:JYW852284 KII852277:KIS852284 KSE852277:KSO852284 LCA852277:LCK852284 LLW852277:LMG852284 LVS852277:LWC852284 MFO852277:MFY852284 MPK852277:MPU852284 MZG852277:MZQ852284 NJC852277:NJM852284 NSY852277:NTI852284 OCU852277:ODE852284 OMQ852277:ONA852284 OWM852277:OWW852284 PGI852277:PGS852284 PQE852277:PQO852284 QAA852277:QAK852284 QJW852277:QKG852284 QTS852277:QUC852284 RDO852277:RDY852284 RNK852277:RNU852284 RXG852277:RXQ852284 SHC852277:SHM852284 SQY852277:SRI852284 TAU852277:TBE852284 TKQ852277:TLA852284 TUM852277:TUW852284 UEI852277:UES852284 UOE852277:UOO852284 UYA852277:UYK852284 VHW852277:VIG852284 VRS852277:VSC852284 WBO852277:WBY852284 WLK852277:WLU852284 WVG852277:WVQ852284 IU917813:JE917820 SQ917813:TA917820 ACM917813:ACW917820 AMI917813:AMS917820 AWE917813:AWO917820 BGA917813:BGK917820 BPW917813:BQG917820 BZS917813:CAC917820 CJO917813:CJY917820 CTK917813:CTU917820 DDG917813:DDQ917820 DNC917813:DNM917820 DWY917813:DXI917820 EGU917813:EHE917820 EQQ917813:ERA917820 FAM917813:FAW917820 FKI917813:FKS917820 FUE917813:FUO917820 GEA917813:GEK917820 GNW917813:GOG917820 GXS917813:GYC917820 HHO917813:HHY917820 HRK917813:HRU917820 IBG917813:IBQ917820 ILC917813:ILM917820 IUY917813:IVI917820 JEU917813:JFE917820 JOQ917813:JPA917820 JYM917813:JYW917820 KII917813:KIS917820 KSE917813:KSO917820 LCA917813:LCK917820 LLW917813:LMG917820 LVS917813:LWC917820 MFO917813:MFY917820 MPK917813:MPU917820 MZG917813:MZQ917820 NJC917813:NJM917820 NSY917813:NTI917820 OCU917813:ODE917820 OMQ917813:ONA917820 OWM917813:OWW917820 PGI917813:PGS917820 PQE917813:PQO917820 QAA917813:QAK917820 QJW917813:QKG917820 QTS917813:QUC917820 RDO917813:RDY917820 RNK917813:RNU917820 RXG917813:RXQ917820 SHC917813:SHM917820 SQY917813:SRI917820 TAU917813:TBE917820 TKQ917813:TLA917820 TUM917813:TUW917820 UEI917813:UES917820 UOE917813:UOO917820 UYA917813:UYK917820 VHW917813:VIG917820 VRS917813:VSC917820 WBO917813:WBY917820 WLK917813:WLU917820 WVG917813:WVQ917820 IU983349:JE983356 SQ983349:TA983356 ACM983349:ACW983356 AMI983349:AMS983356 AWE983349:AWO983356 BGA983349:BGK983356 BPW983349:BQG983356 BZS983349:CAC983356 CJO983349:CJY983356 CTK983349:CTU983356 DDG983349:DDQ983356 DNC983349:DNM983356 DWY983349:DXI983356 EGU983349:EHE983356 EQQ983349:ERA983356 FAM983349:FAW983356 FKI983349:FKS983356 FUE983349:FUO983356 GEA983349:GEK983356 GNW983349:GOG983356 GXS983349:GYC983356 HHO983349:HHY983356 HRK983349:HRU983356 IBG983349:IBQ983356 ILC983349:ILM983356 IUY983349:IVI983356 JEU983349:JFE983356 JOQ983349:JPA983356 JYM983349:JYW983356 KII983349:KIS983356 KSE983349:KSO983356 LCA983349:LCK983356 LLW983349:LMG983356 LVS983349:LWC983356 MFO983349:MFY983356 MPK983349:MPU983356 MZG983349:MZQ983356 NJC983349:NJM983356 NSY983349:NTI983356 OCU983349:ODE983356 OMQ983349:ONA983356 OWM983349:OWW983356 PGI983349:PGS983356 PQE983349:PQO983356 QAA983349:QAK983356 QJW983349:QKG983356 QTS983349:QUC983356 RDO983349:RDY983356 RNK983349:RNU983356 RXG983349:RXQ983356 SHC983349:SHM983356 SQY983349:SRI983356 TAU983349:TBE983356 TKQ983349:TLA983356 TUM983349:TUW983356 UEI983349:UES983356 UOE983349:UOO983356 UYA983349:UYK983356 VHW983349:VIG983356 VRS983349:VSC983356 WBO983349:WBY983356 WLK983349:WLU983356 WVG983349:WVQ983356 IP335:JE339 SL335:TA339 ACH335:ACW339 AMD335:AMS339 AVZ335:AWO339 BFV335:BGK339 BPR335:BQG339 BZN335:CAC339 CJJ335:CJY339 CTF335:CTU339 DDB335:DDQ339 DMX335:DNM339 DWT335:DXI339 EGP335:EHE339 EQL335:ERA339 FAH335:FAW339 FKD335:FKS339 FTZ335:FUO339 GDV335:GEK339 GNR335:GOG339 GXN335:GYC339 HHJ335:HHY339 HRF335:HRU339 IBB335:IBQ339 IKX335:ILM339 IUT335:IVI339 JEP335:JFE339 JOL335:JPA339 JYH335:JYW339 KID335:KIS339 KRZ335:KSO339 LBV335:LCK339 LLR335:LMG339 LVN335:LWC339 MFJ335:MFY339 MPF335:MPU339 MZB335:MZQ339 NIX335:NJM339 NST335:NTI339 OCP335:ODE339 OML335:ONA339 OWH335:OWW339 PGD335:PGS339 PPZ335:PQO339 PZV335:QAK339 QJR335:QKG339 QTN335:QUC339 RDJ335:RDY339 RNF335:RNU339 RXB335:RXQ339 SGX335:SHM339 SQT335:SRI339 TAP335:TBE339 TKL335:TLA339 TUH335:TUW339 UED335:UES339 UNZ335:UOO339 UXV335:UYK339 VHR335:VIG339 VRN335:VSC339 WBJ335:WBY339 WLF335:WLU339 WVB335:WVQ339 IP65871:JE65875 SL65871:TA65875 ACH65871:ACW65875 AMD65871:AMS65875 AVZ65871:AWO65875 BFV65871:BGK65875 BPR65871:BQG65875 BZN65871:CAC65875 CJJ65871:CJY65875 CTF65871:CTU65875 DDB65871:DDQ65875 DMX65871:DNM65875 DWT65871:DXI65875 EGP65871:EHE65875 EQL65871:ERA65875 FAH65871:FAW65875 FKD65871:FKS65875 FTZ65871:FUO65875 GDV65871:GEK65875 GNR65871:GOG65875 GXN65871:GYC65875 HHJ65871:HHY65875 HRF65871:HRU65875 IBB65871:IBQ65875 IKX65871:ILM65875 IUT65871:IVI65875 JEP65871:JFE65875 JOL65871:JPA65875 JYH65871:JYW65875 KID65871:KIS65875 KRZ65871:KSO65875 LBV65871:LCK65875 LLR65871:LMG65875 LVN65871:LWC65875 MFJ65871:MFY65875 MPF65871:MPU65875 MZB65871:MZQ65875 NIX65871:NJM65875 NST65871:NTI65875 OCP65871:ODE65875 OML65871:ONA65875 OWH65871:OWW65875 PGD65871:PGS65875 PPZ65871:PQO65875 PZV65871:QAK65875 QJR65871:QKG65875 QTN65871:QUC65875 RDJ65871:RDY65875 RNF65871:RNU65875 RXB65871:RXQ65875 SGX65871:SHM65875 SQT65871:SRI65875 TAP65871:TBE65875 TKL65871:TLA65875 TUH65871:TUW65875 UED65871:UES65875 UNZ65871:UOO65875 UXV65871:UYK65875 VHR65871:VIG65875 VRN65871:VSC65875 WBJ65871:WBY65875 WLF65871:WLU65875 WVB65871:WVQ65875 IP131407:JE131411 SL131407:TA131411 ACH131407:ACW131411 AMD131407:AMS131411 AVZ131407:AWO131411 BFV131407:BGK131411 BPR131407:BQG131411 BZN131407:CAC131411 CJJ131407:CJY131411 CTF131407:CTU131411 DDB131407:DDQ131411 DMX131407:DNM131411 DWT131407:DXI131411 EGP131407:EHE131411 EQL131407:ERA131411 FAH131407:FAW131411 FKD131407:FKS131411 FTZ131407:FUO131411 GDV131407:GEK131411 GNR131407:GOG131411 GXN131407:GYC131411 HHJ131407:HHY131411 HRF131407:HRU131411 IBB131407:IBQ131411 IKX131407:ILM131411 IUT131407:IVI131411 JEP131407:JFE131411 JOL131407:JPA131411 JYH131407:JYW131411 KID131407:KIS131411 KRZ131407:KSO131411 LBV131407:LCK131411 LLR131407:LMG131411 LVN131407:LWC131411 MFJ131407:MFY131411 MPF131407:MPU131411 MZB131407:MZQ131411 NIX131407:NJM131411 NST131407:NTI131411 OCP131407:ODE131411 OML131407:ONA131411 OWH131407:OWW131411 PGD131407:PGS131411 PPZ131407:PQO131411 PZV131407:QAK131411 QJR131407:QKG131411 QTN131407:QUC131411 RDJ131407:RDY131411 RNF131407:RNU131411 RXB131407:RXQ131411 SGX131407:SHM131411 SQT131407:SRI131411 TAP131407:TBE131411 TKL131407:TLA131411 TUH131407:TUW131411 UED131407:UES131411 UNZ131407:UOO131411 UXV131407:UYK131411 VHR131407:VIG131411 VRN131407:VSC131411 WBJ131407:WBY131411 WLF131407:WLU131411 WVB131407:WVQ131411 IP196943:JE196947 SL196943:TA196947 ACH196943:ACW196947 AMD196943:AMS196947 AVZ196943:AWO196947 BFV196943:BGK196947 BPR196943:BQG196947 BZN196943:CAC196947 CJJ196943:CJY196947 CTF196943:CTU196947 DDB196943:DDQ196947 DMX196943:DNM196947 DWT196943:DXI196947 EGP196943:EHE196947 EQL196943:ERA196947 FAH196943:FAW196947 FKD196943:FKS196947 FTZ196943:FUO196947 GDV196943:GEK196947 GNR196943:GOG196947 GXN196943:GYC196947 HHJ196943:HHY196947 HRF196943:HRU196947 IBB196943:IBQ196947 IKX196943:ILM196947 IUT196943:IVI196947 JEP196943:JFE196947 JOL196943:JPA196947 JYH196943:JYW196947 KID196943:KIS196947 KRZ196943:KSO196947 LBV196943:LCK196947 LLR196943:LMG196947 LVN196943:LWC196947 MFJ196943:MFY196947 MPF196943:MPU196947 MZB196943:MZQ196947 NIX196943:NJM196947 NST196943:NTI196947 OCP196943:ODE196947 OML196943:ONA196947 OWH196943:OWW196947 PGD196943:PGS196947 PPZ196943:PQO196947 PZV196943:QAK196947 QJR196943:QKG196947 QTN196943:QUC196947 RDJ196943:RDY196947 RNF196943:RNU196947 RXB196943:RXQ196947 SGX196943:SHM196947 SQT196943:SRI196947 TAP196943:TBE196947 TKL196943:TLA196947 TUH196943:TUW196947 UED196943:UES196947 UNZ196943:UOO196947 UXV196943:UYK196947 VHR196943:VIG196947 VRN196943:VSC196947 WBJ196943:WBY196947 WLF196943:WLU196947 WVB196943:WVQ196947 IP262479:JE262483 SL262479:TA262483 ACH262479:ACW262483 AMD262479:AMS262483 AVZ262479:AWO262483 BFV262479:BGK262483 BPR262479:BQG262483 BZN262479:CAC262483 CJJ262479:CJY262483 CTF262479:CTU262483 DDB262479:DDQ262483 DMX262479:DNM262483 DWT262479:DXI262483 EGP262479:EHE262483 EQL262479:ERA262483 FAH262479:FAW262483 FKD262479:FKS262483 FTZ262479:FUO262483 GDV262479:GEK262483 GNR262479:GOG262483 GXN262479:GYC262483 HHJ262479:HHY262483 HRF262479:HRU262483 IBB262479:IBQ262483 IKX262479:ILM262483 IUT262479:IVI262483 JEP262479:JFE262483 JOL262479:JPA262483 JYH262479:JYW262483 KID262479:KIS262483 KRZ262479:KSO262483 LBV262479:LCK262483 LLR262479:LMG262483 LVN262479:LWC262483 MFJ262479:MFY262483 MPF262479:MPU262483 MZB262479:MZQ262483 NIX262479:NJM262483 NST262479:NTI262483 OCP262479:ODE262483 OML262479:ONA262483 OWH262479:OWW262483 PGD262479:PGS262483 PPZ262479:PQO262483 PZV262479:QAK262483 QJR262479:QKG262483 QTN262479:QUC262483 RDJ262479:RDY262483 RNF262479:RNU262483 RXB262479:RXQ262483 SGX262479:SHM262483 SQT262479:SRI262483 TAP262479:TBE262483 TKL262479:TLA262483 TUH262479:TUW262483 UED262479:UES262483 UNZ262479:UOO262483 UXV262479:UYK262483 VHR262479:VIG262483 VRN262479:VSC262483 WBJ262479:WBY262483 WLF262479:WLU262483 WVB262479:WVQ262483 IP328015:JE328019 SL328015:TA328019 ACH328015:ACW328019 AMD328015:AMS328019 AVZ328015:AWO328019 BFV328015:BGK328019 BPR328015:BQG328019 BZN328015:CAC328019 CJJ328015:CJY328019 CTF328015:CTU328019 DDB328015:DDQ328019 DMX328015:DNM328019 DWT328015:DXI328019 EGP328015:EHE328019 EQL328015:ERA328019 FAH328015:FAW328019 FKD328015:FKS328019 FTZ328015:FUO328019 GDV328015:GEK328019 GNR328015:GOG328019 GXN328015:GYC328019 HHJ328015:HHY328019 HRF328015:HRU328019 IBB328015:IBQ328019 IKX328015:ILM328019 IUT328015:IVI328019 JEP328015:JFE328019 JOL328015:JPA328019 JYH328015:JYW328019 KID328015:KIS328019 KRZ328015:KSO328019 LBV328015:LCK328019 LLR328015:LMG328019 LVN328015:LWC328019 MFJ328015:MFY328019 MPF328015:MPU328019 MZB328015:MZQ328019 NIX328015:NJM328019 NST328015:NTI328019 OCP328015:ODE328019 OML328015:ONA328019 OWH328015:OWW328019 PGD328015:PGS328019 PPZ328015:PQO328019 PZV328015:QAK328019 QJR328015:QKG328019 QTN328015:QUC328019 RDJ328015:RDY328019 RNF328015:RNU328019 RXB328015:RXQ328019 SGX328015:SHM328019 SQT328015:SRI328019 TAP328015:TBE328019 TKL328015:TLA328019 TUH328015:TUW328019 UED328015:UES328019 UNZ328015:UOO328019 UXV328015:UYK328019 VHR328015:VIG328019 VRN328015:VSC328019 WBJ328015:WBY328019 WLF328015:WLU328019 WVB328015:WVQ328019 IP393551:JE393555 SL393551:TA393555 ACH393551:ACW393555 AMD393551:AMS393555 AVZ393551:AWO393555 BFV393551:BGK393555 BPR393551:BQG393555 BZN393551:CAC393555 CJJ393551:CJY393555 CTF393551:CTU393555 DDB393551:DDQ393555 DMX393551:DNM393555 DWT393551:DXI393555 EGP393551:EHE393555 EQL393551:ERA393555 FAH393551:FAW393555 FKD393551:FKS393555 FTZ393551:FUO393555 GDV393551:GEK393555 GNR393551:GOG393555 GXN393551:GYC393555 HHJ393551:HHY393555 HRF393551:HRU393555 IBB393551:IBQ393555 IKX393551:ILM393555 IUT393551:IVI393555 JEP393551:JFE393555 JOL393551:JPA393555 JYH393551:JYW393555 KID393551:KIS393555 KRZ393551:KSO393555 LBV393551:LCK393555 LLR393551:LMG393555 LVN393551:LWC393555 MFJ393551:MFY393555 MPF393551:MPU393555 MZB393551:MZQ393555 NIX393551:NJM393555 NST393551:NTI393555 OCP393551:ODE393555 OML393551:ONA393555 OWH393551:OWW393555 PGD393551:PGS393555 PPZ393551:PQO393555 PZV393551:QAK393555 QJR393551:QKG393555 QTN393551:QUC393555 RDJ393551:RDY393555 RNF393551:RNU393555 RXB393551:RXQ393555 SGX393551:SHM393555 SQT393551:SRI393555 TAP393551:TBE393555 TKL393551:TLA393555 TUH393551:TUW393555 UED393551:UES393555 UNZ393551:UOO393555 UXV393551:UYK393555 VHR393551:VIG393555 VRN393551:VSC393555 WBJ393551:WBY393555 WLF393551:WLU393555 WVB393551:WVQ393555 IP459087:JE459091 SL459087:TA459091 ACH459087:ACW459091 AMD459087:AMS459091 AVZ459087:AWO459091 BFV459087:BGK459091 BPR459087:BQG459091 BZN459087:CAC459091 CJJ459087:CJY459091 CTF459087:CTU459091 DDB459087:DDQ459091 DMX459087:DNM459091 DWT459087:DXI459091 EGP459087:EHE459091 EQL459087:ERA459091 FAH459087:FAW459091 FKD459087:FKS459091 FTZ459087:FUO459091 GDV459087:GEK459091 GNR459087:GOG459091 GXN459087:GYC459091 HHJ459087:HHY459091 HRF459087:HRU459091 IBB459087:IBQ459091 IKX459087:ILM459091 IUT459087:IVI459091 JEP459087:JFE459091 JOL459087:JPA459091 JYH459087:JYW459091 KID459087:KIS459091 KRZ459087:KSO459091 LBV459087:LCK459091 LLR459087:LMG459091 LVN459087:LWC459091 MFJ459087:MFY459091 MPF459087:MPU459091 MZB459087:MZQ459091 NIX459087:NJM459091 NST459087:NTI459091 OCP459087:ODE459091 OML459087:ONA459091 OWH459087:OWW459091 PGD459087:PGS459091 PPZ459087:PQO459091 PZV459087:QAK459091 QJR459087:QKG459091 QTN459087:QUC459091 RDJ459087:RDY459091 RNF459087:RNU459091 RXB459087:RXQ459091 SGX459087:SHM459091 SQT459087:SRI459091 TAP459087:TBE459091 TKL459087:TLA459091 TUH459087:TUW459091 UED459087:UES459091 UNZ459087:UOO459091 UXV459087:UYK459091 VHR459087:VIG459091 VRN459087:VSC459091 WBJ459087:WBY459091 WLF459087:WLU459091 WVB459087:WVQ459091 IP524623:JE524627 SL524623:TA524627 ACH524623:ACW524627 AMD524623:AMS524627 AVZ524623:AWO524627 BFV524623:BGK524627 BPR524623:BQG524627 BZN524623:CAC524627 CJJ524623:CJY524627 CTF524623:CTU524627 DDB524623:DDQ524627 DMX524623:DNM524627 DWT524623:DXI524627 EGP524623:EHE524627 EQL524623:ERA524627 FAH524623:FAW524627 FKD524623:FKS524627 FTZ524623:FUO524627 GDV524623:GEK524627 GNR524623:GOG524627 GXN524623:GYC524627 HHJ524623:HHY524627 HRF524623:HRU524627 IBB524623:IBQ524627 IKX524623:ILM524627 IUT524623:IVI524627 JEP524623:JFE524627 JOL524623:JPA524627 JYH524623:JYW524627 KID524623:KIS524627 KRZ524623:KSO524627 LBV524623:LCK524627 LLR524623:LMG524627 LVN524623:LWC524627 MFJ524623:MFY524627 MPF524623:MPU524627 MZB524623:MZQ524627 NIX524623:NJM524627 NST524623:NTI524627 OCP524623:ODE524627 OML524623:ONA524627 OWH524623:OWW524627 PGD524623:PGS524627 PPZ524623:PQO524627 PZV524623:QAK524627 QJR524623:QKG524627 QTN524623:QUC524627 RDJ524623:RDY524627 RNF524623:RNU524627 RXB524623:RXQ524627 SGX524623:SHM524627 SQT524623:SRI524627 TAP524623:TBE524627 TKL524623:TLA524627 TUH524623:TUW524627 UED524623:UES524627 UNZ524623:UOO524627 UXV524623:UYK524627 VHR524623:VIG524627 VRN524623:VSC524627 WBJ524623:WBY524627 WLF524623:WLU524627 WVB524623:WVQ524627 IP590159:JE590163 SL590159:TA590163 ACH590159:ACW590163 AMD590159:AMS590163 AVZ590159:AWO590163 BFV590159:BGK590163 BPR590159:BQG590163 BZN590159:CAC590163 CJJ590159:CJY590163 CTF590159:CTU590163 DDB590159:DDQ590163 DMX590159:DNM590163 DWT590159:DXI590163 EGP590159:EHE590163 EQL590159:ERA590163 FAH590159:FAW590163 FKD590159:FKS590163 FTZ590159:FUO590163 GDV590159:GEK590163 GNR590159:GOG590163 GXN590159:GYC590163 HHJ590159:HHY590163 HRF590159:HRU590163 IBB590159:IBQ590163 IKX590159:ILM590163 IUT590159:IVI590163 JEP590159:JFE590163 JOL590159:JPA590163 JYH590159:JYW590163 KID590159:KIS590163 KRZ590159:KSO590163 LBV590159:LCK590163 LLR590159:LMG590163 LVN590159:LWC590163 MFJ590159:MFY590163 MPF590159:MPU590163 MZB590159:MZQ590163 NIX590159:NJM590163 NST590159:NTI590163 OCP590159:ODE590163 OML590159:ONA590163 OWH590159:OWW590163 PGD590159:PGS590163 PPZ590159:PQO590163 PZV590159:QAK590163 QJR590159:QKG590163 QTN590159:QUC590163 RDJ590159:RDY590163 RNF590159:RNU590163 RXB590159:RXQ590163 SGX590159:SHM590163 SQT590159:SRI590163 TAP590159:TBE590163 TKL590159:TLA590163 TUH590159:TUW590163 UED590159:UES590163 UNZ590159:UOO590163 UXV590159:UYK590163 VHR590159:VIG590163 VRN590159:VSC590163 WBJ590159:WBY590163 WLF590159:WLU590163 WVB590159:WVQ590163 IP655695:JE655699 SL655695:TA655699 ACH655695:ACW655699 AMD655695:AMS655699 AVZ655695:AWO655699 BFV655695:BGK655699 BPR655695:BQG655699 BZN655695:CAC655699 CJJ655695:CJY655699 CTF655695:CTU655699 DDB655695:DDQ655699 DMX655695:DNM655699 DWT655695:DXI655699 EGP655695:EHE655699 EQL655695:ERA655699 FAH655695:FAW655699 FKD655695:FKS655699 FTZ655695:FUO655699 GDV655695:GEK655699 GNR655695:GOG655699 GXN655695:GYC655699 HHJ655695:HHY655699 HRF655695:HRU655699 IBB655695:IBQ655699 IKX655695:ILM655699 IUT655695:IVI655699 JEP655695:JFE655699 JOL655695:JPA655699 JYH655695:JYW655699 KID655695:KIS655699 KRZ655695:KSO655699 LBV655695:LCK655699 LLR655695:LMG655699 LVN655695:LWC655699 MFJ655695:MFY655699 MPF655695:MPU655699 MZB655695:MZQ655699 NIX655695:NJM655699 NST655695:NTI655699 OCP655695:ODE655699 OML655695:ONA655699 OWH655695:OWW655699 PGD655695:PGS655699 PPZ655695:PQO655699 PZV655695:QAK655699 QJR655695:QKG655699 QTN655695:QUC655699 RDJ655695:RDY655699 RNF655695:RNU655699 RXB655695:RXQ655699 SGX655695:SHM655699 SQT655695:SRI655699 TAP655695:TBE655699 TKL655695:TLA655699 TUH655695:TUW655699 UED655695:UES655699 UNZ655695:UOO655699 UXV655695:UYK655699 VHR655695:VIG655699 VRN655695:VSC655699 WBJ655695:WBY655699 WLF655695:WLU655699 WVB655695:WVQ655699 IP721231:JE721235 SL721231:TA721235 ACH721231:ACW721235 AMD721231:AMS721235 AVZ721231:AWO721235 BFV721231:BGK721235 BPR721231:BQG721235 BZN721231:CAC721235 CJJ721231:CJY721235 CTF721231:CTU721235 DDB721231:DDQ721235 DMX721231:DNM721235 DWT721231:DXI721235 EGP721231:EHE721235 EQL721231:ERA721235 FAH721231:FAW721235 FKD721231:FKS721235 FTZ721231:FUO721235 GDV721231:GEK721235 GNR721231:GOG721235 GXN721231:GYC721235 HHJ721231:HHY721235 HRF721231:HRU721235 IBB721231:IBQ721235 IKX721231:ILM721235 IUT721231:IVI721235 JEP721231:JFE721235 JOL721231:JPA721235 JYH721231:JYW721235 KID721231:KIS721235 KRZ721231:KSO721235 LBV721231:LCK721235 LLR721231:LMG721235 LVN721231:LWC721235 MFJ721231:MFY721235 MPF721231:MPU721235 MZB721231:MZQ721235 NIX721231:NJM721235 NST721231:NTI721235 OCP721231:ODE721235 OML721231:ONA721235 OWH721231:OWW721235 PGD721231:PGS721235 PPZ721231:PQO721235 PZV721231:QAK721235 QJR721231:QKG721235 QTN721231:QUC721235 RDJ721231:RDY721235 RNF721231:RNU721235 RXB721231:RXQ721235 SGX721231:SHM721235 SQT721231:SRI721235 TAP721231:TBE721235 TKL721231:TLA721235 TUH721231:TUW721235 UED721231:UES721235 UNZ721231:UOO721235 UXV721231:UYK721235 VHR721231:VIG721235 VRN721231:VSC721235 WBJ721231:WBY721235 WLF721231:WLU721235 WVB721231:WVQ721235 IP786767:JE786771 SL786767:TA786771 ACH786767:ACW786771 AMD786767:AMS786771 AVZ786767:AWO786771 BFV786767:BGK786771 BPR786767:BQG786771 BZN786767:CAC786771 CJJ786767:CJY786771 CTF786767:CTU786771 DDB786767:DDQ786771 DMX786767:DNM786771 DWT786767:DXI786771 EGP786767:EHE786771 EQL786767:ERA786771 FAH786767:FAW786771 FKD786767:FKS786771 FTZ786767:FUO786771 GDV786767:GEK786771 GNR786767:GOG786771 GXN786767:GYC786771 HHJ786767:HHY786771 HRF786767:HRU786771 IBB786767:IBQ786771 IKX786767:ILM786771 IUT786767:IVI786771 JEP786767:JFE786771 JOL786767:JPA786771 JYH786767:JYW786771 KID786767:KIS786771 KRZ786767:KSO786771 LBV786767:LCK786771 LLR786767:LMG786771 LVN786767:LWC786771 MFJ786767:MFY786771 MPF786767:MPU786771 MZB786767:MZQ786771 NIX786767:NJM786771 NST786767:NTI786771 OCP786767:ODE786771 OML786767:ONA786771 OWH786767:OWW786771 PGD786767:PGS786771 PPZ786767:PQO786771 PZV786767:QAK786771 QJR786767:QKG786771 QTN786767:QUC786771 RDJ786767:RDY786771 RNF786767:RNU786771 RXB786767:RXQ786771 SGX786767:SHM786771 SQT786767:SRI786771 TAP786767:TBE786771 TKL786767:TLA786771 TUH786767:TUW786771 UED786767:UES786771 UNZ786767:UOO786771 UXV786767:UYK786771 VHR786767:VIG786771 VRN786767:VSC786771 WBJ786767:WBY786771 WLF786767:WLU786771 WVB786767:WVQ786771 IP852303:JE852307 SL852303:TA852307 ACH852303:ACW852307 AMD852303:AMS852307 AVZ852303:AWO852307 BFV852303:BGK852307 BPR852303:BQG852307 BZN852303:CAC852307 CJJ852303:CJY852307 CTF852303:CTU852307 DDB852303:DDQ852307 DMX852303:DNM852307 DWT852303:DXI852307 EGP852303:EHE852307 EQL852303:ERA852307 FAH852303:FAW852307 FKD852303:FKS852307 FTZ852303:FUO852307 GDV852303:GEK852307 GNR852303:GOG852307 GXN852303:GYC852307 HHJ852303:HHY852307 HRF852303:HRU852307 IBB852303:IBQ852307 IKX852303:ILM852307 IUT852303:IVI852307 JEP852303:JFE852307 JOL852303:JPA852307 JYH852303:JYW852307 KID852303:KIS852307 KRZ852303:KSO852307 LBV852303:LCK852307 LLR852303:LMG852307 LVN852303:LWC852307 MFJ852303:MFY852307 MPF852303:MPU852307 MZB852303:MZQ852307 NIX852303:NJM852307 NST852303:NTI852307 OCP852303:ODE852307 OML852303:ONA852307 OWH852303:OWW852307 PGD852303:PGS852307 PPZ852303:PQO852307 PZV852303:QAK852307 QJR852303:QKG852307 QTN852303:QUC852307 RDJ852303:RDY852307 RNF852303:RNU852307 RXB852303:RXQ852307 SGX852303:SHM852307 SQT852303:SRI852307 TAP852303:TBE852307 TKL852303:TLA852307 TUH852303:TUW852307 UED852303:UES852307 UNZ852303:UOO852307 UXV852303:UYK852307 VHR852303:VIG852307 VRN852303:VSC852307 WBJ852303:WBY852307 WLF852303:WLU852307 WVB852303:WVQ852307 IP917839:JE917843 SL917839:TA917843 ACH917839:ACW917843 AMD917839:AMS917843 AVZ917839:AWO917843 BFV917839:BGK917843 BPR917839:BQG917843 BZN917839:CAC917843 CJJ917839:CJY917843 CTF917839:CTU917843 DDB917839:DDQ917843 DMX917839:DNM917843 DWT917839:DXI917843 EGP917839:EHE917843 EQL917839:ERA917843 FAH917839:FAW917843 FKD917839:FKS917843 FTZ917839:FUO917843 GDV917839:GEK917843 GNR917839:GOG917843 GXN917839:GYC917843 HHJ917839:HHY917843 HRF917839:HRU917843 IBB917839:IBQ917843 IKX917839:ILM917843 IUT917839:IVI917843 JEP917839:JFE917843 JOL917839:JPA917843 JYH917839:JYW917843 KID917839:KIS917843 KRZ917839:KSO917843 LBV917839:LCK917843 LLR917839:LMG917843 LVN917839:LWC917843 MFJ917839:MFY917843 MPF917839:MPU917843 MZB917839:MZQ917843 NIX917839:NJM917843 NST917839:NTI917843 OCP917839:ODE917843 OML917839:ONA917843 OWH917839:OWW917843 PGD917839:PGS917843 PPZ917839:PQO917843 PZV917839:QAK917843 QJR917839:QKG917843 QTN917839:QUC917843 RDJ917839:RDY917843 RNF917839:RNU917843 RXB917839:RXQ917843 SGX917839:SHM917843 SQT917839:SRI917843 TAP917839:TBE917843 TKL917839:TLA917843 TUH917839:TUW917843 UED917839:UES917843 UNZ917839:UOO917843 UXV917839:UYK917843 VHR917839:VIG917843 VRN917839:VSC917843 WBJ917839:WBY917843 WLF917839:WLU917843 WVB917839:WVQ917843 IP983375:JE983379 SL983375:TA983379 ACH983375:ACW983379 AMD983375:AMS983379 AVZ983375:AWO983379 BFV983375:BGK983379 BPR983375:BQG983379 BZN983375:CAC983379 CJJ983375:CJY983379 CTF983375:CTU983379 DDB983375:DDQ983379 DMX983375:DNM983379 DWT983375:DXI983379 EGP983375:EHE983379 EQL983375:ERA983379 FAH983375:FAW983379 FKD983375:FKS983379 FTZ983375:FUO983379 GDV983375:GEK983379 GNR983375:GOG983379 GXN983375:GYC983379 HHJ983375:HHY983379 HRF983375:HRU983379 IBB983375:IBQ983379 IKX983375:ILM983379 IUT983375:IVI983379 JEP983375:JFE983379 JOL983375:JPA983379 JYH983375:JYW983379 KID983375:KIS983379 KRZ983375:KSO983379 LBV983375:LCK983379 LLR983375:LMG983379 LVN983375:LWC983379 MFJ983375:MFY983379 MPF983375:MPU983379 MZB983375:MZQ983379 NIX983375:NJM983379 NST983375:NTI983379 OCP983375:ODE983379 OML983375:ONA983379 OWH983375:OWW983379 PGD983375:PGS983379 PPZ983375:PQO983379 PZV983375:QAK983379 QJR983375:QKG983379 QTN983375:QUC983379 RDJ983375:RDY983379 RNF983375:RNU983379 RXB983375:RXQ983379 SGX983375:SHM983379 SQT983375:SRI983379 TAP983375:TBE983379 TKL983375:TLA983379 TUH983375:TUW983379 UED983375:UES983379 UNZ983375:UOO983379 UXV983375:UYK983379 VHR983375:VIG983379 VRN983375:VSC983379 WBJ983375:WBY983379 WLF983375:WLU983379 WVB983375:WVQ983379 IP322:JE322 SL322:TA322 ACH322:ACW322 AMD322:AMS322 AVZ322:AWO322 BFV322:BGK322 BPR322:BQG322 BZN322:CAC322 CJJ322:CJY322 CTF322:CTU322 DDB322:DDQ322 DMX322:DNM322 DWT322:DXI322 EGP322:EHE322 EQL322:ERA322 FAH322:FAW322 FKD322:FKS322 FTZ322:FUO322 GDV322:GEK322 GNR322:GOG322 GXN322:GYC322 HHJ322:HHY322 HRF322:HRU322 IBB322:IBQ322 IKX322:ILM322 IUT322:IVI322 JEP322:JFE322 JOL322:JPA322 JYH322:JYW322 KID322:KIS322 KRZ322:KSO322 LBV322:LCK322 LLR322:LMG322 LVN322:LWC322 MFJ322:MFY322 MPF322:MPU322 MZB322:MZQ322 NIX322:NJM322 NST322:NTI322 OCP322:ODE322 OML322:ONA322 OWH322:OWW322 PGD322:PGS322 PPZ322:PQO322 PZV322:QAK322 QJR322:QKG322 QTN322:QUC322 RDJ322:RDY322 RNF322:RNU322 RXB322:RXQ322 SGX322:SHM322 SQT322:SRI322 TAP322:TBE322 TKL322:TLA322 TUH322:TUW322 UED322:UES322 UNZ322:UOO322 UXV322:UYK322 VHR322:VIG322 VRN322:VSC322 WBJ322:WBY322 WLF322:WLU322 WVB322:WVQ322 IP65858:JE65858 SL65858:TA65858 ACH65858:ACW65858 AMD65858:AMS65858 AVZ65858:AWO65858 BFV65858:BGK65858 BPR65858:BQG65858 BZN65858:CAC65858 CJJ65858:CJY65858 CTF65858:CTU65858 DDB65858:DDQ65858 DMX65858:DNM65858 DWT65858:DXI65858 EGP65858:EHE65858 EQL65858:ERA65858 FAH65858:FAW65858 FKD65858:FKS65858 FTZ65858:FUO65858 GDV65858:GEK65858 GNR65858:GOG65858 GXN65858:GYC65858 HHJ65858:HHY65858 HRF65858:HRU65858 IBB65858:IBQ65858 IKX65858:ILM65858 IUT65858:IVI65858 JEP65858:JFE65858 JOL65858:JPA65858 JYH65858:JYW65858 KID65858:KIS65858 KRZ65858:KSO65858 LBV65858:LCK65858 LLR65858:LMG65858 LVN65858:LWC65858 MFJ65858:MFY65858 MPF65858:MPU65858 MZB65858:MZQ65858 NIX65858:NJM65858 NST65858:NTI65858 OCP65858:ODE65858 OML65858:ONA65858 OWH65858:OWW65858 PGD65858:PGS65858 PPZ65858:PQO65858 PZV65858:QAK65858 QJR65858:QKG65858 QTN65858:QUC65858 RDJ65858:RDY65858 RNF65858:RNU65858 RXB65858:RXQ65858 SGX65858:SHM65858 SQT65858:SRI65858 TAP65858:TBE65858 TKL65858:TLA65858 TUH65858:TUW65858 UED65858:UES65858 UNZ65858:UOO65858 UXV65858:UYK65858 VHR65858:VIG65858 VRN65858:VSC65858 WBJ65858:WBY65858 WLF65858:WLU65858 WVB65858:WVQ65858 IP131394:JE131394 SL131394:TA131394 ACH131394:ACW131394 AMD131394:AMS131394 AVZ131394:AWO131394 BFV131394:BGK131394 BPR131394:BQG131394 BZN131394:CAC131394 CJJ131394:CJY131394 CTF131394:CTU131394 DDB131394:DDQ131394 DMX131394:DNM131394 DWT131394:DXI131394 EGP131394:EHE131394 EQL131394:ERA131394 FAH131394:FAW131394 FKD131394:FKS131394 FTZ131394:FUO131394 GDV131394:GEK131394 GNR131394:GOG131394 GXN131394:GYC131394 HHJ131394:HHY131394 HRF131394:HRU131394 IBB131394:IBQ131394 IKX131394:ILM131394 IUT131394:IVI131394 JEP131394:JFE131394 JOL131394:JPA131394 JYH131394:JYW131394 KID131394:KIS131394 KRZ131394:KSO131394 LBV131394:LCK131394 LLR131394:LMG131394 LVN131394:LWC131394 MFJ131394:MFY131394 MPF131394:MPU131394 MZB131394:MZQ131394 NIX131394:NJM131394 NST131394:NTI131394 OCP131394:ODE131394 OML131394:ONA131394 OWH131394:OWW131394 PGD131394:PGS131394 PPZ131394:PQO131394 PZV131394:QAK131394 QJR131394:QKG131394 QTN131394:QUC131394 RDJ131394:RDY131394 RNF131394:RNU131394 RXB131394:RXQ131394 SGX131394:SHM131394 SQT131394:SRI131394 TAP131394:TBE131394 TKL131394:TLA131394 TUH131394:TUW131394 UED131394:UES131394 UNZ131394:UOO131394 UXV131394:UYK131394 VHR131394:VIG131394 VRN131394:VSC131394 WBJ131394:WBY131394 WLF131394:WLU131394 WVB131394:WVQ131394 IP196930:JE196930 SL196930:TA196930 ACH196930:ACW196930 AMD196930:AMS196930 AVZ196930:AWO196930 BFV196930:BGK196930 BPR196930:BQG196930 BZN196930:CAC196930 CJJ196930:CJY196930 CTF196930:CTU196930 DDB196930:DDQ196930 DMX196930:DNM196930 DWT196930:DXI196930 EGP196930:EHE196930 EQL196930:ERA196930 FAH196930:FAW196930 FKD196930:FKS196930 FTZ196930:FUO196930 GDV196930:GEK196930 GNR196930:GOG196930 GXN196930:GYC196930 HHJ196930:HHY196930 HRF196930:HRU196930 IBB196930:IBQ196930 IKX196930:ILM196930 IUT196930:IVI196930 JEP196930:JFE196930 JOL196930:JPA196930 JYH196930:JYW196930 KID196930:KIS196930 KRZ196930:KSO196930 LBV196930:LCK196930 LLR196930:LMG196930 LVN196930:LWC196930 MFJ196930:MFY196930 MPF196930:MPU196930 MZB196930:MZQ196930 NIX196930:NJM196930 NST196930:NTI196930 OCP196930:ODE196930 OML196930:ONA196930 OWH196930:OWW196930 PGD196930:PGS196930 PPZ196930:PQO196930 PZV196930:QAK196930 QJR196930:QKG196930 QTN196930:QUC196930 RDJ196930:RDY196930 RNF196930:RNU196930 RXB196930:RXQ196930 SGX196930:SHM196930 SQT196930:SRI196930 TAP196930:TBE196930 TKL196930:TLA196930 TUH196930:TUW196930 UED196930:UES196930 UNZ196930:UOO196930 UXV196930:UYK196930 VHR196930:VIG196930 VRN196930:VSC196930 WBJ196930:WBY196930 WLF196930:WLU196930 WVB196930:WVQ196930 IP262466:JE262466 SL262466:TA262466 ACH262466:ACW262466 AMD262466:AMS262466 AVZ262466:AWO262466 BFV262466:BGK262466 BPR262466:BQG262466 BZN262466:CAC262466 CJJ262466:CJY262466 CTF262466:CTU262466 DDB262466:DDQ262466 DMX262466:DNM262466 DWT262466:DXI262466 EGP262466:EHE262466 EQL262466:ERA262466 FAH262466:FAW262466 FKD262466:FKS262466 FTZ262466:FUO262466 GDV262466:GEK262466 GNR262466:GOG262466 GXN262466:GYC262466 HHJ262466:HHY262466 HRF262466:HRU262466 IBB262466:IBQ262466 IKX262466:ILM262466 IUT262466:IVI262466 JEP262466:JFE262466 JOL262466:JPA262466 JYH262466:JYW262466 KID262466:KIS262466 KRZ262466:KSO262466 LBV262466:LCK262466 LLR262466:LMG262466 LVN262466:LWC262466 MFJ262466:MFY262466 MPF262466:MPU262466 MZB262466:MZQ262466 NIX262466:NJM262466 NST262466:NTI262466 OCP262466:ODE262466 OML262466:ONA262466 OWH262466:OWW262466 PGD262466:PGS262466 PPZ262466:PQO262466 PZV262466:QAK262466 QJR262466:QKG262466 QTN262466:QUC262466 RDJ262466:RDY262466 RNF262466:RNU262466 RXB262466:RXQ262466 SGX262466:SHM262466 SQT262466:SRI262466 TAP262466:TBE262466 TKL262466:TLA262466 TUH262466:TUW262466 UED262466:UES262466 UNZ262466:UOO262466 UXV262466:UYK262466 VHR262466:VIG262466 VRN262466:VSC262466 WBJ262466:WBY262466 WLF262466:WLU262466 WVB262466:WVQ262466 IP328002:JE328002 SL328002:TA328002 ACH328002:ACW328002 AMD328002:AMS328002 AVZ328002:AWO328002 BFV328002:BGK328002 BPR328002:BQG328002 BZN328002:CAC328002 CJJ328002:CJY328002 CTF328002:CTU328002 DDB328002:DDQ328002 DMX328002:DNM328002 DWT328002:DXI328002 EGP328002:EHE328002 EQL328002:ERA328002 FAH328002:FAW328002 FKD328002:FKS328002 FTZ328002:FUO328002 GDV328002:GEK328002 GNR328002:GOG328002 GXN328002:GYC328002 HHJ328002:HHY328002 HRF328002:HRU328002 IBB328002:IBQ328002 IKX328002:ILM328002 IUT328002:IVI328002 JEP328002:JFE328002 JOL328002:JPA328002 JYH328002:JYW328002 KID328002:KIS328002 KRZ328002:KSO328002 LBV328002:LCK328002 LLR328002:LMG328002 LVN328002:LWC328002 MFJ328002:MFY328002 MPF328002:MPU328002 MZB328002:MZQ328002 NIX328002:NJM328002 NST328002:NTI328002 OCP328002:ODE328002 OML328002:ONA328002 OWH328002:OWW328002 PGD328002:PGS328002 PPZ328002:PQO328002 PZV328002:QAK328002 QJR328002:QKG328002 QTN328002:QUC328002 RDJ328002:RDY328002 RNF328002:RNU328002 RXB328002:RXQ328002 SGX328002:SHM328002 SQT328002:SRI328002 TAP328002:TBE328002 TKL328002:TLA328002 TUH328002:TUW328002 UED328002:UES328002 UNZ328002:UOO328002 UXV328002:UYK328002 VHR328002:VIG328002 VRN328002:VSC328002 WBJ328002:WBY328002 WLF328002:WLU328002 WVB328002:WVQ328002 IP393538:JE393538 SL393538:TA393538 ACH393538:ACW393538 AMD393538:AMS393538 AVZ393538:AWO393538 BFV393538:BGK393538 BPR393538:BQG393538 BZN393538:CAC393538 CJJ393538:CJY393538 CTF393538:CTU393538 DDB393538:DDQ393538 DMX393538:DNM393538 DWT393538:DXI393538 EGP393538:EHE393538 EQL393538:ERA393538 FAH393538:FAW393538 FKD393538:FKS393538 FTZ393538:FUO393538 GDV393538:GEK393538 GNR393538:GOG393538 GXN393538:GYC393538 HHJ393538:HHY393538 HRF393538:HRU393538 IBB393538:IBQ393538 IKX393538:ILM393538 IUT393538:IVI393538 JEP393538:JFE393538 JOL393538:JPA393538 JYH393538:JYW393538 KID393538:KIS393538 KRZ393538:KSO393538 LBV393538:LCK393538 LLR393538:LMG393538 LVN393538:LWC393538 MFJ393538:MFY393538 MPF393538:MPU393538 MZB393538:MZQ393538 NIX393538:NJM393538 NST393538:NTI393538 OCP393538:ODE393538 OML393538:ONA393538 OWH393538:OWW393538 PGD393538:PGS393538 PPZ393538:PQO393538 PZV393538:QAK393538 QJR393538:QKG393538 QTN393538:QUC393538 RDJ393538:RDY393538 RNF393538:RNU393538 RXB393538:RXQ393538 SGX393538:SHM393538 SQT393538:SRI393538 TAP393538:TBE393538 TKL393538:TLA393538 TUH393538:TUW393538 UED393538:UES393538 UNZ393538:UOO393538 UXV393538:UYK393538 VHR393538:VIG393538 VRN393538:VSC393538 WBJ393538:WBY393538 WLF393538:WLU393538 WVB393538:WVQ393538 IP459074:JE459074 SL459074:TA459074 ACH459074:ACW459074 AMD459074:AMS459074 AVZ459074:AWO459074 BFV459074:BGK459074 BPR459074:BQG459074 BZN459074:CAC459074 CJJ459074:CJY459074 CTF459074:CTU459074 DDB459074:DDQ459074 DMX459074:DNM459074 DWT459074:DXI459074 EGP459074:EHE459074 EQL459074:ERA459074 FAH459074:FAW459074 FKD459074:FKS459074 FTZ459074:FUO459074 GDV459074:GEK459074 GNR459074:GOG459074 GXN459074:GYC459074 HHJ459074:HHY459074 HRF459074:HRU459074 IBB459074:IBQ459074 IKX459074:ILM459074 IUT459074:IVI459074 JEP459074:JFE459074 JOL459074:JPA459074 JYH459074:JYW459074 KID459074:KIS459074 KRZ459074:KSO459074 LBV459074:LCK459074 LLR459074:LMG459074 LVN459074:LWC459074 MFJ459074:MFY459074 MPF459074:MPU459074 MZB459074:MZQ459074 NIX459074:NJM459074 NST459074:NTI459074 OCP459074:ODE459074 OML459074:ONA459074 OWH459074:OWW459074 PGD459074:PGS459074 PPZ459074:PQO459074 PZV459074:QAK459074 QJR459074:QKG459074 QTN459074:QUC459074 RDJ459074:RDY459074 RNF459074:RNU459074 RXB459074:RXQ459074 SGX459074:SHM459074 SQT459074:SRI459074 TAP459074:TBE459074 TKL459074:TLA459074 TUH459074:TUW459074 UED459074:UES459074 UNZ459074:UOO459074 UXV459074:UYK459074 VHR459074:VIG459074 VRN459074:VSC459074 WBJ459074:WBY459074 WLF459074:WLU459074 WVB459074:WVQ459074 IP524610:JE524610 SL524610:TA524610 ACH524610:ACW524610 AMD524610:AMS524610 AVZ524610:AWO524610 BFV524610:BGK524610 BPR524610:BQG524610 BZN524610:CAC524610 CJJ524610:CJY524610 CTF524610:CTU524610 DDB524610:DDQ524610 DMX524610:DNM524610 DWT524610:DXI524610 EGP524610:EHE524610 EQL524610:ERA524610 FAH524610:FAW524610 FKD524610:FKS524610 FTZ524610:FUO524610 GDV524610:GEK524610 GNR524610:GOG524610 GXN524610:GYC524610 HHJ524610:HHY524610 HRF524610:HRU524610 IBB524610:IBQ524610 IKX524610:ILM524610 IUT524610:IVI524610 JEP524610:JFE524610 JOL524610:JPA524610 JYH524610:JYW524610 KID524610:KIS524610 KRZ524610:KSO524610 LBV524610:LCK524610 LLR524610:LMG524610 LVN524610:LWC524610 MFJ524610:MFY524610 MPF524610:MPU524610 MZB524610:MZQ524610 NIX524610:NJM524610 NST524610:NTI524610 OCP524610:ODE524610 OML524610:ONA524610 OWH524610:OWW524610 PGD524610:PGS524610 PPZ524610:PQO524610 PZV524610:QAK524610 QJR524610:QKG524610 QTN524610:QUC524610 RDJ524610:RDY524610 RNF524610:RNU524610 RXB524610:RXQ524610 SGX524610:SHM524610 SQT524610:SRI524610 TAP524610:TBE524610 TKL524610:TLA524610 TUH524610:TUW524610 UED524610:UES524610 UNZ524610:UOO524610 UXV524610:UYK524610 VHR524610:VIG524610 VRN524610:VSC524610 WBJ524610:WBY524610 WLF524610:WLU524610 WVB524610:WVQ524610 IP590146:JE590146 SL590146:TA590146 ACH590146:ACW590146 AMD590146:AMS590146 AVZ590146:AWO590146 BFV590146:BGK590146 BPR590146:BQG590146 BZN590146:CAC590146 CJJ590146:CJY590146 CTF590146:CTU590146 DDB590146:DDQ590146 DMX590146:DNM590146 DWT590146:DXI590146 EGP590146:EHE590146 EQL590146:ERA590146 FAH590146:FAW590146 FKD590146:FKS590146 FTZ590146:FUO590146 GDV590146:GEK590146 GNR590146:GOG590146 GXN590146:GYC590146 HHJ590146:HHY590146 HRF590146:HRU590146 IBB590146:IBQ590146 IKX590146:ILM590146 IUT590146:IVI590146 JEP590146:JFE590146 JOL590146:JPA590146 JYH590146:JYW590146 KID590146:KIS590146 KRZ590146:KSO590146 LBV590146:LCK590146 LLR590146:LMG590146 LVN590146:LWC590146 MFJ590146:MFY590146 MPF590146:MPU590146 MZB590146:MZQ590146 NIX590146:NJM590146 NST590146:NTI590146 OCP590146:ODE590146 OML590146:ONA590146 OWH590146:OWW590146 PGD590146:PGS590146 PPZ590146:PQO590146 PZV590146:QAK590146 QJR590146:QKG590146 QTN590146:QUC590146 RDJ590146:RDY590146 RNF590146:RNU590146 RXB590146:RXQ590146 SGX590146:SHM590146 SQT590146:SRI590146 TAP590146:TBE590146 TKL590146:TLA590146 TUH590146:TUW590146 UED590146:UES590146 UNZ590146:UOO590146 UXV590146:UYK590146 VHR590146:VIG590146 VRN590146:VSC590146 WBJ590146:WBY590146 WLF590146:WLU590146 WVB590146:WVQ590146 IP655682:JE655682 SL655682:TA655682 ACH655682:ACW655682 AMD655682:AMS655682 AVZ655682:AWO655682 BFV655682:BGK655682 BPR655682:BQG655682 BZN655682:CAC655682 CJJ655682:CJY655682 CTF655682:CTU655682 DDB655682:DDQ655682 DMX655682:DNM655682 DWT655682:DXI655682 EGP655682:EHE655682 EQL655682:ERA655682 FAH655682:FAW655682 FKD655682:FKS655682 FTZ655682:FUO655682 GDV655682:GEK655682 GNR655682:GOG655682 GXN655682:GYC655682 HHJ655682:HHY655682 HRF655682:HRU655682 IBB655682:IBQ655682 IKX655682:ILM655682 IUT655682:IVI655682 JEP655682:JFE655682 JOL655682:JPA655682 JYH655682:JYW655682 KID655682:KIS655682 KRZ655682:KSO655682 LBV655682:LCK655682 LLR655682:LMG655682 LVN655682:LWC655682 MFJ655682:MFY655682 MPF655682:MPU655682 MZB655682:MZQ655682 NIX655682:NJM655682 NST655682:NTI655682 OCP655682:ODE655682 OML655682:ONA655682 OWH655682:OWW655682 PGD655682:PGS655682 PPZ655682:PQO655682 PZV655682:QAK655682 QJR655682:QKG655682 QTN655682:QUC655682 RDJ655682:RDY655682 RNF655682:RNU655682 RXB655682:RXQ655682 SGX655682:SHM655682 SQT655682:SRI655682 TAP655682:TBE655682 TKL655682:TLA655682 TUH655682:TUW655682 UED655682:UES655682 UNZ655682:UOO655682 UXV655682:UYK655682 VHR655682:VIG655682 VRN655682:VSC655682 WBJ655682:WBY655682 WLF655682:WLU655682 WVB655682:WVQ655682 IP721218:JE721218 SL721218:TA721218 ACH721218:ACW721218 AMD721218:AMS721218 AVZ721218:AWO721218 BFV721218:BGK721218 BPR721218:BQG721218 BZN721218:CAC721218 CJJ721218:CJY721218 CTF721218:CTU721218 DDB721218:DDQ721218 DMX721218:DNM721218 DWT721218:DXI721218 EGP721218:EHE721218 EQL721218:ERA721218 FAH721218:FAW721218 FKD721218:FKS721218 FTZ721218:FUO721218 GDV721218:GEK721218 GNR721218:GOG721218 GXN721218:GYC721218 HHJ721218:HHY721218 HRF721218:HRU721218 IBB721218:IBQ721218 IKX721218:ILM721218 IUT721218:IVI721218 JEP721218:JFE721218 JOL721218:JPA721218 JYH721218:JYW721218 KID721218:KIS721218 KRZ721218:KSO721218 LBV721218:LCK721218 LLR721218:LMG721218 LVN721218:LWC721218 MFJ721218:MFY721218 MPF721218:MPU721218 MZB721218:MZQ721218 NIX721218:NJM721218 NST721218:NTI721218 OCP721218:ODE721218 OML721218:ONA721218 OWH721218:OWW721218 PGD721218:PGS721218 PPZ721218:PQO721218 PZV721218:QAK721218 QJR721218:QKG721218 QTN721218:QUC721218 RDJ721218:RDY721218 RNF721218:RNU721218 RXB721218:RXQ721218 SGX721218:SHM721218 SQT721218:SRI721218 TAP721218:TBE721218 TKL721218:TLA721218 TUH721218:TUW721218 UED721218:UES721218 UNZ721218:UOO721218 UXV721218:UYK721218 VHR721218:VIG721218 VRN721218:VSC721218 WBJ721218:WBY721218 WLF721218:WLU721218 WVB721218:WVQ721218 IP786754:JE786754 SL786754:TA786754 ACH786754:ACW786754 AMD786754:AMS786754 AVZ786754:AWO786754 BFV786754:BGK786754 BPR786754:BQG786754 BZN786754:CAC786754 CJJ786754:CJY786754 CTF786754:CTU786754 DDB786754:DDQ786754 DMX786754:DNM786754 DWT786754:DXI786754 EGP786754:EHE786754 EQL786754:ERA786754 FAH786754:FAW786754 FKD786754:FKS786754 FTZ786754:FUO786754 GDV786754:GEK786754 GNR786754:GOG786754 GXN786754:GYC786754 HHJ786754:HHY786754 HRF786754:HRU786754 IBB786754:IBQ786754 IKX786754:ILM786754 IUT786754:IVI786754 JEP786754:JFE786754 JOL786754:JPA786754 JYH786754:JYW786754 KID786754:KIS786754 KRZ786754:KSO786754 LBV786754:LCK786754 LLR786754:LMG786754 LVN786754:LWC786754 MFJ786754:MFY786754 MPF786754:MPU786754 MZB786754:MZQ786754 NIX786754:NJM786754 NST786754:NTI786754 OCP786754:ODE786754 OML786754:ONA786754 OWH786754:OWW786754 PGD786754:PGS786754 PPZ786754:PQO786754 PZV786754:QAK786754 QJR786754:QKG786754 QTN786754:QUC786754 RDJ786754:RDY786754 RNF786754:RNU786754 RXB786754:RXQ786754 SGX786754:SHM786754 SQT786754:SRI786754 TAP786754:TBE786754 TKL786754:TLA786754 TUH786754:TUW786754 UED786754:UES786754 UNZ786754:UOO786754 UXV786754:UYK786754 VHR786754:VIG786754 VRN786754:VSC786754 WBJ786754:WBY786754 WLF786754:WLU786754 WVB786754:WVQ786754 IP852290:JE852290 SL852290:TA852290 ACH852290:ACW852290 AMD852290:AMS852290 AVZ852290:AWO852290 BFV852290:BGK852290 BPR852290:BQG852290 BZN852290:CAC852290 CJJ852290:CJY852290 CTF852290:CTU852290 DDB852290:DDQ852290 DMX852290:DNM852290 DWT852290:DXI852290 EGP852290:EHE852290 EQL852290:ERA852290 FAH852290:FAW852290 FKD852290:FKS852290 FTZ852290:FUO852290 GDV852290:GEK852290 GNR852290:GOG852290 GXN852290:GYC852290 HHJ852290:HHY852290 HRF852290:HRU852290 IBB852290:IBQ852290 IKX852290:ILM852290 IUT852290:IVI852290 JEP852290:JFE852290 JOL852290:JPA852290 JYH852290:JYW852290 KID852290:KIS852290 KRZ852290:KSO852290 LBV852290:LCK852290 LLR852290:LMG852290 LVN852290:LWC852290 MFJ852290:MFY852290 MPF852290:MPU852290 MZB852290:MZQ852290 NIX852290:NJM852290 NST852290:NTI852290 OCP852290:ODE852290 OML852290:ONA852290 OWH852290:OWW852290 PGD852290:PGS852290 PPZ852290:PQO852290 PZV852290:QAK852290 QJR852290:QKG852290 QTN852290:QUC852290 RDJ852290:RDY852290 RNF852290:RNU852290 RXB852290:RXQ852290 SGX852290:SHM852290 SQT852290:SRI852290 TAP852290:TBE852290 TKL852290:TLA852290 TUH852290:TUW852290 UED852290:UES852290 UNZ852290:UOO852290 UXV852290:UYK852290 VHR852290:VIG852290 VRN852290:VSC852290 WBJ852290:WBY852290 WLF852290:WLU852290 WVB852290:WVQ852290 IP917826:JE917826 SL917826:TA917826 ACH917826:ACW917826 AMD917826:AMS917826 AVZ917826:AWO917826 BFV917826:BGK917826 BPR917826:BQG917826 BZN917826:CAC917826 CJJ917826:CJY917826 CTF917826:CTU917826 DDB917826:DDQ917826 DMX917826:DNM917826 DWT917826:DXI917826 EGP917826:EHE917826 EQL917826:ERA917826 FAH917826:FAW917826 FKD917826:FKS917826 FTZ917826:FUO917826 GDV917826:GEK917826 GNR917826:GOG917826 GXN917826:GYC917826 HHJ917826:HHY917826 HRF917826:HRU917826 IBB917826:IBQ917826 IKX917826:ILM917826 IUT917826:IVI917826 JEP917826:JFE917826 JOL917826:JPA917826 JYH917826:JYW917826 KID917826:KIS917826 KRZ917826:KSO917826 LBV917826:LCK917826 LLR917826:LMG917826 LVN917826:LWC917826 MFJ917826:MFY917826 MPF917826:MPU917826 MZB917826:MZQ917826 NIX917826:NJM917826 NST917826:NTI917826 OCP917826:ODE917826 OML917826:ONA917826 OWH917826:OWW917826 PGD917826:PGS917826 PPZ917826:PQO917826 PZV917826:QAK917826 QJR917826:QKG917826 QTN917826:QUC917826 RDJ917826:RDY917826 RNF917826:RNU917826 RXB917826:RXQ917826 SGX917826:SHM917826 SQT917826:SRI917826 TAP917826:TBE917826 TKL917826:TLA917826 TUH917826:TUW917826 UED917826:UES917826 UNZ917826:UOO917826 UXV917826:UYK917826 VHR917826:VIG917826 VRN917826:VSC917826 WBJ917826:WBY917826 WLF917826:WLU917826 WVB917826:WVQ917826 IP983362:JE983362 SL983362:TA983362 ACH983362:ACW983362 AMD983362:AMS983362 AVZ983362:AWO983362 BFV983362:BGK983362 BPR983362:BQG983362 BZN983362:CAC983362 CJJ983362:CJY983362 CTF983362:CTU983362 DDB983362:DDQ983362 DMX983362:DNM983362 DWT983362:DXI983362 EGP983362:EHE983362 EQL983362:ERA983362 FAH983362:FAW983362 FKD983362:FKS983362 FTZ983362:FUO983362 GDV983362:GEK983362 GNR983362:GOG983362 GXN983362:GYC983362 HHJ983362:HHY983362 HRF983362:HRU983362 IBB983362:IBQ983362 IKX983362:ILM983362 IUT983362:IVI983362 JEP983362:JFE983362 JOL983362:JPA983362 JYH983362:JYW983362 KID983362:KIS983362 KRZ983362:KSO983362 LBV983362:LCK983362 LLR983362:LMG983362 LVN983362:LWC983362 MFJ983362:MFY983362 MPF983362:MPU983362 MZB983362:MZQ983362 NIX983362:NJM983362 NST983362:NTI983362 OCP983362:ODE983362 OML983362:ONA983362 OWH983362:OWW983362 PGD983362:PGS983362 PPZ983362:PQO983362 PZV983362:QAK983362 QJR983362:QKG983362 QTN983362:QUC983362 RDJ983362:RDY983362 RNF983362:RNU983362 RXB983362:RXQ983362 SGX983362:SHM983362 SQT983362:SRI983362 TAP983362:TBE983362 TKL983362:TLA983362 TUH983362:TUW983362 UED983362:UES983362 UNZ983362:UOO983362 UXV983362:UYK983362 VHR983362:VIG983362 VRN983362:VSC983362 WBJ983362:WBY983362 WLF983362:WLU983362 WVB983362:WVQ983362 D295 IP295:IU295 SL295:SQ295 ACH295:ACM295 AMD295:AMI295 AVZ295:AWE295 BFV295:BGA295 BPR295:BPW295 BZN295:BZS295 CJJ295:CJO295 CTF295:CTK295 DDB295:DDG295 DMX295:DNC295 DWT295:DWY295 EGP295:EGU295 EQL295:EQQ295 FAH295:FAM295 FKD295:FKI295 FTZ295:FUE295 GDV295:GEA295 GNR295:GNW295 GXN295:GXS295 HHJ295:HHO295 HRF295:HRK295 IBB295:IBG295 IKX295:ILC295 IUT295:IUY295 JEP295:JEU295 JOL295:JOQ295 JYH295:JYM295 KID295:KII295 KRZ295:KSE295 LBV295:LCA295 LLR295:LLW295 LVN295:LVS295 MFJ295:MFO295 MPF295:MPK295 MZB295:MZG295 NIX295:NJC295 NST295:NSY295 OCP295:OCU295 OML295:OMQ295 OWH295:OWM295 PGD295:PGI295 PPZ295:PQE295 PZV295:QAA295 QJR295:QJW295 QTN295:QTS295 RDJ295:RDO295 RNF295:RNK295 RXB295:RXG295 SGX295:SHC295 SQT295:SQY295 TAP295:TAU295 TKL295:TKQ295 TUH295:TUM295 UED295:UEI295 UNZ295:UOE295 UXV295:UYA295 VHR295:VHW295 VRN295:VRS295 WBJ295:WBO295 WLF295:WLK295 WVB295:WVG295 D65831 IP65831:IU65831 SL65831:SQ65831 ACH65831:ACM65831 AMD65831:AMI65831 AVZ65831:AWE65831 BFV65831:BGA65831 BPR65831:BPW65831 BZN65831:BZS65831 CJJ65831:CJO65831 CTF65831:CTK65831 DDB65831:DDG65831 DMX65831:DNC65831 DWT65831:DWY65831 EGP65831:EGU65831 EQL65831:EQQ65831 FAH65831:FAM65831 FKD65831:FKI65831 FTZ65831:FUE65831 GDV65831:GEA65831 GNR65831:GNW65831 GXN65831:GXS65831 HHJ65831:HHO65831 HRF65831:HRK65831 IBB65831:IBG65831 IKX65831:ILC65831 IUT65831:IUY65831 JEP65831:JEU65831 JOL65831:JOQ65831 JYH65831:JYM65831 KID65831:KII65831 KRZ65831:KSE65831 LBV65831:LCA65831 LLR65831:LLW65831 LVN65831:LVS65831 MFJ65831:MFO65831 MPF65831:MPK65831 MZB65831:MZG65831 NIX65831:NJC65831 NST65831:NSY65831 OCP65831:OCU65831 OML65831:OMQ65831 OWH65831:OWM65831 PGD65831:PGI65831 PPZ65831:PQE65831 PZV65831:QAA65831 QJR65831:QJW65831 QTN65831:QTS65831 RDJ65831:RDO65831 RNF65831:RNK65831 RXB65831:RXG65831 SGX65831:SHC65831 SQT65831:SQY65831 TAP65831:TAU65831 TKL65831:TKQ65831 TUH65831:TUM65831 UED65831:UEI65831 UNZ65831:UOE65831 UXV65831:UYA65831 VHR65831:VHW65831 VRN65831:VRS65831 WBJ65831:WBO65831 WLF65831:WLK65831 WVB65831:WVG65831 D131367 IP131367:IU131367 SL131367:SQ131367 ACH131367:ACM131367 AMD131367:AMI131367 AVZ131367:AWE131367 BFV131367:BGA131367 BPR131367:BPW131367 BZN131367:BZS131367 CJJ131367:CJO131367 CTF131367:CTK131367 DDB131367:DDG131367 DMX131367:DNC131367 DWT131367:DWY131367 EGP131367:EGU131367 EQL131367:EQQ131367 FAH131367:FAM131367 FKD131367:FKI131367 FTZ131367:FUE131367 GDV131367:GEA131367 GNR131367:GNW131367 GXN131367:GXS131367 HHJ131367:HHO131367 HRF131367:HRK131367 IBB131367:IBG131367 IKX131367:ILC131367 IUT131367:IUY131367 JEP131367:JEU131367 JOL131367:JOQ131367 JYH131367:JYM131367 KID131367:KII131367 KRZ131367:KSE131367 LBV131367:LCA131367 LLR131367:LLW131367 LVN131367:LVS131367 MFJ131367:MFO131367 MPF131367:MPK131367 MZB131367:MZG131367 NIX131367:NJC131367 NST131367:NSY131367 OCP131367:OCU131367 OML131367:OMQ131367 OWH131367:OWM131367 PGD131367:PGI131367 PPZ131367:PQE131367 PZV131367:QAA131367 QJR131367:QJW131367 QTN131367:QTS131367 RDJ131367:RDO131367 RNF131367:RNK131367 RXB131367:RXG131367 SGX131367:SHC131367 SQT131367:SQY131367 TAP131367:TAU131367 TKL131367:TKQ131367 TUH131367:TUM131367 UED131367:UEI131367 UNZ131367:UOE131367 UXV131367:UYA131367 VHR131367:VHW131367 VRN131367:VRS131367 WBJ131367:WBO131367 WLF131367:WLK131367 WVB131367:WVG131367 D196903 IP196903:IU196903 SL196903:SQ196903 ACH196903:ACM196903 AMD196903:AMI196903 AVZ196903:AWE196903 BFV196903:BGA196903 BPR196903:BPW196903 BZN196903:BZS196903 CJJ196903:CJO196903 CTF196903:CTK196903 DDB196903:DDG196903 DMX196903:DNC196903 DWT196903:DWY196903 EGP196903:EGU196903 EQL196903:EQQ196903 FAH196903:FAM196903 FKD196903:FKI196903 FTZ196903:FUE196903 GDV196903:GEA196903 GNR196903:GNW196903 GXN196903:GXS196903 HHJ196903:HHO196903 HRF196903:HRK196903 IBB196903:IBG196903 IKX196903:ILC196903 IUT196903:IUY196903 JEP196903:JEU196903 JOL196903:JOQ196903 JYH196903:JYM196903 KID196903:KII196903 KRZ196903:KSE196903 LBV196903:LCA196903 LLR196903:LLW196903 LVN196903:LVS196903 MFJ196903:MFO196903 MPF196903:MPK196903 MZB196903:MZG196903 NIX196903:NJC196903 NST196903:NSY196903 OCP196903:OCU196903 OML196903:OMQ196903 OWH196903:OWM196903 PGD196903:PGI196903 PPZ196903:PQE196903 PZV196903:QAA196903 QJR196903:QJW196903 QTN196903:QTS196903 RDJ196903:RDO196903 RNF196903:RNK196903 RXB196903:RXG196903 SGX196903:SHC196903 SQT196903:SQY196903 TAP196903:TAU196903 TKL196903:TKQ196903 TUH196903:TUM196903 UED196903:UEI196903 UNZ196903:UOE196903 UXV196903:UYA196903 VHR196903:VHW196903 VRN196903:VRS196903 WBJ196903:WBO196903 WLF196903:WLK196903 WVB196903:WVG196903 D262439 IP262439:IU262439 SL262439:SQ262439 ACH262439:ACM262439 AMD262439:AMI262439 AVZ262439:AWE262439 BFV262439:BGA262439 BPR262439:BPW262439 BZN262439:BZS262439 CJJ262439:CJO262439 CTF262439:CTK262439 DDB262439:DDG262439 DMX262439:DNC262439 DWT262439:DWY262439 EGP262439:EGU262439 EQL262439:EQQ262439 FAH262439:FAM262439 FKD262439:FKI262439 FTZ262439:FUE262439 GDV262439:GEA262439 GNR262439:GNW262439 GXN262439:GXS262439 HHJ262439:HHO262439 HRF262439:HRK262439 IBB262439:IBG262439 IKX262439:ILC262439 IUT262439:IUY262439 JEP262439:JEU262439 JOL262439:JOQ262439 JYH262439:JYM262439 KID262439:KII262439 KRZ262439:KSE262439 LBV262439:LCA262439 LLR262439:LLW262439 LVN262439:LVS262439 MFJ262439:MFO262439 MPF262439:MPK262439 MZB262439:MZG262439 NIX262439:NJC262439 NST262439:NSY262439 OCP262439:OCU262439 OML262439:OMQ262439 OWH262439:OWM262439 PGD262439:PGI262439 PPZ262439:PQE262439 PZV262439:QAA262439 QJR262439:QJW262439 QTN262439:QTS262439 RDJ262439:RDO262439 RNF262439:RNK262439 RXB262439:RXG262439 SGX262439:SHC262439 SQT262439:SQY262439 TAP262439:TAU262439 TKL262439:TKQ262439 TUH262439:TUM262439 UED262439:UEI262439 UNZ262439:UOE262439 UXV262439:UYA262439 VHR262439:VHW262439 VRN262439:VRS262439 WBJ262439:WBO262439 WLF262439:WLK262439 WVB262439:WVG262439 D327975 IP327975:IU327975 SL327975:SQ327975 ACH327975:ACM327975 AMD327975:AMI327975 AVZ327975:AWE327975 BFV327975:BGA327975 BPR327975:BPW327975 BZN327975:BZS327975 CJJ327975:CJO327975 CTF327975:CTK327975 DDB327975:DDG327975 DMX327975:DNC327975 DWT327975:DWY327975 EGP327975:EGU327975 EQL327975:EQQ327975 FAH327975:FAM327975 FKD327975:FKI327975 FTZ327975:FUE327975 GDV327975:GEA327975 GNR327975:GNW327975 GXN327975:GXS327975 HHJ327975:HHO327975 HRF327975:HRK327975 IBB327975:IBG327975 IKX327975:ILC327975 IUT327975:IUY327975 JEP327975:JEU327975 JOL327975:JOQ327975 JYH327975:JYM327975 KID327975:KII327975 KRZ327975:KSE327975 LBV327975:LCA327975 LLR327975:LLW327975 LVN327975:LVS327975 MFJ327975:MFO327975 MPF327975:MPK327975 MZB327975:MZG327975 NIX327975:NJC327975 NST327975:NSY327975 OCP327975:OCU327975 OML327975:OMQ327975 OWH327975:OWM327975 PGD327975:PGI327975 PPZ327975:PQE327975 PZV327975:QAA327975 QJR327975:QJW327975 QTN327975:QTS327975 RDJ327975:RDO327975 RNF327975:RNK327975 RXB327975:RXG327975 SGX327975:SHC327975 SQT327975:SQY327975 TAP327975:TAU327975 TKL327975:TKQ327975 TUH327975:TUM327975 UED327975:UEI327975 UNZ327975:UOE327975 UXV327975:UYA327975 VHR327975:VHW327975 VRN327975:VRS327975 WBJ327975:WBO327975 WLF327975:WLK327975 WVB327975:WVG327975 D393511 IP393511:IU393511 SL393511:SQ393511 ACH393511:ACM393511 AMD393511:AMI393511 AVZ393511:AWE393511 BFV393511:BGA393511 BPR393511:BPW393511 BZN393511:BZS393511 CJJ393511:CJO393511 CTF393511:CTK393511 DDB393511:DDG393511 DMX393511:DNC393511 DWT393511:DWY393511 EGP393511:EGU393511 EQL393511:EQQ393511 FAH393511:FAM393511 FKD393511:FKI393511 FTZ393511:FUE393511 GDV393511:GEA393511 GNR393511:GNW393511 GXN393511:GXS393511 HHJ393511:HHO393511 HRF393511:HRK393511 IBB393511:IBG393511 IKX393511:ILC393511 IUT393511:IUY393511 JEP393511:JEU393511 JOL393511:JOQ393511 JYH393511:JYM393511 KID393511:KII393511 KRZ393511:KSE393511 LBV393511:LCA393511 LLR393511:LLW393511 LVN393511:LVS393511 MFJ393511:MFO393511 MPF393511:MPK393511 MZB393511:MZG393511 NIX393511:NJC393511 NST393511:NSY393511 OCP393511:OCU393511 OML393511:OMQ393511 OWH393511:OWM393511 PGD393511:PGI393511 PPZ393511:PQE393511 PZV393511:QAA393511 QJR393511:QJW393511 QTN393511:QTS393511 RDJ393511:RDO393511 RNF393511:RNK393511 RXB393511:RXG393511 SGX393511:SHC393511 SQT393511:SQY393511 TAP393511:TAU393511 TKL393511:TKQ393511 TUH393511:TUM393511 UED393511:UEI393511 UNZ393511:UOE393511 UXV393511:UYA393511 VHR393511:VHW393511 VRN393511:VRS393511 WBJ393511:WBO393511 WLF393511:WLK393511 WVB393511:WVG393511 D459047 IP459047:IU459047 SL459047:SQ459047 ACH459047:ACM459047 AMD459047:AMI459047 AVZ459047:AWE459047 BFV459047:BGA459047 BPR459047:BPW459047 BZN459047:BZS459047 CJJ459047:CJO459047 CTF459047:CTK459047 DDB459047:DDG459047 DMX459047:DNC459047 DWT459047:DWY459047 EGP459047:EGU459047 EQL459047:EQQ459047 FAH459047:FAM459047 FKD459047:FKI459047 FTZ459047:FUE459047 GDV459047:GEA459047 GNR459047:GNW459047 GXN459047:GXS459047 HHJ459047:HHO459047 HRF459047:HRK459047 IBB459047:IBG459047 IKX459047:ILC459047 IUT459047:IUY459047 JEP459047:JEU459047 JOL459047:JOQ459047 JYH459047:JYM459047 KID459047:KII459047 KRZ459047:KSE459047 LBV459047:LCA459047 LLR459047:LLW459047 LVN459047:LVS459047 MFJ459047:MFO459047 MPF459047:MPK459047 MZB459047:MZG459047 NIX459047:NJC459047 NST459047:NSY459047 OCP459047:OCU459047 OML459047:OMQ459047 OWH459047:OWM459047 PGD459047:PGI459047 PPZ459047:PQE459047 PZV459047:QAA459047 QJR459047:QJW459047 QTN459047:QTS459047 RDJ459047:RDO459047 RNF459047:RNK459047 RXB459047:RXG459047 SGX459047:SHC459047 SQT459047:SQY459047 TAP459047:TAU459047 TKL459047:TKQ459047 TUH459047:TUM459047 UED459047:UEI459047 UNZ459047:UOE459047 UXV459047:UYA459047 VHR459047:VHW459047 VRN459047:VRS459047 WBJ459047:WBO459047 WLF459047:WLK459047 WVB459047:WVG459047 D524583 IP524583:IU524583 SL524583:SQ524583 ACH524583:ACM524583 AMD524583:AMI524583 AVZ524583:AWE524583 BFV524583:BGA524583 BPR524583:BPW524583 BZN524583:BZS524583 CJJ524583:CJO524583 CTF524583:CTK524583 DDB524583:DDG524583 DMX524583:DNC524583 DWT524583:DWY524583 EGP524583:EGU524583 EQL524583:EQQ524583 FAH524583:FAM524583 FKD524583:FKI524583 FTZ524583:FUE524583 GDV524583:GEA524583 GNR524583:GNW524583 GXN524583:GXS524583 HHJ524583:HHO524583 HRF524583:HRK524583 IBB524583:IBG524583 IKX524583:ILC524583 IUT524583:IUY524583 JEP524583:JEU524583 JOL524583:JOQ524583 JYH524583:JYM524583 KID524583:KII524583 KRZ524583:KSE524583 LBV524583:LCA524583 LLR524583:LLW524583 LVN524583:LVS524583 MFJ524583:MFO524583 MPF524583:MPK524583 MZB524583:MZG524583 NIX524583:NJC524583 NST524583:NSY524583 OCP524583:OCU524583 OML524583:OMQ524583 OWH524583:OWM524583 PGD524583:PGI524583 PPZ524583:PQE524583 PZV524583:QAA524583 QJR524583:QJW524583 QTN524583:QTS524583 RDJ524583:RDO524583 RNF524583:RNK524583 RXB524583:RXG524583 SGX524583:SHC524583 SQT524583:SQY524583 TAP524583:TAU524583 TKL524583:TKQ524583 TUH524583:TUM524583 UED524583:UEI524583 UNZ524583:UOE524583 UXV524583:UYA524583 VHR524583:VHW524583 VRN524583:VRS524583 WBJ524583:WBO524583 WLF524583:WLK524583 WVB524583:WVG524583 D590119 IP590119:IU590119 SL590119:SQ590119 ACH590119:ACM590119 AMD590119:AMI590119 AVZ590119:AWE590119 BFV590119:BGA590119 BPR590119:BPW590119 BZN590119:BZS590119 CJJ590119:CJO590119 CTF590119:CTK590119 DDB590119:DDG590119 DMX590119:DNC590119 DWT590119:DWY590119 EGP590119:EGU590119 EQL590119:EQQ590119 FAH590119:FAM590119 FKD590119:FKI590119 FTZ590119:FUE590119 GDV590119:GEA590119 GNR590119:GNW590119 GXN590119:GXS590119 HHJ590119:HHO590119 HRF590119:HRK590119 IBB590119:IBG590119 IKX590119:ILC590119 IUT590119:IUY590119 JEP590119:JEU590119 JOL590119:JOQ590119 JYH590119:JYM590119 KID590119:KII590119 KRZ590119:KSE590119 LBV590119:LCA590119 LLR590119:LLW590119 LVN590119:LVS590119 MFJ590119:MFO590119 MPF590119:MPK590119 MZB590119:MZG590119 NIX590119:NJC590119 NST590119:NSY590119 OCP590119:OCU590119 OML590119:OMQ590119 OWH590119:OWM590119 PGD590119:PGI590119 PPZ590119:PQE590119 PZV590119:QAA590119 QJR590119:QJW590119 QTN590119:QTS590119 RDJ590119:RDO590119 RNF590119:RNK590119 RXB590119:RXG590119 SGX590119:SHC590119 SQT590119:SQY590119 TAP590119:TAU590119 TKL590119:TKQ590119 TUH590119:TUM590119 UED590119:UEI590119 UNZ590119:UOE590119 UXV590119:UYA590119 VHR590119:VHW590119 VRN590119:VRS590119 WBJ590119:WBO590119 WLF590119:WLK590119 WVB590119:WVG590119 D655655 IP655655:IU655655 SL655655:SQ655655 ACH655655:ACM655655 AMD655655:AMI655655 AVZ655655:AWE655655 BFV655655:BGA655655 BPR655655:BPW655655 BZN655655:BZS655655 CJJ655655:CJO655655 CTF655655:CTK655655 DDB655655:DDG655655 DMX655655:DNC655655 DWT655655:DWY655655 EGP655655:EGU655655 EQL655655:EQQ655655 FAH655655:FAM655655 FKD655655:FKI655655 FTZ655655:FUE655655 GDV655655:GEA655655 GNR655655:GNW655655 GXN655655:GXS655655 HHJ655655:HHO655655 HRF655655:HRK655655 IBB655655:IBG655655 IKX655655:ILC655655 IUT655655:IUY655655 JEP655655:JEU655655 JOL655655:JOQ655655 JYH655655:JYM655655 KID655655:KII655655 KRZ655655:KSE655655 LBV655655:LCA655655 LLR655655:LLW655655 LVN655655:LVS655655 MFJ655655:MFO655655 MPF655655:MPK655655 MZB655655:MZG655655 NIX655655:NJC655655 NST655655:NSY655655 OCP655655:OCU655655 OML655655:OMQ655655 OWH655655:OWM655655 PGD655655:PGI655655 PPZ655655:PQE655655 PZV655655:QAA655655 QJR655655:QJW655655 QTN655655:QTS655655 RDJ655655:RDO655655 RNF655655:RNK655655 RXB655655:RXG655655 SGX655655:SHC655655 SQT655655:SQY655655 TAP655655:TAU655655 TKL655655:TKQ655655 TUH655655:TUM655655 UED655655:UEI655655 UNZ655655:UOE655655 UXV655655:UYA655655 VHR655655:VHW655655 VRN655655:VRS655655 WBJ655655:WBO655655 WLF655655:WLK655655 WVB655655:WVG655655 D721191 IP721191:IU721191 SL721191:SQ721191 ACH721191:ACM721191 AMD721191:AMI721191 AVZ721191:AWE721191 BFV721191:BGA721191 BPR721191:BPW721191 BZN721191:BZS721191 CJJ721191:CJO721191 CTF721191:CTK721191 DDB721191:DDG721191 DMX721191:DNC721191 DWT721191:DWY721191 EGP721191:EGU721191 EQL721191:EQQ721191 FAH721191:FAM721191 FKD721191:FKI721191 FTZ721191:FUE721191 GDV721191:GEA721191 GNR721191:GNW721191 GXN721191:GXS721191 HHJ721191:HHO721191 HRF721191:HRK721191 IBB721191:IBG721191 IKX721191:ILC721191 IUT721191:IUY721191 JEP721191:JEU721191 JOL721191:JOQ721191 JYH721191:JYM721191 KID721191:KII721191 KRZ721191:KSE721191 LBV721191:LCA721191 LLR721191:LLW721191 LVN721191:LVS721191 MFJ721191:MFO721191 MPF721191:MPK721191 MZB721191:MZG721191 NIX721191:NJC721191 NST721191:NSY721191 OCP721191:OCU721191 OML721191:OMQ721191 OWH721191:OWM721191 PGD721191:PGI721191 PPZ721191:PQE721191 PZV721191:QAA721191 QJR721191:QJW721191 QTN721191:QTS721191 RDJ721191:RDO721191 RNF721191:RNK721191 RXB721191:RXG721191 SGX721191:SHC721191 SQT721191:SQY721191 TAP721191:TAU721191 TKL721191:TKQ721191 TUH721191:TUM721191 UED721191:UEI721191 UNZ721191:UOE721191 UXV721191:UYA721191 VHR721191:VHW721191 VRN721191:VRS721191 WBJ721191:WBO721191 WLF721191:WLK721191 WVB721191:WVG721191 D786727 IP786727:IU786727 SL786727:SQ786727 ACH786727:ACM786727 AMD786727:AMI786727 AVZ786727:AWE786727 BFV786727:BGA786727 BPR786727:BPW786727 BZN786727:BZS786727 CJJ786727:CJO786727 CTF786727:CTK786727 DDB786727:DDG786727 DMX786727:DNC786727 DWT786727:DWY786727 EGP786727:EGU786727 EQL786727:EQQ786727 FAH786727:FAM786727 FKD786727:FKI786727 FTZ786727:FUE786727 GDV786727:GEA786727 GNR786727:GNW786727 GXN786727:GXS786727 HHJ786727:HHO786727 HRF786727:HRK786727 IBB786727:IBG786727 IKX786727:ILC786727 IUT786727:IUY786727 JEP786727:JEU786727 JOL786727:JOQ786727 JYH786727:JYM786727 KID786727:KII786727 KRZ786727:KSE786727 LBV786727:LCA786727 LLR786727:LLW786727 LVN786727:LVS786727 MFJ786727:MFO786727 MPF786727:MPK786727 MZB786727:MZG786727 NIX786727:NJC786727 NST786727:NSY786727 OCP786727:OCU786727 OML786727:OMQ786727 OWH786727:OWM786727 PGD786727:PGI786727 PPZ786727:PQE786727 PZV786727:QAA786727 QJR786727:QJW786727 QTN786727:QTS786727 RDJ786727:RDO786727 RNF786727:RNK786727 RXB786727:RXG786727 SGX786727:SHC786727 SQT786727:SQY786727 TAP786727:TAU786727 TKL786727:TKQ786727 TUH786727:TUM786727 UED786727:UEI786727 UNZ786727:UOE786727 UXV786727:UYA786727 VHR786727:VHW786727 VRN786727:VRS786727 WBJ786727:WBO786727 WLF786727:WLK786727 WVB786727:WVG786727 D852263 IP852263:IU852263 SL852263:SQ852263 ACH852263:ACM852263 AMD852263:AMI852263 AVZ852263:AWE852263 BFV852263:BGA852263 BPR852263:BPW852263 BZN852263:BZS852263 CJJ852263:CJO852263 CTF852263:CTK852263 DDB852263:DDG852263 DMX852263:DNC852263 DWT852263:DWY852263 EGP852263:EGU852263 EQL852263:EQQ852263 FAH852263:FAM852263 FKD852263:FKI852263 FTZ852263:FUE852263 GDV852263:GEA852263 GNR852263:GNW852263 GXN852263:GXS852263 HHJ852263:HHO852263 HRF852263:HRK852263 IBB852263:IBG852263 IKX852263:ILC852263 IUT852263:IUY852263 JEP852263:JEU852263 JOL852263:JOQ852263 JYH852263:JYM852263 KID852263:KII852263 KRZ852263:KSE852263 LBV852263:LCA852263 LLR852263:LLW852263 LVN852263:LVS852263 MFJ852263:MFO852263 MPF852263:MPK852263 MZB852263:MZG852263 NIX852263:NJC852263 NST852263:NSY852263 OCP852263:OCU852263 OML852263:OMQ852263 OWH852263:OWM852263 PGD852263:PGI852263 PPZ852263:PQE852263 PZV852263:QAA852263 QJR852263:QJW852263 QTN852263:QTS852263 RDJ852263:RDO852263 RNF852263:RNK852263 RXB852263:RXG852263 SGX852263:SHC852263 SQT852263:SQY852263 TAP852263:TAU852263 TKL852263:TKQ852263 TUH852263:TUM852263 UED852263:UEI852263 UNZ852263:UOE852263 UXV852263:UYA852263 VHR852263:VHW852263 VRN852263:VRS852263 WBJ852263:WBO852263 WLF852263:WLK852263 WVB852263:WVG852263 D917799 IP917799:IU917799 SL917799:SQ917799 ACH917799:ACM917799 AMD917799:AMI917799 AVZ917799:AWE917799 BFV917799:BGA917799 BPR917799:BPW917799 BZN917799:BZS917799 CJJ917799:CJO917799 CTF917799:CTK917799 DDB917799:DDG917799 DMX917799:DNC917799 DWT917799:DWY917799 EGP917799:EGU917799 EQL917799:EQQ917799 FAH917799:FAM917799 FKD917799:FKI917799 FTZ917799:FUE917799 GDV917799:GEA917799 GNR917799:GNW917799 GXN917799:GXS917799 HHJ917799:HHO917799 HRF917799:HRK917799 IBB917799:IBG917799 IKX917799:ILC917799 IUT917799:IUY917799 JEP917799:JEU917799 JOL917799:JOQ917799 JYH917799:JYM917799 KID917799:KII917799 KRZ917799:KSE917799 LBV917799:LCA917799 LLR917799:LLW917799 LVN917799:LVS917799 MFJ917799:MFO917799 MPF917799:MPK917799 MZB917799:MZG917799 NIX917799:NJC917799 NST917799:NSY917799 OCP917799:OCU917799 OML917799:OMQ917799 OWH917799:OWM917799 PGD917799:PGI917799 PPZ917799:PQE917799 PZV917799:QAA917799 QJR917799:QJW917799 QTN917799:QTS917799 RDJ917799:RDO917799 RNF917799:RNK917799 RXB917799:RXG917799 SGX917799:SHC917799 SQT917799:SQY917799 TAP917799:TAU917799 TKL917799:TKQ917799 TUH917799:TUM917799 UED917799:UEI917799 UNZ917799:UOE917799 UXV917799:UYA917799 VHR917799:VHW917799 VRN917799:VRS917799 WBJ917799:WBO917799 WLF917799:WLK917799 WVB917799:WVG917799 D983335 IP983335:IU983335 SL983335:SQ983335 ACH983335:ACM983335 AMD983335:AMI983335 AVZ983335:AWE983335 BFV983335:BGA983335 BPR983335:BPW983335 BZN983335:BZS983335 CJJ983335:CJO983335 CTF983335:CTK983335 DDB983335:DDG983335 DMX983335:DNC983335 DWT983335:DWY983335 EGP983335:EGU983335 EQL983335:EQQ983335 FAH983335:FAM983335 FKD983335:FKI983335 FTZ983335:FUE983335 GDV983335:GEA983335 GNR983335:GNW983335 GXN983335:GXS983335 HHJ983335:HHO983335 HRF983335:HRK983335 IBB983335:IBG983335 IKX983335:ILC983335 IUT983335:IUY983335 JEP983335:JEU983335 JOL983335:JOQ983335 JYH983335:JYM983335 KID983335:KII983335 KRZ983335:KSE983335 LBV983335:LCA983335 LLR983335:LLW983335 LVN983335:LVS983335 MFJ983335:MFO983335 MPF983335:MPK983335 MZB983335:MZG983335 NIX983335:NJC983335 NST983335:NSY983335 OCP983335:OCU983335 OML983335:OMQ983335 OWH983335:OWM983335 PGD983335:PGI983335 PPZ983335:PQE983335 PZV983335:QAA983335 QJR983335:QJW983335 QTN983335:QTS983335 RDJ983335:RDO983335 RNF983335:RNK983335 RXB983335:RXG983335 SGX983335:SHC983335 SQT983335:SQY983335 TAP983335:TAU983335 TKL983335:TKQ983335 TUH983335:TUM983335 UED983335:UEI983335 UNZ983335:UOE983335 UXV983335:UYA983335 VHR983335:VHW983335 VRN983335:VRS983335 WBJ983335:WBO983335 WLF983335:WLK983335 WVB983335:WVG983335 IV319:JE320 SR319:TA320 ACN319:ACW320 AMJ319:AMS320 AWF319:AWO320 BGB319:BGK320 BPX319:BQG320 BZT319:CAC320 CJP319:CJY320 CTL319:CTU320 DDH319:DDQ320 DND319:DNM320 DWZ319:DXI320 EGV319:EHE320 EQR319:ERA320 FAN319:FAW320 FKJ319:FKS320 FUF319:FUO320 GEB319:GEK320 GNX319:GOG320 GXT319:GYC320 HHP319:HHY320 HRL319:HRU320 IBH319:IBQ320 ILD319:ILM320 IUZ319:IVI320 JEV319:JFE320 JOR319:JPA320 JYN319:JYW320 KIJ319:KIS320 KSF319:KSO320 LCB319:LCK320 LLX319:LMG320 LVT319:LWC320 MFP319:MFY320 MPL319:MPU320 MZH319:MZQ320 NJD319:NJM320 NSZ319:NTI320 OCV319:ODE320 OMR319:ONA320 OWN319:OWW320 PGJ319:PGS320 PQF319:PQO320 QAB319:QAK320 QJX319:QKG320 QTT319:QUC320 RDP319:RDY320 RNL319:RNU320 RXH319:RXQ320 SHD319:SHM320 SQZ319:SRI320 TAV319:TBE320 TKR319:TLA320 TUN319:TUW320 UEJ319:UES320 UOF319:UOO320 UYB319:UYK320 VHX319:VIG320 VRT319:VSC320 WBP319:WBY320 WLL319:WLU320 WVH319:WVQ320 IV65855:JE65856 SR65855:TA65856 ACN65855:ACW65856 AMJ65855:AMS65856 AWF65855:AWO65856 BGB65855:BGK65856 BPX65855:BQG65856 BZT65855:CAC65856 CJP65855:CJY65856 CTL65855:CTU65856 DDH65855:DDQ65856 DND65855:DNM65856 DWZ65855:DXI65856 EGV65855:EHE65856 EQR65855:ERA65856 FAN65855:FAW65856 FKJ65855:FKS65856 FUF65855:FUO65856 GEB65855:GEK65856 GNX65855:GOG65856 GXT65855:GYC65856 HHP65855:HHY65856 HRL65855:HRU65856 IBH65855:IBQ65856 ILD65855:ILM65856 IUZ65855:IVI65856 JEV65855:JFE65856 JOR65855:JPA65856 JYN65855:JYW65856 KIJ65855:KIS65856 KSF65855:KSO65856 LCB65855:LCK65856 LLX65855:LMG65856 LVT65855:LWC65856 MFP65855:MFY65856 MPL65855:MPU65856 MZH65855:MZQ65856 NJD65855:NJM65856 NSZ65855:NTI65856 OCV65855:ODE65856 OMR65855:ONA65856 OWN65855:OWW65856 PGJ65855:PGS65856 PQF65855:PQO65856 QAB65855:QAK65856 QJX65855:QKG65856 QTT65855:QUC65856 RDP65855:RDY65856 RNL65855:RNU65856 RXH65855:RXQ65856 SHD65855:SHM65856 SQZ65855:SRI65856 TAV65855:TBE65856 TKR65855:TLA65856 TUN65855:TUW65856 UEJ65855:UES65856 UOF65855:UOO65856 UYB65855:UYK65856 VHX65855:VIG65856 VRT65855:VSC65856 WBP65855:WBY65856 WLL65855:WLU65856 WVH65855:WVQ65856 IV131391:JE131392 SR131391:TA131392 ACN131391:ACW131392 AMJ131391:AMS131392 AWF131391:AWO131392 BGB131391:BGK131392 BPX131391:BQG131392 BZT131391:CAC131392 CJP131391:CJY131392 CTL131391:CTU131392 DDH131391:DDQ131392 DND131391:DNM131392 DWZ131391:DXI131392 EGV131391:EHE131392 EQR131391:ERA131392 FAN131391:FAW131392 FKJ131391:FKS131392 FUF131391:FUO131392 GEB131391:GEK131392 GNX131391:GOG131392 GXT131391:GYC131392 HHP131391:HHY131392 HRL131391:HRU131392 IBH131391:IBQ131392 ILD131391:ILM131392 IUZ131391:IVI131392 JEV131391:JFE131392 JOR131391:JPA131392 JYN131391:JYW131392 KIJ131391:KIS131392 KSF131391:KSO131392 LCB131391:LCK131392 LLX131391:LMG131392 LVT131391:LWC131392 MFP131391:MFY131392 MPL131391:MPU131392 MZH131391:MZQ131392 NJD131391:NJM131392 NSZ131391:NTI131392 OCV131391:ODE131392 OMR131391:ONA131392 OWN131391:OWW131392 PGJ131391:PGS131392 PQF131391:PQO131392 QAB131391:QAK131392 QJX131391:QKG131392 QTT131391:QUC131392 RDP131391:RDY131392 RNL131391:RNU131392 RXH131391:RXQ131392 SHD131391:SHM131392 SQZ131391:SRI131392 TAV131391:TBE131392 TKR131391:TLA131392 TUN131391:TUW131392 UEJ131391:UES131392 UOF131391:UOO131392 UYB131391:UYK131392 VHX131391:VIG131392 VRT131391:VSC131392 WBP131391:WBY131392 WLL131391:WLU131392 WVH131391:WVQ131392 IV196927:JE196928 SR196927:TA196928 ACN196927:ACW196928 AMJ196927:AMS196928 AWF196927:AWO196928 BGB196927:BGK196928 BPX196927:BQG196928 BZT196927:CAC196928 CJP196927:CJY196928 CTL196927:CTU196928 DDH196927:DDQ196928 DND196927:DNM196928 DWZ196927:DXI196928 EGV196927:EHE196928 EQR196927:ERA196928 FAN196927:FAW196928 FKJ196927:FKS196928 FUF196927:FUO196928 GEB196927:GEK196928 GNX196927:GOG196928 GXT196927:GYC196928 HHP196927:HHY196928 HRL196927:HRU196928 IBH196927:IBQ196928 ILD196927:ILM196928 IUZ196927:IVI196928 JEV196927:JFE196928 JOR196927:JPA196928 JYN196927:JYW196928 KIJ196927:KIS196928 KSF196927:KSO196928 LCB196927:LCK196928 LLX196927:LMG196928 LVT196927:LWC196928 MFP196927:MFY196928 MPL196927:MPU196928 MZH196927:MZQ196928 NJD196927:NJM196928 NSZ196927:NTI196928 OCV196927:ODE196928 OMR196927:ONA196928 OWN196927:OWW196928 PGJ196927:PGS196928 PQF196927:PQO196928 QAB196927:QAK196928 QJX196927:QKG196928 QTT196927:QUC196928 RDP196927:RDY196928 RNL196927:RNU196928 RXH196927:RXQ196928 SHD196927:SHM196928 SQZ196927:SRI196928 TAV196927:TBE196928 TKR196927:TLA196928 TUN196927:TUW196928 UEJ196927:UES196928 UOF196927:UOO196928 UYB196927:UYK196928 VHX196927:VIG196928 VRT196927:VSC196928 WBP196927:WBY196928 WLL196927:WLU196928 WVH196927:WVQ196928 IV262463:JE262464 SR262463:TA262464 ACN262463:ACW262464 AMJ262463:AMS262464 AWF262463:AWO262464 BGB262463:BGK262464 BPX262463:BQG262464 BZT262463:CAC262464 CJP262463:CJY262464 CTL262463:CTU262464 DDH262463:DDQ262464 DND262463:DNM262464 DWZ262463:DXI262464 EGV262463:EHE262464 EQR262463:ERA262464 FAN262463:FAW262464 FKJ262463:FKS262464 FUF262463:FUO262464 GEB262463:GEK262464 GNX262463:GOG262464 GXT262463:GYC262464 HHP262463:HHY262464 HRL262463:HRU262464 IBH262463:IBQ262464 ILD262463:ILM262464 IUZ262463:IVI262464 JEV262463:JFE262464 JOR262463:JPA262464 JYN262463:JYW262464 KIJ262463:KIS262464 KSF262463:KSO262464 LCB262463:LCK262464 LLX262463:LMG262464 LVT262463:LWC262464 MFP262463:MFY262464 MPL262463:MPU262464 MZH262463:MZQ262464 NJD262463:NJM262464 NSZ262463:NTI262464 OCV262463:ODE262464 OMR262463:ONA262464 OWN262463:OWW262464 PGJ262463:PGS262464 PQF262463:PQO262464 QAB262463:QAK262464 QJX262463:QKG262464 QTT262463:QUC262464 RDP262463:RDY262464 RNL262463:RNU262464 RXH262463:RXQ262464 SHD262463:SHM262464 SQZ262463:SRI262464 TAV262463:TBE262464 TKR262463:TLA262464 TUN262463:TUW262464 UEJ262463:UES262464 UOF262463:UOO262464 UYB262463:UYK262464 VHX262463:VIG262464 VRT262463:VSC262464 WBP262463:WBY262464 WLL262463:WLU262464 WVH262463:WVQ262464 IV327999:JE328000 SR327999:TA328000 ACN327999:ACW328000 AMJ327999:AMS328000 AWF327999:AWO328000 BGB327999:BGK328000 BPX327999:BQG328000 BZT327999:CAC328000 CJP327999:CJY328000 CTL327999:CTU328000 DDH327999:DDQ328000 DND327999:DNM328000 DWZ327999:DXI328000 EGV327999:EHE328000 EQR327999:ERA328000 FAN327999:FAW328000 FKJ327999:FKS328000 FUF327999:FUO328000 GEB327999:GEK328000 GNX327999:GOG328000 GXT327999:GYC328000 HHP327999:HHY328000 HRL327999:HRU328000 IBH327999:IBQ328000 ILD327999:ILM328000 IUZ327999:IVI328000 JEV327999:JFE328000 JOR327999:JPA328000 JYN327999:JYW328000 KIJ327999:KIS328000 KSF327999:KSO328000 LCB327999:LCK328000 LLX327999:LMG328000 LVT327999:LWC328000 MFP327999:MFY328000 MPL327999:MPU328000 MZH327999:MZQ328000 NJD327999:NJM328000 NSZ327999:NTI328000 OCV327999:ODE328000 OMR327999:ONA328000 OWN327999:OWW328000 PGJ327999:PGS328000 PQF327999:PQO328000 QAB327999:QAK328000 QJX327999:QKG328000 QTT327999:QUC328000 RDP327999:RDY328000 RNL327999:RNU328000 RXH327999:RXQ328000 SHD327999:SHM328000 SQZ327999:SRI328000 TAV327999:TBE328000 TKR327999:TLA328000 TUN327999:TUW328000 UEJ327999:UES328000 UOF327999:UOO328000 UYB327999:UYK328000 VHX327999:VIG328000 VRT327999:VSC328000 WBP327999:WBY328000 WLL327999:WLU328000 WVH327999:WVQ328000 IV393535:JE393536 SR393535:TA393536 ACN393535:ACW393536 AMJ393535:AMS393536 AWF393535:AWO393536 BGB393535:BGK393536 BPX393535:BQG393536 BZT393535:CAC393536 CJP393535:CJY393536 CTL393535:CTU393536 DDH393535:DDQ393536 DND393535:DNM393536 DWZ393535:DXI393536 EGV393535:EHE393536 EQR393535:ERA393536 FAN393535:FAW393536 FKJ393535:FKS393536 FUF393535:FUO393536 GEB393535:GEK393536 GNX393535:GOG393536 GXT393535:GYC393536 HHP393535:HHY393536 HRL393535:HRU393536 IBH393535:IBQ393536 ILD393535:ILM393536 IUZ393535:IVI393536 JEV393535:JFE393536 JOR393535:JPA393536 JYN393535:JYW393536 KIJ393535:KIS393536 KSF393535:KSO393536 LCB393535:LCK393536 LLX393535:LMG393536 LVT393535:LWC393536 MFP393535:MFY393536 MPL393535:MPU393536 MZH393535:MZQ393536 NJD393535:NJM393536 NSZ393535:NTI393536 OCV393535:ODE393536 OMR393535:ONA393536 OWN393535:OWW393536 PGJ393535:PGS393536 PQF393535:PQO393536 QAB393535:QAK393536 QJX393535:QKG393536 QTT393535:QUC393536 RDP393535:RDY393536 RNL393535:RNU393536 RXH393535:RXQ393536 SHD393535:SHM393536 SQZ393535:SRI393536 TAV393535:TBE393536 TKR393535:TLA393536 TUN393535:TUW393536 UEJ393535:UES393536 UOF393535:UOO393536 UYB393535:UYK393536 VHX393535:VIG393536 VRT393535:VSC393536 WBP393535:WBY393536 WLL393535:WLU393536 WVH393535:WVQ393536 IV459071:JE459072 SR459071:TA459072 ACN459071:ACW459072 AMJ459071:AMS459072 AWF459071:AWO459072 BGB459071:BGK459072 BPX459071:BQG459072 BZT459071:CAC459072 CJP459071:CJY459072 CTL459071:CTU459072 DDH459071:DDQ459072 DND459071:DNM459072 DWZ459071:DXI459072 EGV459071:EHE459072 EQR459071:ERA459072 FAN459071:FAW459072 FKJ459071:FKS459072 FUF459071:FUO459072 GEB459071:GEK459072 GNX459071:GOG459072 GXT459071:GYC459072 HHP459071:HHY459072 HRL459071:HRU459072 IBH459071:IBQ459072 ILD459071:ILM459072 IUZ459071:IVI459072 JEV459071:JFE459072 JOR459071:JPA459072 JYN459071:JYW459072 KIJ459071:KIS459072 KSF459071:KSO459072 LCB459071:LCK459072 LLX459071:LMG459072 LVT459071:LWC459072 MFP459071:MFY459072 MPL459071:MPU459072 MZH459071:MZQ459072 NJD459071:NJM459072 NSZ459071:NTI459072 OCV459071:ODE459072 OMR459071:ONA459072 OWN459071:OWW459072 PGJ459071:PGS459072 PQF459071:PQO459072 QAB459071:QAK459072 QJX459071:QKG459072 QTT459071:QUC459072 RDP459071:RDY459072 RNL459071:RNU459072 RXH459071:RXQ459072 SHD459071:SHM459072 SQZ459071:SRI459072 TAV459071:TBE459072 TKR459071:TLA459072 TUN459071:TUW459072 UEJ459071:UES459072 UOF459071:UOO459072 UYB459071:UYK459072 VHX459071:VIG459072 VRT459071:VSC459072 WBP459071:WBY459072 WLL459071:WLU459072 WVH459071:WVQ459072 IV524607:JE524608 SR524607:TA524608 ACN524607:ACW524608 AMJ524607:AMS524608 AWF524607:AWO524608 BGB524607:BGK524608 BPX524607:BQG524608 BZT524607:CAC524608 CJP524607:CJY524608 CTL524607:CTU524608 DDH524607:DDQ524608 DND524607:DNM524608 DWZ524607:DXI524608 EGV524607:EHE524608 EQR524607:ERA524608 FAN524607:FAW524608 FKJ524607:FKS524608 FUF524607:FUO524608 GEB524607:GEK524608 GNX524607:GOG524608 GXT524607:GYC524608 HHP524607:HHY524608 HRL524607:HRU524608 IBH524607:IBQ524608 ILD524607:ILM524608 IUZ524607:IVI524608 JEV524607:JFE524608 JOR524607:JPA524608 JYN524607:JYW524608 KIJ524607:KIS524608 KSF524607:KSO524608 LCB524607:LCK524608 LLX524607:LMG524608 LVT524607:LWC524608 MFP524607:MFY524608 MPL524607:MPU524608 MZH524607:MZQ524608 NJD524607:NJM524608 NSZ524607:NTI524608 OCV524607:ODE524608 OMR524607:ONA524608 OWN524607:OWW524608 PGJ524607:PGS524608 PQF524607:PQO524608 QAB524607:QAK524608 QJX524607:QKG524608 QTT524607:QUC524608 RDP524607:RDY524608 RNL524607:RNU524608 RXH524607:RXQ524608 SHD524607:SHM524608 SQZ524607:SRI524608 TAV524607:TBE524608 TKR524607:TLA524608 TUN524607:TUW524608 UEJ524607:UES524608 UOF524607:UOO524608 UYB524607:UYK524608 VHX524607:VIG524608 VRT524607:VSC524608 WBP524607:WBY524608 WLL524607:WLU524608 WVH524607:WVQ524608 IV590143:JE590144 SR590143:TA590144 ACN590143:ACW590144 AMJ590143:AMS590144 AWF590143:AWO590144 BGB590143:BGK590144 BPX590143:BQG590144 BZT590143:CAC590144 CJP590143:CJY590144 CTL590143:CTU590144 DDH590143:DDQ590144 DND590143:DNM590144 DWZ590143:DXI590144 EGV590143:EHE590144 EQR590143:ERA590144 FAN590143:FAW590144 FKJ590143:FKS590144 FUF590143:FUO590144 GEB590143:GEK590144 GNX590143:GOG590144 GXT590143:GYC590144 HHP590143:HHY590144 HRL590143:HRU590144 IBH590143:IBQ590144 ILD590143:ILM590144 IUZ590143:IVI590144 JEV590143:JFE590144 JOR590143:JPA590144 JYN590143:JYW590144 KIJ590143:KIS590144 KSF590143:KSO590144 LCB590143:LCK590144 LLX590143:LMG590144 LVT590143:LWC590144 MFP590143:MFY590144 MPL590143:MPU590144 MZH590143:MZQ590144 NJD590143:NJM590144 NSZ590143:NTI590144 OCV590143:ODE590144 OMR590143:ONA590144 OWN590143:OWW590144 PGJ590143:PGS590144 PQF590143:PQO590144 QAB590143:QAK590144 QJX590143:QKG590144 QTT590143:QUC590144 RDP590143:RDY590144 RNL590143:RNU590144 RXH590143:RXQ590144 SHD590143:SHM590144 SQZ590143:SRI590144 TAV590143:TBE590144 TKR590143:TLA590144 TUN590143:TUW590144 UEJ590143:UES590144 UOF590143:UOO590144 UYB590143:UYK590144 VHX590143:VIG590144 VRT590143:VSC590144 WBP590143:WBY590144 WLL590143:WLU590144 WVH590143:WVQ590144 IV655679:JE655680 SR655679:TA655680 ACN655679:ACW655680 AMJ655679:AMS655680 AWF655679:AWO655680 BGB655679:BGK655680 BPX655679:BQG655680 BZT655679:CAC655680 CJP655679:CJY655680 CTL655679:CTU655680 DDH655679:DDQ655680 DND655679:DNM655680 DWZ655679:DXI655680 EGV655679:EHE655680 EQR655679:ERA655680 FAN655679:FAW655680 FKJ655679:FKS655680 FUF655679:FUO655680 GEB655679:GEK655680 GNX655679:GOG655680 GXT655679:GYC655680 HHP655679:HHY655680 HRL655679:HRU655680 IBH655679:IBQ655680 ILD655679:ILM655680 IUZ655679:IVI655680 JEV655679:JFE655680 JOR655679:JPA655680 JYN655679:JYW655680 KIJ655679:KIS655680 KSF655679:KSO655680 LCB655679:LCK655680 LLX655679:LMG655680 LVT655679:LWC655680 MFP655679:MFY655680 MPL655679:MPU655680 MZH655679:MZQ655680 NJD655679:NJM655680 NSZ655679:NTI655680 OCV655679:ODE655680 OMR655679:ONA655680 OWN655679:OWW655680 PGJ655679:PGS655680 PQF655679:PQO655680 QAB655679:QAK655680 QJX655679:QKG655680 QTT655679:QUC655680 RDP655679:RDY655680 RNL655679:RNU655680 RXH655679:RXQ655680 SHD655679:SHM655680 SQZ655679:SRI655680 TAV655679:TBE655680 TKR655679:TLA655680 TUN655679:TUW655680 UEJ655679:UES655680 UOF655679:UOO655680 UYB655679:UYK655680 VHX655679:VIG655680 VRT655679:VSC655680 WBP655679:WBY655680 WLL655679:WLU655680 WVH655679:WVQ655680 IV721215:JE721216 SR721215:TA721216 ACN721215:ACW721216 AMJ721215:AMS721216 AWF721215:AWO721216 BGB721215:BGK721216 BPX721215:BQG721216 BZT721215:CAC721216 CJP721215:CJY721216 CTL721215:CTU721216 DDH721215:DDQ721216 DND721215:DNM721216 DWZ721215:DXI721216 EGV721215:EHE721216 EQR721215:ERA721216 FAN721215:FAW721216 FKJ721215:FKS721216 FUF721215:FUO721216 GEB721215:GEK721216 GNX721215:GOG721216 GXT721215:GYC721216 HHP721215:HHY721216 HRL721215:HRU721216 IBH721215:IBQ721216 ILD721215:ILM721216 IUZ721215:IVI721216 JEV721215:JFE721216 JOR721215:JPA721216 JYN721215:JYW721216 KIJ721215:KIS721216 KSF721215:KSO721216 LCB721215:LCK721216 LLX721215:LMG721216 LVT721215:LWC721216 MFP721215:MFY721216 MPL721215:MPU721216 MZH721215:MZQ721216 NJD721215:NJM721216 NSZ721215:NTI721216 OCV721215:ODE721216 OMR721215:ONA721216 OWN721215:OWW721216 PGJ721215:PGS721216 PQF721215:PQO721216 QAB721215:QAK721216 QJX721215:QKG721216 QTT721215:QUC721216 RDP721215:RDY721216 RNL721215:RNU721216 RXH721215:RXQ721216 SHD721215:SHM721216 SQZ721215:SRI721216 TAV721215:TBE721216 TKR721215:TLA721216 TUN721215:TUW721216 UEJ721215:UES721216 UOF721215:UOO721216 UYB721215:UYK721216 VHX721215:VIG721216 VRT721215:VSC721216 WBP721215:WBY721216 WLL721215:WLU721216 WVH721215:WVQ721216 IV786751:JE786752 SR786751:TA786752 ACN786751:ACW786752 AMJ786751:AMS786752 AWF786751:AWO786752 BGB786751:BGK786752 BPX786751:BQG786752 BZT786751:CAC786752 CJP786751:CJY786752 CTL786751:CTU786752 DDH786751:DDQ786752 DND786751:DNM786752 DWZ786751:DXI786752 EGV786751:EHE786752 EQR786751:ERA786752 FAN786751:FAW786752 FKJ786751:FKS786752 FUF786751:FUO786752 GEB786751:GEK786752 GNX786751:GOG786752 GXT786751:GYC786752 HHP786751:HHY786752 HRL786751:HRU786752 IBH786751:IBQ786752 ILD786751:ILM786752 IUZ786751:IVI786752 JEV786751:JFE786752 JOR786751:JPA786752 JYN786751:JYW786752 KIJ786751:KIS786752 KSF786751:KSO786752 LCB786751:LCK786752 LLX786751:LMG786752 LVT786751:LWC786752 MFP786751:MFY786752 MPL786751:MPU786752 MZH786751:MZQ786752 NJD786751:NJM786752 NSZ786751:NTI786752 OCV786751:ODE786752 OMR786751:ONA786752 OWN786751:OWW786752 PGJ786751:PGS786752 PQF786751:PQO786752 QAB786751:QAK786752 QJX786751:QKG786752 QTT786751:QUC786752 RDP786751:RDY786752 RNL786751:RNU786752 RXH786751:RXQ786752 SHD786751:SHM786752 SQZ786751:SRI786752 TAV786751:TBE786752 TKR786751:TLA786752 TUN786751:TUW786752 UEJ786751:UES786752 UOF786751:UOO786752 UYB786751:UYK786752 VHX786751:VIG786752 VRT786751:VSC786752 WBP786751:WBY786752 WLL786751:WLU786752 WVH786751:WVQ786752 IV852287:JE852288 SR852287:TA852288 ACN852287:ACW852288 AMJ852287:AMS852288 AWF852287:AWO852288 BGB852287:BGK852288 BPX852287:BQG852288 BZT852287:CAC852288 CJP852287:CJY852288 CTL852287:CTU852288 DDH852287:DDQ852288 DND852287:DNM852288 DWZ852287:DXI852288 EGV852287:EHE852288 EQR852287:ERA852288 FAN852287:FAW852288 FKJ852287:FKS852288 FUF852287:FUO852288 GEB852287:GEK852288 GNX852287:GOG852288 GXT852287:GYC852288 HHP852287:HHY852288 HRL852287:HRU852288 IBH852287:IBQ852288 ILD852287:ILM852288 IUZ852287:IVI852288 JEV852287:JFE852288 JOR852287:JPA852288 JYN852287:JYW852288 KIJ852287:KIS852288 KSF852287:KSO852288 LCB852287:LCK852288 LLX852287:LMG852288 LVT852287:LWC852288 MFP852287:MFY852288 MPL852287:MPU852288 MZH852287:MZQ852288 NJD852287:NJM852288 NSZ852287:NTI852288 OCV852287:ODE852288 OMR852287:ONA852288 OWN852287:OWW852288 PGJ852287:PGS852288 PQF852287:PQO852288 QAB852287:QAK852288 QJX852287:QKG852288 QTT852287:QUC852288 RDP852287:RDY852288 RNL852287:RNU852288 RXH852287:RXQ852288 SHD852287:SHM852288 SQZ852287:SRI852288 TAV852287:TBE852288 TKR852287:TLA852288 TUN852287:TUW852288 UEJ852287:UES852288 UOF852287:UOO852288 UYB852287:UYK852288 VHX852287:VIG852288 VRT852287:VSC852288 WBP852287:WBY852288 WLL852287:WLU852288 WVH852287:WVQ852288 IV917823:JE917824 SR917823:TA917824 ACN917823:ACW917824 AMJ917823:AMS917824 AWF917823:AWO917824 BGB917823:BGK917824 BPX917823:BQG917824 BZT917823:CAC917824 CJP917823:CJY917824 CTL917823:CTU917824 DDH917823:DDQ917824 DND917823:DNM917824 DWZ917823:DXI917824 EGV917823:EHE917824 EQR917823:ERA917824 FAN917823:FAW917824 FKJ917823:FKS917824 FUF917823:FUO917824 GEB917823:GEK917824 GNX917823:GOG917824 GXT917823:GYC917824 HHP917823:HHY917824 HRL917823:HRU917824 IBH917823:IBQ917824 ILD917823:ILM917824 IUZ917823:IVI917824 JEV917823:JFE917824 JOR917823:JPA917824 JYN917823:JYW917824 KIJ917823:KIS917824 KSF917823:KSO917824 LCB917823:LCK917824 LLX917823:LMG917824 LVT917823:LWC917824 MFP917823:MFY917824 MPL917823:MPU917824 MZH917823:MZQ917824 NJD917823:NJM917824 NSZ917823:NTI917824 OCV917823:ODE917824 OMR917823:ONA917824 OWN917823:OWW917824 PGJ917823:PGS917824 PQF917823:PQO917824 QAB917823:QAK917824 QJX917823:QKG917824 QTT917823:QUC917824 RDP917823:RDY917824 RNL917823:RNU917824 RXH917823:RXQ917824 SHD917823:SHM917824 SQZ917823:SRI917824 TAV917823:TBE917824 TKR917823:TLA917824 TUN917823:TUW917824 UEJ917823:UES917824 UOF917823:UOO917824 UYB917823:UYK917824 VHX917823:VIG917824 VRT917823:VSC917824 WBP917823:WBY917824 WLL917823:WLU917824 WVH917823:WVQ917824 IV983359:JE983360 SR983359:TA983360 ACN983359:ACW983360 AMJ983359:AMS983360 AWF983359:AWO983360 BGB983359:BGK983360 BPX983359:BQG983360 BZT983359:CAC983360 CJP983359:CJY983360 CTL983359:CTU983360 DDH983359:DDQ983360 DND983359:DNM983360 DWZ983359:DXI983360 EGV983359:EHE983360 EQR983359:ERA983360 FAN983359:FAW983360 FKJ983359:FKS983360 FUF983359:FUO983360 GEB983359:GEK983360 GNX983359:GOG983360 GXT983359:GYC983360 HHP983359:HHY983360 HRL983359:HRU983360 IBH983359:IBQ983360 ILD983359:ILM983360 IUZ983359:IVI983360 JEV983359:JFE983360 JOR983359:JPA983360 JYN983359:JYW983360 KIJ983359:KIS983360 KSF983359:KSO983360 LCB983359:LCK983360 LLX983359:LMG983360 LVT983359:LWC983360 MFP983359:MFY983360 MPL983359:MPU983360 MZH983359:MZQ983360 NJD983359:NJM983360 NSZ983359:NTI983360 OCV983359:ODE983360 OMR983359:ONA983360 OWN983359:OWW983360 PGJ983359:PGS983360 PQF983359:PQO983360 QAB983359:QAK983360 QJX983359:QKG983360 QTT983359:QUC983360 RDP983359:RDY983360 RNL983359:RNU983360 RXH983359:RXQ983360 SHD983359:SHM983360 SQZ983359:SRI983360 TAV983359:TBE983360 TKR983359:TLA983360 TUN983359:TUW983360 UEJ983359:UES983360 UOF983359:UOO983360 UYB983359:UYK983360 VHX983359:VIG983360 VRT983359:VSC983360 WBP983359:WBY983360 WLL983359:WLU983360 WVH983359:WVQ983360 D319 IP319:IU319 SL319:SQ319 ACH319:ACM319 AMD319:AMI319 AVZ319:AWE319 BFV319:BGA319 BPR319:BPW319 BZN319:BZS319 CJJ319:CJO319 CTF319:CTK319 DDB319:DDG319 DMX319:DNC319 DWT319:DWY319 EGP319:EGU319 EQL319:EQQ319 FAH319:FAM319 FKD319:FKI319 FTZ319:FUE319 GDV319:GEA319 GNR319:GNW319 GXN319:GXS319 HHJ319:HHO319 HRF319:HRK319 IBB319:IBG319 IKX319:ILC319 IUT319:IUY319 JEP319:JEU319 JOL319:JOQ319 JYH319:JYM319 KID319:KII319 KRZ319:KSE319 LBV319:LCA319 LLR319:LLW319 LVN319:LVS319 MFJ319:MFO319 MPF319:MPK319 MZB319:MZG319 NIX319:NJC319 NST319:NSY319 OCP319:OCU319 OML319:OMQ319 OWH319:OWM319 PGD319:PGI319 PPZ319:PQE319 PZV319:QAA319 QJR319:QJW319 QTN319:QTS319 RDJ319:RDO319 RNF319:RNK319 RXB319:RXG319 SGX319:SHC319 SQT319:SQY319 TAP319:TAU319 TKL319:TKQ319 TUH319:TUM319 UED319:UEI319 UNZ319:UOE319 UXV319:UYA319 VHR319:VHW319 VRN319:VRS319 WBJ319:WBO319 WLF319:WLK319 WVB319:WVG319 D65855 IP65855:IU65855 SL65855:SQ65855 ACH65855:ACM65855 AMD65855:AMI65855 AVZ65855:AWE65855 BFV65855:BGA65855 BPR65855:BPW65855 BZN65855:BZS65855 CJJ65855:CJO65855 CTF65855:CTK65855 DDB65855:DDG65855 DMX65855:DNC65855 DWT65855:DWY65855 EGP65855:EGU65855 EQL65855:EQQ65855 FAH65855:FAM65855 FKD65855:FKI65855 FTZ65855:FUE65855 GDV65855:GEA65855 GNR65855:GNW65855 GXN65855:GXS65855 HHJ65855:HHO65855 HRF65855:HRK65855 IBB65855:IBG65855 IKX65855:ILC65855 IUT65855:IUY65855 JEP65855:JEU65855 JOL65855:JOQ65855 JYH65855:JYM65855 KID65855:KII65855 KRZ65855:KSE65855 LBV65855:LCA65855 LLR65855:LLW65855 LVN65855:LVS65855 MFJ65855:MFO65855 MPF65855:MPK65855 MZB65855:MZG65855 NIX65855:NJC65855 NST65855:NSY65855 OCP65855:OCU65855 OML65855:OMQ65855 OWH65855:OWM65855 PGD65855:PGI65855 PPZ65855:PQE65855 PZV65855:QAA65855 QJR65855:QJW65855 QTN65855:QTS65855 RDJ65855:RDO65855 RNF65855:RNK65855 RXB65855:RXG65855 SGX65855:SHC65855 SQT65855:SQY65855 TAP65855:TAU65855 TKL65855:TKQ65855 TUH65855:TUM65855 UED65855:UEI65855 UNZ65855:UOE65855 UXV65855:UYA65855 VHR65855:VHW65855 VRN65855:VRS65855 WBJ65855:WBO65855 WLF65855:WLK65855 WVB65855:WVG65855 D131391 IP131391:IU131391 SL131391:SQ131391 ACH131391:ACM131391 AMD131391:AMI131391 AVZ131391:AWE131391 BFV131391:BGA131391 BPR131391:BPW131391 BZN131391:BZS131391 CJJ131391:CJO131391 CTF131391:CTK131391 DDB131391:DDG131391 DMX131391:DNC131391 DWT131391:DWY131391 EGP131391:EGU131391 EQL131391:EQQ131391 FAH131391:FAM131391 FKD131391:FKI131391 FTZ131391:FUE131391 GDV131391:GEA131391 GNR131391:GNW131391 GXN131391:GXS131391 HHJ131391:HHO131391 HRF131391:HRK131391 IBB131391:IBG131391 IKX131391:ILC131391 IUT131391:IUY131391 JEP131391:JEU131391 JOL131391:JOQ131391 JYH131391:JYM131391 KID131391:KII131391 KRZ131391:KSE131391 LBV131391:LCA131391 LLR131391:LLW131391 LVN131391:LVS131391 MFJ131391:MFO131391 MPF131391:MPK131391 MZB131391:MZG131391 NIX131391:NJC131391 NST131391:NSY131391 OCP131391:OCU131391 OML131391:OMQ131391 OWH131391:OWM131391 PGD131391:PGI131391 PPZ131391:PQE131391 PZV131391:QAA131391 QJR131391:QJW131391 QTN131391:QTS131391 RDJ131391:RDO131391 RNF131391:RNK131391 RXB131391:RXG131391 SGX131391:SHC131391 SQT131391:SQY131391 TAP131391:TAU131391 TKL131391:TKQ131391 TUH131391:TUM131391 UED131391:UEI131391 UNZ131391:UOE131391 UXV131391:UYA131391 VHR131391:VHW131391 VRN131391:VRS131391 WBJ131391:WBO131391 WLF131391:WLK131391 WVB131391:WVG131391 D196927 IP196927:IU196927 SL196927:SQ196927 ACH196927:ACM196927 AMD196927:AMI196927 AVZ196927:AWE196927 BFV196927:BGA196927 BPR196927:BPW196927 BZN196927:BZS196927 CJJ196927:CJO196927 CTF196927:CTK196927 DDB196927:DDG196927 DMX196927:DNC196927 DWT196927:DWY196927 EGP196927:EGU196927 EQL196927:EQQ196927 FAH196927:FAM196927 FKD196927:FKI196927 FTZ196927:FUE196927 GDV196927:GEA196927 GNR196927:GNW196927 GXN196927:GXS196927 HHJ196927:HHO196927 HRF196927:HRK196927 IBB196927:IBG196927 IKX196927:ILC196927 IUT196927:IUY196927 JEP196927:JEU196927 JOL196927:JOQ196927 JYH196927:JYM196927 KID196927:KII196927 KRZ196927:KSE196927 LBV196927:LCA196927 LLR196927:LLW196927 LVN196927:LVS196927 MFJ196927:MFO196927 MPF196927:MPK196927 MZB196927:MZG196927 NIX196927:NJC196927 NST196927:NSY196927 OCP196927:OCU196927 OML196927:OMQ196927 OWH196927:OWM196927 PGD196927:PGI196927 PPZ196927:PQE196927 PZV196927:QAA196927 QJR196927:QJW196927 QTN196927:QTS196927 RDJ196927:RDO196927 RNF196927:RNK196927 RXB196927:RXG196927 SGX196927:SHC196927 SQT196927:SQY196927 TAP196927:TAU196927 TKL196927:TKQ196927 TUH196927:TUM196927 UED196927:UEI196927 UNZ196927:UOE196927 UXV196927:UYA196927 VHR196927:VHW196927 VRN196927:VRS196927 WBJ196927:WBO196927 WLF196927:WLK196927 WVB196927:WVG196927 D262463 IP262463:IU262463 SL262463:SQ262463 ACH262463:ACM262463 AMD262463:AMI262463 AVZ262463:AWE262463 BFV262463:BGA262463 BPR262463:BPW262463 BZN262463:BZS262463 CJJ262463:CJO262463 CTF262463:CTK262463 DDB262463:DDG262463 DMX262463:DNC262463 DWT262463:DWY262463 EGP262463:EGU262463 EQL262463:EQQ262463 FAH262463:FAM262463 FKD262463:FKI262463 FTZ262463:FUE262463 GDV262463:GEA262463 GNR262463:GNW262463 GXN262463:GXS262463 HHJ262463:HHO262463 HRF262463:HRK262463 IBB262463:IBG262463 IKX262463:ILC262463 IUT262463:IUY262463 JEP262463:JEU262463 JOL262463:JOQ262463 JYH262463:JYM262463 KID262463:KII262463 KRZ262463:KSE262463 LBV262463:LCA262463 LLR262463:LLW262463 LVN262463:LVS262463 MFJ262463:MFO262463 MPF262463:MPK262463 MZB262463:MZG262463 NIX262463:NJC262463 NST262463:NSY262463 OCP262463:OCU262463 OML262463:OMQ262463 OWH262463:OWM262463 PGD262463:PGI262463 PPZ262463:PQE262463 PZV262463:QAA262463 QJR262463:QJW262463 QTN262463:QTS262463 RDJ262463:RDO262463 RNF262463:RNK262463 RXB262463:RXG262463 SGX262463:SHC262463 SQT262463:SQY262463 TAP262463:TAU262463 TKL262463:TKQ262463 TUH262463:TUM262463 UED262463:UEI262463 UNZ262463:UOE262463 UXV262463:UYA262463 VHR262463:VHW262463 VRN262463:VRS262463 WBJ262463:WBO262463 WLF262463:WLK262463 WVB262463:WVG262463 D327999 IP327999:IU327999 SL327999:SQ327999 ACH327999:ACM327999 AMD327999:AMI327999 AVZ327999:AWE327999 BFV327999:BGA327999 BPR327999:BPW327999 BZN327999:BZS327999 CJJ327999:CJO327999 CTF327999:CTK327999 DDB327999:DDG327999 DMX327999:DNC327999 DWT327999:DWY327999 EGP327999:EGU327999 EQL327999:EQQ327999 FAH327999:FAM327999 FKD327999:FKI327999 FTZ327999:FUE327999 GDV327999:GEA327999 GNR327999:GNW327999 GXN327999:GXS327999 HHJ327999:HHO327999 HRF327999:HRK327999 IBB327999:IBG327999 IKX327999:ILC327999 IUT327999:IUY327999 JEP327999:JEU327999 JOL327999:JOQ327999 JYH327999:JYM327999 KID327999:KII327999 KRZ327999:KSE327999 LBV327999:LCA327999 LLR327999:LLW327999 LVN327999:LVS327999 MFJ327999:MFO327999 MPF327999:MPK327999 MZB327999:MZG327999 NIX327999:NJC327999 NST327999:NSY327999 OCP327999:OCU327999 OML327999:OMQ327999 OWH327999:OWM327999 PGD327999:PGI327999 PPZ327999:PQE327999 PZV327999:QAA327999 QJR327999:QJW327999 QTN327999:QTS327999 RDJ327999:RDO327999 RNF327999:RNK327999 RXB327999:RXG327999 SGX327999:SHC327999 SQT327999:SQY327999 TAP327999:TAU327999 TKL327999:TKQ327999 TUH327999:TUM327999 UED327999:UEI327999 UNZ327999:UOE327999 UXV327999:UYA327999 VHR327999:VHW327999 VRN327999:VRS327999 WBJ327999:WBO327999 WLF327999:WLK327999 WVB327999:WVG327999 D393535 IP393535:IU393535 SL393535:SQ393535 ACH393535:ACM393535 AMD393535:AMI393535 AVZ393535:AWE393535 BFV393535:BGA393535 BPR393535:BPW393535 BZN393535:BZS393535 CJJ393535:CJO393535 CTF393535:CTK393535 DDB393535:DDG393535 DMX393535:DNC393535 DWT393535:DWY393535 EGP393535:EGU393535 EQL393535:EQQ393535 FAH393535:FAM393535 FKD393535:FKI393535 FTZ393535:FUE393535 GDV393535:GEA393535 GNR393535:GNW393535 GXN393535:GXS393535 HHJ393535:HHO393535 HRF393535:HRK393535 IBB393535:IBG393535 IKX393535:ILC393535 IUT393535:IUY393535 JEP393535:JEU393535 JOL393535:JOQ393535 JYH393535:JYM393535 KID393535:KII393535 KRZ393535:KSE393535 LBV393535:LCA393535 LLR393535:LLW393535 LVN393535:LVS393535 MFJ393535:MFO393535 MPF393535:MPK393535 MZB393535:MZG393535 NIX393535:NJC393535 NST393535:NSY393535 OCP393535:OCU393535 OML393535:OMQ393535 OWH393535:OWM393535 PGD393535:PGI393535 PPZ393535:PQE393535 PZV393535:QAA393535 QJR393535:QJW393535 QTN393535:QTS393535 RDJ393535:RDO393535 RNF393535:RNK393535 RXB393535:RXG393535 SGX393535:SHC393535 SQT393535:SQY393535 TAP393535:TAU393535 TKL393535:TKQ393535 TUH393535:TUM393535 UED393535:UEI393535 UNZ393535:UOE393535 UXV393535:UYA393535 VHR393535:VHW393535 VRN393535:VRS393535 WBJ393535:WBO393535 WLF393535:WLK393535 WVB393535:WVG393535 D459071 IP459071:IU459071 SL459071:SQ459071 ACH459071:ACM459071 AMD459071:AMI459071 AVZ459071:AWE459071 BFV459071:BGA459071 BPR459071:BPW459071 BZN459071:BZS459071 CJJ459071:CJO459071 CTF459071:CTK459071 DDB459071:DDG459071 DMX459071:DNC459071 DWT459071:DWY459071 EGP459071:EGU459071 EQL459071:EQQ459071 FAH459071:FAM459071 FKD459071:FKI459071 FTZ459071:FUE459071 GDV459071:GEA459071 GNR459071:GNW459071 GXN459071:GXS459071 HHJ459071:HHO459071 HRF459071:HRK459071 IBB459071:IBG459071 IKX459071:ILC459071 IUT459071:IUY459071 JEP459071:JEU459071 JOL459071:JOQ459071 JYH459071:JYM459071 KID459071:KII459071 KRZ459071:KSE459071 LBV459071:LCA459071 LLR459071:LLW459071 LVN459071:LVS459071 MFJ459071:MFO459071 MPF459071:MPK459071 MZB459071:MZG459071 NIX459071:NJC459071 NST459071:NSY459071 OCP459071:OCU459071 OML459071:OMQ459071 OWH459071:OWM459071 PGD459071:PGI459071 PPZ459071:PQE459071 PZV459071:QAA459071 QJR459071:QJW459071 QTN459071:QTS459071 RDJ459071:RDO459071 RNF459071:RNK459071 RXB459071:RXG459071 SGX459071:SHC459071 SQT459071:SQY459071 TAP459071:TAU459071 TKL459071:TKQ459071 TUH459071:TUM459071 UED459071:UEI459071 UNZ459071:UOE459071 UXV459071:UYA459071 VHR459071:VHW459071 VRN459071:VRS459071 WBJ459071:WBO459071 WLF459071:WLK459071 WVB459071:WVG459071 D524607 IP524607:IU524607 SL524607:SQ524607 ACH524607:ACM524607 AMD524607:AMI524607 AVZ524607:AWE524607 BFV524607:BGA524607 BPR524607:BPW524607 BZN524607:BZS524607 CJJ524607:CJO524607 CTF524607:CTK524607 DDB524607:DDG524607 DMX524607:DNC524607 DWT524607:DWY524607 EGP524607:EGU524607 EQL524607:EQQ524607 FAH524607:FAM524607 FKD524607:FKI524607 FTZ524607:FUE524607 GDV524607:GEA524607 GNR524607:GNW524607 GXN524607:GXS524607 HHJ524607:HHO524607 HRF524607:HRK524607 IBB524607:IBG524607 IKX524607:ILC524607 IUT524607:IUY524607 JEP524607:JEU524607 JOL524607:JOQ524607 JYH524607:JYM524607 KID524607:KII524607 KRZ524607:KSE524607 LBV524607:LCA524607 LLR524607:LLW524607 LVN524607:LVS524607 MFJ524607:MFO524607 MPF524607:MPK524607 MZB524607:MZG524607 NIX524607:NJC524607 NST524607:NSY524607 OCP524607:OCU524607 OML524607:OMQ524607 OWH524607:OWM524607 PGD524607:PGI524607 PPZ524607:PQE524607 PZV524607:QAA524607 QJR524607:QJW524607 QTN524607:QTS524607 RDJ524607:RDO524607 RNF524607:RNK524607 RXB524607:RXG524607 SGX524607:SHC524607 SQT524607:SQY524607 TAP524607:TAU524607 TKL524607:TKQ524607 TUH524607:TUM524607 UED524607:UEI524607 UNZ524607:UOE524607 UXV524607:UYA524607 VHR524607:VHW524607 VRN524607:VRS524607 WBJ524607:WBO524607 WLF524607:WLK524607 WVB524607:WVG524607 D590143 IP590143:IU590143 SL590143:SQ590143 ACH590143:ACM590143 AMD590143:AMI590143 AVZ590143:AWE590143 BFV590143:BGA590143 BPR590143:BPW590143 BZN590143:BZS590143 CJJ590143:CJO590143 CTF590143:CTK590143 DDB590143:DDG590143 DMX590143:DNC590143 DWT590143:DWY590143 EGP590143:EGU590143 EQL590143:EQQ590143 FAH590143:FAM590143 FKD590143:FKI590143 FTZ590143:FUE590143 GDV590143:GEA590143 GNR590143:GNW590143 GXN590143:GXS590143 HHJ590143:HHO590143 HRF590143:HRK590143 IBB590143:IBG590143 IKX590143:ILC590143 IUT590143:IUY590143 JEP590143:JEU590143 JOL590143:JOQ590143 JYH590143:JYM590143 KID590143:KII590143 KRZ590143:KSE590143 LBV590143:LCA590143 LLR590143:LLW590143 LVN590143:LVS590143 MFJ590143:MFO590143 MPF590143:MPK590143 MZB590143:MZG590143 NIX590143:NJC590143 NST590143:NSY590143 OCP590143:OCU590143 OML590143:OMQ590143 OWH590143:OWM590143 PGD590143:PGI590143 PPZ590143:PQE590143 PZV590143:QAA590143 QJR590143:QJW590143 QTN590143:QTS590143 RDJ590143:RDO590143 RNF590143:RNK590143 RXB590143:RXG590143 SGX590143:SHC590143 SQT590143:SQY590143 TAP590143:TAU590143 TKL590143:TKQ590143 TUH590143:TUM590143 UED590143:UEI590143 UNZ590143:UOE590143 UXV590143:UYA590143 VHR590143:VHW590143 VRN590143:VRS590143 WBJ590143:WBO590143 WLF590143:WLK590143 WVB590143:WVG590143 D655679 IP655679:IU655679 SL655679:SQ655679 ACH655679:ACM655679 AMD655679:AMI655679 AVZ655679:AWE655679 BFV655679:BGA655679 BPR655679:BPW655679 BZN655679:BZS655679 CJJ655679:CJO655679 CTF655679:CTK655679 DDB655679:DDG655679 DMX655679:DNC655679 DWT655679:DWY655679 EGP655679:EGU655679 EQL655679:EQQ655679 FAH655679:FAM655679 FKD655679:FKI655679 FTZ655679:FUE655679 GDV655679:GEA655679 GNR655679:GNW655679 GXN655679:GXS655679 HHJ655679:HHO655679 HRF655679:HRK655679 IBB655679:IBG655679 IKX655679:ILC655679 IUT655679:IUY655679 JEP655679:JEU655679 JOL655679:JOQ655679 JYH655679:JYM655679 KID655679:KII655679 KRZ655679:KSE655679 LBV655679:LCA655679 LLR655679:LLW655679 LVN655679:LVS655679 MFJ655679:MFO655679 MPF655679:MPK655679 MZB655679:MZG655679 NIX655679:NJC655679 NST655679:NSY655679 OCP655679:OCU655679 OML655679:OMQ655679 OWH655679:OWM655679 PGD655679:PGI655679 PPZ655679:PQE655679 PZV655679:QAA655679 QJR655679:QJW655679 QTN655679:QTS655679 RDJ655679:RDO655679 RNF655679:RNK655679 RXB655679:RXG655679 SGX655679:SHC655679 SQT655679:SQY655679 TAP655679:TAU655679 TKL655679:TKQ655679 TUH655679:TUM655679 UED655679:UEI655679 UNZ655679:UOE655679 UXV655679:UYA655679 VHR655679:VHW655679 VRN655679:VRS655679 WBJ655679:WBO655679 WLF655679:WLK655679 WVB655679:WVG655679 D721215 IP721215:IU721215 SL721215:SQ721215 ACH721215:ACM721215 AMD721215:AMI721215 AVZ721215:AWE721215 BFV721215:BGA721215 BPR721215:BPW721215 BZN721215:BZS721215 CJJ721215:CJO721215 CTF721215:CTK721215 DDB721215:DDG721215 DMX721215:DNC721215 DWT721215:DWY721215 EGP721215:EGU721215 EQL721215:EQQ721215 FAH721215:FAM721215 FKD721215:FKI721215 FTZ721215:FUE721215 GDV721215:GEA721215 GNR721215:GNW721215 GXN721215:GXS721215 HHJ721215:HHO721215 HRF721215:HRK721215 IBB721215:IBG721215 IKX721215:ILC721215 IUT721215:IUY721215 JEP721215:JEU721215 JOL721215:JOQ721215 JYH721215:JYM721215 KID721215:KII721215 KRZ721215:KSE721215 LBV721215:LCA721215 LLR721215:LLW721215 LVN721215:LVS721215 MFJ721215:MFO721215 MPF721215:MPK721215 MZB721215:MZG721215 NIX721215:NJC721215 NST721215:NSY721215 OCP721215:OCU721215 OML721215:OMQ721215 OWH721215:OWM721215 PGD721215:PGI721215 PPZ721215:PQE721215 PZV721215:QAA721215 QJR721215:QJW721215 QTN721215:QTS721215 RDJ721215:RDO721215 RNF721215:RNK721215 RXB721215:RXG721215 SGX721215:SHC721215 SQT721215:SQY721215 TAP721215:TAU721215 TKL721215:TKQ721215 TUH721215:TUM721215 UED721215:UEI721215 UNZ721215:UOE721215 UXV721215:UYA721215 VHR721215:VHW721215 VRN721215:VRS721215 WBJ721215:WBO721215 WLF721215:WLK721215 WVB721215:WVG721215 D786751 IP786751:IU786751 SL786751:SQ786751 ACH786751:ACM786751 AMD786751:AMI786751 AVZ786751:AWE786751 BFV786751:BGA786751 BPR786751:BPW786751 BZN786751:BZS786751 CJJ786751:CJO786751 CTF786751:CTK786751 DDB786751:DDG786751 DMX786751:DNC786751 DWT786751:DWY786751 EGP786751:EGU786751 EQL786751:EQQ786751 FAH786751:FAM786751 FKD786751:FKI786751 FTZ786751:FUE786751 GDV786751:GEA786751 GNR786751:GNW786751 GXN786751:GXS786751 HHJ786751:HHO786751 HRF786751:HRK786751 IBB786751:IBG786751 IKX786751:ILC786751 IUT786751:IUY786751 JEP786751:JEU786751 JOL786751:JOQ786751 JYH786751:JYM786751 KID786751:KII786751 KRZ786751:KSE786751 LBV786751:LCA786751 LLR786751:LLW786751 LVN786751:LVS786751 MFJ786751:MFO786751 MPF786751:MPK786751 MZB786751:MZG786751 NIX786751:NJC786751 NST786751:NSY786751 OCP786751:OCU786751 OML786751:OMQ786751 OWH786751:OWM786751 PGD786751:PGI786751 PPZ786751:PQE786751 PZV786751:QAA786751 QJR786751:QJW786751 QTN786751:QTS786751 RDJ786751:RDO786751 RNF786751:RNK786751 RXB786751:RXG786751 SGX786751:SHC786751 SQT786751:SQY786751 TAP786751:TAU786751 TKL786751:TKQ786751 TUH786751:TUM786751 UED786751:UEI786751 UNZ786751:UOE786751 UXV786751:UYA786751 VHR786751:VHW786751 VRN786751:VRS786751 WBJ786751:WBO786751 WLF786751:WLK786751 WVB786751:WVG786751 D852287 IP852287:IU852287 SL852287:SQ852287 ACH852287:ACM852287 AMD852287:AMI852287 AVZ852287:AWE852287 BFV852287:BGA852287 BPR852287:BPW852287 BZN852287:BZS852287 CJJ852287:CJO852287 CTF852287:CTK852287 DDB852287:DDG852287 DMX852287:DNC852287 DWT852287:DWY852287 EGP852287:EGU852287 EQL852287:EQQ852287 FAH852287:FAM852287 FKD852287:FKI852287 FTZ852287:FUE852287 GDV852287:GEA852287 GNR852287:GNW852287 GXN852287:GXS852287 HHJ852287:HHO852287 HRF852287:HRK852287 IBB852287:IBG852287 IKX852287:ILC852287 IUT852287:IUY852287 JEP852287:JEU852287 JOL852287:JOQ852287 JYH852287:JYM852287 KID852287:KII852287 KRZ852287:KSE852287 LBV852287:LCA852287 LLR852287:LLW852287 LVN852287:LVS852287 MFJ852287:MFO852287 MPF852287:MPK852287 MZB852287:MZG852287 NIX852287:NJC852287 NST852287:NSY852287 OCP852287:OCU852287 OML852287:OMQ852287 OWH852287:OWM852287 PGD852287:PGI852287 PPZ852287:PQE852287 PZV852287:QAA852287 QJR852287:QJW852287 QTN852287:QTS852287 RDJ852287:RDO852287 RNF852287:RNK852287 RXB852287:RXG852287 SGX852287:SHC852287 SQT852287:SQY852287 TAP852287:TAU852287 TKL852287:TKQ852287 TUH852287:TUM852287 UED852287:UEI852287 UNZ852287:UOE852287 UXV852287:UYA852287 VHR852287:VHW852287 VRN852287:VRS852287 WBJ852287:WBO852287 WLF852287:WLK852287 WVB852287:WVG852287 D917823 IP917823:IU917823 SL917823:SQ917823 ACH917823:ACM917823 AMD917823:AMI917823 AVZ917823:AWE917823 BFV917823:BGA917823 BPR917823:BPW917823 BZN917823:BZS917823 CJJ917823:CJO917823 CTF917823:CTK917823 DDB917823:DDG917823 DMX917823:DNC917823 DWT917823:DWY917823 EGP917823:EGU917823 EQL917823:EQQ917823 FAH917823:FAM917823 FKD917823:FKI917823 FTZ917823:FUE917823 GDV917823:GEA917823 GNR917823:GNW917823 GXN917823:GXS917823 HHJ917823:HHO917823 HRF917823:HRK917823 IBB917823:IBG917823 IKX917823:ILC917823 IUT917823:IUY917823 JEP917823:JEU917823 JOL917823:JOQ917823 JYH917823:JYM917823 KID917823:KII917823 KRZ917823:KSE917823 LBV917823:LCA917823 LLR917823:LLW917823 LVN917823:LVS917823 MFJ917823:MFO917823 MPF917823:MPK917823 MZB917823:MZG917823 NIX917823:NJC917823 NST917823:NSY917823 OCP917823:OCU917823 OML917823:OMQ917823 OWH917823:OWM917823 PGD917823:PGI917823 PPZ917823:PQE917823 PZV917823:QAA917823 QJR917823:QJW917823 QTN917823:QTS917823 RDJ917823:RDO917823 RNF917823:RNK917823 RXB917823:RXG917823 SGX917823:SHC917823 SQT917823:SQY917823 TAP917823:TAU917823 TKL917823:TKQ917823 TUH917823:TUM917823 UED917823:UEI917823 UNZ917823:UOE917823 UXV917823:UYA917823 VHR917823:VHW917823 VRN917823:VRS917823 WBJ917823:WBO917823 WLF917823:WLK917823 WVB917823:WVG917823 D983359 IP983359:IU983359 SL983359:SQ983359 ACH983359:ACM983359 AMD983359:AMI983359 AVZ983359:AWE983359 BFV983359:BGA983359 BPR983359:BPW983359 BZN983359:BZS983359 CJJ983359:CJO983359 CTF983359:CTK983359 DDB983359:DDG983359 DMX983359:DNC983359 DWT983359:DWY983359 EGP983359:EGU983359 EQL983359:EQQ983359 FAH983359:FAM983359 FKD983359:FKI983359 FTZ983359:FUE983359 GDV983359:GEA983359 GNR983359:GNW983359 GXN983359:GXS983359 HHJ983359:HHO983359 HRF983359:HRK983359 IBB983359:IBG983359 IKX983359:ILC983359 IUT983359:IUY983359 JEP983359:JEU983359 JOL983359:JOQ983359 JYH983359:JYM983359 KID983359:KII983359 KRZ983359:KSE983359 LBV983359:LCA983359 LLR983359:LLW983359 LVN983359:LVS983359 MFJ983359:MFO983359 MPF983359:MPK983359 MZB983359:MZG983359 NIX983359:NJC983359 NST983359:NSY983359 OCP983359:OCU983359 OML983359:OMQ983359 OWH983359:OWM983359 PGD983359:PGI983359 PPZ983359:PQE983359 PZV983359:QAA983359 QJR983359:QJW983359 QTN983359:QTS983359 RDJ983359:RDO983359 RNF983359:RNK983359 RXB983359:RXG983359 SGX983359:SHC983359 SQT983359:SQY983359 TAP983359:TAU983359 TKL983359:TKQ983359 TUH983359:TUM983359 UED983359:UEI983359 UNZ983359:UOE983359 UXV983359:UYA983359 VHR983359:VHW983359 VRN983359:VRS983359 WBJ983359:WBO983359 WLF983359:WLK983359 WVB983359:WVG983359 IV295:JE299 SR295:TA299 ACN295:ACW299 AMJ295:AMS299 AWF295:AWO299 BGB295:BGK299 BPX295:BQG299 BZT295:CAC299 CJP295:CJY299 CTL295:CTU299 DDH295:DDQ299 DND295:DNM299 DWZ295:DXI299 EGV295:EHE299 EQR295:ERA299 FAN295:FAW299 FKJ295:FKS299 FUF295:FUO299 GEB295:GEK299 GNX295:GOG299 GXT295:GYC299 HHP295:HHY299 HRL295:HRU299 IBH295:IBQ299 ILD295:ILM299 IUZ295:IVI299 JEV295:JFE299 JOR295:JPA299 JYN295:JYW299 KIJ295:KIS299 KSF295:KSO299 LCB295:LCK299 LLX295:LMG299 LVT295:LWC299 MFP295:MFY299 MPL295:MPU299 MZH295:MZQ299 NJD295:NJM299 NSZ295:NTI299 OCV295:ODE299 OMR295:ONA299 OWN295:OWW299 PGJ295:PGS299 PQF295:PQO299 QAB295:QAK299 QJX295:QKG299 QTT295:QUC299 RDP295:RDY299 RNL295:RNU299 RXH295:RXQ299 SHD295:SHM299 SQZ295:SRI299 TAV295:TBE299 TKR295:TLA299 TUN295:TUW299 UEJ295:UES299 UOF295:UOO299 UYB295:UYK299 VHX295:VIG299 VRT295:VSC299 WBP295:WBY299 WLL295:WLU299 WVH295:WVQ299 IV65831:JE65835 SR65831:TA65835 ACN65831:ACW65835 AMJ65831:AMS65835 AWF65831:AWO65835 BGB65831:BGK65835 BPX65831:BQG65835 BZT65831:CAC65835 CJP65831:CJY65835 CTL65831:CTU65835 DDH65831:DDQ65835 DND65831:DNM65835 DWZ65831:DXI65835 EGV65831:EHE65835 EQR65831:ERA65835 FAN65831:FAW65835 FKJ65831:FKS65835 FUF65831:FUO65835 GEB65831:GEK65835 GNX65831:GOG65835 GXT65831:GYC65835 HHP65831:HHY65835 HRL65831:HRU65835 IBH65831:IBQ65835 ILD65831:ILM65835 IUZ65831:IVI65835 JEV65831:JFE65835 JOR65831:JPA65835 JYN65831:JYW65835 KIJ65831:KIS65835 KSF65831:KSO65835 LCB65831:LCK65835 LLX65831:LMG65835 LVT65831:LWC65835 MFP65831:MFY65835 MPL65831:MPU65835 MZH65831:MZQ65835 NJD65831:NJM65835 NSZ65831:NTI65835 OCV65831:ODE65835 OMR65831:ONA65835 OWN65831:OWW65835 PGJ65831:PGS65835 PQF65831:PQO65835 QAB65831:QAK65835 QJX65831:QKG65835 QTT65831:QUC65835 RDP65831:RDY65835 RNL65831:RNU65835 RXH65831:RXQ65835 SHD65831:SHM65835 SQZ65831:SRI65835 TAV65831:TBE65835 TKR65831:TLA65835 TUN65831:TUW65835 UEJ65831:UES65835 UOF65831:UOO65835 UYB65831:UYK65835 VHX65831:VIG65835 VRT65831:VSC65835 WBP65831:WBY65835 WLL65831:WLU65835 WVH65831:WVQ65835 IV131367:JE131371 SR131367:TA131371 ACN131367:ACW131371 AMJ131367:AMS131371 AWF131367:AWO131371 BGB131367:BGK131371 BPX131367:BQG131371 BZT131367:CAC131371 CJP131367:CJY131371 CTL131367:CTU131371 DDH131367:DDQ131371 DND131367:DNM131371 DWZ131367:DXI131371 EGV131367:EHE131371 EQR131367:ERA131371 FAN131367:FAW131371 FKJ131367:FKS131371 FUF131367:FUO131371 GEB131367:GEK131371 GNX131367:GOG131371 GXT131367:GYC131371 HHP131367:HHY131371 HRL131367:HRU131371 IBH131367:IBQ131371 ILD131367:ILM131371 IUZ131367:IVI131371 JEV131367:JFE131371 JOR131367:JPA131371 JYN131367:JYW131371 KIJ131367:KIS131371 KSF131367:KSO131371 LCB131367:LCK131371 LLX131367:LMG131371 LVT131367:LWC131371 MFP131367:MFY131371 MPL131367:MPU131371 MZH131367:MZQ131371 NJD131367:NJM131371 NSZ131367:NTI131371 OCV131367:ODE131371 OMR131367:ONA131371 OWN131367:OWW131371 PGJ131367:PGS131371 PQF131367:PQO131371 QAB131367:QAK131371 QJX131367:QKG131371 QTT131367:QUC131371 RDP131367:RDY131371 RNL131367:RNU131371 RXH131367:RXQ131371 SHD131367:SHM131371 SQZ131367:SRI131371 TAV131367:TBE131371 TKR131367:TLA131371 TUN131367:TUW131371 UEJ131367:UES131371 UOF131367:UOO131371 UYB131367:UYK131371 VHX131367:VIG131371 VRT131367:VSC131371 WBP131367:WBY131371 WLL131367:WLU131371 WVH131367:WVQ131371 IV196903:JE196907 SR196903:TA196907 ACN196903:ACW196907 AMJ196903:AMS196907 AWF196903:AWO196907 BGB196903:BGK196907 BPX196903:BQG196907 BZT196903:CAC196907 CJP196903:CJY196907 CTL196903:CTU196907 DDH196903:DDQ196907 DND196903:DNM196907 DWZ196903:DXI196907 EGV196903:EHE196907 EQR196903:ERA196907 FAN196903:FAW196907 FKJ196903:FKS196907 FUF196903:FUO196907 GEB196903:GEK196907 GNX196903:GOG196907 GXT196903:GYC196907 HHP196903:HHY196907 HRL196903:HRU196907 IBH196903:IBQ196907 ILD196903:ILM196907 IUZ196903:IVI196907 JEV196903:JFE196907 JOR196903:JPA196907 JYN196903:JYW196907 KIJ196903:KIS196907 KSF196903:KSO196907 LCB196903:LCK196907 LLX196903:LMG196907 LVT196903:LWC196907 MFP196903:MFY196907 MPL196903:MPU196907 MZH196903:MZQ196907 NJD196903:NJM196907 NSZ196903:NTI196907 OCV196903:ODE196907 OMR196903:ONA196907 OWN196903:OWW196907 PGJ196903:PGS196907 PQF196903:PQO196907 QAB196903:QAK196907 QJX196903:QKG196907 QTT196903:QUC196907 RDP196903:RDY196907 RNL196903:RNU196907 RXH196903:RXQ196907 SHD196903:SHM196907 SQZ196903:SRI196907 TAV196903:TBE196907 TKR196903:TLA196907 TUN196903:TUW196907 UEJ196903:UES196907 UOF196903:UOO196907 UYB196903:UYK196907 VHX196903:VIG196907 VRT196903:VSC196907 WBP196903:WBY196907 WLL196903:WLU196907 WVH196903:WVQ196907 IV262439:JE262443 SR262439:TA262443 ACN262439:ACW262443 AMJ262439:AMS262443 AWF262439:AWO262443 BGB262439:BGK262443 BPX262439:BQG262443 BZT262439:CAC262443 CJP262439:CJY262443 CTL262439:CTU262443 DDH262439:DDQ262443 DND262439:DNM262443 DWZ262439:DXI262443 EGV262439:EHE262443 EQR262439:ERA262443 FAN262439:FAW262443 FKJ262439:FKS262443 FUF262439:FUO262443 GEB262439:GEK262443 GNX262439:GOG262443 GXT262439:GYC262443 HHP262439:HHY262443 HRL262439:HRU262443 IBH262439:IBQ262443 ILD262439:ILM262443 IUZ262439:IVI262443 JEV262439:JFE262443 JOR262439:JPA262443 JYN262439:JYW262443 KIJ262439:KIS262443 KSF262439:KSO262443 LCB262439:LCK262443 LLX262439:LMG262443 LVT262439:LWC262443 MFP262439:MFY262443 MPL262439:MPU262443 MZH262439:MZQ262443 NJD262439:NJM262443 NSZ262439:NTI262443 OCV262439:ODE262443 OMR262439:ONA262443 OWN262439:OWW262443 PGJ262439:PGS262443 PQF262439:PQO262443 QAB262439:QAK262443 QJX262439:QKG262443 QTT262439:QUC262443 RDP262439:RDY262443 RNL262439:RNU262443 RXH262439:RXQ262443 SHD262439:SHM262443 SQZ262439:SRI262443 TAV262439:TBE262443 TKR262439:TLA262443 TUN262439:TUW262443 UEJ262439:UES262443 UOF262439:UOO262443 UYB262439:UYK262443 VHX262439:VIG262443 VRT262439:VSC262443 WBP262439:WBY262443 WLL262439:WLU262443 WVH262439:WVQ262443 IV327975:JE327979 SR327975:TA327979 ACN327975:ACW327979 AMJ327975:AMS327979 AWF327975:AWO327979 BGB327975:BGK327979 BPX327975:BQG327979 BZT327975:CAC327979 CJP327975:CJY327979 CTL327975:CTU327979 DDH327975:DDQ327979 DND327975:DNM327979 DWZ327975:DXI327979 EGV327975:EHE327979 EQR327975:ERA327979 FAN327975:FAW327979 FKJ327975:FKS327979 FUF327975:FUO327979 GEB327975:GEK327979 GNX327975:GOG327979 GXT327975:GYC327979 HHP327975:HHY327979 HRL327975:HRU327979 IBH327975:IBQ327979 ILD327975:ILM327979 IUZ327975:IVI327979 JEV327975:JFE327979 JOR327975:JPA327979 JYN327975:JYW327979 KIJ327975:KIS327979 KSF327975:KSO327979 LCB327975:LCK327979 LLX327975:LMG327979 LVT327975:LWC327979 MFP327975:MFY327979 MPL327975:MPU327979 MZH327975:MZQ327979 NJD327975:NJM327979 NSZ327975:NTI327979 OCV327975:ODE327979 OMR327975:ONA327979 OWN327975:OWW327979 PGJ327975:PGS327979 PQF327975:PQO327979 QAB327975:QAK327979 QJX327975:QKG327979 QTT327975:QUC327979 RDP327975:RDY327979 RNL327975:RNU327979 RXH327975:RXQ327979 SHD327975:SHM327979 SQZ327975:SRI327979 TAV327975:TBE327979 TKR327975:TLA327979 TUN327975:TUW327979 UEJ327975:UES327979 UOF327975:UOO327979 UYB327975:UYK327979 VHX327975:VIG327979 VRT327975:VSC327979 WBP327975:WBY327979 WLL327975:WLU327979 WVH327975:WVQ327979 IV393511:JE393515 SR393511:TA393515 ACN393511:ACW393515 AMJ393511:AMS393515 AWF393511:AWO393515 BGB393511:BGK393515 BPX393511:BQG393515 BZT393511:CAC393515 CJP393511:CJY393515 CTL393511:CTU393515 DDH393511:DDQ393515 DND393511:DNM393515 DWZ393511:DXI393515 EGV393511:EHE393515 EQR393511:ERA393515 FAN393511:FAW393515 FKJ393511:FKS393515 FUF393511:FUO393515 GEB393511:GEK393515 GNX393511:GOG393515 GXT393511:GYC393515 HHP393511:HHY393515 HRL393511:HRU393515 IBH393511:IBQ393515 ILD393511:ILM393515 IUZ393511:IVI393515 JEV393511:JFE393515 JOR393511:JPA393515 JYN393511:JYW393515 KIJ393511:KIS393515 KSF393511:KSO393515 LCB393511:LCK393515 LLX393511:LMG393515 LVT393511:LWC393515 MFP393511:MFY393515 MPL393511:MPU393515 MZH393511:MZQ393515 NJD393511:NJM393515 NSZ393511:NTI393515 OCV393511:ODE393515 OMR393511:ONA393515 OWN393511:OWW393515 PGJ393511:PGS393515 PQF393511:PQO393515 QAB393511:QAK393515 QJX393511:QKG393515 QTT393511:QUC393515 RDP393511:RDY393515 RNL393511:RNU393515 RXH393511:RXQ393515 SHD393511:SHM393515 SQZ393511:SRI393515 TAV393511:TBE393515 TKR393511:TLA393515 TUN393511:TUW393515 UEJ393511:UES393515 UOF393511:UOO393515 UYB393511:UYK393515 VHX393511:VIG393515 VRT393511:VSC393515 WBP393511:WBY393515 WLL393511:WLU393515 WVH393511:WVQ393515 IV459047:JE459051 SR459047:TA459051 ACN459047:ACW459051 AMJ459047:AMS459051 AWF459047:AWO459051 BGB459047:BGK459051 BPX459047:BQG459051 BZT459047:CAC459051 CJP459047:CJY459051 CTL459047:CTU459051 DDH459047:DDQ459051 DND459047:DNM459051 DWZ459047:DXI459051 EGV459047:EHE459051 EQR459047:ERA459051 FAN459047:FAW459051 FKJ459047:FKS459051 FUF459047:FUO459051 GEB459047:GEK459051 GNX459047:GOG459051 GXT459047:GYC459051 HHP459047:HHY459051 HRL459047:HRU459051 IBH459047:IBQ459051 ILD459047:ILM459051 IUZ459047:IVI459051 JEV459047:JFE459051 JOR459047:JPA459051 JYN459047:JYW459051 KIJ459047:KIS459051 KSF459047:KSO459051 LCB459047:LCK459051 LLX459047:LMG459051 LVT459047:LWC459051 MFP459047:MFY459051 MPL459047:MPU459051 MZH459047:MZQ459051 NJD459047:NJM459051 NSZ459047:NTI459051 OCV459047:ODE459051 OMR459047:ONA459051 OWN459047:OWW459051 PGJ459047:PGS459051 PQF459047:PQO459051 QAB459047:QAK459051 QJX459047:QKG459051 QTT459047:QUC459051 RDP459047:RDY459051 RNL459047:RNU459051 RXH459047:RXQ459051 SHD459047:SHM459051 SQZ459047:SRI459051 TAV459047:TBE459051 TKR459047:TLA459051 TUN459047:TUW459051 UEJ459047:UES459051 UOF459047:UOO459051 UYB459047:UYK459051 VHX459047:VIG459051 VRT459047:VSC459051 WBP459047:WBY459051 WLL459047:WLU459051 WVH459047:WVQ459051 IV524583:JE524587 SR524583:TA524587 ACN524583:ACW524587 AMJ524583:AMS524587 AWF524583:AWO524587 BGB524583:BGK524587 BPX524583:BQG524587 BZT524583:CAC524587 CJP524583:CJY524587 CTL524583:CTU524587 DDH524583:DDQ524587 DND524583:DNM524587 DWZ524583:DXI524587 EGV524583:EHE524587 EQR524583:ERA524587 FAN524583:FAW524587 FKJ524583:FKS524587 FUF524583:FUO524587 GEB524583:GEK524587 GNX524583:GOG524587 GXT524583:GYC524587 HHP524583:HHY524587 HRL524583:HRU524587 IBH524583:IBQ524587 ILD524583:ILM524587 IUZ524583:IVI524587 JEV524583:JFE524587 JOR524583:JPA524587 JYN524583:JYW524587 KIJ524583:KIS524587 KSF524583:KSO524587 LCB524583:LCK524587 LLX524583:LMG524587 LVT524583:LWC524587 MFP524583:MFY524587 MPL524583:MPU524587 MZH524583:MZQ524587 NJD524583:NJM524587 NSZ524583:NTI524587 OCV524583:ODE524587 OMR524583:ONA524587 OWN524583:OWW524587 PGJ524583:PGS524587 PQF524583:PQO524587 QAB524583:QAK524587 QJX524583:QKG524587 QTT524583:QUC524587 RDP524583:RDY524587 RNL524583:RNU524587 RXH524583:RXQ524587 SHD524583:SHM524587 SQZ524583:SRI524587 TAV524583:TBE524587 TKR524583:TLA524587 TUN524583:TUW524587 UEJ524583:UES524587 UOF524583:UOO524587 UYB524583:UYK524587 VHX524583:VIG524587 VRT524583:VSC524587 WBP524583:WBY524587 WLL524583:WLU524587 WVH524583:WVQ524587 IV590119:JE590123 SR590119:TA590123 ACN590119:ACW590123 AMJ590119:AMS590123 AWF590119:AWO590123 BGB590119:BGK590123 BPX590119:BQG590123 BZT590119:CAC590123 CJP590119:CJY590123 CTL590119:CTU590123 DDH590119:DDQ590123 DND590119:DNM590123 DWZ590119:DXI590123 EGV590119:EHE590123 EQR590119:ERA590123 FAN590119:FAW590123 FKJ590119:FKS590123 FUF590119:FUO590123 GEB590119:GEK590123 GNX590119:GOG590123 GXT590119:GYC590123 HHP590119:HHY590123 HRL590119:HRU590123 IBH590119:IBQ590123 ILD590119:ILM590123 IUZ590119:IVI590123 JEV590119:JFE590123 JOR590119:JPA590123 JYN590119:JYW590123 KIJ590119:KIS590123 KSF590119:KSO590123 LCB590119:LCK590123 LLX590119:LMG590123 LVT590119:LWC590123 MFP590119:MFY590123 MPL590119:MPU590123 MZH590119:MZQ590123 NJD590119:NJM590123 NSZ590119:NTI590123 OCV590119:ODE590123 OMR590119:ONA590123 OWN590119:OWW590123 PGJ590119:PGS590123 PQF590119:PQO590123 QAB590119:QAK590123 QJX590119:QKG590123 QTT590119:QUC590123 RDP590119:RDY590123 RNL590119:RNU590123 RXH590119:RXQ590123 SHD590119:SHM590123 SQZ590119:SRI590123 TAV590119:TBE590123 TKR590119:TLA590123 TUN590119:TUW590123 UEJ590119:UES590123 UOF590119:UOO590123 UYB590119:UYK590123 VHX590119:VIG590123 VRT590119:VSC590123 WBP590119:WBY590123 WLL590119:WLU590123 WVH590119:WVQ590123 IV655655:JE655659 SR655655:TA655659 ACN655655:ACW655659 AMJ655655:AMS655659 AWF655655:AWO655659 BGB655655:BGK655659 BPX655655:BQG655659 BZT655655:CAC655659 CJP655655:CJY655659 CTL655655:CTU655659 DDH655655:DDQ655659 DND655655:DNM655659 DWZ655655:DXI655659 EGV655655:EHE655659 EQR655655:ERA655659 FAN655655:FAW655659 FKJ655655:FKS655659 FUF655655:FUO655659 GEB655655:GEK655659 GNX655655:GOG655659 GXT655655:GYC655659 HHP655655:HHY655659 HRL655655:HRU655659 IBH655655:IBQ655659 ILD655655:ILM655659 IUZ655655:IVI655659 JEV655655:JFE655659 JOR655655:JPA655659 JYN655655:JYW655659 KIJ655655:KIS655659 KSF655655:KSO655659 LCB655655:LCK655659 LLX655655:LMG655659 LVT655655:LWC655659 MFP655655:MFY655659 MPL655655:MPU655659 MZH655655:MZQ655659 NJD655655:NJM655659 NSZ655655:NTI655659 OCV655655:ODE655659 OMR655655:ONA655659 OWN655655:OWW655659 PGJ655655:PGS655659 PQF655655:PQO655659 QAB655655:QAK655659 QJX655655:QKG655659 QTT655655:QUC655659 RDP655655:RDY655659 RNL655655:RNU655659 RXH655655:RXQ655659 SHD655655:SHM655659 SQZ655655:SRI655659 TAV655655:TBE655659 TKR655655:TLA655659 TUN655655:TUW655659 UEJ655655:UES655659 UOF655655:UOO655659 UYB655655:UYK655659 VHX655655:VIG655659 VRT655655:VSC655659 WBP655655:WBY655659 WLL655655:WLU655659 WVH655655:WVQ655659 IV721191:JE721195 SR721191:TA721195 ACN721191:ACW721195 AMJ721191:AMS721195 AWF721191:AWO721195 BGB721191:BGK721195 BPX721191:BQG721195 BZT721191:CAC721195 CJP721191:CJY721195 CTL721191:CTU721195 DDH721191:DDQ721195 DND721191:DNM721195 DWZ721191:DXI721195 EGV721191:EHE721195 EQR721191:ERA721195 FAN721191:FAW721195 FKJ721191:FKS721195 FUF721191:FUO721195 GEB721191:GEK721195 GNX721191:GOG721195 GXT721191:GYC721195 HHP721191:HHY721195 HRL721191:HRU721195 IBH721191:IBQ721195 ILD721191:ILM721195 IUZ721191:IVI721195 JEV721191:JFE721195 JOR721191:JPA721195 JYN721191:JYW721195 KIJ721191:KIS721195 KSF721191:KSO721195 LCB721191:LCK721195 LLX721191:LMG721195 LVT721191:LWC721195 MFP721191:MFY721195 MPL721191:MPU721195 MZH721191:MZQ721195 NJD721191:NJM721195 NSZ721191:NTI721195 OCV721191:ODE721195 OMR721191:ONA721195 OWN721191:OWW721195 PGJ721191:PGS721195 PQF721191:PQO721195 QAB721191:QAK721195 QJX721191:QKG721195 QTT721191:QUC721195 RDP721191:RDY721195 RNL721191:RNU721195 RXH721191:RXQ721195 SHD721191:SHM721195 SQZ721191:SRI721195 TAV721191:TBE721195 TKR721191:TLA721195 TUN721191:TUW721195 UEJ721191:UES721195 UOF721191:UOO721195 UYB721191:UYK721195 VHX721191:VIG721195 VRT721191:VSC721195 WBP721191:WBY721195 WLL721191:WLU721195 WVH721191:WVQ721195 IV786727:JE786731 SR786727:TA786731 ACN786727:ACW786731 AMJ786727:AMS786731 AWF786727:AWO786731 BGB786727:BGK786731 BPX786727:BQG786731 BZT786727:CAC786731 CJP786727:CJY786731 CTL786727:CTU786731 DDH786727:DDQ786731 DND786727:DNM786731 DWZ786727:DXI786731 EGV786727:EHE786731 EQR786727:ERA786731 FAN786727:FAW786731 FKJ786727:FKS786731 FUF786727:FUO786731 GEB786727:GEK786731 GNX786727:GOG786731 GXT786727:GYC786731 HHP786727:HHY786731 HRL786727:HRU786731 IBH786727:IBQ786731 ILD786727:ILM786731 IUZ786727:IVI786731 JEV786727:JFE786731 JOR786727:JPA786731 JYN786727:JYW786731 KIJ786727:KIS786731 KSF786727:KSO786731 LCB786727:LCK786731 LLX786727:LMG786731 LVT786727:LWC786731 MFP786727:MFY786731 MPL786727:MPU786731 MZH786727:MZQ786731 NJD786727:NJM786731 NSZ786727:NTI786731 OCV786727:ODE786731 OMR786727:ONA786731 OWN786727:OWW786731 PGJ786727:PGS786731 PQF786727:PQO786731 QAB786727:QAK786731 QJX786727:QKG786731 QTT786727:QUC786731 RDP786727:RDY786731 RNL786727:RNU786731 RXH786727:RXQ786731 SHD786727:SHM786731 SQZ786727:SRI786731 TAV786727:TBE786731 TKR786727:TLA786731 TUN786727:TUW786731 UEJ786727:UES786731 UOF786727:UOO786731 UYB786727:UYK786731 VHX786727:VIG786731 VRT786727:VSC786731 WBP786727:WBY786731 WLL786727:WLU786731 WVH786727:WVQ786731 IV852263:JE852267 SR852263:TA852267 ACN852263:ACW852267 AMJ852263:AMS852267 AWF852263:AWO852267 BGB852263:BGK852267 BPX852263:BQG852267 BZT852263:CAC852267 CJP852263:CJY852267 CTL852263:CTU852267 DDH852263:DDQ852267 DND852263:DNM852267 DWZ852263:DXI852267 EGV852263:EHE852267 EQR852263:ERA852267 FAN852263:FAW852267 FKJ852263:FKS852267 FUF852263:FUO852267 GEB852263:GEK852267 GNX852263:GOG852267 GXT852263:GYC852267 HHP852263:HHY852267 HRL852263:HRU852267 IBH852263:IBQ852267 ILD852263:ILM852267 IUZ852263:IVI852267 JEV852263:JFE852267 JOR852263:JPA852267 JYN852263:JYW852267 KIJ852263:KIS852267 KSF852263:KSO852267 LCB852263:LCK852267 LLX852263:LMG852267 LVT852263:LWC852267 MFP852263:MFY852267 MPL852263:MPU852267 MZH852263:MZQ852267 NJD852263:NJM852267 NSZ852263:NTI852267 OCV852263:ODE852267 OMR852263:ONA852267 OWN852263:OWW852267 PGJ852263:PGS852267 PQF852263:PQO852267 QAB852263:QAK852267 QJX852263:QKG852267 QTT852263:QUC852267 RDP852263:RDY852267 RNL852263:RNU852267 RXH852263:RXQ852267 SHD852263:SHM852267 SQZ852263:SRI852267 TAV852263:TBE852267 TKR852263:TLA852267 TUN852263:TUW852267 UEJ852263:UES852267 UOF852263:UOO852267 UYB852263:UYK852267 VHX852263:VIG852267 VRT852263:VSC852267 WBP852263:WBY852267 WLL852263:WLU852267 WVH852263:WVQ852267 IV917799:JE917803 SR917799:TA917803 ACN917799:ACW917803 AMJ917799:AMS917803 AWF917799:AWO917803 BGB917799:BGK917803 BPX917799:BQG917803 BZT917799:CAC917803 CJP917799:CJY917803 CTL917799:CTU917803 DDH917799:DDQ917803 DND917799:DNM917803 DWZ917799:DXI917803 EGV917799:EHE917803 EQR917799:ERA917803 FAN917799:FAW917803 FKJ917799:FKS917803 FUF917799:FUO917803 GEB917799:GEK917803 GNX917799:GOG917803 GXT917799:GYC917803 HHP917799:HHY917803 HRL917799:HRU917803 IBH917799:IBQ917803 ILD917799:ILM917803 IUZ917799:IVI917803 JEV917799:JFE917803 JOR917799:JPA917803 JYN917799:JYW917803 KIJ917799:KIS917803 KSF917799:KSO917803 LCB917799:LCK917803 LLX917799:LMG917803 LVT917799:LWC917803 MFP917799:MFY917803 MPL917799:MPU917803 MZH917799:MZQ917803 NJD917799:NJM917803 NSZ917799:NTI917803 OCV917799:ODE917803 OMR917799:ONA917803 OWN917799:OWW917803 PGJ917799:PGS917803 PQF917799:PQO917803 QAB917799:QAK917803 QJX917799:QKG917803 QTT917799:QUC917803 RDP917799:RDY917803 RNL917799:RNU917803 RXH917799:RXQ917803 SHD917799:SHM917803 SQZ917799:SRI917803 TAV917799:TBE917803 TKR917799:TLA917803 TUN917799:TUW917803 UEJ917799:UES917803 UOF917799:UOO917803 UYB917799:UYK917803 VHX917799:VIG917803 VRT917799:VSC917803 WBP917799:WBY917803 WLL917799:WLU917803 WVH917799:WVQ917803 IV983335:JE983339 SR983335:TA983339 ACN983335:ACW983339 AMJ983335:AMS983339 AWF983335:AWO983339 BGB983335:BGK983339 BPX983335:BQG983339 BZT983335:CAC983339 CJP983335:CJY983339 CTL983335:CTU983339 DDH983335:DDQ983339 DND983335:DNM983339 DWZ983335:DXI983339 EGV983335:EHE983339 EQR983335:ERA983339 FAN983335:FAW983339 FKJ983335:FKS983339 FUF983335:FUO983339 GEB983335:GEK983339 GNX983335:GOG983339 GXT983335:GYC983339 HHP983335:HHY983339 HRL983335:HRU983339 IBH983335:IBQ983339 ILD983335:ILM983339 IUZ983335:IVI983339 JEV983335:JFE983339 JOR983335:JPA983339 JYN983335:JYW983339 KIJ983335:KIS983339 KSF983335:KSO983339 LCB983335:LCK983339 LLX983335:LMG983339 LVT983335:LWC983339 MFP983335:MFY983339 MPL983335:MPU983339 MZH983335:MZQ983339 NJD983335:NJM983339 NSZ983335:NTI983339 OCV983335:ODE983339 OMR983335:ONA983339 OWN983335:OWW983339 PGJ983335:PGS983339 PQF983335:PQO983339 QAB983335:QAK983339 QJX983335:QKG983339 QTT983335:QUC983339 RDP983335:RDY983339 RNL983335:RNU983339 RXH983335:RXQ983339 SHD983335:SHM983339 SQZ983335:SRI983339 TAV983335:TBE983339 TKR983335:TLA983339 TUN983335:TUW983339 UEJ983335:UES983339 UOF983335:UOO983339 UYB983335:UYK983339 VHX983335:VIG983339 VRT983335:VSC983339 WBP983335:WBY983339 WLL983335:WLU983339 WVH983335:WVQ983339 D297:D299 IP297:IU299 SL297:SQ299 ACH297:ACM299 AMD297:AMI299 AVZ297:AWE299 BFV297:BGA299 BPR297:BPW299 BZN297:BZS299 CJJ297:CJO299 CTF297:CTK299 DDB297:DDG299 DMX297:DNC299 DWT297:DWY299 EGP297:EGU299 EQL297:EQQ299 FAH297:FAM299 FKD297:FKI299 FTZ297:FUE299 GDV297:GEA299 GNR297:GNW299 GXN297:GXS299 HHJ297:HHO299 HRF297:HRK299 IBB297:IBG299 IKX297:ILC299 IUT297:IUY299 JEP297:JEU299 JOL297:JOQ299 JYH297:JYM299 KID297:KII299 KRZ297:KSE299 LBV297:LCA299 LLR297:LLW299 LVN297:LVS299 MFJ297:MFO299 MPF297:MPK299 MZB297:MZG299 NIX297:NJC299 NST297:NSY299 OCP297:OCU299 OML297:OMQ299 OWH297:OWM299 PGD297:PGI299 PPZ297:PQE299 PZV297:QAA299 QJR297:QJW299 QTN297:QTS299 RDJ297:RDO299 RNF297:RNK299 RXB297:RXG299 SGX297:SHC299 SQT297:SQY299 TAP297:TAU299 TKL297:TKQ299 TUH297:TUM299 UED297:UEI299 UNZ297:UOE299 UXV297:UYA299 VHR297:VHW299 VRN297:VRS299 WBJ297:WBO299 WLF297:WLK299 WVB297:WVG299 D65833:D65835 IP65833:IU65835 SL65833:SQ65835 ACH65833:ACM65835 AMD65833:AMI65835 AVZ65833:AWE65835 BFV65833:BGA65835 BPR65833:BPW65835 BZN65833:BZS65835 CJJ65833:CJO65835 CTF65833:CTK65835 DDB65833:DDG65835 DMX65833:DNC65835 DWT65833:DWY65835 EGP65833:EGU65835 EQL65833:EQQ65835 FAH65833:FAM65835 FKD65833:FKI65835 FTZ65833:FUE65835 GDV65833:GEA65835 GNR65833:GNW65835 GXN65833:GXS65835 HHJ65833:HHO65835 HRF65833:HRK65835 IBB65833:IBG65835 IKX65833:ILC65835 IUT65833:IUY65835 JEP65833:JEU65835 JOL65833:JOQ65835 JYH65833:JYM65835 KID65833:KII65835 KRZ65833:KSE65835 LBV65833:LCA65835 LLR65833:LLW65835 LVN65833:LVS65835 MFJ65833:MFO65835 MPF65833:MPK65835 MZB65833:MZG65835 NIX65833:NJC65835 NST65833:NSY65835 OCP65833:OCU65835 OML65833:OMQ65835 OWH65833:OWM65835 PGD65833:PGI65835 PPZ65833:PQE65835 PZV65833:QAA65835 QJR65833:QJW65835 QTN65833:QTS65835 RDJ65833:RDO65835 RNF65833:RNK65835 RXB65833:RXG65835 SGX65833:SHC65835 SQT65833:SQY65835 TAP65833:TAU65835 TKL65833:TKQ65835 TUH65833:TUM65835 UED65833:UEI65835 UNZ65833:UOE65835 UXV65833:UYA65835 VHR65833:VHW65835 VRN65833:VRS65835 WBJ65833:WBO65835 WLF65833:WLK65835 WVB65833:WVG65835 D131369:D131371 IP131369:IU131371 SL131369:SQ131371 ACH131369:ACM131371 AMD131369:AMI131371 AVZ131369:AWE131371 BFV131369:BGA131371 BPR131369:BPW131371 BZN131369:BZS131371 CJJ131369:CJO131371 CTF131369:CTK131371 DDB131369:DDG131371 DMX131369:DNC131371 DWT131369:DWY131371 EGP131369:EGU131371 EQL131369:EQQ131371 FAH131369:FAM131371 FKD131369:FKI131371 FTZ131369:FUE131371 GDV131369:GEA131371 GNR131369:GNW131371 GXN131369:GXS131371 HHJ131369:HHO131371 HRF131369:HRK131371 IBB131369:IBG131371 IKX131369:ILC131371 IUT131369:IUY131371 JEP131369:JEU131371 JOL131369:JOQ131371 JYH131369:JYM131371 KID131369:KII131371 KRZ131369:KSE131371 LBV131369:LCA131371 LLR131369:LLW131371 LVN131369:LVS131371 MFJ131369:MFO131371 MPF131369:MPK131371 MZB131369:MZG131371 NIX131369:NJC131371 NST131369:NSY131371 OCP131369:OCU131371 OML131369:OMQ131371 OWH131369:OWM131371 PGD131369:PGI131371 PPZ131369:PQE131371 PZV131369:QAA131371 QJR131369:QJW131371 QTN131369:QTS131371 RDJ131369:RDO131371 RNF131369:RNK131371 RXB131369:RXG131371 SGX131369:SHC131371 SQT131369:SQY131371 TAP131369:TAU131371 TKL131369:TKQ131371 TUH131369:TUM131371 UED131369:UEI131371 UNZ131369:UOE131371 UXV131369:UYA131371 VHR131369:VHW131371 VRN131369:VRS131371 WBJ131369:WBO131371 WLF131369:WLK131371 WVB131369:WVG131371 D196905:D196907 IP196905:IU196907 SL196905:SQ196907 ACH196905:ACM196907 AMD196905:AMI196907 AVZ196905:AWE196907 BFV196905:BGA196907 BPR196905:BPW196907 BZN196905:BZS196907 CJJ196905:CJO196907 CTF196905:CTK196907 DDB196905:DDG196907 DMX196905:DNC196907 DWT196905:DWY196907 EGP196905:EGU196907 EQL196905:EQQ196907 FAH196905:FAM196907 FKD196905:FKI196907 FTZ196905:FUE196907 GDV196905:GEA196907 GNR196905:GNW196907 GXN196905:GXS196907 HHJ196905:HHO196907 HRF196905:HRK196907 IBB196905:IBG196907 IKX196905:ILC196907 IUT196905:IUY196907 JEP196905:JEU196907 JOL196905:JOQ196907 JYH196905:JYM196907 KID196905:KII196907 KRZ196905:KSE196907 LBV196905:LCA196907 LLR196905:LLW196907 LVN196905:LVS196907 MFJ196905:MFO196907 MPF196905:MPK196907 MZB196905:MZG196907 NIX196905:NJC196907 NST196905:NSY196907 OCP196905:OCU196907 OML196905:OMQ196907 OWH196905:OWM196907 PGD196905:PGI196907 PPZ196905:PQE196907 PZV196905:QAA196907 QJR196905:QJW196907 QTN196905:QTS196907 RDJ196905:RDO196907 RNF196905:RNK196907 RXB196905:RXG196907 SGX196905:SHC196907 SQT196905:SQY196907 TAP196905:TAU196907 TKL196905:TKQ196907 TUH196905:TUM196907 UED196905:UEI196907 UNZ196905:UOE196907 UXV196905:UYA196907 VHR196905:VHW196907 VRN196905:VRS196907 WBJ196905:WBO196907 WLF196905:WLK196907 WVB196905:WVG196907 D262441:D262443 IP262441:IU262443 SL262441:SQ262443 ACH262441:ACM262443 AMD262441:AMI262443 AVZ262441:AWE262443 BFV262441:BGA262443 BPR262441:BPW262443 BZN262441:BZS262443 CJJ262441:CJO262443 CTF262441:CTK262443 DDB262441:DDG262443 DMX262441:DNC262443 DWT262441:DWY262443 EGP262441:EGU262443 EQL262441:EQQ262443 FAH262441:FAM262443 FKD262441:FKI262443 FTZ262441:FUE262443 GDV262441:GEA262443 GNR262441:GNW262443 GXN262441:GXS262443 HHJ262441:HHO262443 HRF262441:HRK262443 IBB262441:IBG262443 IKX262441:ILC262443 IUT262441:IUY262443 JEP262441:JEU262443 JOL262441:JOQ262443 JYH262441:JYM262443 KID262441:KII262443 KRZ262441:KSE262443 LBV262441:LCA262443 LLR262441:LLW262443 LVN262441:LVS262443 MFJ262441:MFO262443 MPF262441:MPK262443 MZB262441:MZG262443 NIX262441:NJC262443 NST262441:NSY262443 OCP262441:OCU262443 OML262441:OMQ262443 OWH262441:OWM262443 PGD262441:PGI262443 PPZ262441:PQE262443 PZV262441:QAA262443 QJR262441:QJW262443 QTN262441:QTS262443 RDJ262441:RDO262443 RNF262441:RNK262443 RXB262441:RXG262443 SGX262441:SHC262443 SQT262441:SQY262443 TAP262441:TAU262443 TKL262441:TKQ262443 TUH262441:TUM262443 UED262441:UEI262443 UNZ262441:UOE262443 UXV262441:UYA262443 VHR262441:VHW262443 VRN262441:VRS262443 WBJ262441:WBO262443 WLF262441:WLK262443 WVB262441:WVG262443 D327977:D327979 IP327977:IU327979 SL327977:SQ327979 ACH327977:ACM327979 AMD327977:AMI327979 AVZ327977:AWE327979 BFV327977:BGA327979 BPR327977:BPW327979 BZN327977:BZS327979 CJJ327977:CJO327979 CTF327977:CTK327979 DDB327977:DDG327979 DMX327977:DNC327979 DWT327977:DWY327979 EGP327977:EGU327979 EQL327977:EQQ327979 FAH327977:FAM327979 FKD327977:FKI327979 FTZ327977:FUE327979 GDV327977:GEA327979 GNR327977:GNW327979 GXN327977:GXS327979 HHJ327977:HHO327979 HRF327977:HRK327979 IBB327977:IBG327979 IKX327977:ILC327979 IUT327977:IUY327979 JEP327977:JEU327979 JOL327977:JOQ327979 JYH327977:JYM327979 KID327977:KII327979 KRZ327977:KSE327979 LBV327977:LCA327979 LLR327977:LLW327979 LVN327977:LVS327979 MFJ327977:MFO327979 MPF327977:MPK327979 MZB327977:MZG327979 NIX327977:NJC327979 NST327977:NSY327979 OCP327977:OCU327979 OML327977:OMQ327979 OWH327977:OWM327979 PGD327977:PGI327979 PPZ327977:PQE327979 PZV327977:QAA327979 QJR327977:QJW327979 QTN327977:QTS327979 RDJ327977:RDO327979 RNF327977:RNK327979 RXB327977:RXG327979 SGX327977:SHC327979 SQT327977:SQY327979 TAP327977:TAU327979 TKL327977:TKQ327979 TUH327977:TUM327979 UED327977:UEI327979 UNZ327977:UOE327979 UXV327977:UYA327979 VHR327977:VHW327979 VRN327977:VRS327979 WBJ327977:WBO327979 WLF327977:WLK327979 WVB327977:WVG327979 D393513:D393515 IP393513:IU393515 SL393513:SQ393515 ACH393513:ACM393515 AMD393513:AMI393515 AVZ393513:AWE393515 BFV393513:BGA393515 BPR393513:BPW393515 BZN393513:BZS393515 CJJ393513:CJO393515 CTF393513:CTK393515 DDB393513:DDG393515 DMX393513:DNC393515 DWT393513:DWY393515 EGP393513:EGU393515 EQL393513:EQQ393515 FAH393513:FAM393515 FKD393513:FKI393515 FTZ393513:FUE393515 GDV393513:GEA393515 GNR393513:GNW393515 GXN393513:GXS393515 HHJ393513:HHO393515 HRF393513:HRK393515 IBB393513:IBG393515 IKX393513:ILC393515 IUT393513:IUY393515 JEP393513:JEU393515 JOL393513:JOQ393515 JYH393513:JYM393515 KID393513:KII393515 KRZ393513:KSE393515 LBV393513:LCA393515 LLR393513:LLW393515 LVN393513:LVS393515 MFJ393513:MFO393515 MPF393513:MPK393515 MZB393513:MZG393515 NIX393513:NJC393515 NST393513:NSY393515 OCP393513:OCU393515 OML393513:OMQ393515 OWH393513:OWM393515 PGD393513:PGI393515 PPZ393513:PQE393515 PZV393513:QAA393515 QJR393513:QJW393515 QTN393513:QTS393515 RDJ393513:RDO393515 RNF393513:RNK393515 RXB393513:RXG393515 SGX393513:SHC393515 SQT393513:SQY393515 TAP393513:TAU393515 TKL393513:TKQ393515 TUH393513:TUM393515 UED393513:UEI393515 UNZ393513:UOE393515 UXV393513:UYA393515 VHR393513:VHW393515 VRN393513:VRS393515 WBJ393513:WBO393515 WLF393513:WLK393515 WVB393513:WVG393515 D459049:D459051 IP459049:IU459051 SL459049:SQ459051 ACH459049:ACM459051 AMD459049:AMI459051 AVZ459049:AWE459051 BFV459049:BGA459051 BPR459049:BPW459051 BZN459049:BZS459051 CJJ459049:CJO459051 CTF459049:CTK459051 DDB459049:DDG459051 DMX459049:DNC459051 DWT459049:DWY459051 EGP459049:EGU459051 EQL459049:EQQ459051 FAH459049:FAM459051 FKD459049:FKI459051 FTZ459049:FUE459051 GDV459049:GEA459051 GNR459049:GNW459051 GXN459049:GXS459051 HHJ459049:HHO459051 HRF459049:HRK459051 IBB459049:IBG459051 IKX459049:ILC459051 IUT459049:IUY459051 JEP459049:JEU459051 JOL459049:JOQ459051 JYH459049:JYM459051 KID459049:KII459051 KRZ459049:KSE459051 LBV459049:LCA459051 LLR459049:LLW459051 LVN459049:LVS459051 MFJ459049:MFO459051 MPF459049:MPK459051 MZB459049:MZG459051 NIX459049:NJC459051 NST459049:NSY459051 OCP459049:OCU459051 OML459049:OMQ459051 OWH459049:OWM459051 PGD459049:PGI459051 PPZ459049:PQE459051 PZV459049:QAA459051 QJR459049:QJW459051 QTN459049:QTS459051 RDJ459049:RDO459051 RNF459049:RNK459051 RXB459049:RXG459051 SGX459049:SHC459051 SQT459049:SQY459051 TAP459049:TAU459051 TKL459049:TKQ459051 TUH459049:TUM459051 UED459049:UEI459051 UNZ459049:UOE459051 UXV459049:UYA459051 VHR459049:VHW459051 VRN459049:VRS459051 WBJ459049:WBO459051 WLF459049:WLK459051 WVB459049:WVG459051 D524585:D524587 IP524585:IU524587 SL524585:SQ524587 ACH524585:ACM524587 AMD524585:AMI524587 AVZ524585:AWE524587 BFV524585:BGA524587 BPR524585:BPW524587 BZN524585:BZS524587 CJJ524585:CJO524587 CTF524585:CTK524587 DDB524585:DDG524587 DMX524585:DNC524587 DWT524585:DWY524587 EGP524585:EGU524587 EQL524585:EQQ524587 FAH524585:FAM524587 FKD524585:FKI524587 FTZ524585:FUE524587 GDV524585:GEA524587 GNR524585:GNW524587 GXN524585:GXS524587 HHJ524585:HHO524587 HRF524585:HRK524587 IBB524585:IBG524587 IKX524585:ILC524587 IUT524585:IUY524587 JEP524585:JEU524587 JOL524585:JOQ524587 JYH524585:JYM524587 KID524585:KII524587 KRZ524585:KSE524587 LBV524585:LCA524587 LLR524585:LLW524587 LVN524585:LVS524587 MFJ524585:MFO524587 MPF524585:MPK524587 MZB524585:MZG524587 NIX524585:NJC524587 NST524585:NSY524587 OCP524585:OCU524587 OML524585:OMQ524587 OWH524585:OWM524587 PGD524585:PGI524587 PPZ524585:PQE524587 PZV524585:QAA524587 QJR524585:QJW524587 QTN524585:QTS524587 RDJ524585:RDO524587 RNF524585:RNK524587 RXB524585:RXG524587 SGX524585:SHC524587 SQT524585:SQY524587 TAP524585:TAU524587 TKL524585:TKQ524587 TUH524585:TUM524587 UED524585:UEI524587 UNZ524585:UOE524587 UXV524585:UYA524587 VHR524585:VHW524587 VRN524585:VRS524587 WBJ524585:WBO524587 WLF524585:WLK524587 WVB524585:WVG524587 D590121:D590123 IP590121:IU590123 SL590121:SQ590123 ACH590121:ACM590123 AMD590121:AMI590123 AVZ590121:AWE590123 BFV590121:BGA590123 BPR590121:BPW590123 BZN590121:BZS590123 CJJ590121:CJO590123 CTF590121:CTK590123 DDB590121:DDG590123 DMX590121:DNC590123 DWT590121:DWY590123 EGP590121:EGU590123 EQL590121:EQQ590123 FAH590121:FAM590123 FKD590121:FKI590123 FTZ590121:FUE590123 GDV590121:GEA590123 GNR590121:GNW590123 GXN590121:GXS590123 HHJ590121:HHO590123 HRF590121:HRK590123 IBB590121:IBG590123 IKX590121:ILC590123 IUT590121:IUY590123 JEP590121:JEU590123 JOL590121:JOQ590123 JYH590121:JYM590123 KID590121:KII590123 KRZ590121:KSE590123 LBV590121:LCA590123 LLR590121:LLW590123 LVN590121:LVS590123 MFJ590121:MFO590123 MPF590121:MPK590123 MZB590121:MZG590123 NIX590121:NJC590123 NST590121:NSY590123 OCP590121:OCU590123 OML590121:OMQ590123 OWH590121:OWM590123 PGD590121:PGI590123 PPZ590121:PQE590123 PZV590121:QAA590123 QJR590121:QJW590123 QTN590121:QTS590123 RDJ590121:RDO590123 RNF590121:RNK590123 RXB590121:RXG590123 SGX590121:SHC590123 SQT590121:SQY590123 TAP590121:TAU590123 TKL590121:TKQ590123 TUH590121:TUM590123 UED590121:UEI590123 UNZ590121:UOE590123 UXV590121:UYA590123 VHR590121:VHW590123 VRN590121:VRS590123 WBJ590121:WBO590123 WLF590121:WLK590123 WVB590121:WVG590123 D655657:D655659 IP655657:IU655659 SL655657:SQ655659 ACH655657:ACM655659 AMD655657:AMI655659 AVZ655657:AWE655659 BFV655657:BGA655659 BPR655657:BPW655659 BZN655657:BZS655659 CJJ655657:CJO655659 CTF655657:CTK655659 DDB655657:DDG655659 DMX655657:DNC655659 DWT655657:DWY655659 EGP655657:EGU655659 EQL655657:EQQ655659 FAH655657:FAM655659 FKD655657:FKI655659 FTZ655657:FUE655659 GDV655657:GEA655659 GNR655657:GNW655659 GXN655657:GXS655659 HHJ655657:HHO655659 HRF655657:HRK655659 IBB655657:IBG655659 IKX655657:ILC655659 IUT655657:IUY655659 JEP655657:JEU655659 JOL655657:JOQ655659 JYH655657:JYM655659 KID655657:KII655659 KRZ655657:KSE655659 LBV655657:LCA655659 LLR655657:LLW655659 LVN655657:LVS655659 MFJ655657:MFO655659 MPF655657:MPK655659 MZB655657:MZG655659 NIX655657:NJC655659 NST655657:NSY655659 OCP655657:OCU655659 OML655657:OMQ655659 OWH655657:OWM655659 PGD655657:PGI655659 PPZ655657:PQE655659 PZV655657:QAA655659 QJR655657:QJW655659 QTN655657:QTS655659 RDJ655657:RDO655659 RNF655657:RNK655659 RXB655657:RXG655659 SGX655657:SHC655659 SQT655657:SQY655659 TAP655657:TAU655659 TKL655657:TKQ655659 TUH655657:TUM655659 UED655657:UEI655659 UNZ655657:UOE655659 UXV655657:UYA655659 VHR655657:VHW655659 VRN655657:VRS655659 WBJ655657:WBO655659 WLF655657:WLK655659 WVB655657:WVG655659 D721193:D721195 IP721193:IU721195 SL721193:SQ721195 ACH721193:ACM721195 AMD721193:AMI721195 AVZ721193:AWE721195 BFV721193:BGA721195 BPR721193:BPW721195 BZN721193:BZS721195 CJJ721193:CJO721195 CTF721193:CTK721195 DDB721193:DDG721195 DMX721193:DNC721195 DWT721193:DWY721195 EGP721193:EGU721195 EQL721193:EQQ721195 FAH721193:FAM721195 FKD721193:FKI721195 FTZ721193:FUE721195 GDV721193:GEA721195 GNR721193:GNW721195 GXN721193:GXS721195 HHJ721193:HHO721195 HRF721193:HRK721195 IBB721193:IBG721195 IKX721193:ILC721195 IUT721193:IUY721195 JEP721193:JEU721195 JOL721193:JOQ721195 JYH721193:JYM721195 KID721193:KII721195 KRZ721193:KSE721195 LBV721193:LCA721195 LLR721193:LLW721195 LVN721193:LVS721195 MFJ721193:MFO721195 MPF721193:MPK721195 MZB721193:MZG721195 NIX721193:NJC721195 NST721193:NSY721195 OCP721193:OCU721195 OML721193:OMQ721195 OWH721193:OWM721195 PGD721193:PGI721195 PPZ721193:PQE721195 PZV721193:QAA721195 QJR721193:QJW721195 QTN721193:QTS721195 RDJ721193:RDO721195 RNF721193:RNK721195 RXB721193:RXG721195 SGX721193:SHC721195 SQT721193:SQY721195 TAP721193:TAU721195 TKL721193:TKQ721195 TUH721193:TUM721195 UED721193:UEI721195 UNZ721193:UOE721195 UXV721193:UYA721195 VHR721193:VHW721195 VRN721193:VRS721195 WBJ721193:WBO721195 WLF721193:WLK721195 WVB721193:WVG721195 D786729:D786731 IP786729:IU786731 SL786729:SQ786731 ACH786729:ACM786731 AMD786729:AMI786731 AVZ786729:AWE786731 BFV786729:BGA786731 BPR786729:BPW786731 BZN786729:BZS786731 CJJ786729:CJO786731 CTF786729:CTK786731 DDB786729:DDG786731 DMX786729:DNC786731 DWT786729:DWY786731 EGP786729:EGU786731 EQL786729:EQQ786731 FAH786729:FAM786731 FKD786729:FKI786731 FTZ786729:FUE786731 GDV786729:GEA786731 GNR786729:GNW786731 GXN786729:GXS786731 HHJ786729:HHO786731 HRF786729:HRK786731 IBB786729:IBG786731 IKX786729:ILC786731 IUT786729:IUY786731 JEP786729:JEU786731 JOL786729:JOQ786731 JYH786729:JYM786731 KID786729:KII786731 KRZ786729:KSE786731 LBV786729:LCA786731 LLR786729:LLW786731 LVN786729:LVS786731 MFJ786729:MFO786731 MPF786729:MPK786731 MZB786729:MZG786731 NIX786729:NJC786731 NST786729:NSY786731 OCP786729:OCU786731 OML786729:OMQ786731 OWH786729:OWM786731 PGD786729:PGI786731 PPZ786729:PQE786731 PZV786729:QAA786731 QJR786729:QJW786731 QTN786729:QTS786731 RDJ786729:RDO786731 RNF786729:RNK786731 RXB786729:RXG786731 SGX786729:SHC786731 SQT786729:SQY786731 TAP786729:TAU786731 TKL786729:TKQ786731 TUH786729:TUM786731 UED786729:UEI786731 UNZ786729:UOE786731 UXV786729:UYA786731 VHR786729:VHW786731 VRN786729:VRS786731 WBJ786729:WBO786731 WLF786729:WLK786731 WVB786729:WVG786731 D852265:D852267 IP852265:IU852267 SL852265:SQ852267 ACH852265:ACM852267 AMD852265:AMI852267 AVZ852265:AWE852267 BFV852265:BGA852267 BPR852265:BPW852267 BZN852265:BZS852267 CJJ852265:CJO852267 CTF852265:CTK852267 DDB852265:DDG852267 DMX852265:DNC852267 DWT852265:DWY852267 EGP852265:EGU852267 EQL852265:EQQ852267 FAH852265:FAM852267 FKD852265:FKI852267 FTZ852265:FUE852267 GDV852265:GEA852267 GNR852265:GNW852267 GXN852265:GXS852267 HHJ852265:HHO852267 HRF852265:HRK852267 IBB852265:IBG852267 IKX852265:ILC852267 IUT852265:IUY852267 JEP852265:JEU852267 JOL852265:JOQ852267 JYH852265:JYM852267 KID852265:KII852267 KRZ852265:KSE852267 LBV852265:LCA852267 LLR852265:LLW852267 LVN852265:LVS852267 MFJ852265:MFO852267 MPF852265:MPK852267 MZB852265:MZG852267 NIX852265:NJC852267 NST852265:NSY852267 OCP852265:OCU852267 OML852265:OMQ852267 OWH852265:OWM852267 PGD852265:PGI852267 PPZ852265:PQE852267 PZV852265:QAA852267 QJR852265:QJW852267 QTN852265:QTS852267 RDJ852265:RDO852267 RNF852265:RNK852267 RXB852265:RXG852267 SGX852265:SHC852267 SQT852265:SQY852267 TAP852265:TAU852267 TKL852265:TKQ852267 TUH852265:TUM852267 UED852265:UEI852267 UNZ852265:UOE852267 UXV852265:UYA852267 VHR852265:VHW852267 VRN852265:VRS852267 WBJ852265:WBO852267 WLF852265:WLK852267 WVB852265:WVG852267 D917801:D917803 IP917801:IU917803 SL917801:SQ917803 ACH917801:ACM917803 AMD917801:AMI917803 AVZ917801:AWE917803 BFV917801:BGA917803 BPR917801:BPW917803 BZN917801:BZS917803 CJJ917801:CJO917803 CTF917801:CTK917803 DDB917801:DDG917803 DMX917801:DNC917803 DWT917801:DWY917803 EGP917801:EGU917803 EQL917801:EQQ917803 FAH917801:FAM917803 FKD917801:FKI917803 FTZ917801:FUE917803 GDV917801:GEA917803 GNR917801:GNW917803 GXN917801:GXS917803 HHJ917801:HHO917803 HRF917801:HRK917803 IBB917801:IBG917803 IKX917801:ILC917803 IUT917801:IUY917803 JEP917801:JEU917803 JOL917801:JOQ917803 JYH917801:JYM917803 KID917801:KII917803 KRZ917801:KSE917803 LBV917801:LCA917803 LLR917801:LLW917803 LVN917801:LVS917803 MFJ917801:MFO917803 MPF917801:MPK917803 MZB917801:MZG917803 NIX917801:NJC917803 NST917801:NSY917803 OCP917801:OCU917803 OML917801:OMQ917803 OWH917801:OWM917803 PGD917801:PGI917803 PPZ917801:PQE917803 PZV917801:QAA917803 QJR917801:QJW917803 QTN917801:QTS917803 RDJ917801:RDO917803 RNF917801:RNK917803 RXB917801:RXG917803 SGX917801:SHC917803 SQT917801:SQY917803 TAP917801:TAU917803 TKL917801:TKQ917803 TUH917801:TUM917803 UED917801:UEI917803 UNZ917801:UOE917803 UXV917801:UYA917803 VHR917801:VHW917803 VRN917801:VRS917803 WBJ917801:WBO917803 WLF917801:WLK917803 WVB917801:WVG917803 D983337:D983339 IP983337:IU983339 SL983337:SQ983339 ACH983337:ACM983339 AMD983337:AMI983339 AVZ983337:AWE983339 BFV983337:BGA983339 BPR983337:BPW983339 BZN983337:BZS983339 CJJ983337:CJO983339 CTF983337:CTK983339 DDB983337:DDG983339 DMX983337:DNC983339 DWT983337:DWY983339 EGP983337:EGU983339 EQL983337:EQQ983339 FAH983337:FAM983339 FKD983337:FKI983339 FTZ983337:FUE983339 GDV983337:GEA983339 GNR983337:GNW983339 GXN983337:GXS983339 HHJ983337:HHO983339 HRF983337:HRK983339 IBB983337:IBG983339 IKX983337:ILC983339 IUT983337:IUY983339 JEP983337:JEU983339 JOL983337:JOQ983339 JYH983337:JYM983339 KID983337:KII983339 KRZ983337:KSE983339 LBV983337:LCA983339 LLR983337:LLW983339 LVN983337:LVS983339 MFJ983337:MFO983339 MPF983337:MPK983339 MZB983337:MZG983339 NIX983337:NJC983339 NST983337:NSY983339 OCP983337:OCU983339 OML983337:OMQ983339 OWH983337:OWM983339 PGD983337:PGI983339 PPZ983337:PQE983339 PZV983337:QAA983339 QJR983337:QJW983339 QTN983337:QTS983339 RDJ983337:RDO983339 RNF983337:RNK983339 RXB983337:RXG983339 SGX983337:SHC983339 SQT983337:SQY983339 TAP983337:TAU983339 TKL983337:TKQ983339 TUH983337:TUM983339 UED983337:UEI983339 UNZ983337:UOE983339 UXV983337:UYA983339 VHR983337:VHW983339 VRN983337:VRS983339 WBJ983337:WBO983339 WLF983337:WLK983339 WVB983337:WVG983339 O18:O24 JK18:JK24 TG18:TG24 ADC18:ADC24 AMY18:AMY24 AWU18:AWU24 BGQ18:BGQ24 BQM18:BQM24 CAI18:CAI24 CKE18:CKE24 CUA18:CUA24 DDW18:DDW24 DNS18:DNS24 DXO18:DXO24 EHK18:EHK24 ERG18:ERG24 FBC18:FBC24 FKY18:FKY24 FUU18:FUU24 GEQ18:GEQ24 GOM18:GOM24 GYI18:GYI24 HIE18:HIE24 HSA18:HSA24 IBW18:IBW24 ILS18:ILS24 IVO18:IVO24 JFK18:JFK24 JPG18:JPG24 JZC18:JZC24 KIY18:KIY24 KSU18:KSU24 LCQ18:LCQ24 LMM18:LMM24 LWI18:LWI24 MGE18:MGE24 MQA18:MQA24 MZW18:MZW24 NJS18:NJS24 NTO18:NTO24 ODK18:ODK24 ONG18:ONG24 OXC18:OXC24 PGY18:PGY24 PQU18:PQU24 QAQ18:QAQ24 QKM18:QKM24 QUI18:QUI24 REE18:REE24 ROA18:ROA24 RXW18:RXW24 SHS18:SHS24 SRO18:SRO24 TBK18:TBK24 TLG18:TLG24 TVC18:TVC24 UEY18:UEY24 UOU18:UOU24 UYQ18:UYQ24 VIM18:VIM24 VSI18:VSI24 WCE18:WCE24 WMA18:WMA24 WVW18:WVW24 WVW11:WVW14 WMA11:WMA14 WCE11:WCE14 VSI11:VSI14 VIM11:VIM14 UYQ11:UYQ14 UOU11:UOU14 UEY11:UEY14 TVC11:TVC14 TLG11:TLG14 TBK11:TBK14 SRO11:SRO14 SHS11:SHS14 RXW11:RXW14 ROA11:ROA14 REE11:REE14 QUI11:QUI14 QKM11:QKM14 QAQ11:QAQ14 PQU11:PQU14 PGY11:PGY14 OXC11:OXC14 ONG11:ONG14 ODK11:ODK14 NTO11:NTO14 NJS11:NJS14 MZW11:MZW14 MQA11:MQA14 MGE11:MGE14 LWI11:LWI14 LMM11:LMM14 LCQ11:LCQ14 KSU11:KSU14 KIY11:KIY14 JZC11:JZC14 JPG11:JPG14 JFK11:JFK14 IVO11:IVO14 ILS11:ILS14 IBW11:IBW14 HSA11:HSA14 HIE11:HIE14 GYI11:GYI14 GOM11:GOM14 GEQ11:GEQ14 FUU11:FUU14 FKY11:FKY14 FBC11:FBC14 ERG11:ERG14 EHK11:EHK14 DXO11:DXO14 DNS11:DNS14 DDW11:DDW14 CUA11:CUA14 CKE11:CKE14 CAI11:CAI14 BQM11:BQM14 BGQ11:BGQ14 AWU11:AWU14 AMY11:AMY14 ADC11:ADC14 TG11:TG14 JK11:JK14 O11:O14 E983335:I983339 E917799:I917803 E852263:I852267 E786727:I786731 E721191:I721195 E655655:I655659 E590119:I590123 E524583:I524587 E459047:I459051 E393511:I393515 E327975:I327979 E262439:I262443 E196903:I196907 E131367:I131371 E65831:I65835 E295:I299 E983359:I983360 E917823:I917824 E852287:I852288 E786751:I786752 E721215:I721216 E655679:I655680 E590143:I590144 E524607:I524608 E459071:I459072 E393535:I393536 E327999:I328000 E262463:I262464 E196927:I196928 E131391:I131392 E65855:I65856 E319:I320 D983362:I983362 D917826:I917826 D852290:I852290 D786754:I786754 D721218:I721218 D655682:I655682 D590146:I590146 D524610:I524610 D459074:I459074 D393538:I393538 D328002:I328002 D262466:I262466 D196930:I196930 D131394:I131394 D65858:I65858 D322:I322 D983375:I983379 D917839:I917843 D852303:I852307 D786767:I786771 D721231:I721235 D655695:I655699 D590159:I590163 D524623:I524627 D459087:I459091 D393551:I393555 D328015:I328019 D262479:I262483 D196943:I196947 D131407:I131411 D65871:I65875 D335:I339 E983349:I983356 E917813:I917820 E852277:I852284 E786741:I786748 E721205:I721212 E655669:I655676 E590133:I590140 E524597:I524604 E459061:I459068 E393525:I393532 E327989:I327996 E262453:I262460 E196917:I196924 E131381:I131388 E65845:I65852 E309:I316 D983364:I983365 D917828:I917829 D852292:I852293 D786756:I786757 D721220:I721221 D655684:I655685 D590148:I590149 D524612:I524613 D459076:I459077 D393540:I393541 D328004:I328005 D262468:I262469 D196932:I196933 D131396:I131397 D65860:I65861 D324:I325 E983096:I983099 E917560:I917563 E852024:I852027 E786488:I786491 E720952:I720955 E655416:I655419 E589880:I589883 E524344:I524347 E458808:I458811 E393272:I393275 E327736:I327739 E262200:I262203 E196664:I196667 E131128:I131131 E65592:I65595 E56:I59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B2:V140"/>
  <sheetViews>
    <sheetView showGridLines="0" view="pageBreakPreview" zoomScale="60" zoomScaleNormal="100" workbookViewId="0">
      <pane xSplit="5" topLeftCell="G1" activePane="topRight" state="frozen"/>
      <selection activeCell="M13" sqref="M13"/>
      <selection pane="topRight" activeCell="M13" sqref="M13"/>
    </sheetView>
  </sheetViews>
  <sheetFormatPr defaultColWidth="9.5" defaultRowHeight="24" customHeight="1" outlineLevelRow="1"/>
  <cols>
    <col min="1" max="1" width="0.83203125" style="3" customWidth="1"/>
    <col min="2" max="2" width="2" style="3" customWidth="1"/>
    <col min="3" max="3" width="2.5" style="3" customWidth="1"/>
    <col min="4" max="4" width="2" style="3" customWidth="1"/>
    <col min="5" max="5" width="40.08203125" style="3" customWidth="1"/>
    <col min="6" max="6" width="7.83203125" style="3" customWidth="1"/>
    <col min="7" max="7" width="1.33203125" style="3" customWidth="1"/>
    <col min="8" max="8" width="16.08203125" style="3" customWidth="1"/>
    <col min="9" max="9" width="0.5" style="3" customWidth="1"/>
    <col min="10" max="10" width="16.08203125" style="96" customWidth="1"/>
    <col min="11" max="11" width="0.5" style="3" customWidth="1"/>
    <col min="12" max="12" width="16.08203125" style="3" customWidth="1"/>
    <col min="13" max="13" width="0.5" style="3" customWidth="1"/>
    <col min="14" max="14" width="16.08203125" style="3" customWidth="1"/>
    <col min="15" max="15" width="9.5" style="3"/>
    <col min="16" max="16" width="16.08203125" style="3" bestFit="1" customWidth="1"/>
    <col min="17" max="17" width="9.83203125" style="3" bestFit="1" customWidth="1"/>
    <col min="18" max="18" width="12.83203125" style="3" bestFit="1" customWidth="1"/>
    <col min="19" max="19" width="9.5" style="3"/>
    <col min="20" max="20" width="12.5" style="3" bestFit="1" customWidth="1"/>
    <col min="21" max="21" width="9.5" style="3"/>
    <col min="22" max="22" width="11" style="3" bestFit="1" customWidth="1"/>
    <col min="23" max="16384" width="9.5" style="3"/>
  </cols>
  <sheetData>
    <row r="2" spans="2:22" ht="24" customHeight="1">
      <c r="E2" s="283" t="s">
        <v>0</v>
      </c>
      <c r="F2" s="283"/>
      <c r="G2" s="283"/>
      <c r="H2" s="283"/>
      <c r="I2" s="283"/>
      <c r="J2" s="283"/>
      <c r="K2" s="283"/>
      <c r="L2" s="283"/>
      <c r="M2" s="283"/>
      <c r="N2" s="283"/>
    </row>
    <row r="3" spans="2:22" ht="24" customHeight="1">
      <c r="E3" s="285" t="s">
        <v>104</v>
      </c>
      <c r="F3" s="285"/>
      <c r="G3" s="285"/>
      <c r="H3" s="285"/>
      <c r="I3" s="285"/>
      <c r="J3" s="285"/>
      <c r="K3" s="285"/>
      <c r="L3" s="285"/>
      <c r="M3" s="285"/>
      <c r="N3" s="285"/>
    </row>
    <row r="4" spans="2:22" ht="24" hidden="1" customHeight="1">
      <c r="E4" s="228"/>
      <c r="F4" s="4"/>
      <c r="G4" s="4"/>
      <c r="H4" s="4"/>
      <c r="I4" s="4"/>
      <c r="J4" s="137"/>
    </row>
    <row r="5" spans="2:22" ht="24" customHeight="1">
      <c r="E5" s="302" t="s">
        <v>189</v>
      </c>
      <c r="F5" s="302"/>
      <c r="G5" s="302"/>
      <c r="H5" s="302"/>
      <c r="I5" s="302"/>
      <c r="J5" s="302"/>
      <c r="K5" s="302"/>
      <c r="L5" s="302"/>
      <c r="M5" s="302"/>
      <c r="N5" s="302"/>
    </row>
    <row r="6" spans="2:22" ht="24" customHeight="1">
      <c r="E6" s="126"/>
      <c r="F6" s="4"/>
      <c r="G6" s="4"/>
      <c r="H6" s="4"/>
      <c r="I6" s="4"/>
      <c r="N6" s="5" t="s">
        <v>2</v>
      </c>
    </row>
    <row r="7" spans="2:22" s="6" customFormat="1" ht="24" customHeight="1">
      <c r="H7" s="287" t="s">
        <v>3</v>
      </c>
      <c r="I7" s="287"/>
      <c r="J7" s="287"/>
      <c r="L7" s="287" t="s">
        <v>4</v>
      </c>
      <c r="M7" s="287"/>
      <c r="N7" s="287"/>
    </row>
    <row r="8" spans="2:22" ht="24" customHeight="1">
      <c r="F8" s="14"/>
      <c r="G8" s="15"/>
      <c r="H8" s="11">
        <v>2563</v>
      </c>
      <c r="I8" s="12"/>
      <c r="J8" s="11">
        <v>2562</v>
      </c>
      <c r="L8" s="11">
        <v>2563</v>
      </c>
      <c r="M8" s="12"/>
      <c r="N8" s="11">
        <v>2562</v>
      </c>
    </row>
    <row r="9" spans="2:22" ht="24" customHeight="1">
      <c r="F9" s="14"/>
      <c r="G9" s="15"/>
      <c r="H9" s="12"/>
      <c r="I9" s="12"/>
      <c r="J9" s="70"/>
      <c r="L9" s="12"/>
      <c r="M9" s="12"/>
      <c r="N9" s="12"/>
    </row>
    <row r="10" spans="2:22" ht="24" customHeight="1">
      <c r="F10" s="14"/>
      <c r="G10" s="15"/>
      <c r="H10" s="69"/>
      <c r="I10" s="18"/>
      <c r="J10" s="70"/>
    </row>
    <row r="11" spans="2:22" ht="24" customHeight="1">
      <c r="B11" s="138" t="s">
        <v>105</v>
      </c>
    </row>
    <row r="12" spans="2:22" ht="24" customHeight="1">
      <c r="B12" s="206" t="s">
        <v>106</v>
      </c>
      <c r="E12" s="24"/>
      <c r="F12" s="24"/>
      <c r="G12" s="24"/>
      <c r="H12" s="24">
        <f>'PL Conso 9m'!D30</f>
        <v>5868493531</v>
      </c>
      <c r="I12" s="24"/>
      <c r="J12" s="186">
        <f>'PL Conso 9m'!F31</f>
        <v>8947454349</v>
      </c>
      <c r="K12" s="24"/>
      <c r="L12" s="24">
        <f>'PL Conso 9m'!H30</f>
        <v>3628025320</v>
      </c>
      <c r="N12" s="214">
        <f>'PL Conso 9m'!J27</f>
        <v>6614289825</v>
      </c>
      <c r="T12" s="23"/>
      <c r="U12" s="23"/>
      <c r="V12" s="23"/>
    </row>
    <row r="13" spans="2:22" ht="24" customHeight="1">
      <c r="B13" s="56" t="s">
        <v>107</v>
      </c>
      <c r="H13" s="24"/>
      <c r="I13" s="24"/>
      <c r="J13" s="24"/>
      <c r="K13" s="24"/>
      <c r="L13" s="24"/>
      <c r="M13" s="24"/>
      <c r="N13" s="24"/>
      <c r="T13" s="23"/>
      <c r="U13" s="23"/>
      <c r="V13" s="23"/>
    </row>
    <row r="14" spans="2:22" ht="24" customHeight="1">
      <c r="C14" s="56" t="s">
        <v>152</v>
      </c>
      <c r="H14" s="24"/>
      <c r="I14" s="24"/>
      <c r="J14" s="24"/>
      <c r="K14" s="24"/>
      <c r="L14" s="24"/>
      <c r="M14" s="24"/>
      <c r="N14" s="24"/>
      <c r="T14" s="23"/>
      <c r="V14" s="23"/>
    </row>
    <row r="15" spans="2:22" ht="24" customHeight="1">
      <c r="D15" s="206" t="s">
        <v>153</v>
      </c>
      <c r="F15" s="40"/>
      <c r="H15" s="24">
        <v>3759477460</v>
      </c>
      <c r="I15" s="24"/>
      <c r="J15" s="24">
        <v>2623957091</v>
      </c>
      <c r="K15" s="24"/>
      <c r="L15" s="24">
        <v>5096184362</v>
      </c>
      <c r="M15" s="24"/>
      <c r="N15" s="24">
        <f>4064643542+117485180-1</f>
        <v>4182128721</v>
      </c>
      <c r="P15" s="139"/>
    </row>
    <row r="16" spans="2:22" ht="24" customHeight="1">
      <c r="D16" s="206" t="s">
        <v>226</v>
      </c>
      <c r="F16" s="40"/>
      <c r="H16" s="24">
        <v>54879350</v>
      </c>
      <c r="I16" s="24"/>
      <c r="J16" s="24">
        <v>0</v>
      </c>
      <c r="K16" s="24"/>
      <c r="L16" s="24">
        <v>148458267</v>
      </c>
      <c r="M16" s="24"/>
      <c r="N16" s="24">
        <v>0</v>
      </c>
      <c r="P16" s="139"/>
    </row>
    <row r="17" spans="4:16" ht="24.5">
      <c r="D17" s="206" t="s">
        <v>222</v>
      </c>
      <c r="F17" s="40"/>
      <c r="H17" s="24">
        <v>0</v>
      </c>
      <c r="I17" s="24"/>
      <c r="J17" s="24">
        <v>0</v>
      </c>
      <c r="K17" s="24"/>
      <c r="L17" s="24">
        <v>67600000</v>
      </c>
      <c r="M17" s="24"/>
      <c r="N17" s="24">
        <v>0</v>
      </c>
      <c r="P17" s="139"/>
    </row>
    <row r="18" spans="4:16" ht="24" customHeight="1">
      <c r="D18" s="206" t="s">
        <v>154</v>
      </c>
      <c r="F18" s="40"/>
      <c r="H18" s="24">
        <v>22487807</v>
      </c>
      <c r="I18" s="24"/>
      <c r="J18" s="24">
        <v>38852481</v>
      </c>
      <c r="K18" s="24"/>
      <c r="L18" s="24">
        <v>60349504</v>
      </c>
      <c r="M18" s="24"/>
      <c r="N18" s="24">
        <f>30629437+1</f>
        <v>30629438</v>
      </c>
      <c r="P18" s="139"/>
    </row>
    <row r="19" spans="4:16" ht="21" customHeight="1">
      <c r="D19" s="206" t="s">
        <v>75</v>
      </c>
      <c r="F19" s="40"/>
      <c r="H19" s="24">
        <v>9714587</v>
      </c>
      <c r="I19" s="24"/>
      <c r="J19" s="24">
        <v>0</v>
      </c>
      <c r="K19" s="24"/>
      <c r="L19" s="24">
        <v>0</v>
      </c>
      <c r="M19" s="24"/>
      <c r="N19" s="24">
        <v>0</v>
      </c>
      <c r="P19" s="139"/>
    </row>
    <row r="20" spans="4:16" ht="24" customHeight="1">
      <c r="D20" s="206" t="s">
        <v>76</v>
      </c>
      <c r="F20" s="40"/>
      <c r="H20" s="24">
        <v>-420935515</v>
      </c>
      <c r="I20" s="24"/>
      <c r="J20" s="24">
        <v>-577855108</v>
      </c>
      <c r="K20" s="24"/>
      <c r="L20" s="24">
        <v>0</v>
      </c>
      <c r="M20" s="24"/>
      <c r="N20" s="24">
        <v>0</v>
      </c>
      <c r="P20" s="139"/>
    </row>
    <row r="21" spans="4:16" ht="24" customHeight="1">
      <c r="D21" s="206" t="s">
        <v>44</v>
      </c>
      <c r="F21" s="40"/>
      <c r="H21" s="24">
        <v>129813188</v>
      </c>
      <c r="I21" s="24"/>
      <c r="J21" s="24">
        <v>364643245</v>
      </c>
      <c r="K21" s="24"/>
      <c r="L21" s="24">
        <v>104921865</v>
      </c>
      <c r="M21" s="24"/>
      <c r="N21" s="24">
        <v>348316740</v>
      </c>
      <c r="P21" s="139"/>
    </row>
    <row r="22" spans="4:16" ht="23.9" customHeight="1">
      <c r="D22" s="206" t="s">
        <v>175</v>
      </c>
      <c r="F22" s="40"/>
      <c r="H22" s="96">
        <v>-32318820</v>
      </c>
      <c r="I22" s="24"/>
      <c r="J22" s="96">
        <f>27277422-2</f>
        <v>27277420</v>
      </c>
      <c r="K22" s="24"/>
      <c r="L22" s="96">
        <v>-28962350</v>
      </c>
      <c r="M22" s="24"/>
      <c r="N22" s="96">
        <v>-23891699</v>
      </c>
      <c r="P22" s="139"/>
    </row>
    <row r="23" spans="4:16" ht="22.5" customHeight="1">
      <c r="D23" s="206" t="s">
        <v>205</v>
      </c>
      <c r="F23" s="40"/>
      <c r="H23" s="24">
        <v>198450407</v>
      </c>
      <c r="I23" s="24"/>
      <c r="J23" s="24">
        <v>0</v>
      </c>
      <c r="K23" s="24"/>
      <c r="L23" s="24">
        <v>198450407</v>
      </c>
      <c r="M23" s="24"/>
      <c r="N23" s="24">
        <v>0</v>
      </c>
      <c r="P23" s="139"/>
    </row>
    <row r="24" spans="4:16" ht="22.5" customHeight="1">
      <c r="D24" s="206" t="s">
        <v>206</v>
      </c>
      <c r="F24" s="40"/>
      <c r="H24" s="24"/>
      <c r="I24" s="24"/>
      <c r="J24" s="24"/>
      <c r="K24" s="24"/>
      <c r="L24" s="24"/>
      <c r="M24" s="24"/>
      <c r="N24" s="24"/>
      <c r="P24" s="139"/>
    </row>
    <row r="25" spans="4:16" ht="22.5" customHeight="1">
      <c r="D25" s="206"/>
      <c r="E25" s="56" t="s">
        <v>207</v>
      </c>
      <c r="F25" s="40"/>
      <c r="H25" s="24">
        <v>673503</v>
      </c>
      <c r="I25" s="24"/>
      <c r="J25" s="24">
        <v>0</v>
      </c>
      <c r="K25" s="24"/>
      <c r="L25" s="24">
        <v>40177</v>
      </c>
      <c r="M25" s="24"/>
      <c r="N25" s="24">
        <v>0</v>
      </c>
      <c r="P25" s="139"/>
    </row>
    <row r="26" spans="4:16" ht="24" customHeight="1">
      <c r="D26" s="206" t="s">
        <v>155</v>
      </c>
      <c r="F26" s="40"/>
      <c r="H26" s="24">
        <v>544043</v>
      </c>
      <c r="I26" s="24"/>
      <c r="J26" s="24">
        <v>663598</v>
      </c>
      <c r="K26" s="24"/>
      <c r="L26" s="24">
        <v>0</v>
      </c>
      <c r="M26" s="24"/>
      <c r="N26" s="24">
        <v>0</v>
      </c>
      <c r="P26" s="139"/>
    </row>
    <row r="27" spans="4:16" ht="24" customHeight="1">
      <c r="D27" s="206" t="s">
        <v>208</v>
      </c>
      <c r="F27" s="40"/>
      <c r="H27" s="24">
        <v>572088319</v>
      </c>
      <c r="I27" s="24"/>
      <c r="J27" s="24">
        <v>-14992437</v>
      </c>
      <c r="K27" s="24"/>
      <c r="L27" s="24">
        <v>566060612</v>
      </c>
      <c r="M27" s="24"/>
      <c r="N27" s="24">
        <v>-11629326</v>
      </c>
      <c r="P27" s="139"/>
    </row>
    <row r="28" spans="4:16" ht="24" customHeight="1">
      <c r="D28" s="206" t="s">
        <v>215</v>
      </c>
      <c r="F28" s="40"/>
      <c r="H28" s="24">
        <v>-50342619</v>
      </c>
      <c r="I28" s="24"/>
      <c r="J28" s="24">
        <v>-263037648</v>
      </c>
      <c r="K28" s="24"/>
      <c r="L28" s="24">
        <v>-49673633</v>
      </c>
      <c r="M28" s="24"/>
      <c r="N28" s="24">
        <v>-263037648</v>
      </c>
      <c r="P28" s="139"/>
    </row>
    <row r="29" spans="4:16" ht="24" customHeight="1">
      <c r="D29" s="206" t="s">
        <v>171</v>
      </c>
      <c r="F29" s="40"/>
      <c r="H29" s="24">
        <f>L29</f>
        <v>6768388</v>
      </c>
      <c r="I29" s="24"/>
      <c r="J29" s="24">
        <v>4760729</v>
      </c>
      <c r="K29" s="24"/>
      <c r="L29" s="24">
        <v>6768388</v>
      </c>
      <c r="M29" s="24"/>
      <c r="N29" s="24">
        <v>4760729</v>
      </c>
      <c r="P29" s="139"/>
    </row>
    <row r="30" spans="4:16" ht="24" customHeight="1">
      <c r="D30" s="206" t="s">
        <v>117</v>
      </c>
      <c r="H30" s="24">
        <v>-45907838</v>
      </c>
      <c r="I30" s="24"/>
      <c r="J30" s="24">
        <v>-61657645</v>
      </c>
      <c r="K30" s="24"/>
      <c r="L30" s="24">
        <v>-772324222</v>
      </c>
      <c r="M30" s="24"/>
      <c r="N30" s="24">
        <v>-852505154</v>
      </c>
      <c r="P30" s="139"/>
    </row>
    <row r="31" spans="4:16" ht="24" customHeight="1">
      <c r="D31" s="206" t="s">
        <v>168</v>
      </c>
      <c r="H31" s="24">
        <v>1258132436</v>
      </c>
      <c r="I31" s="24"/>
      <c r="J31" s="24">
        <f>1844413336</f>
        <v>1844413336</v>
      </c>
      <c r="K31" s="24"/>
      <c r="L31" s="24">
        <v>627199503</v>
      </c>
      <c r="M31" s="24"/>
      <c r="N31" s="24">
        <v>1180972723</v>
      </c>
      <c r="P31" s="139"/>
    </row>
    <row r="32" spans="4:16" ht="24" customHeight="1">
      <c r="D32" s="206" t="s">
        <v>156</v>
      </c>
      <c r="H32" s="24">
        <v>-146277383</v>
      </c>
      <c r="I32" s="24"/>
      <c r="J32" s="24">
        <v>-148243402</v>
      </c>
      <c r="K32" s="24"/>
      <c r="L32" s="24">
        <v>-227772941</v>
      </c>
      <c r="M32" s="24"/>
      <c r="N32" s="24">
        <v>-266204814</v>
      </c>
      <c r="P32" s="139"/>
    </row>
    <row r="33" spans="2:16" ht="24" customHeight="1">
      <c r="D33" s="206" t="s">
        <v>77</v>
      </c>
      <c r="H33" s="186">
        <v>1103966388</v>
      </c>
      <c r="I33" s="29"/>
      <c r="J33" s="186">
        <f>1178478354</f>
        <v>1178478354</v>
      </c>
      <c r="K33" s="46"/>
      <c r="L33" s="186">
        <v>1022722422</v>
      </c>
      <c r="M33" s="29"/>
      <c r="N33" s="186">
        <v>1152811180</v>
      </c>
      <c r="P33" s="139"/>
    </row>
    <row r="34" spans="2:16" ht="24.5" outlineLevel="1">
      <c r="D34" s="206" t="s">
        <v>157</v>
      </c>
      <c r="H34" s="53">
        <v>74364257</v>
      </c>
      <c r="I34" s="57"/>
      <c r="J34" s="53">
        <f>-1118422</f>
        <v>-1118422</v>
      </c>
      <c r="L34" s="53">
        <v>-7079138</v>
      </c>
      <c r="M34" s="23"/>
      <c r="N34" s="53">
        <f>-1118422-14287339</f>
        <v>-15405761</v>
      </c>
      <c r="P34" s="139"/>
    </row>
    <row r="35" spans="2:16" ht="23.5" customHeight="1">
      <c r="B35" s="56" t="s">
        <v>172</v>
      </c>
      <c r="H35" s="88"/>
      <c r="I35" s="88"/>
      <c r="J35" s="88"/>
      <c r="L35" s="88"/>
      <c r="M35" s="88"/>
      <c r="N35" s="88"/>
      <c r="P35" s="139"/>
    </row>
    <row r="36" spans="2:16" ht="24" customHeight="1">
      <c r="C36" s="56" t="s">
        <v>158</v>
      </c>
      <c r="H36" s="215">
        <f>SUM(H12:H34)</f>
        <v>12364071489</v>
      </c>
      <c r="I36" s="186">
        <f t="shared" ref="I36:J36" si="0">SUM(I12:I34)</f>
        <v>0</v>
      </c>
      <c r="J36" s="215">
        <f t="shared" si="0"/>
        <v>13963595941</v>
      </c>
      <c r="L36" s="215">
        <f>SUM(L12:L34)</f>
        <v>10440968543</v>
      </c>
      <c r="M36" s="64"/>
      <c r="N36" s="216">
        <f>SUM(N12:N34)</f>
        <v>12081234954</v>
      </c>
      <c r="P36" s="139"/>
    </row>
    <row r="37" spans="2:16" ht="24" customHeight="1">
      <c r="H37" s="140"/>
      <c r="I37" s="64"/>
      <c r="J37" s="64"/>
    </row>
    <row r="38" spans="2:16" ht="24" customHeight="1">
      <c r="H38" s="140"/>
      <c r="I38" s="64"/>
      <c r="J38" s="64"/>
    </row>
    <row r="39" spans="2:16" ht="24" customHeight="1">
      <c r="B39" s="3" t="s">
        <v>141</v>
      </c>
      <c r="H39" s="140"/>
      <c r="I39" s="64"/>
      <c r="J39" s="64"/>
    </row>
    <row r="40" spans="2:16" ht="24" customHeight="1">
      <c r="H40" s="140"/>
      <c r="I40" s="64"/>
      <c r="J40" s="64"/>
    </row>
    <row r="41" spans="2:16" ht="24" customHeight="1">
      <c r="E41" s="283" t="s">
        <v>0</v>
      </c>
      <c r="F41" s="283"/>
      <c r="G41" s="283"/>
      <c r="H41" s="283"/>
      <c r="I41" s="283"/>
      <c r="J41" s="283"/>
      <c r="K41" s="283"/>
      <c r="L41" s="283"/>
      <c r="M41" s="283"/>
      <c r="N41" s="283"/>
    </row>
    <row r="42" spans="2:16" ht="24" customHeight="1">
      <c r="E42" s="284" t="s">
        <v>104</v>
      </c>
      <c r="F42" s="284"/>
      <c r="G42" s="284"/>
      <c r="H42" s="284"/>
      <c r="I42" s="284"/>
      <c r="J42" s="284"/>
      <c r="K42" s="284"/>
      <c r="L42" s="284"/>
      <c r="M42" s="284"/>
      <c r="N42" s="284"/>
    </row>
    <row r="43" spans="2:16" ht="24" customHeight="1">
      <c r="E43" s="302" t="str">
        <f>+E5</f>
        <v xml:space="preserve"> สำหรับงวดเก้าเดือนสิ้นสุดวันที่ 30 กันยายน 2563</v>
      </c>
      <c r="F43" s="302"/>
      <c r="G43" s="302"/>
      <c r="H43" s="302"/>
      <c r="I43" s="302"/>
      <c r="J43" s="302"/>
      <c r="K43" s="302"/>
      <c r="L43" s="302"/>
      <c r="M43" s="302"/>
      <c r="N43" s="302"/>
    </row>
    <row r="44" spans="2:16" ht="24" customHeight="1">
      <c r="E44" s="126"/>
      <c r="F44" s="4"/>
      <c r="G44" s="4"/>
      <c r="H44" s="4"/>
      <c r="I44" s="4"/>
      <c r="N44" s="5" t="s">
        <v>2</v>
      </c>
    </row>
    <row r="45" spans="2:16" s="6" customFormat="1" ht="24" customHeight="1">
      <c r="H45" s="287" t="s">
        <v>3</v>
      </c>
      <c r="I45" s="287"/>
      <c r="J45" s="287"/>
      <c r="L45" s="287" t="s">
        <v>4</v>
      </c>
      <c r="M45" s="287"/>
      <c r="N45" s="287"/>
    </row>
    <row r="46" spans="2:16" ht="24" customHeight="1">
      <c r="F46" s="14"/>
      <c r="G46" s="15"/>
      <c r="H46" s="11">
        <v>2563</v>
      </c>
      <c r="I46" s="12"/>
      <c r="J46" s="11">
        <v>2562</v>
      </c>
      <c r="L46" s="11">
        <v>2563</v>
      </c>
      <c r="M46" s="12"/>
      <c r="N46" s="11">
        <v>2562</v>
      </c>
    </row>
    <row r="47" spans="2:16" ht="24" customHeight="1">
      <c r="F47" s="14"/>
      <c r="G47" s="15"/>
      <c r="H47" s="69"/>
      <c r="I47" s="18"/>
      <c r="J47" s="70"/>
    </row>
    <row r="48" spans="2:16" ht="24" customHeight="1">
      <c r="F48" s="14"/>
      <c r="G48" s="15"/>
      <c r="H48" s="69"/>
      <c r="I48" s="18"/>
      <c r="J48" s="70"/>
    </row>
    <row r="49" spans="3:16" ht="24" customHeight="1">
      <c r="C49" s="56" t="s">
        <v>108</v>
      </c>
      <c r="H49" s="141"/>
      <c r="I49" s="64"/>
      <c r="P49" s="139"/>
    </row>
    <row r="50" spans="3:16" ht="24" customHeight="1">
      <c r="D50" s="56" t="s">
        <v>12</v>
      </c>
      <c r="H50" s="24">
        <v>7581138191</v>
      </c>
      <c r="I50" s="24"/>
      <c r="J50" s="24">
        <v>2396040450</v>
      </c>
      <c r="K50" s="24"/>
      <c r="L50" s="24">
        <v>8342626067</v>
      </c>
      <c r="M50" s="24"/>
      <c r="N50" s="24">
        <v>3065249586</v>
      </c>
      <c r="P50" s="139"/>
    </row>
    <row r="51" spans="3:16" ht="24" customHeight="1">
      <c r="D51" s="56" t="s">
        <v>13</v>
      </c>
      <c r="H51" s="24">
        <v>1079435252</v>
      </c>
      <c r="I51" s="24"/>
      <c r="J51" s="24">
        <v>9200889108</v>
      </c>
      <c r="K51" s="24"/>
      <c r="L51" s="24">
        <v>856676716</v>
      </c>
      <c r="M51" s="24"/>
      <c r="N51" s="24">
        <v>9466635943</v>
      </c>
      <c r="P51" s="139"/>
    </row>
    <row r="52" spans="3:16" ht="24" customHeight="1">
      <c r="D52" s="56" t="s">
        <v>16</v>
      </c>
      <c r="H52" s="24">
        <f>2154262292-H29+1</f>
        <v>2147493905</v>
      </c>
      <c r="I52" s="24"/>
      <c r="J52" s="24">
        <f>986103474-4760729</f>
        <v>981342745</v>
      </c>
      <c r="K52" s="24"/>
      <c r="L52" s="24">
        <v>2232815687</v>
      </c>
      <c r="M52" s="24"/>
      <c r="N52" s="24">
        <v>1085061883</v>
      </c>
      <c r="P52" s="139"/>
    </row>
    <row r="53" spans="3:16" ht="24" customHeight="1">
      <c r="D53" s="56" t="s">
        <v>133</v>
      </c>
      <c r="H53" s="24">
        <v>-26991582</v>
      </c>
      <c r="I53" s="24"/>
      <c r="J53" s="24">
        <v>31501243</v>
      </c>
      <c r="K53" s="24"/>
      <c r="L53" s="24">
        <v>-50147333</v>
      </c>
      <c r="M53" s="24"/>
      <c r="N53" s="24">
        <v>-75701605</v>
      </c>
      <c r="P53" s="139"/>
    </row>
    <row r="54" spans="3:16" ht="24" customHeight="1">
      <c r="D54" s="56" t="s">
        <v>17</v>
      </c>
      <c r="H54" s="24">
        <v>22641264</v>
      </c>
      <c r="I54" s="24"/>
      <c r="J54" s="24">
        <v>-49508389</v>
      </c>
      <c r="K54" s="24"/>
      <c r="L54" s="24">
        <v>145703334</v>
      </c>
      <c r="M54" s="24"/>
      <c r="N54" s="24">
        <v>46586753</v>
      </c>
      <c r="P54" s="139"/>
    </row>
    <row r="55" spans="3:16" ht="24" customHeight="1">
      <c r="D55" s="56" t="s">
        <v>30</v>
      </c>
      <c r="H55" s="24">
        <v>-147284073</v>
      </c>
      <c r="I55" s="24"/>
      <c r="J55" s="24">
        <v>-230656127</v>
      </c>
      <c r="K55" s="24"/>
      <c r="L55" s="24">
        <v>-32092371</v>
      </c>
      <c r="M55" s="24"/>
      <c r="N55" s="24">
        <v>-57701320</v>
      </c>
    </row>
    <row r="56" spans="3:16" ht="24" customHeight="1">
      <c r="C56" s="56" t="s">
        <v>109</v>
      </c>
      <c r="H56" s="24"/>
      <c r="I56" s="24"/>
      <c r="J56" s="24"/>
      <c r="K56" s="24"/>
      <c r="L56" s="24"/>
      <c r="M56" s="24"/>
      <c r="N56" s="24"/>
      <c r="P56" s="139"/>
    </row>
    <row r="57" spans="3:16" ht="24" customHeight="1">
      <c r="D57" s="56" t="s">
        <v>35</v>
      </c>
      <c r="H57" s="24">
        <v>-9775107899</v>
      </c>
      <c r="I57" s="24"/>
      <c r="J57" s="24">
        <v>-3195947022</v>
      </c>
      <c r="K57" s="24"/>
      <c r="L57" s="24">
        <v>-9588300676</v>
      </c>
      <c r="M57" s="24"/>
      <c r="N57" s="24">
        <v>-2632646528</v>
      </c>
      <c r="P57" s="139"/>
    </row>
    <row r="58" spans="3:16" ht="24" customHeight="1">
      <c r="D58" s="56" t="s">
        <v>36</v>
      </c>
      <c r="H58" s="24">
        <v>-649071441</v>
      </c>
      <c r="I58" s="24"/>
      <c r="J58" s="24">
        <v>108396665</v>
      </c>
      <c r="K58" s="24"/>
      <c r="L58" s="24">
        <v>-1565459582</v>
      </c>
      <c r="M58" s="24"/>
      <c r="N58" s="24">
        <v>83591832</v>
      </c>
      <c r="P58" s="139"/>
    </row>
    <row r="59" spans="3:16" ht="24" customHeight="1">
      <c r="D59" s="56" t="s">
        <v>39</v>
      </c>
      <c r="H59" s="24">
        <v>-112262286</v>
      </c>
      <c r="I59" s="24"/>
      <c r="J59" s="24">
        <v>-40534749</v>
      </c>
      <c r="K59" s="24"/>
      <c r="L59" s="24">
        <v>-107093148</v>
      </c>
      <c r="M59" s="24"/>
      <c r="N59" s="24">
        <v>83266780</v>
      </c>
      <c r="P59" s="23"/>
    </row>
    <row r="60" spans="3:16" ht="24" customHeight="1">
      <c r="D60" s="56" t="s">
        <v>46</v>
      </c>
      <c r="H60" s="24">
        <v>138381275</v>
      </c>
      <c r="I60" s="24"/>
      <c r="J60" s="24">
        <v>457395800</v>
      </c>
      <c r="K60" s="24"/>
      <c r="L60" s="24">
        <v>138381275</v>
      </c>
      <c r="M60" s="24"/>
      <c r="N60" s="24">
        <v>457395800</v>
      </c>
      <c r="P60" s="23"/>
    </row>
    <row r="61" spans="3:16" s="46" customFormat="1" ht="24" customHeight="1">
      <c r="D61" s="56" t="s">
        <v>47</v>
      </c>
      <c r="G61" s="3"/>
      <c r="H61" s="53">
        <v>-23699710</v>
      </c>
      <c r="I61" s="23"/>
      <c r="J61" s="53">
        <f>34259289</f>
        <v>34259289</v>
      </c>
      <c r="K61" s="245"/>
      <c r="L61" s="53">
        <v>-2575000</v>
      </c>
      <c r="M61" s="245"/>
      <c r="N61" s="53">
        <v>14161823</v>
      </c>
      <c r="O61" s="3"/>
      <c r="P61" s="23"/>
    </row>
    <row r="62" spans="3:16" ht="24" customHeight="1">
      <c r="C62" s="56" t="s">
        <v>216</v>
      </c>
      <c r="H62" s="245">
        <f>SUM(H50:H61)+H36</f>
        <v>12598744385</v>
      </c>
      <c r="I62" s="29"/>
      <c r="J62" s="245">
        <f>SUM(J50:J61)+J36</f>
        <v>23656774954</v>
      </c>
      <c r="K62" s="177"/>
      <c r="L62" s="245">
        <f>SUM(L50:L61)+L36</f>
        <v>10811503512</v>
      </c>
      <c r="M62" s="29"/>
      <c r="N62" s="245">
        <f>SUM(N50:N61)+N36</f>
        <v>23617135901</v>
      </c>
      <c r="P62" s="23"/>
    </row>
    <row r="63" spans="3:16" ht="24" customHeight="1">
      <c r="C63" s="56" t="s">
        <v>148</v>
      </c>
      <c r="H63" s="29">
        <v>-584149467</v>
      </c>
      <c r="I63" s="29"/>
      <c r="J63" s="29">
        <f>-391283998+1118422</f>
        <v>-390165576</v>
      </c>
      <c r="K63" s="177"/>
      <c r="L63" s="29">
        <v>-429201726</v>
      </c>
      <c r="M63" s="29"/>
      <c r="N63" s="29">
        <v>-217990960</v>
      </c>
      <c r="P63" s="23"/>
    </row>
    <row r="64" spans="3:16" ht="24" customHeight="1">
      <c r="C64" s="56" t="s">
        <v>217</v>
      </c>
      <c r="H64" s="246">
        <f>SUM(H62:H63)</f>
        <v>12014594918</v>
      </c>
      <c r="I64" s="29"/>
      <c r="J64" s="108">
        <f>SUM(J62:J63)</f>
        <v>23266609378</v>
      </c>
      <c r="K64" s="177"/>
      <c r="L64" s="246">
        <f>SUM(L62:L63)</f>
        <v>10382301786</v>
      </c>
      <c r="M64" s="29"/>
      <c r="N64" s="108">
        <f>SUM(N62:N63)</f>
        <v>23399144941</v>
      </c>
      <c r="P64" s="23"/>
    </row>
    <row r="65" spans="2:16" ht="24.5">
      <c r="L65" s="23"/>
      <c r="N65" s="23"/>
      <c r="P65" s="29"/>
    </row>
    <row r="67" spans="2:16" ht="24" customHeight="1">
      <c r="B67" s="3" t="s">
        <v>141</v>
      </c>
    </row>
    <row r="69" spans="2:16" ht="24" customHeight="1">
      <c r="E69" s="283" t="str">
        <f>E2</f>
        <v>บริษัท ปตท. น้ำมันและการค้าปลีก จำกัด (มหาชน) และบริษัทย่อย</v>
      </c>
      <c r="F69" s="283"/>
      <c r="G69" s="283"/>
      <c r="H69" s="283"/>
      <c r="I69" s="283"/>
      <c r="J69" s="283"/>
      <c r="K69" s="283"/>
      <c r="L69" s="283"/>
      <c r="M69" s="283"/>
      <c r="N69" s="283"/>
    </row>
    <row r="70" spans="2:16" ht="24" customHeight="1">
      <c r="E70" s="284" t="s">
        <v>104</v>
      </c>
      <c r="F70" s="284"/>
      <c r="G70" s="284"/>
      <c r="H70" s="284"/>
      <c r="I70" s="284"/>
      <c r="J70" s="284"/>
      <c r="K70" s="284"/>
      <c r="L70" s="284"/>
      <c r="M70" s="284"/>
      <c r="N70" s="284"/>
    </row>
    <row r="71" spans="2:16" ht="24" hidden="1" customHeight="1">
      <c r="E71" s="228"/>
      <c r="F71" s="4"/>
      <c r="G71" s="4"/>
      <c r="H71" s="4"/>
      <c r="I71" s="4"/>
      <c r="J71" s="137"/>
    </row>
    <row r="72" spans="2:16" ht="24" customHeight="1">
      <c r="E72" s="302" t="str">
        <f>+E43</f>
        <v xml:space="preserve"> สำหรับงวดเก้าเดือนสิ้นสุดวันที่ 30 กันยายน 2563</v>
      </c>
      <c r="F72" s="302"/>
      <c r="G72" s="302"/>
      <c r="H72" s="302"/>
      <c r="I72" s="302"/>
      <c r="J72" s="302"/>
      <c r="K72" s="302"/>
      <c r="L72" s="302"/>
      <c r="M72" s="302"/>
      <c r="N72" s="302"/>
    </row>
    <row r="73" spans="2:16" ht="24" customHeight="1">
      <c r="E73" s="126"/>
      <c r="F73" s="4"/>
      <c r="G73" s="4"/>
      <c r="H73" s="4"/>
      <c r="I73" s="4"/>
      <c r="N73" s="5" t="s">
        <v>2</v>
      </c>
    </row>
    <row r="74" spans="2:16" s="6" customFormat="1" ht="24" customHeight="1">
      <c r="H74" s="287" t="s">
        <v>3</v>
      </c>
      <c r="I74" s="287"/>
      <c r="J74" s="287"/>
      <c r="L74" s="287" t="s">
        <v>4</v>
      </c>
      <c r="M74" s="287"/>
      <c r="N74" s="287"/>
    </row>
    <row r="75" spans="2:16" ht="24" customHeight="1">
      <c r="F75" s="14"/>
      <c r="G75" s="15"/>
      <c r="H75" s="11">
        <v>2563</v>
      </c>
      <c r="I75" s="12"/>
      <c r="J75" s="11">
        <v>2562</v>
      </c>
      <c r="L75" s="11">
        <v>2563</v>
      </c>
      <c r="M75" s="12"/>
      <c r="N75" s="11">
        <v>2562</v>
      </c>
    </row>
    <row r="76" spans="2:16" ht="24" customHeight="1">
      <c r="F76" s="14"/>
      <c r="G76" s="15"/>
      <c r="H76" s="69"/>
      <c r="I76" s="18"/>
      <c r="J76" s="70"/>
    </row>
    <row r="77" spans="2:16" ht="24" customHeight="1">
      <c r="F77" s="14"/>
      <c r="G77" s="15"/>
      <c r="H77" s="69"/>
      <c r="I77" s="18"/>
      <c r="J77" s="70"/>
    </row>
    <row r="78" spans="2:16" ht="24" customHeight="1">
      <c r="B78" s="138" t="s">
        <v>110</v>
      </c>
      <c r="H78" s="46"/>
      <c r="I78" s="46"/>
      <c r="J78" s="142"/>
      <c r="P78" s="139"/>
    </row>
    <row r="79" spans="2:16" ht="24" customHeight="1">
      <c r="D79" s="206" t="s">
        <v>161</v>
      </c>
      <c r="J79" s="3"/>
      <c r="P79" s="139"/>
    </row>
    <row r="80" spans="2:16" ht="24" customHeight="1">
      <c r="C80" s="206"/>
      <c r="E80" s="3" t="s">
        <v>162</v>
      </c>
      <c r="H80" s="24">
        <v>-4799209873</v>
      </c>
      <c r="I80" s="24"/>
      <c r="J80" s="24">
        <v>-6741019004</v>
      </c>
      <c r="K80" s="24"/>
      <c r="L80" s="24">
        <v>-4097217422</v>
      </c>
      <c r="M80" s="24"/>
      <c r="N80" s="24">
        <f>-5417591761-92420000</f>
        <v>-5510011761</v>
      </c>
      <c r="P80" s="139"/>
    </row>
    <row r="81" spans="2:18" ht="24" customHeight="1">
      <c r="C81" s="206"/>
      <c r="D81" s="3" t="s">
        <v>209</v>
      </c>
      <c r="H81" s="24">
        <v>-592546116</v>
      </c>
      <c r="I81" s="24"/>
      <c r="J81" s="24">
        <v>0</v>
      </c>
      <c r="K81" s="24"/>
      <c r="L81" s="24">
        <v>-519835306</v>
      </c>
      <c r="M81" s="24"/>
      <c r="N81" s="24">
        <v>0</v>
      </c>
      <c r="P81" s="139"/>
    </row>
    <row r="82" spans="2:18" ht="24" customHeight="1">
      <c r="D82" s="206" t="s">
        <v>111</v>
      </c>
      <c r="H82" s="24">
        <v>-127396590</v>
      </c>
      <c r="I82" s="24"/>
      <c r="J82" s="24">
        <v>-110719543</v>
      </c>
      <c r="K82" s="24"/>
      <c r="L82" s="24">
        <v>-36100455</v>
      </c>
      <c r="M82" s="24"/>
      <c r="N82" s="24">
        <v>-75153691</v>
      </c>
      <c r="P82" s="139"/>
    </row>
    <row r="83" spans="2:18" ht="24" customHeight="1">
      <c r="D83" s="206" t="s">
        <v>112</v>
      </c>
      <c r="H83" s="24">
        <v>0</v>
      </c>
      <c r="I83" s="24"/>
      <c r="J83" s="24">
        <v>0</v>
      </c>
      <c r="K83" s="24"/>
      <c r="L83" s="24">
        <v>-1645569400</v>
      </c>
      <c r="M83" s="24"/>
      <c r="N83" s="24">
        <v>-1676646120</v>
      </c>
      <c r="P83" s="139"/>
    </row>
    <row r="84" spans="2:18" ht="24" customHeight="1">
      <c r="D84" s="206" t="s">
        <v>220</v>
      </c>
      <c r="H84" s="24">
        <v>-209700943</v>
      </c>
      <c r="I84" s="24"/>
      <c r="J84" s="24">
        <v>0</v>
      </c>
      <c r="K84" s="24"/>
      <c r="L84" s="24">
        <v>0</v>
      </c>
      <c r="M84" s="24"/>
      <c r="N84" s="24">
        <v>0</v>
      </c>
      <c r="P84" s="139"/>
    </row>
    <row r="85" spans="2:18" ht="24" customHeight="1">
      <c r="D85" s="206" t="s">
        <v>219</v>
      </c>
      <c r="H85" s="24">
        <v>-1244796000</v>
      </c>
      <c r="I85" s="24"/>
      <c r="J85" s="24">
        <v>0</v>
      </c>
      <c r="K85" s="24"/>
      <c r="L85" s="24">
        <v>0</v>
      </c>
      <c r="M85" s="24"/>
      <c r="N85" s="24">
        <v>0</v>
      </c>
      <c r="P85" s="139"/>
    </row>
    <row r="86" spans="2:18" ht="24" customHeight="1">
      <c r="D86" s="206" t="s">
        <v>113</v>
      </c>
      <c r="H86" s="24">
        <v>0</v>
      </c>
      <c r="I86" s="24"/>
      <c r="J86" s="24">
        <v>-750000</v>
      </c>
      <c r="K86" s="24"/>
      <c r="L86" s="24">
        <v>0</v>
      </c>
      <c r="M86" s="24"/>
      <c r="N86" s="24">
        <v>-750000</v>
      </c>
      <c r="P86" s="139"/>
    </row>
    <row r="87" spans="2:18" s="46" customFormat="1" ht="24" customHeight="1">
      <c r="D87" s="206" t="s">
        <v>218</v>
      </c>
      <c r="H87" s="24">
        <v>0</v>
      </c>
      <c r="I87" s="24"/>
      <c r="J87" s="24">
        <v>0</v>
      </c>
      <c r="K87" s="24"/>
      <c r="L87" s="24">
        <v>-570935284</v>
      </c>
      <c r="M87" s="24"/>
      <c r="N87" s="24">
        <v>-29038395</v>
      </c>
      <c r="P87" s="139"/>
    </row>
    <row r="88" spans="2:18" s="46" customFormat="1" ht="24.5">
      <c r="D88" s="206" t="s">
        <v>114</v>
      </c>
      <c r="H88" s="24">
        <v>0</v>
      </c>
      <c r="I88" s="24"/>
      <c r="J88" s="24">
        <v>0</v>
      </c>
      <c r="K88" s="24"/>
      <c r="L88" s="24">
        <v>442957475</v>
      </c>
      <c r="M88" s="24"/>
      <c r="N88" s="24">
        <v>237957475</v>
      </c>
      <c r="P88" s="139"/>
    </row>
    <row r="89" spans="2:18" ht="24" customHeight="1">
      <c r="D89" s="206" t="s">
        <v>163</v>
      </c>
      <c r="F89" s="40"/>
      <c r="H89" s="24"/>
      <c r="P89" s="139"/>
    </row>
    <row r="90" spans="2:18" ht="24" customHeight="1">
      <c r="C90" s="206"/>
      <c r="E90" s="3" t="s">
        <v>162</v>
      </c>
      <c r="F90" s="40"/>
      <c r="H90" s="24">
        <v>68804405</v>
      </c>
      <c r="I90" s="24"/>
      <c r="J90" s="24">
        <v>157006706</v>
      </c>
      <c r="K90" s="24">
        <v>0</v>
      </c>
      <c r="L90" s="24">
        <v>24614500</v>
      </c>
      <c r="M90" s="24">
        <v>0</v>
      </c>
      <c r="N90" s="24">
        <v>40878257</v>
      </c>
      <c r="P90" s="139"/>
    </row>
    <row r="91" spans="2:18" ht="24" customHeight="1">
      <c r="D91" s="206" t="s">
        <v>115</v>
      </c>
      <c r="F91" s="40"/>
      <c r="H91" s="24">
        <v>0</v>
      </c>
      <c r="I91" s="24"/>
      <c r="J91" s="24">
        <v>1377818</v>
      </c>
      <c r="K91" s="24"/>
      <c r="L91" s="24">
        <v>0</v>
      </c>
      <c r="M91" s="24"/>
      <c r="N91" s="24">
        <v>0</v>
      </c>
      <c r="P91" s="139"/>
    </row>
    <row r="92" spans="2:18" ht="24" customHeight="1">
      <c r="D92" s="206" t="s">
        <v>210</v>
      </c>
      <c r="F92" s="40"/>
      <c r="H92" s="24">
        <v>490727735</v>
      </c>
      <c r="I92" s="24"/>
      <c r="J92" s="24">
        <v>-50182880</v>
      </c>
      <c r="K92" s="24"/>
      <c r="L92" s="24">
        <v>500000000</v>
      </c>
      <c r="M92" s="24"/>
      <c r="N92" s="24">
        <v>0</v>
      </c>
      <c r="P92" s="139"/>
    </row>
    <row r="93" spans="2:18" ht="24" customHeight="1">
      <c r="D93" s="206" t="s">
        <v>116</v>
      </c>
      <c r="F93" s="40"/>
      <c r="H93" s="24">
        <v>110421684</v>
      </c>
      <c r="I93" s="57"/>
      <c r="J93" s="24">
        <v>94874037</v>
      </c>
      <c r="K93" s="24"/>
      <c r="L93" s="272">
        <v>196941410</v>
      </c>
      <c r="M93" s="24"/>
      <c r="N93" s="24">
        <v>218075770</v>
      </c>
    </row>
    <row r="94" spans="2:18" ht="24" customHeight="1">
      <c r="D94" s="206" t="s">
        <v>117</v>
      </c>
      <c r="F94" s="40"/>
      <c r="H94" s="24">
        <v>739486043</v>
      </c>
      <c r="I94" s="24"/>
      <c r="J94" s="24">
        <v>769812477</v>
      </c>
      <c r="K94" s="57"/>
      <c r="L94" s="24">
        <v>772324222</v>
      </c>
      <c r="M94" s="57"/>
      <c r="N94" s="24">
        <v>769805449</v>
      </c>
      <c r="P94" s="57"/>
      <c r="R94" s="57"/>
    </row>
    <row r="95" spans="2:18" ht="24" customHeight="1">
      <c r="D95" s="3" t="s">
        <v>174</v>
      </c>
      <c r="E95" s="208"/>
      <c r="H95" s="24">
        <v>0</v>
      </c>
      <c r="I95" s="24"/>
      <c r="J95" s="53">
        <v>615000</v>
      </c>
      <c r="K95" s="24"/>
      <c r="L95" s="53">
        <v>0</v>
      </c>
      <c r="M95" s="24"/>
      <c r="N95" s="53">
        <v>0</v>
      </c>
      <c r="P95" s="139"/>
    </row>
    <row r="96" spans="2:18" ht="24" customHeight="1">
      <c r="B96" s="56" t="s">
        <v>118</v>
      </c>
      <c r="H96" s="108">
        <f>SUM(H80:H95)</f>
        <v>-5564209655</v>
      </c>
      <c r="I96" s="29"/>
      <c r="J96" s="108">
        <f>SUM(J80:J95)</f>
        <v>-5878985389</v>
      </c>
      <c r="K96" s="177"/>
      <c r="L96" s="108">
        <f>SUM(L80:L95)</f>
        <v>-4932820260</v>
      </c>
      <c r="M96" s="29"/>
      <c r="N96" s="108">
        <f>SUM(N80:N95)</f>
        <v>-6024883016</v>
      </c>
      <c r="P96" s="139"/>
    </row>
    <row r="97" spans="2:16" ht="24" customHeight="1">
      <c r="E97" s="228"/>
      <c r="H97" s="88"/>
      <c r="I97" s="88"/>
      <c r="J97" s="88"/>
    </row>
    <row r="98" spans="2:16" ht="24" customHeight="1">
      <c r="E98" s="228"/>
      <c r="H98" s="88"/>
      <c r="I98" s="88"/>
      <c r="J98" s="88"/>
    </row>
    <row r="99" spans="2:16" ht="24" customHeight="1">
      <c r="B99" s="3" t="s">
        <v>141</v>
      </c>
      <c r="H99" s="88"/>
      <c r="I99" s="88"/>
      <c r="J99" s="88"/>
    </row>
    <row r="100" spans="2:16" ht="24" customHeight="1">
      <c r="H100" s="88"/>
      <c r="I100" s="88"/>
      <c r="J100" s="88"/>
    </row>
    <row r="101" spans="2:16" ht="24" customHeight="1">
      <c r="E101" s="283" t="s">
        <v>0</v>
      </c>
      <c r="F101" s="283"/>
      <c r="G101" s="283"/>
      <c r="H101" s="283"/>
      <c r="I101" s="283"/>
      <c r="J101" s="283"/>
      <c r="K101" s="283"/>
      <c r="L101" s="283"/>
      <c r="M101" s="283"/>
      <c r="N101" s="283"/>
    </row>
    <row r="102" spans="2:16" ht="24" customHeight="1">
      <c r="E102" s="284" t="s">
        <v>104</v>
      </c>
      <c r="F102" s="284"/>
      <c r="G102" s="284"/>
      <c r="H102" s="284"/>
      <c r="I102" s="284"/>
      <c r="J102" s="284"/>
      <c r="K102" s="284"/>
      <c r="L102" s="284"/>
      <c r="M102" s="284"/>
      <c r="N102" s="284"/>
    </row>
    <row r="103" spans="2:16" ht="24" hidden="1" customHeight="1">
      <c r="E103" s="228"/>
      <c r="F103" s="4"/>
      <c r="G103" s="4"/>
      <c r="H103" s="4"/>
      <c r="I103" s="4"/>
      <c r="J103" s="137"/>
    </row>
    <row r="104" spans="2:16" ht="24" customHeight="1">
      <c r="E104" s="302" t="str">
        <f>+E72</f>
        <v xml:space="preserve"> สำหรับงวดเก้าเดือนสิ้นสุดวันที่ 30 กันยายน 2563</v>
      </c>
      <c r="F104" s="302"/>
      <c r="G104" s="302"/>
      <c r="H104" s="302"/>
      <c r="I104" s="302"/>
      <c r="J104" s="302"/>
      <c r="K104" s="302"/>
      <c r="L104" s="302"/>
      <c r="M104" s="302"/>
      <c r="N104" s="302"/>
    </row>
    <row r="105" spans="2:16" ht="24" customHeight="1">
      <c r="E105" s="126"/>
      <c r="F105" s="4"/>
      <c r="G105" s="4"/>
      <c r="H105" s="4"/>
      <c r="I105" s="4"/>
      <c r="N105" s="5" t="s">
        <v>2</v>
      </c>
    </row>
    <row r="106" spans="2:16" s="6" customFormat="1" ht="24" customHeight="1">
      <c r="H106" s="287" t="s">
        <v>3</v>
      </c>
      <c r="I106" s="287"/>
      <c r="J106" s="287"/>
      <c r="L106" s="287" t="s">
        <v>4</v>
      </c>
      <c r="M106" s="287"/>
      <c r="N106" s="287"/>
    </row>
    <row r="107" spans="2:16" ht="24" customHeight="1">
      <c r="F107" s="242" t="s">
        <v>5</v>
      </c>
      <c r="G107" s="15"/>
      <c r="H107" s="11">
        <v>2563</v>
      </c>
      <c r="I107" s="12"/>
      <c r="J107" s="11">
        <v>2562</v>
      </c>
      <c r="L107" s="11">
        <v>2563</v>
      </c>
      <c r="M107" s="12"/>
      <c r="N107" s="11">
        <v>2562</v>
      </c>
    </row>
    <row r="108" spans="2:16" ht="24" customHeight="1">
      <c r="F108" s="14"/>
      <c r="G108" s="15"/>
      <c r="H108" s="69"/>
      <c r="I108" s="18"/>
      <c r="J108" s="70"/>
      <c r="P108" s="139"/>
    </row>
    <row r="109" spans="2:16" ht="24" customHeight="1">
      <c r="F109" s="14"/>
      <c r="G109" s="15"/>
      <c r="H109" s="69"/>
      <c r="I109" s="18"/>
      <c r="J109" s="70"/>
      <c r="N109" s="24"/>
      <c r="P109" s="139"/>
    </row>
    <row r="110" spans="2:16" ht="24" customHeight="1">
      <c r="B110" s="228" t="s">
        <v>119</v>
      </c>
      <c r="H110" s="88"/>
      <c r="I110" s="88"/>
      <c r="J110" s="88"/>
      <c r="N110" s="24"/>
      <c r="P110" s="139"/>
    </row>
    <row r="111" spans="2:16" ht="24" customHeight="1">
      <c r="D111" s="206" t="s">
        <v>227</v>
      </c>
      <c r="H111" s="24">
        <v>-488607163</v>
      </c>
      <c r="I111" s="24"/>
      <c r="J111" s="24">
        <v>-2798544127</v>
      </c>
      <c r="K111" s="24"/>
      <c r="L111" s="24">
        <v>-6309066</v>
      </c>
      <c r="M111" s="24"/>
      <c r="N111" s="24">
        <v>-3992312789</v>
      </c>
      <c r="P111" s="139"/>
    </row>
    <row r="112" spans="2:16" ht="24" customHeight="1">
      <c r="D112" s="206" t="s">
        <v>120</v>
      </c>
      <c r="H112" s="24">
        <v>1000000000</v>
      </c>
      <c r="I112" s="24"/>
      <c r="J112" s="24">
        <v>0</v>
      </c>
      <c r="K112" s="24"/>
      <c r="L112" s="24">
        <v>1000000000</v>
      </c>
      <c r="M112" s="24"/>
      <c r="N112" s="24">
        <v>0</v>
      </c>
      <c r="P112" s="139"/>
    </row>
    <row r="113" spans="2:16" ht="24" customHeight="1">
      <c r="D113" s="206" t="s">
        <v>121</v>
      </c>
      <c r="F113" s="25"/>
      <c r="H113" s="24">
        <v>-3766984933</v>
      </c>
      <c r="I113" s="24"/>
      <c r="J113" s="24">
        <v>-35002662</v>
      </c>
      <c r="K113" s="24"/>
      <c r="L113" s="24">
        <v>-3733200000</v>
      </c>
      <c r="M113" s="24"/>
      <c r="N113" s="24">
        <v>0</v>
      </c>
      <c r="P113" s="139"/>
    </row>
    <row r="114" spans="2:16" ht="24" customHeight="1">
      <c r="D114" s="206" t="s">
        <v>211</v>
      </c>
      <c r="H114" s="24">
        <v>-804428794</v>
      </c>
      <c r="I114" s="24"/>
      <c r="J114" s="24">
        <v>-76053640</v>
      </c>
      <c r="K114" s="24"/>
      <c r="L114" s="24">
        <v>-577620345</v>
      </c>
      <c r="M114" s="24"/>
      <c r="N114" s="24">
        <v>-66833753</v>
      </c>
      <c r="P114" s="139"/>
    </row>
    <row r="115" spans="2:16" ht="24" customHeight="1">
      <c r="D115" s="206" t="s">
        <v>122</v>
      </c>
      <c r="H115" s="24">
        <v>-932871622</v>
      </c>
      <c r="I115" s="24"/>
      <c r="J115" s="24">
        <v>-1188902085</v>
      </c>
      <c r="K115" s="24"/>
      <c r="L115" s="24">
        <v>-895843762</v>
      </c>
      <c r="M115" s="24"/>
      <c r="N115" s="24">
        <v>-1171155854</v>
      </c>
      <c r="P115" s="139"/>
    </row>
    <row r="116" spans="2:16" ht="24.5">
      <c r="D116" s="206" t="s">
        <v>93</v>
      </c>
      <c r="H116" s="24">
        <v>-3330000000</v>
      </c>
      <c r="I116" s="24"/>
      <c r="J116" s="24">
        <v>0</v>
      </c>
      <c r="K116" s="24"/>
      <c r="L116" s="24">
        <v>-3330000000</v>
      </c>
      <c r="M116" s="24"/>
      <c r="N116" s="24">
        <v>0</v>
      </c>
      <c r="P116" s="139"/>
    </row>
    <row r="117" spans="2:16" ht="24" customHeight="1">
      <c r="B117" s="56" t="s">
        <v>223</v>
      </c>
      <c r="H117" s="108">
        <f>SUM(H111:H116)</f>
        <v>-8322892512</v>
      </c>
      <c r="I117" s="29"/>
      <c r="J117" s="108">
        <f>SUM(J111:J116)</f>
        <v>-4098502514</v>
      </c>
      <c r="K117" s="177"/>
      <c r="L117" s="108">
        <f>SUM(L111:L116)</f>
        <v>-7542973173</v>
      </c>
      <c r="M117" s="29"/>
      <c r="N117" s="108">
        <f>SUM(N109:N116)</f>
        <v>-5230302396</v>
      </c>
      <c r="P117" s="139"/>
    </row>
    <row r="118" spans="2:16" ht="24" customHeight="1">
      <c r="B118" s="27" t="s">
        <v>123</v>
      </c>
      <c r="H118" s="140"/>
      <c r="I118" s="64"/>
      <c r="J118" s="88"/>
      <c r="L118" s="140"/>
      <c r="M118" s="64"/>
      <c r="N118" s="24"/>
      <c r="P118" s="139"/>
    </row>
    <row r="119" spans="2:16" ht="24" customHeight="1">
      <c r="B119" s="27" t="s">
        <v>124</v>
      </c>
      <c r="H119" s="24">
        <v>-5483449</v>
      </c>
      <c r="I119" s="24"/>
      <c r="J119" s="24">
        <v>9424247</v>
      </c>
      <c r="K119" s="24"/>
      <c r="L119" s="24">
        <v>966647</v>
      </c>
      <c r="M119" s="24"/>
      <c r="N119" s="24">
        <v>1261791</v>
      </c>
      <c r="P119" s="139"/>
    </row>
    <row r="120" spans="2:16" ht="24" customHeight="1">
      <c r="B120" s="27" t="s">
        <v>125</v>
      </c>
      <c r="H120" s="53">
        <v>91943905</v>
      </c>
      <c r="I120" s="24"/>
      <c r="J120" s="53">
        <v>-118022406</v>
      </c>
      <c r="K120" s="24"/>
      <c r="L120" s="53">
        <v>0</v>
      </c>
      <c r="M120" s="24"/>
      <c r="N120" s="53">
        <v>0</v>
      </c>
      <c r="P120" s="139"/>
    </row>
    <row r="121" spans="2:16" ht="24" customHeight="1">
      <c r="B121" s="27" t="s">
        <v>228</v>
      </c>
      <c r="H121" s="24">
        <f>SUM(H64,H96,H117,H118,H120,H119)</f>
        <v>-1786046793</v>
      </c>
      <c r="I121" s="24"/>
      <c r="J121" s="24">
        <f>SUM(J64,J96,J117,J118,J120,J119)</f>
        <v>13180523316</v>
      </c>
      <c r="K121" s="24"/>
      <c r="L121" s="24">
        <f>SUM(L64,L96,L117,L118,L120,L119)</f>
        <v>-2092525000</v>
      </c>
      <c r="M121" s="24"/>
      <c r="N121" s="24">
        <f>SUM(N64,N96,N117,N118,N120,N119)</f>
        <v>12145221320</v>
      </c>
      <c r="P121" s="139"/>
    </row>
    <row r="122" spans="2:16" ht="24" customHeight="1">
      <c r="B122" s="3" t="s">
        <v>136</v>
      </c>
      <c r="H122" s="53">
        <f>'BS-Asset Consol'!F12</f>
        <v>25201630492</v>
      </c>
      <c r="I122" s="24"/>
      <c r="J122" s="53">
        <v>10442551222</v>
      </c>
      <c r="K122" s="24"/>
      <c r="L122" s="53">
        <f>'BS-Asset Consol'!J12</f>
        <v>22191066033</v>
      </c>
      <c r="M122" s="24"/>
      <c r="N122" s="53">
        <v>8057032422</v>
      </c>
      <c r="P122" s="139"/>
    </row>
    <row r="123" spans="2:16" ht="24.65" customHeight="1" thickBot="1">
      <c r="B123" s="138" t="s">
        <v>137</v>
      </c>
      <c r="F123" s="43">
        <v>6</v>
      </c>
      <c r="H123" s="247">
        <f>SUM(H121:H122)</f>
        <v>23415583699</v>
      </c>
      <c r="I123" s="33"/>
      <c r="J123" s="247">
        <f>SUM(J121:J122)</f>
        <v>23623074538</v>
      </c>
      <c r="K123" s="16"/>
      <c r="L123" s="248">
        <f>SUM(L121:L122)</f>
        <v>20098541033</v>
      </c>
      <c r="M123" s="33"/>
      <c r="N123" s="248">
        <f>SUM(N121:N122)</f>
        <v>20202253742</v>
      </c>
      <c r="P123" s="139"/>
    </row>
    <row r="124" spans="2:16" s="144" customFormat="1" ht="24" customHeight="1" thickTop="1">
      <c r="E124" s="143"/>
      <c r="H124" s="88"/>
      <c r="I124" s="145"/>
      <c r="J124" s="145"/>
      <c r="L124" s="88"/>
      <c r="M124" s="3"/>
      <c r="N124" s="88"/>
    </row>
    <row r="125" spans="2:16" ht="24" customHeight="1">
      <c r="B125" s="138" t="s">
        <v>126</v>
      </c>
      <c r="H125" s="88"/>
      <c r="I125" s="88"/>
      <c r="J125" s="88"/>
    </row>
    <row r="126" spans="2:16" ht="24" customHeight="1">
      <c r="C126" s="3" t="s">
        <v>164</v>
      </c>
      <c r="J126" s="3"/>
    </row>
    <row r="127" spans="2:16" ht="24" customHeight="1">
      <c r="D127" s="3" t="s">
        <v>165</v>
      </c>
      <c r="H127" s="24">
        <v>608440777</v>
      </c>
      <c r="I127" s="88"/>
      <c r="J127" s="24">
        <v>824684816</v>
      </c>
      <c r="K127" s="24"/>
      <c r="L127" s="24">
        <v>458067715</v>
      </c>
      <c r="M127" s="24"/>
      <c r="N127" s="24">
        <f>487988646+28926029</f>
        <v>516914675</v>
      </c>
    </row>
    <row r="128" spans="2:16" ht="24" customHeight="1">
      <c r="C128" s="3" t="s">
        <v>159</v>
      </c>
      <c r="F128" s="146"/>
      <c r="G128" s="146"/>
      <c r="H128" s="24">
        <v>2288750</v>
      </c>
      <c r="I128" s="147"/>
      <c r="J128" s="24">
        <v>3209425</v>
      </c>
      <c r="K128" s="24"/>
      <c r="L128" s="24">
        <v>2288750</v>
      </c>
      <c r="M128" s="24"/>
      <c r="N128" s="24">
        <v>3209425</v>
      </c>
    </row>
    <row r="129" spans="2:14" ht="24.65" customHeight="1">
      <c r="C129" s="27" t="s">
        <v>186</v>
      </c>
      <c r="H129" s="24">
        <v>2228313423</v>
      </c>
      <c r="I129" s="88"/>
      <c r="J129" s="24">
        <v>74794203</v>
      </c>
      <c r="K129" s="24"/>
      <c r="L129" s="24">
        <v>1330005050</v>
      </c>
      <c r="M129" s="24"/>
      <c r="N129" s="24">
        <v>72995042</v>
      </c>
    </row>
    <row r="130" spans="2:14" ht="24.65" customHeight="1">
      <c r="C130" s="27" t="s">
        <v>212</v>
      </c>
      <c r="H130" s="24"/>
      <c r="I130" s="88"/>
      <c r="J130" s="24"/>
      <c r="K130" s="24"/>
      <c r="L130" s="24"/>
      <c r="M130" s="24"/>
      <c r="N130" s="24"/>
    </row>
    <row r="131" spans="2:14" ht="24.65" customHeight="1">
      <c r="C131" s="27"/>
      <c r="D131" s="3" t="s">
        <v>213</v>
      </c>
      <c r="H131" s="24">
        <v>3311105086</v>
      </c>
      <c r="I131" s="88"/>
      <c r="J131" s="24">
        <v>0</v>
      </c>
      <c r="K131" s="24"/>
      <c r="L131" s="24">
        <v>2054529271</v>
      </c>
      <c r="M131" s="24"/>
      <c r="N131" s="24">
        <v>0</v>
      </c>
    </row>
    <row r="132" spans="2:14" ht="21.65" customHeight="1">
      <c r="C132" s="27" t="s">
        <v>230</v>
      </c>
      <c r="H132" s="24">
        <v>18159210</v>
      </c>
      <c r="I132" s="88"/>
      <c r="J132" s="24">
        <v>107086057</v>
      </c>
      <c r="K132" s="24"/>
      <c r="L132" s="24">
        <v>18159210</v>
      </c>
      <c r="M132" s="24"/>
      <c r="N132" s="24">
        <v>107086057</v>
      </c>
    </row>
    <row r="133" spans="2:14" ht="22.5" customHeight="1">
      <c r="C133" s="27" t="s">
        <v>160</v>
      </c>
      <c r="H133" s="24">
        <v>0</v>
      </c>
      <c r="I133" s="88"/>
      <c r="J133" s="24">
        <v>0</v>
      </c>
      <c r="L133" s="24">
        <v>0</v>
      </c>
      <c r="N133" s="24">
        <v>82699705</v>
      </c>
    </row>
    <row r="134" spans="2:14" ht="24.5">
      <c r="C134" s="27" t="s">
        <v>176</v>
      </c>
      <c r="H134" s="24">
        <v>0</v>
      </c>
      <c r="I134" s="88"/>
      <c r="J134" s="24">
        <v>7175952</v>
      </c>
      <c r="L134" s="24">
        <v>0</v>
      </c>
      <c r="N134" s="24">
        <v>0</v>
      </c>
    </row>
    <row r="135" spans="2:14" ht="23.25" customHeight="1">
      <c r="C135" s="27"/>
      <c r="H135" s="24"/>
      <c r="I135" s="88"/>
      <c r="J135" s="24"/>
      <c r="L135" s="24"/>
      <c r="N135" s="24"/>
    </row>
    <row r="136" spans="2:14" ht="9" hidden="1" customHeight="1">
      <c r="C136" s="27"/>
      <c r="H136" s="24"/>
      <c r="I136" s="88"/>
      <c r="J136" s="24"/>
      <c r="L136" s="24"/>
      <c r="N136" s="24"/>
    </row>
    <row r="137" spans="2:14" ht="24" customHeight="1">
      <c r="B137" s="3" t="s">
        <v>141</v>
      </c>
    </row>
    <row r="138" spans="2:14" ht="24" customHeight="1">
      <c r="J138" s="3"/>
    </row>
    <row r="140" spans="2:14" ht="24" customHeight="1">
      <c r="E140" s="27"/>
      <c r="H140" s="24"/>
      <c r="I140" s="88"/>
      <c r="J140" s="24"/>
      <c r="K140" s="24"/>
      <c r="L140" s="24"/>
      <c r="M140" s="24"/>
      <c r="N140" s="24"/>
    </row>
  </sheetData>
  <mergeCells count="20">
    <mergeCell ref="E70:N70"/>
    <mergeCell ref="E2:N2"/>
    <mergeCell ref="E3:N3"/>
    <mergeCell ref="E5:N5"/>
    <mergeCell ref="H7:J7"/>
    <mergeCell ref="L7:N7"/>
    <mergeCell ref="E41:N41"/>
    <mergeCell ref="E42:N42"/>
    <mergeCell ref="E43:N43"/>
    <mergeCell ref="H45:J45"/>
    <mergeCell ref="L45:N45"/>
    <mergeCell ref="E69:N69"/>
    <mergeCell ref="H106:J106"/>
    <mergeCell ref="L106:N106"/>
    <mergeCell ref="E72:N72"/>
    <mergeCell ref="H74:J74"/>
    <mergeCell ref="L74:N74"/>
    <mergeCell ref="E101:N101"/>
    <mergeCell ref="E102:N102"/>
    <mergeCell ref="E104:N104"/>
  </mergeCells>
  <printOptions horizontalCentered="1" gridLinesSet="0"/>
  <pageMargins left="0.39370078740157483" right="0.31496062992125984" top="0.6692913385826772" bottom="0.23622047244094491" header="0.31496062992125984" footer="0.31496062992125984"/>
  <pageSetup paperSize="9" scale="72" firstPageNumber="10" orientation="portrait" useFirstPageNumber="1" r:id="rId1"/>
  <headerFooter>
    <oddFooter>&amp;C&amp;"Angsana New,Regular"&amp;22&amp;P</oddFooter>
  </headerFooter>
  <rowBreaks count="3" manualBreakCount="3">
    <brk id="39" min="1" max="13" man="1"/>
    <brk id="67" min="1" max="13" man="1"/>
    <brk id="99" min="1" max="1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13</vt:i4>
      </vt:variant>
    </vt:vector>
  </HeadingPairs>
  <TitlesOfParts>
    <vt:vector size="23" baseType="lpstr">
      <vt:lpstr>BS-Asset Consol</vt:lpstr>
      <vt:lpstr>BS-Lai Consol</vt:lpstr>
      <vt:lpstr>BS-Equity Consol</vt:lpstr>
      <vt:lpstr>PL Conso 3m</vt:lpstr>
      <vt:lpstr>OCI Conso 3m</vt:lpstr>
      <vt:lpstr>PL Conso 9m</vt:lpstr>
      <vt:lpstr>OCI Conso 9m</vt:lpstr>
      <vt:lpstr>Equity Conso</vt:lpstr>
      <vt:lpstr>EQ Change PTTOR</vt:lpstr>
      <vt:lpstr>CF Conso</vt:lpstr>
      <vt:lpstr>'BS-Asset Consol'!Print_Area</vt:lpstr>
      <vt:lpstr>'BS-Equity Consol'!Print_Area</vt:lpstr>
      <vt:lpstr>'BS-Lai Consol'!Print_Area</vt:lpstr>
      <vt:lpstr>'CF Conso'!Print_Area</vt:lpstr>
      <vt:lpstr>'EQ Change PTTOR'!Print_Area</vt:lpstr>
      <vt:lpstr>'Equity Conso'!Print_Area</vt:lpstr>
      <vt:lpstr>'OCI Conso 3m'!Print_Area</vt:lpstr>
      <vt:lpstr>'OCI Conso 9m'!Print_Area</vt:lpstr>
      <vt:lpstr>'PL Conso 3m'!Print_Area</vt:lpstr>
      <vt:lpstr>'PL Conso 9m'!Print_Area</vt:lpstr>
      <vt:lpstr>'BS-Asset Consol'!Print_Titles</vt:lpstr>
      <vt:lpstr>'BS-Equity Consol'!Print_Titles</vt:lpstr>
      <vt:lpstr>'BS-Lai Consol'!Print_Titles</vt:lpstr>
    </vt:vector>
  </TitlesOfParts>
  <Company>EY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Nawapond Kitprasert</dc:creator>
  <cp:lastModifiedBy>Pattaranan Pattarakaya</cp:lastModifiedBy>
  <cp:lastPrinted>2020-11-04T07:48:49Z</cp:lastPrinted>
  <dcterms:created xsi:type="dcterms:W3CDTF">2019-01-02T09:43:36Z</dcterms:created>
  <dcterms:modified xsi:type="dcterms:W3CDTF">2021-02-10T02:28:25Z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FS_PTTOR_Q1 19.xlsx</vt:lpwstr>
  </property>
</Properties>
</file>