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\\172.17.15.220\nasdata2\PTT\PTTOR_FinanceAccount\PTTOR_FinanceAccount-DATA\IPO_PTTOR\19. Upload SET\Feb10_2021\3. งบการเงินไตรมาสที่ 3 2563\"/>
    </mc:Choice>
  </mc:AlternateContent>
  <xr:revisionPtr revIDLastSave="0" documentId="8_{B4A7B627-BEEB-46A9-A87B-80E19B57A56B}" xr6:coauthVersionLast="45" xr6:coauthVersionMax="45" xr10:uidLastSave="{00000000-0000-0000-0000-000000000000}"/>
  <bookViews>
    <workbookView xWindow="-110" yWindow="-110" windowWidth="19420" windowHeight="10560" tabRatio="806" xr2:uid="{00000000-000D-0000-FFFF-FFFF00000000}"/>
  </bookViews>
  <sheets>
    <sheet name="BS-Asset Consol" sheetId="1" r:id="rId1"/>
    <sheet name="BS-Lai Consol" sheetId="2" r:id="rId2"/>
    <sheet name="BS-Equity Consol" sheetId="3" r:id="rId3"/>
    <sheet name="PL Conso 3m " sheetId="11" r:id="rId4"/>
    <sheet name="OCI Conso 3m" sheetId="12" r:id="rId5"/>
    <sheet name="PL Conso 9m" sheetId="8" r:id="rId6"/>
    <sheet name="OCI Conso 9m" sheetId="9" r:id="rId7"/>
    <sheet name="Equity Conso" sheetId="4" r:id="rId8"/>
    <sheet name="Equity Separate" sheetId="5" r:id="rId9"/>
    <sheet name="CF" sheetId="10" state="hidden" r:id="rId10"/>
    <sheet name="CF " sheetId="13" r:id="rId11"/>
  </sheets>
  <externalReferences>
    <externalReference r:id="rId12"/>
  </externalReferences>
  <definedNames>
    <definedName name="__FPMExcelClient_CellBasedFunctionStatus" localSheetId="0" hidden="1">"1_1_2_2_1_2"</definedName>
    <definedName name="__FPMExcelClient_CellBasedFunctionStatus" localSheetId="2" hidden="1">"1_1_2_2_1_2"</definedName>
    <definedName name="__FPMExcelClient_CellBasedFunctionStatus" localSheetId="1" hidden="1">"1_1_2_2_1_2"</definedName>
    <definedName name="__FPMExcelClient_CellBasedFunctionStatus" localSheetId="9" hidden="1">"2_1_2_2_2_2"</definedName>
    <definedName name="__FPMExcelClient_CellBasedFunctionStatus" localSheetId="10" hidden="1">"2_1_2_2_2_2"</definedName>
    <definedName name="__FPMExcelClient_CellBasedFunctionStatus" localSheetId="7" hidden="1">"2_2_2_2_2_2"</definedName>
    <definedName name="__FPMExcelClient_CellBasedFunctionStatus" localSheetId="4" hidden="1">"2_2_2_2_2_2"</definedName>
    <definedName name="__FPMExcelClient_CellBasedFunctionStatus" localSheetId="6" hidden="1">"2_2_2_2_2_2"</definedName>
    <definedName name="__FPMExcelClient_CellBasedFunctionStatus" localSheetId="3" hidden="1">"2_2_2_2_2_2"</definedName>
    <definedName name="__FPMExcelClient_CellBasedFunctionStatus" localSheetId="5" hidden="1">"2_2_2_2_2_2"</definedName>
    <definedName name="_xlnm._FilterDatabase" localSheetId="2" hidden="1">'BS-Equity Consol'!$A$1:$J$41</definedName>
    <definedName name="_xlnm.Print_Area" localSheetId="0">'BS-Asset Consol'!$A$1:$J$45</definedName>
    <definedName name="_xlnm.Print_Area" localSheetId="2">'BS-Equity Consol'!$A$1:$J$42</definedName>
    <definedName name="_xlnm.Print_Area" localSheetId="1">'BS-Lai Consol'!$A$1:$J$38</definedName>
    <definedName name="_xlnm.Print_Area" localSheetId="9">CF!$A$1:$J$146</definedName>
    <definedName name="_xlnm.Print_Area" localSheetId="10">'CF '!$A$1:$J$142</definedName>
    <definedName name="_xlnm.Print_Area" localSheetId="7">'Equity Conso'!$A$1:$T$31</definedName>
    <definedName name="_xlnm.Print_Area" localSheetId="8">'Equity Separate'!$A$1:$L$31</definedName>
    <definedName name="_xlnm.Print_Area" localSheetId="4">'OCI Conso 3m'!$A$1:$J$40</definedName>
    <definedName name="_xlnm.Print_Area" localSheetId="6">'OCI Conso 9m'!$A$1:$J$41</definedName>
    <definedName name="_xlnm.Print_Area" localSheetId="3">'PL Conso 3m '!$A$1:$J$38</definedName>
    <definedName name="_xlnm.Print_Area" localSheetId="5">'PL Conso 9m'!$A$1:$J$38</definedName>
    <definedName name="_xlnm.Print_Titles" localSheetId="0">'BS-Asset Consol'!$A:$B</definedName>
    <definedName name="_xlnm.Print_Titles" localSheetId="2">'BS-Equity Consol'!$A:$B</definedName>
    <definedName name="_xlnm.Print_Titles" localSheetId="1">'BS-Lai Consol'!$A:$B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5" l="1"/>
  <c r="J8" i="3" l="1"/>
  <c r="J8" i="2"/>
  <c r="F27" i="10" l="1"/>
  <c r="H70" i="10" l="1"/>
  <c r="F130" i="10" l="1"/>
  <c r="J104" i="10" l="1"/>
  <c r="F104" i="10"/>
  <c r="J24" i="10"/>
  <c r="J12" i="10"/>
  <c r="F12" i="10"/>
  <c r="A79" i="10" l="1"/>
  <c r="A112" i="10" s="1"/>
  <c r="A4" i="10"/>
  <c r="J130" i="10"/>
  <c r="H130" i="10"/>
  <c r="D130" i="10"/>
  <c r="H104" i="10"/>
  <c r="D104" i="10"/>
  <c r="J41" i="10"/>
  <c r="J69" i="10" s="1"/>
  <c r="J71" i="10" s="1"/>
  <c r="J133" i="10" l="1"/>
  <c r="J135" i="10" s="1"/>
  <c r="J147" i="10" s="1"/>
  <c r="A78" i="10"/>
  <c r="A111" i="10" s="1"/>
  <c r="D12" i="10" l="1"/>
  <c r="D41" i="10" s="1"/>
  <c r="D69" i="10" s="1"/>
  <c r="D71" i="10" s="1"/>
  <c r="D133" i="10" s="1"/>
  <c r="D135" i="10" s="1"/>
  <c r="H12" i="10"/>
  <c r="H41" i="10" s="1"/>
  <c r="H69" i="10" s="1"/>
  <c r="H71" i="10" s="1"/>
  <c r="H133" i="10" s="1"/>
  <c r="H135" i="10" s="1"/>
  <c r="H147" i="10" s="1"/>
  <c r="F41" i="10"/>
  <c r="F69" i="10" s="1"/>
  <c r="F71" i="10" s="1"/>
  <c r="F133" i="10" s="1"/>
  <c r="F135" i="10" s="1"/>
  <c r="F147" i="10" s="1"/>
  <c r="A6" i="10" l="1"/>
  <c r="A80" i="10" s="1"/>
  <c r="D148" i="10"/>
  <c r="D147" i="10"/>
  <c r="A114" i="10"/>
</calcChain>
</file>

<file path=xl/sharedStrings.xml><?xml version="1.0" encoding="utf-8"?>
<sst xmlns="http://schemas.openxmlformats.org/spreadsheetml/2006/main" count="580" uniqueCount="316">
  <si>
    <t>Consolidated financial statements</t>
  </si>
  <si>
    <t>Separate financial statements</t>
  </si>
  <si>
    <t>Notes</t>
  </si>
  <si>
    <t>(Unaudited</t>
  </si>
  <si>
    <t>(Audited)</t>
  </si>
  <si>
    <t>(Restated)</t>
  </si>
  <si>
    <t>Assets</t>
  </si>
  <si>
    <t>Current assets</t>
  </si>
  <si>
    <t>Cash and cash equivalents</t>
  </si>
  <si>
    <t>Current investments</t>
  </si>
  <si>
    <t>Trade accounts receivable</t>
  </si>
  <si>
    <t>Other accounts receivable</t>
  </si>
  <si>
    <t>Other current assets</t>
  </si>
  <si>
    <t xml:space="preserve">     Total current assets</t>
  </si>
  <si>
    <t>Non-current assets</t>
  </si>
  <si>
    <t>Available-for-sale investments</t>
  </si>
  <si>
    <t>Investments in subsidiaries</t>
  </si>
  <si>
    <t>Investments in associates</t>
  </si>
  <si>
    <t>Other long-term investments</t>
  </si>
  <si>
    <t>Long-term lending loans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</si>
  <si>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</si>
  <si>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</si>
  <si>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</si>
  <si>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</si>
  <si>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</si>
  <si>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</si>
  <si>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 xml:space="preserve">     Total non-current assets</t>
  </si>
  <si>
    <t>Total assets</t>
  </si>
  <si>
    <t>The accompanying notes are an integral part of these financial statements.</t>
  </si>
  <si>
    <t>Liabilities and Equity</t>
  </si>
  <si>
    <t>Current liabilities</t>
  </si>
  <si>
    <t>Trade accounts payable</t>
  </si>
  <si>
    <t>Other accounts payable</t>
  </si>
  <si>
    <t xml:space="preserve">Current portion of long-term loans </t>
  </si>
  <si>
    <t>Income tax payable</t>
  </si>
  <si>
    <t>Other current liabilities</t>
  </si>
  <si>
    <t xml:space="preserve">     Total current liabilities</t>
  </si>
  <si>
    <t>Non-current liabilities</t>
  </si>
  <si>
    <t>Long-term loans</t>
  </si>
  <si>
    <t>Deferred tax liabilities</t>
  </si>
  <si>
    <t>Deposits on LPG cylinders</t>
  </si>
  <si>
    <t>Other non-current liabilities</t>
  </si>
  <si>
    <t xml:space="preserve">     Total non-current liabilities</t>
  </si>
  <si>
    <t>Total liabilities</t>
  </si>
  <si>
    <t>Equity</t>
  </si>
  <si>
    <t>Share capital</t>
  </si>
  <si>
    <t xml:space="preserve">   Issued and paid-up share capital</t>
  </si>
  <si>
    <t>Retained earnings</t>
  </si>
  <si>
    <t xml:space="preserve">   Unappropriated</t>
  </si>
  <si>
    <t>Other components of equity</t>
  </si>
  <si>
    <t xml:space="preserve">     Total equity  </t>
  </si>
  <si>
    <t>Total liabilities and equity</t>
  </si>
  <si>
    <t>Equity attributable to  owners of the parent</t>
  </si>
  <si>
    <t>Issued and paid-up share capital</t>
  </si>
  <si>
    <t xml:space="preserve">Currency translation differences </t>
  </si>
  <si>
    <t>Unappropriated</t>
  </si>
  <si>
    <t xml:space="preserve">Dividends paid </t>
  </si>
  <si>
    <t xml:space="preserve">   Other components of equity</t>
  </si>
  <si>
    <t>Other components 
of equity</t>
  </si>
  <si>
    <t>หมายเหตุ</t>
  </si>
  <si>
    <t>Basic earnings per share</t>
  </si>
  <si>
    <t>Earnings per share</t>
  </si>
  <si>
    <t>Profit attributable to</t>
  </si>
  <si>
    <t>Finance costs</t>
  </si>
  <si>
    <t>Share of profit from investments in associates</t>
  </si>
  <si>
    <t>Administrative expenses</t>
  </si>
  <si>
    <t>Selling and distribution expenses</t>
  </si>
  <si>
    <t>Other income</t>
  </si>
  <si>
    <t>Cost of sales and services</t>
  </si>
  <si>
    <t>Sales and service income</t>
  </si>
  <si>
    <t>Total comprehensive income attributable to</t>
  </si>
  <si>
    <t>Currency translation differences</t>
  </si>
  <si>
    <t xml:space="preserve">     Gross profit</t>
  </si>
  <si>
    <t xml:space="preserve">     Profit before expenses</t>
  </si>
  <si>
    <t xml:space="preserve">     Operating profit</t>
  </si>
  <si>
    <t xml:space="preserve">     Profit before finance costs and income taxes</t>
  </si>
  <si>
    <t xml:space="preserve">     Profit before income taxes</t>
  </si>
  <si>
    <t xml:space="preserve">   Owners of the parent</t>
  </si>
  <si>
    <t>Cash flows from operating activities</t>
  </si>
  <si>
    <t>Profit attributable to owners of the parent</t>
  </si>
  <si>
    <t xml:space="preserve">   Reversal of loss on impairment of assets</t>
  </si>
  <si>
    <t xml:space="preserve">   ขาดทุนจากการด้อยค่าของเงินลงทุน</t>
  </si>
  <si>
    <t xml:space="preserve">   Gain on disposal of investments</t>
  </si>
  <si>
    <t xml:space="preserve">   สำรองประมาณการหนี้สินค่ารื้อถอน</t>
  </si>
  <si>
    <t>Profit (loss) from operating activities before</t>
  </si>
  <si>
    <t xml:space="preserve">  changes in operating assets and liabilities</t>
  </si>
  <si>
    <t>(Increase) decrease in operating assets</t>
  </si>
  <si>
    <t xml:space="preserve">Increase (decrease) in operating liabilities  </t>
  </si>
  <si>
    <t>Cash flows from investing activities</t>
  </si>
  <si>
    <t xml:space="preserve">     and investment properties</t>
  </si>
  <si>
    <t xml:space="preserve">   Payment of investments in subsidiaries</t>
  </si>
  <si>
    <t xml:space="preserve">   Payment of other long-term investments</t>
  </si>
  <si>
    <t xml:space="preserve">   Payment of long-term lending loans </t>
  </si>
  <si>
    <t xml:space="preserve">   Proceeds from disposals of investments</t>
  </si>
  <si>
    <t xml:space="preserve">   Proceeds from (payment of) short-term lending loans </t>
  </si>
  <si>
    <t xml:space="preserve">   Proceeds from long-term lending loans </t>
  </si>
  <si>
    <t xml:space="preserve">   Proceeds from disposals of intangible assets</t>
  </si>
  <si>
    <t xml:space="preserve">   Proceeds from cancellation of leasehold in gas stations</t>
  </si>
  <si>
    <t xml:space="preserve">   Interest received</t>
  </si>
  <si>
    <t xml:space="preserve">   Dividends received</t>
  </si>
  <si>
    <t>Net cash used in investing activities</t>
  </si>
  <si>
    <t>Cash flows from financing activities</t>
  </si>
  <si>
    <t xml:space="preserve">   Proceeds from payment and  increase in share capital</t>
  </si>
  <si>
    <t xml:space="preserve">   Proceeds from long-term borrowing loans</t>
  </si>
  <si>
    <t xml:space="preserve">   Repayment of long-term loans</t>
  </si>
  <si>
    <t xml:space="preserve">   Repayment of finance lease instalments</t>
  </si>
  <si>
    <t xml:space="preserve">   Finance costs paid</t>
  </si>
  <si>
    <t xml:space="preserve">   Dividend paid</t>
  </si>
  <si>
    <t>Effects of exchange rates on cash and cash equivalents</t>
  </si>
  <si>
    <t xml:space="preserve"> 5</t>
  </si>
  <si>
    <t>Non-cash transactions</t>
  </si>
  <si>
    <t xml:space="preserve">   Payment of long-term rental contracts on land and building</t>
  </si>
  <si>
    <t xml:space="preserve">     investment properties</t>
  </si>
  <si>
    <t xml:space="preserve">   Proceeds from disposals of property, plant and equipment</t>
  </si>
  <si>
    <t>Bank overdrafts and short-term loans from</t>
  </si>
  <si>
    <t xml:space="preserve">  financial institutions</t>
  </si>
  <si>
    <t>Other comprehensive income (loss)</t>
  </si>
  <si>
    <t xml:space="preserve">   Others</t>
  </si>
  <si>
    <t>advance refund</t>
  </si>
  <si>
    <t>Legal reserve</t>
  </si>
  <si>
    <t xml:space="preserve">   Refund of long-term advance payment </t>
  </si>
  <si>
    <t xml:space="preserve">   Unrealized gain on derivatives</t>
  </si>
  <si>
    <t>Net cash provided by (used in) operating activities</t>
  </si>
  <si>
    <t>Cash provided by (used in) operating activities</t>
  </si>
  <si>
    <t>Net cash provided by (used in) financing activities</t>
  </si>
  <si>
    <t xml:space="preserve">   Appropriated - Legal reserve</t>
  </si>
  <si>
    <t xml:space="preserve">   Payment of property, plant and equipment and </t>
  </si>
  <si>
    <t xml:space="preserve">   Payment of intangible assets</t>
  </si>
  <si>
    <t xml:space="preserve">   Increase in liabilities under finance leases</t>
  </si>
  <si>
    <t>Materials and supplies</t>
  </si>
  <si>
    <t>Inventories</t>
  </si>
  <si>
    <t xml:space="preserve">   Share of loss from investments in joint venture</t>
  </si>
  <si>
    <t xml:space="preserve">     business combination under common control</t>
  </si>
  <si>
    <t>Total other components 
of equity</t>
  </si>
  <si>
    <t xml:space="preserve">  </t>
  </si>
  <si>
    <t>Cash and cash equivalents at beginning of periods</t>
  </si>
  <si>
    <t>Cash and cash equivalents at end of periods</t>
  </si>
  <si>
    <t>(TRANSLATION)</t>
  </si>
  <si>
    <t>PTT OIL AND RETAIL BUSINESS PUBLIC COMPANY LIMITED AND ITS SUBSIDIARIES</t>
  </si>
  <si>
    <t>but reviewed)</t>
  </si>
  <si>
    <t>STATEMENT OF COMPREHENSIVE INCOME</t>
  </si>
  <si>
    <t>Balance as at January 1, 2019</t>
  </si>
  <si>
    <t>STATEMENT OF CASH FLOWS</t>
  </si>
  <si>
    <t>Changes in equity for the period</t>
  </si>
  <si>
    <t>Other comprehensive income (loss) for the period</t>
  </si>
  <si>
    <t>Profit for the period</t>
  </si>
  <si>
    <t>Other comprehensive income for the period</t>
  </si>
  <si>
    <t xml:space="preserve"> </t>
  </si>
  <si>
    <t>Income tax paid</t>
  </si>
  <si>
    <t>Net decrease in cash and cash equivalents</t>
  </si>
  <si>
    <t xml:space="preserve">   Decrease in short-term investments</t>
  </si>
  <si>
    <t xml:space="preserve">   Accounts payable from purchases of intangible assets</t>
  </si>
  <si>
    <t xml:space="preserve">   Accrued long-term rental contracts on land and building</t>
  </si>
  <si>
    <t xml:space="preserve">      9,000 million ordinary shares of Baht 10 each</t>
  </si>
  <si>
    <t>Unit : Baht</t>
  </si>
  <si>
    <r>
      <t>Liabilities and Equity</t>
    </r>
    <r>
      <rPr>
        <sz val="14"/>
        <color theme="1"/>
        <rFont val="Times New Roman"/>
        <family val="1"/>
      </rPr>
      <t xml:space="preserve"> (Continued)</t>
    </r>
  </si>
  <si>
    <t xml:space="preserve">   Deficit on business combination </t>
  </si>
  <si>
    <t xml:space="preserve">        under common control</t>
  </si>
  <si>
    <t xml:space="preserve">                                  (Signed)</t>
  </si>
  <si>
    <t xml:space="preserve">                        Acting President and Chief Executive Officer</t>
  </si>
  <si>
    <t xml:space="preserve">    Owners of the parent</t>
  </si>
  <si>
    <t xml:space="preserve">     in subsequent periods</t>
  </si>
  <si>
    <t xml:space="preserve">      Owners of the parent</t>
  </si>
  <si>
    <t>Total 
equity</t>
  </si>
  <si>
    <t xml:space="preserve">  Adjustment of profit to net cash provided by </t>
  </si>
  <si>
    <t xml:space="preserve">     (used in) operating activities</t>
  </si>
  <si>
    <t xml:space="preserve">        Depreciation and amortisation expenses</t>
  </si>
  <si>
    <t xml:space="preserve">        Loss on disposal of assets</t>
  </si>
  <si>
    <t xml:space="preserve">        Share of profit from investments in associates</t>
  </si>
  <si>
    <t xml:space="preserve">        Profit attributable to previous shareholders</t>
  </si>
  <si>
    <t xml:space="preserve">          before business combination under common control</t>
  </si>
  <si>
    <t xml:space="preserve">        Provision for employee benefit </t>
  </si>
  <si>
    <t xml:space="preserve">        Unrealized gain on exchange rates</t>
  </si>
  <si>
    <t xml:space="preserve">        Bad debt</t>
  </si>
  <si>
    <t xml:space="preserve">        Loss on disposal of obsolete inventories</t>
  </si>
  <si>
    <t xml:space="preserve">        Write-off of other assets</t>
  </si>
  <si>
    <t xml:space="preserve">        Dividends income</t>
  </si>
  <si>
    <t xml:space="preserve">        Income tax expenses</t>
  </si>
  <si>
    <t xml:space="preserve">        Interest income</t>
  </si>
  <si>
    <t xml:space="preserve">        Finance costs</t>
  </si>
  <si>
    <t xml:space="preserve">           Trade acccounts receivable </t>
  </si>
  <si>
    <t xml:space="preserve">           Other acccounts receivable </t>
  </si>
  <si>
    <t xml:space="preserve">           Inventories</t>
  </si>
  <si>
    <t xml:space="preserve">           Materials and supplies</t>
  </si>
  <si>
    <t xml:space="preserve">           Other current assets</t>
  </si>
  <si>
    <t xml:space="preserve">           Other non-current assets</t>
  </si>
  <si>
    <t xml:space="preserve">          Trade acccounts payable</t>
  </si>
  <si>
    <t xml:space="preserve">          Other acccounts payable</t>
  </si>
  <si>
    <t xml:space="preserve">          Other current liabilities</t>
  </si>
  <si>
    <t xml:space="preserve">          Employee benefit paid</t>
  </si>
  <si>
    <t xml:space="preserve">          Deposits on LPG cylinders</t>
  </si>
  <si>
    <t xml:space="preserve">          Other non-current liabilities</t>
  </si>
  <si>
    <t xml:space="preserve">     plant and equipment and investment properties</t>
  </si>
  <si>
    <t xml:space="preserve">   Accounts payable from purchases of property,</t>
  </si>
  <si>
    <t>FOR THE THREE-MONTH PERIOD ENDED MARCH 31, 2019</t>
  </si>
  <si>
    <t xml:space="preserve">        Reversal of allowance for doubtful accounts</t>
  </si>
  <si>
    <t xml:space="preserve">        (Reversal of) allowance for loss on decline in value </t>
  </si>
  <si>
    <t xml:space="preserve">           of inventories </t>
  </si>
  <si>
    <t xml:space="preserve">   Cash paid for previous shareholders before  </t>
  </si>
  <si>
    <t xml:space="preserve">   Repayment of bank overdrafts and short-term loans </t>
  </si>
  <si>
    <t xml:space="preserve">   Proceeds from (repayment of) bank overdrafts and short-term loans </t>
  </si>
  <si>
    <t xml:space="preserve">        (Reversal of) Loss on disposal of assets</t>
  </si>
  <si>
    <t xml:space="preserve">        Loss on disposal of assets </t>
  </si>
  <si>
    <t xml:space="preserve">        Others</t>
  </si>
  <si>
    <t>Non-cash items</t>
  </si>
  <si>
    <t>STATEMENT OF FINANCIAL POSITION</t>
  </si>
  <si>
    <r>
      <t xml:space="preserve">                </t>
    </r>
    <r>
      <rPr>
        <i/>
        <sz val="14"/>
        <color theme="0"/>
        <rFont val="Times New Roman"/>
        <family val="1"/>
      </rPr>
      <t xml:space="preserve"> (</t>
    </r>
    <r>
      <rPr>
        <i/>
        <sz val="14"/>
        <rFont val="Times New Roman"/>
        <family val="1"/>
      </rPr>
      <t>Jiraphon  Kawswat</t>
    </r>
    <r>
      <rPr>
        <i/>
        <sz val="14"/>
        <color theme="0"/>
        <rFont val="Times New Roman"/>
        <family val="1"/>
      </rPr>
      <t>)</t>
    </r>
  </si>
  <si>
    <t xml:space="preserve">                 (Jiraphon  Kawswat)</t>
  </si>
  <si>
    <t>STATEMENT OF INCOME</t>
  </si>
  <si>
    <t>STATEMENT OF CHANGES IN EQUITY</t>
  </si>
  <si>
    <t>Current portion of long-term lending loans</t>
  </si>
  <si>
    <t>Other current financial assets</t>
  </si>
  <si>
    <t>Other non-current financial assets</t>
  </si>
  <si>
    <t>Investments in joint ventures</t>
  </si>
  <si>
    <t>Right-of-use assets</t>
  </si>
  <si>
    <t>December 31, 2019</t>
  </si>
  <si>
    <t>Current portion of lease liabilities</t>
  </si>
  <si>
    <t>Other current financial liabilities</t>
  </si>
  <si>
    <t>Short-term provision for decommissioning costs</t>
  </si>
  <si>
    <t>Lease liabilities</t>
  </si>
  <si>
    <t xml:space="preserve">Provisions for employee benefits </t>
  </si>
  <si>
    <t>Long-term provision for decommissioning costs</t>
  </si>
  <si>
    <t>Impact of changes in accounting policies</t>
  </si>
  <si>
    <t>Balance as at January 1, 2020 - restated</t>
  </si>
  <si>
    <t>Balance as at January 1, 2020</t>
  </si>
  <si>
    <t>Loss on derivatives</t>
  </si>
  <si>
    <t>Available-for-sale
investments or financial assets</t>
  </si>
  <si>
    <t xml:space="preserve">        Loss on measurements of equity investments</t>
  </si>
  <si>
    <t xml:space="preserve">           available-for-sale investments </t>
  </si>
  <si>
    <t>Items that will be reclassified to profit or loss</t>
  </si>
  <si>
    <t xml:space="preserve">   in subsequent periods</t>
  </si>
  <si>
    <t xml:space="preserve">           investments </t>
  </si>
  <si>
    <t>Items that will not be reclassified to profit or loss</t>
  </si>
  <si>
    <t xml:space="preserve">       Income taxes related to measurements of </t>
  </si>
  <si>
    <t xml:space="preserve">           through other comprehensive income</t>
  </si>
  <si>
    <t xml:space="preserve">           joint ventures </t>
  </si>
  <si>
    <t xml:space="preserve">           at fair value through profit or loss</t>
  </si>
  <si>
    <t>Net cash provided by operating activities</t>
  </si>
  <si>
    <t xml:space="preserve">   Payment of investments in joint ventures</t>
  </si>
  <si>
    <t xml:space="preserve">   Payment of short-term lending loans </t>
  </si>
  <si>
    <t>Net cash used in financing activities</t>
  </si>
  <si>
    <t>Notes to interim financial statements are an integral part of these financial statements.</t>
  </si>
  <si>
    <t>Share of loss from investments in joint ventures</t>
  </si>
  <si>
    <t xml:space="preserve">     Profit for the period</t>
  </si>
  <si>
    <t>Total comprehensive income for the period</t>
  </si>
  <si>
    <t>Deficit on business combination under common control</t>
  </si>
  <si>
    <t>Other comprehensive loss for the period</t>
  </si>
  <si>
    <t xml:space="preserve">        Share of loss from investments in joint ventures</t>
  </si>
  <si>
    <t xml:space="preserve">        Provision for employee benefits</t>
  </si>
  <si>
    <t xml:space="preserve">        (Reversal of) allowance for expected credit losses</t>
  </si>
  <si>
    <t>Cash and cash equivalents at end of period</t>
  </si>
  <si>
    <t>Cash and cash equivalents at beginning of period</t>
  </si>
  <si>
    <t>Investments in current financial assets</t>
  </si>
  <si>
    <t xml:space="preserve">  Items that will not be reclassified to profit or loss</t>
  </si>
  <si>
    <t>Note</t>
  </si>
  <si>
    <t xml:space="preserve">   Decrease (increase) in investments in current financial assets</t>
  </si>
  <si>
    <t xml:space="preserve">       Share of other comprehensive loss of  </t>
  </si>
  <si>
    <t xml:space="preserve">       Share of other comprehensive loss of </t>
  </si>
  <si>
    <t>Share of other comprehensive loss of joint ventures</t>
  </si>
  <si>
    <t xml:space="preserve">   Interests received</t>
  </si>
  <si>
    <t xml:space="preserve">        Depreciation and amortisation</t>
  </si>
  <si>
    <t xml:space="preserve">  operating assets and liabilities</t>
  </si>
  <si>
    <t xml:space="preserve">Profit from operating activities before changes in </t>
  </si>
  <si>
    <t xml:space="preserve">   Repayment of lease installments</t>
  </si>
  <si>
    <t>Short-term lending loan</t>
  </si>
  <si>
    <t>Short-term loans - related parties</t>
  </si>
  <si>
    <t xml:space="preserve">           financial statements</t>
  </si>
  <si>
    <t xml:space="preserve">     net of income taxes</t>
  </si>
  <si>
    <t xml:space="preserve">Other comprehensive income (loss) for the period, </t>
  </si>
  <si>
    <t>Other comprehensive income (loss) for the period,</t>
  </si>
  <si>
    <t xml:space="preserve">           Supplies</t>
  </si>
  <si>
    <t>Cash received from operating activities</t>
  </si>
  <si>
    <t xml:space="preserve">   Prepayment of right-of-use assets</t>
  </si>
  <si>
    <t xml:space="preserve">   Lease liabilities</t>
  </si>
  <si>
    <t xml:space="preserve">     to right-of-use assets</t>
  </si>
  <si>
    <t xml:space="preserve">       Income taxes related to measurements of</t>
  </si>
  <si>
    <t xml:space="preserve">        Income taxes related to measurements of</t>
  </si>
  <si>
    <t xml:space="preserve">       Gain on measurements of available-for-sale</t>
  </si>
  <si>
    <t>Exchange differences on translation of</t>
  </si>
  <si>
    <t xml:space="preserve">       Exchange differences on translation of </t>
  </si>
  <si>
    <t xml:space="preserve">        Unrealised (gain) loss on exchange rates</t>
  </si>
  <si>
    <t xml:space="preserve">        Unrealised loss on derivatives</t>
  </si>
  <si>
    <t xml:space="preserve">        Unrealised loss on measurement of investments</t>
  </si>
  <si>
    <t xml:space="preserve">   Authorised share capital</t>
  </si>
  <si>
    <t xml:space="preserve">   financial statements</t>
  </si>
  <si>
    <t xml:space="preserve">           income</t>
  </si>
  <si>
    <t xml:space="preserve">           at fair value through other comprehensive </t>
  </si>
  <si>
    <t xml:space="preserve">           equity investments at fair value</t>
  </si>
  <si>
    <t>AS AT SEPTEMBER 30, 2020</t>
  </si>
  <si>
    <t>September 30, 2020</t>
  </si>
  <si>
    <t xml:space="preserve">     12,000 million ordinary shares of Baht 10 each</t>
  </si>
  <si>
    <t>FOR THE THREE-MONTH PERIOD ENDED SEPTEMBER 30, 2020</t>
  </si>
  <si>
    <t>Balance as at September 30, 2019</t>
  </si>
  <si>
    <t>Balance as at September 30, 2020</t>
  </si>
  <si>
    <t>FOR THE NINE-MONTH PERIOD ENDED SEPTEMBER 30, 2020</t>
  </si>
  <si>
    <t xml:space="preserve">        Loss on impairment of investments</t>
  </si>
  <si>
    <t xml:space="preserve">   Payment of other non-current financial assets</t>
  </si>
  <si>
    <t xml:space="preserve">   Proceeds from other investing activities</t>
  </si>
  <si>
    <t>Gain on foreign exchange rates</t>
  </si>
  <si>
    <t xml:space="preserve">       Loss on measurements of available-for-sale</t>
  </si>
  <si>
    <t xml:space="preserve">        Loss on impairment of assets</t>
  </si>
  <si>
    <t xml:space="preserve">        Reversal of allowance for loss on decline in value </t>
  </si>
  <si>
    <t>Net increase (decrease) in cash and cash equivalents</t>
  </si>
  <si>
    <t xml:space="preserve">     in a joint venture</t>
  </si>
  <si>
    <t>12.4, 12.6</t>
  </si>
  <si>
    <t>Dividends paid</t>
  </si>
  <si>
    <t xml:space="preserve">   Transfers from property, plant and equipment,</t>
  </si>
  <si>
    <t xml:space="preserve">     intangible assets, and prepaid expenses</t>
  </si>
  <si>
    <t xml:space="preserve">   Transfers from supplies to property, plant and equipment</t>
  </si>
  <si>
    <t xml:space="preserve">   Accounts payable for increase in share subscription </t>
  </si>
  <si>
    <t>Income taxes paid</t>
  </si>
  <si>
    <t>Income taxes</t>
  </si>
  <si>
    <t xml:space="preserve">        Income taxes</t>
  </si>
  <si>
    <t xml:space="preserve">   Dividend receivable from related party</t>
  </si>
  <si>
    <t xml:space="preserve">   Dividends paid</t>
  </si>
  <si>
    <t xml:space="preserve">       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</si>
</sst>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#_);\(#,###\);\-______\ "/>
    <numFmt numFmtId="191" formatCode="#,##0.0;\-#,##0.0"/>
    <numFmt numFmtId="192" formatCode="#,##0;[Red]\(#,##0\)"/>
    <numFmt numFmtId="193" formatCode="#,##0;\(#,##0\)"/>
    <numFmt numFmtId="194" formatCode="_-* #,##0_-;\-* #,##0_-;_-* &quot;-&quot;??_-;_-@_-"/>
    <numFmt numFmtId="195" formatCode="#,##0.0_);\(#,##0.0\)"/>
    <numFmt numFmtId="196" formatCode="0.0"/>
  </numFmts>
  <fonts count="3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6"/>
      <name val="Angsana New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u/>
      <sz val="14"/>
      <color theme="1"/>
      <name val="Times New Roman"/>
      <family val="1"/>
    </font>
    <font>
      <sz val="14"/>
      <color theme="1"/>
      <name val="Angsana New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u/>
      <sz val="14"/>
      <name val="Times New Roman"/>
      <family val="1"/>
    </font>
    <font>
      <i/>
      <sz val="14"/>
      <name val="Angsana New"/>
      <family val="1"/>
    </font>
    <font>
      <i/>
      <sz val="14"/>
      <name val="Times New Roman"/>
      <family val="1"/>
      <charset val="222"/>
    </font>
    <font>
      <b/>
      <u/>
      <sz val="14"/>
      <name val="Times New Roman"/>
      <family val="1"/>
    </font>
    <font>
      <i/>
      <sz val="14"/>
      <name val="Times New Roman"/>
      <family val="1"/>
    </font>
    <font>
      <i/>
      <sz val="14"/>
      <color theme="0"/>
      <name val="Times New Roman"/>
      <family val="1"/>
    </font>
    <font>
      <sz val="14"/>
      <color rgb="FFFF0000"/>
      <name val="Times New Roman"/>
      <family val="1"/>
    </font>
    <font>
      <i/>
      <sz val="14"/>
      <color theme="1"/>
      <name val="Times New Roman"/>
      <family val="1"/>
    </font>
    <font>
      <b/>
      <u/>
      <sz val="14"/>
      <color theme="0"/>
      <name val="Times New Roman"/>
      <family val="1"/>
    </font>
    <font>
      <i/>
      <sz val="14"/>
      <color rgb="FFFF0000"/>
      <name val="Times New Roman"/>
      <family val="1"/>
    </font>
    <font>
      <sz val="14"/>
      <color rgb="FF545454"/>
      <name val="Times New Roman"/>
      <family val="1"/>
    </font>
    <font>
      <b/>
      <sz val="14"/>
      <color theme="0"/>
      <name val="Times New Roman"/>
      <family val="1"/>
    </font>
    <font>
      <sz val="14"/>
      <color theme="0"/>
      <name val="Times New Roman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384">
    <xf numFmtId="0" fontId="0" fillId="0" borderId="0" xfId="0"/>
    <xf numFmtId="189" fontId="5" fillId="0" borderId="0" xfId="2" applyNumberFormat="1" applyFont="1" applyFill="1" applyAlignment="1">
      <alignment vertical="top"/>
    </xf>
    <xf numFmtId="193" fontId="6" fillId="0" borderId="0" xfId="4" applyNumberFormat="1" applyFont="1" applyFill="1" applyAlignment="1"/>
    <xf numFmtId="193" fontId="6" fillId="0" borderId="0" xfId="0" applyNumberFormat="1" applyFont="1" applyFill="1" applyAlignment="1"/>
    <xf numFmtId="189" fontId="4" fillId="0" borderId="0" xfId="2" applyNumberFormat="1" applyFont="1" applyFill="1" applyAlignment="1">
      <alignment vertical="top"/>
    </xf>
    <xf numFmtId="189" fontId="4" fillId="0" borderId="0" xfId="2" applyNumberFormat="1" applyFont="1" applyFill="1" applyBorder="1" applyAlignment="1">
      <alignment vertical="top"/>
    </xf>
    <xf numFmtId="193" fontId="6" fillId="0" borderId="0" xfId="4" applyNumberFormat="1" applyFont="1" applyFill="1" applyBorder="1" applyAlignment="1"/>
    <xf numFmtId="0" fontId="4" fillId="0" borderId="0" xfId="2" applyFont="1" applyFill="1" applyBorder="1" applyAlignment="1">
      <alignment vertical="top"/>
    </xf>
    <xf numFmtId="0" fontId="4" fillId="0" borderId="0" xfId="2" applyFont="1" applyFill="1" applyAlignment="1">
      <alignment vertical="top"/>
    </xf>
    <xf numFmtId="189" fontId="4" fillId="0" borderId="0" xfId="2" applyNumberFormat="1" applyFont="1" applyFill="1" applyBorder="1" applyAlignment="1">
      <alignment horizontal="center" vertical="top"/>
    </xf>
    <xf numFmtId="189" fontId="4" fillId="0" borderId="0" xfId="2" applyNumberFormat="1" applyFont="1" applyFill="1" applyAlignment="1">
      <alignment horizontal="center" vertical="top"/>
    </xf>
    <xf numFmtId="187" fontId="4" fillId="0" borderId="0" xfId="2" applyNumberFormat="1" applyFont="1" applyFill="1" applyBorder="1" applyAlignment="1">
      <alignment horizontal="center" vertical="top"/>
    </xf>
    <xf numFmtId="0" fontId="9" fillId="0" borderId="0" xfId="2" quotePrefix="1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/>
    </xf>
    <xf numFmtId="37" fontId="11" fillId="0" borderId="0" xfId="2" applyNumberFormat="1" applyFont="1" applyFill="1" applyAlignment="1">
      <alignment vertical="top"/>
    </xf>
    <xf numFmtId="43" fontId="11" fillId="0" borderId="0" xfId="1" applyFont="1" applyFill="1" applyAlignment="1">
      <alignment vertical="top"/>
    </xf>
    <xf numFmtId="37" fontId="11" fillId="0" borderId="0" xfId="2" applyNumberFormat="1" applyFont="1" applyFill="1" applyAlignment="1">
      <alignment horizontal="centerContinuous" vertical="top"/>
    </xf>
    <xf numFmtId="0" fontId="10" fillId="0" borderId="0" xfId="0" applyFont="1" applyFill="1" applyAlignment="1">
      <alignment horizontal="right"/>
    </xf>
    <xf numFmtId="37" fontId="12" fillId="0" borderId="0" xfId="2" applyNumberFormat="1" applyFont="1" applyFill="1" applyAlignment="1">
      <alignment vertical="top"/>
    </xf>
    <xf numFmtId="43" fontId="12" fillId="0" borderId="0" xfId="1" applyFont="1" applyFill="1" applyAlignment="1">
      <alignment vertical="top"/>
    </xf>
    <xf numFmtId="0" fontId="10" fillId="0" borderId="1" xfId="0" applyFont="1" applyFill="1" applyBorder="1" applyAlignment="1">
      <alignment horizontal="center"/>
    </xf>
    <xf numFmtId="37" fontId="13" fillId="0" borderId="0" xfId="2" applyNumberFormat="1" applyFont="1" applyFill="1" applyAlignment="1">
      <alignment horizontal="right" vertical="top"/>
    </xf>
    <xf numFmtId="15" fontId="10" fillId="0" borderId="2" xfId="0" quotePrefix="1" applyNumberFormat="1" applyFont="1" applyFill="1" applyBorder="1" applyAlignment="1">
      <alignment horizontal="center"/>
    </xf>
    <xf numFmtId="37" fontId="14" fillId="0" borderId="0" xfId="2" applyNumberFormat="1" applyFont="1" applyFill="1" applyAlignment="1">
      <alignment horizontal="center" vertical="top"/>
    </xf>
    <xf numFmtId="37" fontId="14" fillId="0" borderId="0" xfId="2" applyNumberFormat="1" applyFont="1" applyFill="1" applyAlignment="1">
      <alignment horizontal="right" vertical="top"/>
    </xf>
    <xf numFmtId="0" fontId="15" fillId="0" borderId="0" xfId="0" applyFont="1" applyFill="1" applyAlignment="1">
      <alignment horizontal="center"/>
    </xf>
    <xf numFmtId="0" fontId="16" fillId="0" borderId="0" xfId="2" applyFont="1" applyFill="1" applyAlignment="1">
      <alignment vertical="top"/>
    </xf>
    <xf numFmtId="43" fontId="16" fillId="0" borderId="0" xfId="1" applyFont="1" applyFill="1" applyAlignment="1">
      <alignment vertical="top"/>
    </xf>
    <xf numFmtId="0" fontId="10" fillId="0" borderId="0" xfId="0" applyFont="1" applyFill="1"/>
    <xf numFmtId="0" fontId="17" fillId="0" borderId="0" xfId="0" applyFont="1" applyFill="1"/>
    <xf numFmtId="190" fontId="17" fillId="0" borderId="0" xfId="0" applyNumberFormat="1" applyFont="1" applyFill="1"/>
    <xf numFmtId="190" fontId="17" fillId="0" borderId="0" xfId="0" applyNumberFormat="1" applyFont="1" applyFill="1" applyBorder="1"/>
    <xf numFmtId="187" fontId="16" fillId="0" borderId="0" xfId="2" applyNumberFormat="1" applyFont="1" applyFill="1" applyAlignment="1">
      <alignment vertical="top"/>
    </xf>
    <xf numFmtId="190" fontId="10" fillId="0" borderId="2" xfId="0" applyNumberFormat="1" applyFont="1" applyFill="1" applyBorder="1"/>
    <xf numFmtId="190" fontId="10" fillId="0" borderId="0" xfId="0" applyNumberFormat="1" applyFont="1" applyFill="1" applyBorder="1"/>
    <xf numFmtId="187" fontId="18" fillId="0" borderId="0" xfId="2" applyNumberFormat="1" applyFont="1" applyFill="1" applyAlignment="1">
      <alignment horizontal="right" vertical="top"/>
    </xf>
    <xf numFmtId="37" fontId="19" fillId="0" borderId="0" xfId="2" applyNumberFormat="1" applyFont="1" applyFill="1" applyAlignment="1">
      <alignment horizontal="right" vertical="top"/>
    </xf>
    <xf numFmtId="187" fontId="19" fillId="0" borderId="0" xfId="2" applyNumberFormat="1" applyFont="1" applyFill="1" applyBorder="1" applyAlignment="1">
      <alignment horizontal="right" vertical="top"/>
    </xf>
    <xf numFmtId="187" fontId="18" fillId="0" borderId="0" xfId="2" applyNumberFormat="1" applyFont="1" applyFill="1" applyBorder="1" applyAlignment="1">
      <alignment horizontal="right" vertical="top"/>
    </xf>
    <xf numFmtId="0" fontId="17" fillId="0" borderId="0" xfId="0" applyFont="1" applyFill="1" applyAlignment="1"/>
    <xf numFmtId="37" fontId="14" fillId="0" borderId="0" xfId="2" applyNumberFormat="1" applyFont="1" applyFill="1" applyAlignment="1">
      <alignment horizontal="right"/>
    </xf>
    <xf numFmtId="37" fontId="11" fillId="0" borderId="0" xfId="2" applyNumberFormat="1" applyFont="1" applyFill="1" applyAlignment="1">
      <alignment horizontal="center" vertical="top"/>
    </xf>
    <xf numFmtId="37" fontId="20" fillId="0" borderId="0" xfId="2" applyNumberFormat="1" applyFont="1" applyFill="1" applyAlignment="1">
      <alignment horizontal="center" vertical="top"/>
    </xf>
    <xf numFmtId="190" fontId="10" fillId="0" borderId="4" xfId="0" applyNumberFormat="1" applyFont="1" applyFill="1" applyBorder="1"/>
    <xf numFmtId="0" fontId="11" fillId="0" borderId="0" xfId="2" applyFont="1" applyFill="1" applyAlignment="1">
      <alignment vertical="top"/>
    </xf>
    <xf numFmtId="37" fontId="11" fillId="0" borderId="0" xfId="2" quotePrefix="1" applyNumberFormat="1" applyFont="1" applyFill="1" applyAlignment="1">
      <alignment horizontal="center" vertical="top"/>
    </xf>
    <xf numFmtId="37" fontId="11" fillId="0" borderId="0" xfId="2" applyNumberFormat="1" applyFont="1" applyFill="1" applyBorder="1" applyAlignment="1">
      <alignment vertical="top"/>
    </xf>
    <xf numFmtId="0" fontId="11" fillId="0" borderId="0" xfId="2" applyFont="1" applyFill="1" applyBorder="1" applyAlignment="1">
      <alignment vertical="top"/>
    </xf>
    <xf numFmtId="49" fontId="9" fillId="0" borderId="0" xfId="2" applyNumberFormat="1" applyFont="1" applyFill="1" applyBorder="1" applyAlignment="1">
      <alignment horizontal="center" vertical="top"/>
    </xf>
    <xf numFmtId="37" fontId="18" fillId="0" borderId="0" xfId="2" applyNumberFormat="1" applyFont="1" applyFill="1" applyAlignment="1">
      <alignment horizontal="centerContinuous" vertical="top"/>
    </xf>
    <xf numFmtId="37" fontId="18" fillId="0" borderId="0" xfId="2" applyNumberFormat="1" applyFont="1" applyFill="1" applyAlignment="1">
      <alignment vertical="top"/>
    </xf>
    <xf numFmtId="37" fontId="9" fillId="0" borderId="0" xfId="2" applyNumberFormat="1" applyFont="1" applyFill="1" applyBorder="1" applyAlignment="1">
      <alignment vertical="top"/>
    </xf>
    <xf numFmtId="0" fontId="9" fillId="0" borderId="0" xfId="2" applyNumberFormat="1" applyFont="1" applyFill="1" applyBorder="1" applyAlignment="1">
      <alignment horizontal="center" vertical="top"/>
    </xf>
    <xf numFmtId="0" fontId="9" fillId="0" borderId="0" xfId="2" applyNumberFormat="1" applyFont="1" applyFill="1" applyBorder="1" applyAlignment="1">
      <alignment horizontal="right" vertical="top"/>
    </xf>
    <xf numFmtId="37" fontId="9" fillId="0" borderId="0" xfId="2" applyNumberFormat="1" applyFont="1" applyFill="1" applyAlignment="1">
      <alignment horizontal="right" vertical="top"/>
    </xf>
    <xf numFmtId="0" fontId="19" fillId="0" borderId="0" xfId="2" applyNumberFormat="1" applyFont="1" applyFill="1" applyBorder="1" applyAlignment="1">
      <alignment horizontal="center" vertical="top"/>
    </xf>
    <xf numFmtId="189" fontId="19" fillId="0" borderId="0" xfId="2" applyNumberFormat="1" applyFont="1" applyFill="1" applyBorder="1" applyAlignment="1">
      <alignment horizontal="center" vertical="top"/>
    </xf>
    <xf numFmtId="187" fontId="18" fillId="0" borderId="0" xfId="2" applyNumberFormat="1" applyFont="1" applyFill="1" applyAlignment="1">
      <alignment horizontal="right"/>
    </xf>
    <xf numFmtId="37" fontId="19" fillId="0" borderId="0" xfId="2" applyNumberFormat="1" applyFont="1" applyFill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90" fontId="18" fillId="0" borderId="0" xfId="0" applyNumberFormat="1" applyFont="1" applyFill="1" applyAlignment="1" applyProtection="1"/>
    <xf numFmtId="188" fontId="18" fillId="0" borderId="0" xfId="3" applyFont="1" applyFill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center" vertical="top"/>
    </xf>
    <xf numFmtId="0" fontId="17" fillId="0" borderId="0" xfId="2" applyFont="1" applyFill="1" applyBorder="1" applyAlignment="1">
      <alignment vertical="top"/>
    </xf>
    <xf numFmtId="37" fontId="18" fillId="0" borderId="0" xfId="2" applyNumberFormat="1" applyFont="1" applyFill="1" applyBorder="1" applyAlignment="1">
      <alignment vertical="top"/>
    </xf>
    <xf numFmtId="37" fontId="9" fillId="0" borderId="0" xfId="2" applyNumberFormat="1" applyFont="1" applyFill="1" applyAlignment="1">
      <alignment vertical="top"/>
    </xf>
    <xf numFmtId="37" fontId="22" fillId="0" borderId="0" xfId="2" applyNumberFormat="1" applyFont="1" applyFill="1" applyAlignment="1">
      <alignment horizontal="right" vertical="top"/>
    </xf>
    <xf numFmtId="37" fontId="19" fillId="0" borderId="0" xfId="2" applyNumberFormat="1" applyFont="1" applyFill="1" applyAlignment="1">
      <alignment horizontal="center" vertical="top"/>
    </xf>
    <xf numFmtId="37" fontId="18" fillId="0" borderId="0" xfId="2" applyNumberFormat="1" applyFont="1" applyFill="1" applyAlignment="1">
      <alignment horizontal="center" vertical="top"/>
    </xf>
    <xf numFmtId="0" fontId="17" fillId="0" borderId="0" xfId="2" applyFont="1" applyFill="1" applyAlignment="1">
      <alignment vertical="top"/>
    </xf>
    <xf numFmtId="0" fontId="18" fillId="0" borderId="0" xfId="0" applyFont="1" applyFill="1"/>
    <xf numFmtId="190" fontId="18" fillId="0" borderId="0" xfId="0" applyNumberFormat="1" applyFont="1" applyFill="1"/>
    <xf numFmtId="190" fontId="10" fillId="0" borderId="2" xfId="0" applyNumberFormat="1" applyFont="1" applyFill="1" applyBorder="1" applyAlignment="1"/>
    <xf numFmtId="190" fontId="10" fillId="0" borderId="0" xfId="0" applyNumberFormat="1" applyFont="1" applyFill="1"/>
    <xf numFmtId="190" fontId="17" fillId="0" borderId="0" xfId="0" applyNumberFormat="1" applyFont="1" applyFill="1" applyBorder="1" applyAlignment="1"/>
    <xf numFmtId="190" fontId="17" fillId="0" borderId="0" xfId="0" applyNumberFormat="1" applyFont="1" applyFill="1" applyAlignment="1"/>
    <xf numFmtId="0" fontId="18" fillId="0" borderId="0" xfId="0" applyFont="1" applyFill="1" applyAlignment="1"/>
    <xf numFmtId="190" fontId="18" fillId="0" borderId="0" xfId="0" applyNumberFormat="1" applyFont="1" applyFill="1" applyAlignment="1"/>
    <xf numFmtId="0" fontId="18" fillId="0" borderId="0" xfId="2" applyFont="1" applyFill="1" applyAlignment="1">
      <alignment vertical="top"/>
    </xf>
    <xf numFmtId="188" fontId="18" fillId="0" borderId="0" xfId="3" applyFont="1" applyFill="1" applyAlignment="1">
      <alignment horizontal="center" vertical="top"/>
    </xf>
    <xf numFmtId="187" fontId="17" fillId="0" borderId="0" xfId="2" applyNumberFormat="1" applyFont="1" applyFill="1" applyAlignment="1">
      <alignment vertical="top"/>
    </xf>
    <xf numFmtId="187" fontId="18" fillId="0" borderId="0" xfId="1" applyNumberFormat="1" applyFont="1" applyFill="1"/>
    <xf numFmtId="0" fontId="18" fillId="0" borderId="0" xfId="2" applyFont="1" applyFill="1" applyBorder="1" applyAlignment="1">
      <alignment vertical="top"/>
    </xf>
    <xf numFmtId="37" fontId="22" fillId="0" borderId="0" xfId="2" applyNumberFormat="1" applyFont="1" applyFill="1" applyAlignment="1">
      <alignment horizontal="center"/>
    </xf>
    <xf numFmtId="37" fontId="18" fillId="0" borderId="0" xfId="2" quotePrefix="1" applyNumberFormat="1" applyFont="1" applyFill="1" applyAlignment="1">
      <alignment horizontal="left"/>
    </xf>
    <xf numFmtId="0" fontId="18" fillId="0" borderId="0" xfId="2" applyFont="1" applyFill="1" applyAlignment="1"/>
    <xf numFmtId="190" fontId="10" fillId="0" borderId="4" xfId="0" applyNumberFormat="1" applyFont="1" applyFill="1" applyBorder="1" applyAlignment="1"/>
    <xf numFmtId="190" fontId="10" fillId="0" borderId="0" xfId="0" applyNumberFormat="1" applyFont="1" applyFill="1" applyBorder="1" applyAlignment="1"/>
    <xf numFmtId="0" fontId="18" fillId="0" borderId="0" xfId="2" applyNumberFormat="1" applyFont="1" applyFill="1" applyBorder="1" applyAlignment="1">
      <alignment horizontal="center"/>
    </xf>
    <xf numFmtId="37" fontId="23" fillId="0" borderId="0" xfId="2" applyNumberFormat="1" applyFont="1" applyFill="1" applyAlignment="1">
      <alignment horizontal="center" vertical="top"/>
    </xf>
    <xf numFmtId="0" fontId="23" fillId="0" borderId="0" xfId="0" applyFont="1" applyFill="1" applyAlignment="1"/>
    <xf numFmtId="37" fontId="23" fillId="0" borderId="0" xfId="2" quotePrefix="1" applyNumberFormat="1" applyFont="1" applyFill="1" applyAlignment="1">
      <alignment horizontal="center" vertical="top"/>
    </xf>
    <xf numFmtId="192" fontId="18" fillId="0" borderId="0" xfId="0" applyNumberFormat="1" applyFont="1" applyFill="1" applyAlignment="1">
      <alignment horizontal="center"/>
    </xf>
    <xf numFmtId="0" fontId="18" fillId="0" borderId="0" xfId="2" applyNumberFormat="1" applyFont="1" applyFill="1" applyBorder="1" applyAlignment="1">
      <alignment horizontal="center" vertical="top"/>
    </xf>
    <xf numFmtId="192" fontId="18" fillId="0" borderId="0" xfId="0" applyNumberFormat="1" applyFont="1" applyFill="1" applyAlignment="1"/>
    <xf numFmtId="0" fontId="17" fillId="0" borderId="0" xfId="0" applyFont="1" applyFill="1" applyAlignment="1">
      <alignment vertical="center"/>
    </xf>
    <xf numFmtId="190" fontId="17" fillId="0" borderId="1" xfId="0" applyNumberFormat="1" applyFont="1" applyFill="1" applyBorder="1" applyAlignment="1"/>
    <xf numFmtId="190" fontId="10" fillId="0" borderId="0" xfId="0" applyNumberFormat="1" applyFont="1" applyFill="1" applyAlignment="1"/>
    <xf numFmtId="0" fontId="10" fillId="0" borderId="0" xfId="0" applyFont="1" applyFill="1" applyAlignment="1"/>
    <xf numFmtId="0" fontId="17" fillId="0" borderId="0" xfId="2" quotePrefix="1" applyFont="1" applyFill="1" applyAlignment="1"/>
    <xf numFmtId="37" fontId="18" fillId="0" borderId="0" xfId="2" applyNumberFormat="1" applyFont="1" applyFill="1" applyAlignment="1">
      <alignment horizontal="right"/>
    </xf>
    <xf numFmtId="192" fontId="23" fillId="0" borderId="0" xfId="0" applyNumberFormat="1" applyFont="1" applyFill="1" applyAlignment="1">
      <alignment horizontal="center"/>
    </xf>
    <xf numFmtId="0" fontId="17" fillId="0" borderId="0" xfId="2" applyFont="1" applyFill="1" applyAlignment="1"/>
    <xf numFmtId="0" fontId="18" fillId="0" borderId="0" xfId="2" applyNumberFormat="1" applyFont="1" applyFill="1" applyBorder="1" applyAlignment="1">
      <alignment horizontal="left"/>
    </xf>
    <xf numFmtId="0" fontId="19" fillId="0" borderId="0" xfId="2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37" fontId="18" fillId="0" borderId="0" xfId="2" applyNumberFormat="1" applyFont="1" applyFill="1" applyAlignment="1">
      <alignment horizontal="center"/>
    </xf>
    <xf numFmtId="37" fontId="18" fillId="0" borderId="0" xfId="2" applyNumberFormat="1" applyFont="1" applyFill="1" applyAlignment="1"/>
    <xf numFmtId="190" fontId="18" fillId="0" borderId="1" xfId="0" applyNumberFormat="1" applyFont="1" applyFill="1" applyBorder="1" applyAlignment="1" applyProtection="1"/>
    <xf numFmtId="37" fontId="9" fillId="0" borderId="0" xfId="2" applyNumberFormat="1" applyFont="1" applyFill="1" applyAlignment="1">
      <alignment horizontal="left"/>
    </xf>
    <xf numFmtId="187" fontId="9" fillId="0" borderId="0" xfId="2" applyNumberFormat="1" applyFont="1" applyFill="1" applyBorder="1" applyAlignment="1">
      <alignment horizontal="right"/>
    </xf>
    <xf numFmtId="189" fontId="18" fillId="0" borderId="0" xfId="3" applyNumberFormat="1" applyFont="1" applyFill="1" applyAlignment="1"/>
    <xf numFmtId="187" fontId="18" fillId="0" borderId="1" xfId="2" applyNumberFormat="1" applyFont="1" applyFill="1" applyBorder="1" applyAlignment="1">
      <alignment horizontal="right"/>
    </xf>
    <xf numFmtId="187" fontId="9" fillId="0" borderId="0" xfId="2" applyNumberFormat="1" applyFont="1" applyFill="1" applyAlignment="1">
      <alignment horizontal="right"/>
    </xf>
    <xf numFmtId="37" fontId="23" fillId="0" borderId="0" xfId="2" applyNumberFormat="1" applyFont="1" applyFill="1" applyAlignment="1">
      <alignment horizontal="center"/>
    </xf>
    <xf numFmtId="49" fontId="10" fillId="0" borderId="0" xfId="2" applyNumberFormat="1" applyFont="1" applyFill="1" applyAlignment="1"/>
    <xf numFmtId="37" fontId="18" fillId="0" borderId="0" xfId="2" applyNumberFormat="1" applyFont="1" applyFill="1" applyAlignment="1">
      <alignment horizontal="left"/>
    </xf>
    <xf numFmtId="187" fontId="18" fillId="0" borderId="0" xfId="2" applyNumberFormat="1" applyFont="1" applyFill="1" applyBorder="1" applyAlignment="1">
      <alignment horizontal="center"/>
    </xf>
    <xf numFmtId="187" fontId="18" fillId="0" borderId="1" xfId="2" applyNumberFormat="1" applyFont="1" applyFill="1" applyBorder="1" applyAlignment="1">
      <alignment horizontal="center"/>
    </xf>
    <xf numFmtId="187" fontId="9" fillId="0" borderId="4" xfId="2" applyNumberFormat="1" applyFont="1" applyFill="1" applyBorder="1" applyAlignment="1">
      <alignment horizontal="center"/>
    </xf>
    <xf numFmtId="187" fontId="9" fillId="0" borderId="0" xfId="2" applyNumberFormat="1" applyFont="1" applyFill="1" applyAlignment="1">
      <alignment horizontal="center"/>
    </xf>
    <xf numFmtId="187" fontId="9" fillId="0" borderId="0" xfId="2" applyNumberFormat="1" applyFont="1" applyFill="1" applyBorder="1" applyAlignment="1">
      <alignment horizontal="center"/>
    </xf>
    <xf numFmtId="0" fontId="18" fillId="0" borderId="0" xfId="2" applyNumberFormat="1" applyFont="1" applyFill="1" applyAlignment="1"/>
    <xf numFmtId="187" fontId="18" fillId="0" borderId="0" xfId="2" applyNumberFormat="1" applyFont="1" applyFill="1" applyAlignment="1">
      <alignment horizontal="center"/>
    </xf>
    <xf numFmtId="37" fontId="9" fillId="0" borderId="0" xfId="2" applyNumberFormat="1" applyFont="1" applyFill="1" applyAlignment="1"/>
    <xf numFmtId="189" fontId="18" fillId="0" borderId="0" xfId="2" applyNumberFormat="1" applyFont="1" applyFill="1" applyAlignment="1">
      <alignment horizontal="center"/>
    </xf>
    <xf numFmtId="189" fontId="18" fillId="0" borderId="0" xfId="2" applyNumberFormat="1" applyFont="1" applyFill="1" applyBorder="1" applyAlignment="1">
      <alignment horizontal="center"/>
    </xf>
    <xf numFmtId="187" fontId="18" fillId="0" borderId="0" xfId="2" applyNumberFormat="1" applyFont="1" applyFill="1" applyAlignment="1"/>
    <xf numFmtId="37" fontId="18" fillId="0" borderId="0" xfId="2" applyNumberFormat="1" applyFont="1" applyFill="1" applyBorder="1" applyAlignment="1"/>
    <xf numFmtId="37" fontId="18" fillId="0" borderId="0" xfId="2" quotePrefix="1" applyNumberFormat="1" applyFont="1" applyFill="1" applyAlignment="1">
      <alignment horizontal="center"/>
    </xf>
    <xf numFmtId="37" fontId="18" fillId="0" borderId="0" xfId="2" applyNumberFormat="1" applyFont="1" applyFill="1" applyAlignment="1">
      <alignment horizontal="right" vertical="top"/>
    </xf>
    <xf numFmtId="188" fontId="18" fillId="0" borderId="0" xfId="3" applyFont="1" applyFill="1" applyAlignment="1">
      <alignment vertical="top"/>
    </xf>
    <xf numFmtId="37" fontId="19" fillId="0" borderId="0" xfId="2" applyNumberFormat="1" applyFont="1" applyFill="1" applyAlignment="1">
      <alignment vertical="top"/>
    </xf>
    <xf numFmtId="187" fontId="18" fillId="0" borderId="0" xfId="2" applyNumberFormat="1" applyFont="1" applyFill="1" applyAlignment="1">
      <alignment horizontal="center" vertical="top"/>
    </xf>
    <xf numFmtId="37" fontId="18" fillId="0" borderId="0" xfId="2" applyNumberFormat="1" applyFont="1" applyFill="1" applyBorder="1" applyAlignment="1">
      <alignment horizontal="center" vertical="top"/>
    </xf>
    <xf numFmtId="188" fontId="9" fillId="0" borderId="0" xfId="3" applyFont="1" applyFill="1" applyAlignment="1">
      <alignment vertical="top"/>
    </xf>
    <xf numFmtId="37" fontId="19" fillId="0" borderId="0" xfId="2" applyNumberFormat="1" applyFont="1" applyFill="1" applyBorder="1" applyAlignment="1">
      <alignment horizontal="center" vertical="top"/>
    </xf>
    <xf numFmtId="0" fontId="19" fillId="0" borderId="0" xfId="2" quotePrefix="1" applyNumberFormat="1" applyFont="1" applyFill="1" applyBorder="1" applyAlignment="1">
      <alignment horizontal="center" vertical="top"/>
    </xf>
    <xf numFmtId="0" fontId="18" fillId="0" borderId="0" xfId="2" applyNumberFormat="1" applyFont="1" applyFill="1" applyBorder="1" applyAlignment="1">
      <alignment horizontal="right" vertical="top"/>
    </xf>
    <xf numFmtId="188" fontId="18" fillId="0" borderId="0" xfId="3" applyFont="1" applyFill="1" applyBorder="1" applyAlignment="1">
      <alignment horizontal="center" vertical="top"/>
    </xf>
    <xf numFmtId="49" fontId="10" fillId="0" borderId="0" xfId="2" applyNumberFormat="1" applyFont="1" applyFill="1" applyAlignment="1">
      <alignment vertical="top"/>
    </xf>
    <xf numFmtId="0" fontId="19" fillId="0" borderId="0" xfId="2" applyNumberFormat="1" applyFont="1" applyFill="1" applyBorder="1" applyAlignment="1">
      <alignment horizontal="right" vertical="top"/>
    </xf>
    <xf numFmtId="188" fontId="19" fillId="0" borderId="0" xfId="3" applyFont="1" applyFill="1" applyBorder="1" applyAlignment="1">
      <alignment horizontal="center" vertical="top"/>
    </xf>
    <xf numFmtId="37" fontId="9" fillId="0" borderId="0" xfId="2" applyNumberFormat="1" applyFont="1" applyFill="1" applyAlignment="1">
      <alignment horizontal="left" vertical="top"/>
    </xf>
    <xf numFmtId="37" fontId="25" fillId="0" borderId="0" xfId="2" applyNumberFormat="1" applyFont="1" applyFill="1" applyAlignment="1">
      <alignment vertical="top"/>
    </xf>
    <xf numFmtId="188" fontId="18" fillId="0" borderId="0" xfId="2" applyNumberFormat="1" applyFont="1" applyFill="1" applyBorder="1" applyAlignment="1">
      <alignment horizontal="center" vertical="top"/>
    </xf>
    <xf numFmtId="37" fontId="18" fillId="0" borderId="0" xfId="2" quotePrefix="1" applyNumberFormat="1" applyFont="1" applyFill="1" applyAlignment="1">
      <alignment horizontal="left" vertical="top"/>
    </xf>
    <xf numFmtId="37" fontId="18" fillId="0" borderId="0" xfId="2" quotePrefix="1" applyNumberFormat="1" applyFont="1" applyFill="1" applyAlignment="1">
      <alignment horizontal="center" vertical="top"/>
    </xf>
    <xf numFmtId="189" fontId="25" fillId="0" borderId="0" xfId="2" applyNumberFormat="1" applyFont="1" applyFill="1" applyBorder="1" applyAlignment="1">
      <alignment horizontal="center" vertical="top"/>
    </xf>
    <xf numFmtId="189" fontId="18" fillId="0" borderId="0" xfId="2" applyNumberFormat="1" applyFont="1" applyFill="1" applyBorder="1" applyAlignment="1">
      <alignment horizontal="center" vertical="top"/>
    </xf>
    <xf numFmtId="187" fontId="18" fillId="0" borderId="0" xfId="2" applyNumberFormat="1" applyFont="1" applyFill="1" applyBorder="1" applyAlignment="1">
      <alignment horizontal="center" vertical="top"/>
    </xf>
    <xf numFmtId="189" fontId="18" fillId="0" borderId="0" xfId="2" applyNumberFormat="1" applyFont="1" applyFill="1" applyAlignment="1">
      <alignment horizontal="center" vertical="top"/>
    </xf>
    <xf numFmtId="187" fontId="18" fillId="0" borderId="0" xfId="2" applyNumberFormat="1" applyFont="1" applyFill="1" applyAlignment="1">
      <alignment vertical="top"/>
    </xf>
    <xf numFmtId="49" fontId="17" fillId="0" borderId="0" xfId="2" applyNumberFormat="1" applyFont="1" applyFill="1" applyAlignment="1">
      <alignment horizontal="left"/>
    </xf>
    <xf numFmtId="189" fontId="18" fillId="0" borderId="0" xfId="3" applyNumberFormat="1" applyFont="1" applyFill="1" applyBorder="1" applyAlignment="1">
      <alignment horizontal="right"/>
    </xf>
    <xf numFmtId="189" fontId="18" fillId="0" borderId="0" xfId="2" applyNumberFormat="1" applyFont="1" applyFill="1" applyBorder="1" applyAlignment="1">
      <alignment horizontal="right"/>
    </xf>
    <xf numFmtId="49" fontId="17" fillId="0" borderId="0" xfId="2" applyNumberFormat="1" applyFont="1" applyFill="1" applyAlignment="1"/>
    <xf numFmtId="189" fontId="18" fillId="0" borderId="0" xfId="3" applyNumberFormat="1" applyFont="1" applyFill="1" applyBorder="1" applyAlignment="1">
      <alignment horizontal="center"/>
    </xf>
    <xf numFmtId="188" fontId="18" fillId="0" borderId="0" xfId="3" applyFont="1" applyFill="1" applyBorder="1" applyAlignment="1">
      <alignment horizontal="center"/>
    </xf>
    <xf numFmtId="0" fontId="10" fillId="0" borderId="0" xfId="0" applyFont="1" applyFill="1" applyBorder="1" applyAlignment="1"/>
    <xf numFmtId="187" fontId="9" fillId="0" borderId="5" xfId="2" applyNumberFormat="1" applyFont="1" applyFill="1" applyBorder="1" applyAlignment="1">
      <alignment horizontal="right"/>
    </xf>
    <xf numFmtId="0" fontId="26" fillId="0" borderId="0" xfId="0" applyFont="1" applyFill="1"/>
    <xf numFmtId="37" fontId="27" fillId="0" borderId="0" xfId="2" applyNumberFormat="1" applyFont="1" applyFill="1" applyAlignment="1">
      <alignment horizontal="center" vertical="top"/>
    </xf>
    <xf numFmtId="0" fontId="18" fillId="0" borderId="0" xfId="2" applyNumberFormat="1" applyFont="1" applyFill="1" applyAlignment="1">
      <alignment vertical="top"/>
    </xf>
    <xf numFmtId="188" fontId="18" fillId="0" borderId="0" xfId="2" applyNumberFormat="1" applyFont="1" applyFill="1" applyAlignment="1">
      <alignment horizontal="center" vertical="top"/>
    </xf>
    <xf numFmtId="189" fontId="18" fillId="0" borderId="0" xfId="2" applyNumberFormat="1" applyFont="1" applyFill="1" applyAlignment="1">
      <alignment vertical="top"/>
    </xf>
    <xf numFmtId="0" fontId="9" fillId="0" borderId="0" xfId="2" applyFont="1" applyFill="1" applyAlignment="1">
      <alignment horizontal="center"/>
    </xf>
    <xf numFmtId="38" fontId="18" fillId="0" borderId="0" xfId="2" applyNumberFormat="1" applyFont="1" applyFill="1" applyBorder="1" applyAlignment="1">
      <alignment horizontal="centerContinuous"/>
    </xf>
    <xf numFmtId="0" fontId="9" fillId="0" borderId="0" xfId="2" applyFont="1" applyFill="1" applyBorder="1" applyAlignment="1"/>
    <xf numFmtId="38" fontId="9" fillId="0" borderId="0" xfId="2" applyNumberFormat="1" applyFont="1" applyFill="1" applyBorder="1" applyAlignment="1">
      <alignment horizontal="centerContinuous"/>
    </xf>
    <xf numFmtId="0" fontId="9" fillId="0" borderId="0" xfId="2" applyFont="1" applyFill="1" applyAlignment="1">
      <alignment horizontal="right"/>
    </xf>
    <xf numFmtId="0" fontId="9" fillId="0" borderId="0" xfId="2" applyNumberFormat="1" applyFont="1" applyFill="1" applyAlignment="1"/>
    <xf numFmtId="0" fontId="9" fillId="0" borderId="0" xfId="2" applyFont="1" applyFill="1" applyAlignment="1"/>
    <xf numFmtId="189" fontId="9" fillId="0" borderId="0" xfId="2" applyNumberFormat="1" applyFont="1" applyFill="1" applyAlignment="1">
      <alignment horizontal="center"/>
    </xf>
    <xf numFmtId="189" fontId="9" fillId="0" borderId="0" xfId="2" applyNumberFormat="1" applyFont="1" applyFill="1" applyBorder="1" applyAlignment="1"/>
    <xf numFmtId="0" fontId="18" fillId="0" borderId="0" xfId="2" applyNumberFormat="1" applyFont="1" applyFill="1" applyAlignment="1">
      <alignment horizontal="center"/>
    </xf>
    <xf numFmtId="0" fontId="9" fillId="0" borderId="0" xfId="2" applyNumberFormat="1" applyFont="1" applyFill="1" applyAlignment="1">
      <alignment horizontal="center"/>
    </xf>
    <xf numFmtId="189" fontId="9" fillId="0" borderId="0" xfId="2" applyNumberFormat="1" applyFont="1" applyFill="1" applyBorder="1" applyAlignment="1">
      <alignment horizontal="center"/>
    </xf>
    <xf numFmtId="189" fontId="9" fillId="0" borderId="3" xfId="2" applyNumberFormat="1" applyFont="1" applyFill="1" applyBorder="1" applyAlignment="1">
      <alignment wrapText="1"/>
    </xf>
    <xf numFmtId="189" fontId="9" fillId="0" borderId="0" xfId="2" applyNumberFormat="1" applyFont="1" applyFill="1" applyBorder="1" applyAlignment="1">
      <alignment horizontal="center" wrapText="1"/>
    </xf>
    <xf numFmtId="189" fontId="18" fillId="0" borderId="0" xfId="2" applyNumberFormat="1" applyFont="1" applyFill="1" applyAlignment="1"/>
    <xf numFmtId="189" fontId="9" fillId="0" borderId="0" xfId="2" applyNumberFormat="1" applyFont="1" applyFill="1" applyBorder="1" applyAlignment="1">
      <alignment wrapText="1"/>
    </xf>
    <xf numFmtId="189" fontId="9" fillId="0" borderId="1" xfId="2" applyNumberFormat="1" applyFont="1" applyFill="1" applyBorder="1" applyAlignment="1">
      <alignment horizontal="center"/>
    </xf>
    <xf numFmtId="193" fontId="9" fillId="0" borderId="0" xfId="4" applyNumberFormat="1" applyFont="1" applyFill="1" applyAlignment="1"/>
    <xf numFmtId="0" fontId="23" fillId="0" borderId="0" xfId="2" applyNumberFormat="1" applyFont="1" applyFill="1" applyAlignment="1">
      <alignment horizontal="center"/>
    </xf>
    <xf numFmtId="190" fontId="9" fillId="0" borderId="0" xfId="0" applyNumberFormat="1" applyFont="1" applyFill="1" applyProtection="1"/>
    <xf numFmtId="193" fontId="9" fillId="0" borderId="0" xfId="4" applyNumberFormat="1" applyFont="1" applyFill="1"/>
    <xf numFmtId="0" fontId="28" fillId="0" borderId="0" xfId="2" applyNumberFormat="1" applyFont="1" applyFill="1" applyAlignment="1">
      <alignment horizontal="center"/>
    </xf>
    <xf numFmtId="189" fontId="25" fillId="0" borderId="0" xfId="2" applyNumberFormat="1" applyFont="1" applyFill="1" applyAlignment="1"/>
    <xf numFmtId="190" fontId="18" fillId="0" borderId="0" xfId="0" applyNumberFormat="1" applyFont="1" applyFill="1" applyProtection="1"/>
    <xf numFmtId="0" fontId="23" fillId="0" borderId="0" xfId="2" applyNumberFormat="1" applyFont="1" applyFill="1" applyBorder="1" applyAlignment="1">
      <alignment horizontal="center"/>
    </xf>
    <xf numFmtId="189" fontId="18" fillId="0" borderId="0" xfId="2" applyNumberFormat="1" applyFont="1" applyFill="1" applyBorder="1" applyAlignment="1"/>
    <xf numFmtId="189" fontId="18" fillId="0" borderId="0" xfId="2" applyNumberFormat="1" applyFont="1" applyFill="1" applyBorder="1" applyAlignment="1">
      <alignment vertical="top"/>
    </xf>
    <xf numFmtId="190" fontId="18" fillId="0" borderId="0" xfId="0" applyNumberFormat="1" applyFont="1" applyFill="1" applyBorder="1" applyAlignment="1" applyProtection="1"/>
    <xf numFmtId="190" fontId="9" fillId="0" borderId="0" xfId="0" applyNumberFormat="1" applyFont="1" applyFill="1" applyAlignment="1" applyProtection="1"/>
    <xf numFmtId="190" fontId="9" fillId="0" borderId="1" xfId="0" applyNumberFormat="1" applyFont="1" applyFill="1" applyBorder="1" applyAlignment="1" applyProtection="1"/>
    <xf numFmtId="38" fontId="18" fillId="0" borderId="0" xfId="2" applyNumberFormat="1" applyFont="1" applyFill="1" applyBorder="1" applyAlignment="1">
      <alignment horizontal="centerContinuous" vertical="top"/>
    </xf>
    <xf numFmtId="0" fontId="9" fillId="0" borderId="0" xfId="2" applyFont="1" applyFill="1" applyBorder="1" applyAlignment="1">
      <alignment vertical="top"/>
    </xf>
    <xf numFmtId="193" fontId="9" fillId="0" borderId="0" xfId="4" applyNumberFormat="1" applyFont="1" applyFill="1" applyBorder="1" applyAlignment="1">
      <alignment horizontal="right" vertical="center"/>
    </xf>
    <xf numFmtId="189" fontId="9" fillId="0" borderId="0" xfId="2" applyNumberFormat="1" applyFont="1" applyFill="1" applyAlignment="1">
      <alignment horizontal="center" vertical="top"/>
    </xf>
    <xf numFmtId="189" fontId="9" fillId="0" borderId="0" xfId="2" applyNumberFormat="1" applyFont="1" applyFill="1" applyBorder="1" applyAlignment="1">
      <alignment horizontal="center" vertical="top"/>
    </xf>
    <xf numFmtId="0" fontId="9" fillId="0" borderId="0" xfId="2" applyNumberFormat="1" applyFont="1" applyFill="1" applyAlignment="1">
      <alignment vertical="top"/>
    </xf>
    <xf numFmtId="0" fontId="23" fillId="0" borderId="0" xfId="2" applyNumberFormat="1" applyFont="1" applyFill="1" applyAlignment="1">
      <alignment horizontal="center" vertical="top"/>
    </xf>
    <xf numFmtId="193" fontId="18" fillId="0" borderId="0" xfId="4" applyNumberFormat="1" applyFont="1" applyFill="1" applyAlignment="1">
      <alignment horizontal="center"/>
    </xf>
    <xf numFmtId="193" fontId="18" fillId="0" borderId="0" xfId="4" applyNumberFormat="1" applyFont="1" applyFill="1"/>
    <xf numFmtId="187" fontId="18" fillId="0" borderId="1" xfId="2" applyNumberFormat="1" applyFont="1" applyFill="1" applyBorder="1" applyAlignment="1"/>
    <xf numFmtId="37" fontId="19" fillId="0" borderId="0" xfId="2" applyNumberFormat="1" applyFont="1" applyFill="1" applyAlignment="1">
      <alignment horizontal="center"/>
    </xf>
    <xf numFmtId="189" fontId="18" fillId="0" borderId="0" xfId="3" applyNumberFormat="1" applyFont="1" applyFill="1" applyAlignment="1">
      <alignment horizontal="center"/>
    </xf>
    <xf numFmtId="0" fontId="9" fillId="0" borderId="0" xfId="0" applyNumberFormat="1" applyFont="1" applyFill="1" applyAlignment="1"/>
    <xf numFmtId="193" fontId="9" fillId="0" borderId="0" xfId="0" applyNumberFormat="1" applyFont="1" applyFill="1" applyAlignment="1"/>
    <xf numFmtId="38" fontId="9" fillId="0" borderId="0" xfId="2" applyNumberFormat="1" applyFont="1" applyFill="1" applyBorder="1" applyAlignment="1">
      <alignment horizontal="center" vertical="top"/>
    </xf>
    <xf numFmtId="193" fontId="9" fillId="0" borderId="0" xfId="0" applyNumberFormat="1" applyFont="1" applyFill="1" applyAlignment="1">
      <alignment horizontal="center"/>
    </xf>
    <xf numFmtId="193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193" fontId="18" fillId="0" borderId="0" xfId="0" applyNumberFormat="1" applyFont="1" applyFill="1" applyBorder="1"/>
    <xf numFmtId="0" fontId="9" fillId="0" borderId="0" xfId="0" applyFont="1" applyFill="1" applyBorder="1" applyAlignment="1"/>
    <xf numFmtId="193" fontId="18" fillId="0" borderId="0" xfId="0" applyNumberFormat="1" applyFont="1" applyFill="1" applyAlignment="1"/>
    <xf numFmtId="190" fontId="18" fillId="0" borderId="0" xfId="7" applyNumberFormat="1" applyFont="1" applyFill="1" applyAlignment="1"/>
    <xf numFmtId="190" fontId="18" fillId="0" borderId="0" xfId="7" applyNumberFormat="1" applyFont="1" applyFill="1" applyBorder="1" applyAlignment="1"/>
    <xf numFmtId="193" fontId="18" fillId="0" borderId="0" xfId="0" applyNumberFormat="1" applyFont="1" applyFill="1" applyAlignment="1">
      <alignment horizontal="left"/>
    </xf>
    <xf numFmtId="43" fontId="18" fillId="0" borderId="0" xfId="1" applyFont="1" applyFill="1" applyAlignment="1">
      <alignment vertical="top"/>
    </xf>
    <xf numFmtId="0" fontId="29" fillId="0" borderId="0" xfId="0" applyFont="1" applyFill="1" applyAlignment="1"/>
    <xf numFmtId="190" fontId="18" fillId="0" borderId="1" xfId="7" applyNumberFormat="1" applyFont="1" applyFill="1" applyBorder="1" applyAlignment="1"/>
    <xf numFmtId="189" fontId="18" fillId="0" borderId="0" xfId="3" applyNumberFormat="1" applyFont="1" applyFill="1" applyAlignment="1">
      <alignment horizontal="center" vertical="top"/>
    </xf>
    <xf numFmtId="193" fontId="9" fillId="0" borderId="0" xfId="0" applyNumberFormat="1" applyFont="1" applyFill="1" applyBorder="1"/>
    <xf numFmtId="189" fontId="18" fillId="0" borderId="1" xfId="3" applyNumberFormat="1" applyFont="1" applyFill="1" applyBorder="1" applyAlignment="1">
      <alignment horizontal="center"/>
    </xf>
    <xf numFmtId="189" fontId="18" fillId="0" borderId="2" xfId="3" applyNumberFormat="1" applyFont="1" applyFill="1" applyBorder="1" applyAlignment="1">
      <alignment horizontal="center"/>
    </xf>
    <xf numFmtId="187" fontId="18" fillId="0" borderId="2" xfId="2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left"/>
    </xf>
    <xf numFmtId="38" fontId="9" fillId="0" borderId="0" xfId="2" applyNumberFormat="1" applyFont="1" applyFill="1" applyBorder="1" applyAlignment="1">
      <alignment horizontal="centerContinuous" vertical="top"/>
    </xf>
    <xf numFmtId="193" fontId="9" fillId="0" borderId="0" xfId="0" applyNumberFormat="1" applyFont="1" applyFill="1"/>
    <xf numFmtId="187" fontId="18" fillId="0" borderId="0" xfId="2" applyNumberFormat="1" applyFont="1" applyFill="1" applyBorder="1" applyAlignment="1">
      <alignment vertical="top"/>
    </xf>
    <xf numFmtId="0" fontId="18" fillId="0" borderId="0" xfId="2" applyFont="1" applyFill="1" applyAlignment="1">
      <alignment horizontal="left"/>
    </xf>
    <xf numFmtId="190" fontId="18" fillId="0" borderId="2" xfId="7" applyNumberFormat="1" applyFont="1" applyFill="1" applyBorder="1" applyAlignment="1"/>
    <xf numFmtId="193" fontId="9" fillId="0" borderId="1" xfId="0" applyNumberFormat="1" applyFont="1" applyFill="1" applyBorder="1" applyAlignment="1">
      <alignment horizontal="center"/>
    </xf>
    <xf numFmtId="0" fontId="18" fillId="0" borderId="0" xfId="2" applyFont="1" applyFill="1" applyAlignment="1" applyProtection="1">
      <alignment horizontal="left" vertical="top" indent="2"/>
    </xf>
    <xf numFmtId="190" fontId="18" fillId="0" borderId="3" xfId="7" applyNumberFormat="1" applyFont="1" applyFill="1" applyBorder="1" applyAlignment="1"/>
    <xf numFmtId="193" fontId="18" fillId="0" borderId="0" xfId="0" applyNumberFormat="1" applyFont="1" applyFill="1" applyAlignment="1">
      <alignment horizontal="center"/>
    </xf>
    <xf numFmtId="190" fontId="9" fillId="0" borderId="5" xfId="7" applyNumberFormat="1" applyFont="1" applyFill="1" applyBorder="1" applyAlignment="1"/>
    <xf numFmtId="37" fontId="30" fillId="0" borderId="0" xfId="2" quotePrefix="1" applyNumberFormat="1" applyFont="1" applyFill="1" applyAlignment="1">
      <alignment horizontal="left" vertical="top"/>
    </xf>
    <xf numFmtId="37" fontId="31" fillId="0" borderId="0" xfId="2" applyNumberFormat="1" applyFont="1" applyFill="1" applyAlignment="1">
      <alignment vertical="top"/>
    </xf>
    <xf numFmtId="187" fontId="31" fillId="0" borderId="0" xfId="2" applyNumberFormat="1" applyFont="1" applyFill="1" applyBorder="1" applyAlignment="1">
      <alignment horizontal="center" vertical="top"/>
    </xf>
    <xf numFmtId="193" fontId="18" fillId="0" borderId="0" xfId="0" applyNumberFormat="1" applyFont="1" applyFill="1"/>
    <xf numFmtId="39" fontId="18" fillId="0" borderId="0" xfId="2" quotePrefix="1" applyNumberFormat="1" applyFont="1" applyFill="1" applyAlignment="1">
      <alignment horizontal="right"/>
    </xf>
    <xf numFmtId="43" fontId="18" fillId="0" borderId="0" xfId="1" applyFont="1" applyFill="1" applyAlignment="1"/>
    <xf numFmtId="37" fontId="31" fillId="0" borderId="0" xfId="2" applyNumberFormat="1" applyFont="1" applyFill="1" applyAlignment="1"/>
    <xf numFmtId="0" fontId="1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3" fillId="0" borderId="0" xfId="0" applyFont="1" applyFill="1" applyAlignment="1">
      <alignment horizontal="left"/>
    </xf>
    <xf numFmtId="38" fontId="9" fillId="0" borderId="0" xfId="2" applyNumberFormat="1" applyFont="1" applyFill="1" applyBorder="1" applyAlignment="1">
      <alignment horizontal="center"/>
    </xf>
    <xf numFmtId="193" fontId="18" fillId="0" borderId="0" xfId="0" applyNumberFormat="1" applyFont="1" applyFill="1" applyAlignment="1">
      <alignment horizontal="center"/>
    </xf>
    <xf numFmtId="189" fontId="9" fillId="0" borderId="2" xfId="2" applyNumberFormat="1" applyFont="1" applyFill="1" applyBorder="1" applyAlignment="1">
      <alignment horizontal="center" wrapText="1"/>
    </xf>
    <xf numFmtId="193" fontId="9" fillId="0" borderId="0" xfId="0" applyNumberFormat="1" applyFont="1" applyFill="1" applyAlignment="1">
      <alignment horizontal="center"/>
    </xf>
    <xf numFmtId="194" fontId="18" fillId="0" borderId="0" xfId="1" applyNumberFormat="1" applyFont="1" applyFill="1" applyAlignment="1"/>
    <xf numFmtId="193" fontId="18" fillId="0" borderId="0" xfId="0" applyNumberFormat="1" applyFont="1" applyFill="1" applyBorder="1" applyAlignment="1"/>
    <xf numFmtId="0" fontId="9" fillId="0" borderId="0" xfId="2" applyNumberFormat="1" applyFont="1" applyFill="1" applyBorder="1" applyAlignment="1">
      <alignment horizontal="right"/>
    </xf>
    <xf numFmtId="0" fontId="19" fillId="0" borderId="0" xfId="2" quotePrefix="1" applyNumberFormat="1" applyFont="1" applyFill="1" applyBorder="1" applyAlignment="1">
      <alignment horizontal="center"/>
    </xf>
    <xf numFmtId="193" fontId="9" fillId="0" borderId="0" xfId="0" applyNumberFormat="1" applyFont="1" applyFill="1" applyBorder="1" applyAlignment="1"/>
    <xf numFmtId="189" fontId="18" fillId="0" borderId="0" xfId="10" applyNumberFormat="1" applyFont="1" applyFill="1" applyBorder="1" applyAlignment="1">
      <alignment horizontal="right"/>
    </xf>
    <xf numFmtId="187" fontId="18" fillId="0" borderId="2" xfId="2" applyNumberFormat="1" applyFont="1" applyFill="1" applyBorder="1" applyAlignment="1">
      <alignment horizontal="right"/>
    </xf>
    <xf numFmtId="37" fontId="18" fillId="0" borderId="0" xfId="2" applyNumberFormat="1" applyFont="1" applyFill="1" applyAlignment="1">
      <alignment horizontal="centerContinuous"/>
    </xf>
    <xf numFmtId="187" fontId="18" fillId="0" borderId="0" xfId="2" applyNumberFormat="1" applyFont="1" applyFill="1" applyBorder="1" applyAlignment="1"/>
    <xf numFmtId="37" fontId="18" fillId="0" borderId="0" xfId="2" applyNumberFormat="1" applyFont="1" applyFill="1" applyBorder="1" applyAlignment="1">
      <alignment horizontal="center"/>
    </xf>
    <xf numFmtId="37" fontId="9" fillId="0" borderId="0" xfId="2" applyNumberFormat="1" applyFont="1" applyFill="1" applyBorder="1" applyAlignment="1"/>
    <xf numFmtId="0" fontId="18" fillId="0" borderId="0" xfId="2" applyFont="1" applyFill="1" applyAlignment="1" applyProtection="1">
      <alignment horizontal="left"/>
    </xf>
    <xf numFmtId="37" fontId="30" fillId="0" borderId="0" xfId="2" quotePrefix="1" applyNumberFormat="1" applyFont="1" applyFill="1" applyAlignment="1">
      <alignment horizontal="left"/>
    </xf>
    <xf numFmtId="187" fontId="31" fillId="0" borderId="0" xfId="2" applyNumberFormat="1" applyFont="1" applyFill="1" applyBorder="1" applyAlignment="1">
      <alignment horizontal="center"/>
    </xf>
    <xf numFmtId="189" fontId="9" fillId="0" borderId="1" xfId="2" applyNumberFormat="1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2" applyFont="1" applyFill="1" applyAlignment="1"/>
    <xf numFmtId="187" fontId="14" fillId="0" borderId="0" xfId="2" applyNumberFormat="1" applyFont="1" applyFill="1" applyBorder="1" applyAlignment="1">
      <alignment horizontal="right" vertical="top"/>
    </xf>
    <xf numFmtId="187" fontId="11" fillId="0" borderId="0" xfId="2" applyNumberFormat="1" applyFont="1" applyFill="1" applyAlignment="1">
      <alignment horizontal="right" vertical="top"/>
    </xf>
    <xf numFmtId="190" fontId="17" fillId="0" borderId="1" xfId="0" applyNumberFormat="1" applyFont="1" applyFill="1" applyBorder="1"/>
    <xf numFmtId="37" fontId="32" fillId="0" borderId="0" xfId="2" applyNumberFormat="1" applyFont="1" applyFill="1" applyAlignment="1">
      <alignment vertical="top"/>
    </xf>
    <xf numFmtId="190" fontId="9" fillId="0" borderId="4" xfId="0" applyNumberFormat="1" applyFont="1" applyFill="1" applyBorder="1" applyProtection="1"/>
    <xf numFmtId="193" fontId="18" fillId="0" borderId="0" xfId="4" applyNumberFormat="1" applyFont="1" applyFill="1" applyAlignment="1"/>
    <xf numFmtId="0" fontId="17" fillId="0" borderId="0" xfId="0" applyFont="1" applyFill="1" applyAlignment="1">
      <alignment horizontal="center"/>
    </xf>
    <xf numFmtId="187" fontId="33" fillId="0" borderId="0" xfId="2" applyNumberFormat="1" applyFont="1" applyFill="1" applyBorder="1" applyAlignment="1">
      <alignment horizontal="right" vertical="top"/>
    </xf>
    <xf numFmtId="187" fontId="32" fillId="0" borderId="0" xfId="2" applyNumberFormat="1" applyFont="1" applyFill="1" applyBorder="1" applyAlignment="1">
      <alignment horizontal="right" vertical="top"/>
    </xf>
    <xf numFmtId="190" fontId="4" fillId="0" borderId="0" xfId="0" applyNumberFormat="1" applyFont="1" applyFill="1" applyBorder="1" applyProtection="1"/>
    <xf numFmtId="0" fontId="32" fillId="0" borderId="0" xfId="2" applyNumberFormat="1" applyFont="1" applyFill="1" applyBorder="1" applyAlignment="1">
      <alignment horizontal="center" vertical="top"/>
    </xf>
    <xf numFmtId="187" fontId="32" fillId="0" borderId="0" xfId="2" applyNumberFormat="1" applyFont="1" applyFill="1" applyBorder="1" applyAlignment="1">
      <alignment horizontal="center" vertical="top"/>
    </xf>
    <xf numFmtId="189" fontId="33" fillId="0" borderId="0" xfId="6" applyNumberFormat="1" applyFont="1" applyFill="1" applyBorder="1" applyAlignment="1">
      <alignment horizontal="right" vertical="top"/>
    </xf>
    <xf numFmtId="0" fontId="17" fillId="0" borderId="0" xfId="0" applyFont="1" applyFill="1" applyAlignment="1">
      <alignment horizontal="center"/>
    </xf>
    <xf numFmtId="193" fontId="18" fillId="0" borderId="0" xfId="5" applyNumberFormat="1" applyFont="1" applyFill="1" applyBorder="1"/>
    <xf numFmtId="37" fontId="32" fillId="0" borderId="0" xfId="2" applyNumberFormat="1" applyFont="1" applyFill="1" applyBorder="1" applyAlignment="1">
      <alignment horizontal="center" vertical="top"/>
    </xf>
    <xf numFmtId="37" fontId="33" fillId="0" borderId="0" xfId="2" applyNumberFormat="1" applyFont="1" applyFill="1" applyBorder="1" applyAlignment="1">
      <alignment vertical="top"/>
    </xf>
    <xf numFmtId="0" fontId="33" fillId="0" borderId="0" xfId="2" applyNumberFormat="1" applyFont="1" applyFill="1" applyBorder="1" applyAlignment="1">
      <alignment horizontal="center" vertical="top"/>
    </xf>
    <xf numFmtId="0" fontId="33" fillId="0" borderId="0" xfId="2" applyNumberFormat="1" applyFont="1" applyFill="1" applyBorder="1" applyAlignment="1">
      <alignment horizontal="right" vertical="top"/>
    </xf>
    <xf numFmtId="188" fontId="33" fillId="0" borderId="0" xfId="6" applyFont="1" applyFill="1" applyBorder="1" applyAlignment="1">
      <alignment horizontal="center" vertical="top"/>
    </xf>
    <xf numFmtId="187" fontId="33" fillId="0" borderId="0" xfId="2" quotePrefix="1" applyNumberFormat="1" applyFont="1" applyFill="1" applyBorder="1" applyAlignment="1">
      <alignment horizontal="center" vertical="top"/>
    </xf>
    <xf numFmtId="188" fontId="34" fillId="0" borderId="0" xfId="6" applyFont="1" applyFill="1" applyBorder="1" applyAlignment="1">
      <alignment horizontal="center" vertical="top"/>
    </xf>
    <xf numFmtId="0" fontId="34" fillId="0" borderId="0" xfId="2" applyNumberFormat="1" applyFont="1" applyFill="1" applyBorder="1" applyAlignment="1">
      <alignment horizontal="center" vertical="top"/>
    </xf>
    <xf numFmtId="0" fontId="34" fillId="0" borderId="0" xfId="2" applyNumberFormat="1" applyFont="1" applyFill="1" applyBorder="1" applyAlignment="1">
      <alignment horizontal="right" vertical="top"/>
    </xf>
    <xf numFmtId="189" fontId="32" fillId="0" borderId="0" xfId="6" applyNumberFormat="1" applyFont="1" applyFill="1" applyBorder="1" applyAlignment="1">
      <alignment horizontal="right" vertical="top"/>
    </xf>
    <xf numFmtId="189" fontId="32" fillId="0" borderId="0" xfId="2" applyNumberFormat="1" applyFont="1" applyFill="1" applyBorder="1" applyAlignment="1">
      <alignment horizontal="right" vertical="top"/>
    </xf>
    <xf numFmtId="189" fontId="9" fillId="0" borderId="0" xfId="2" applyNumberFormat="1" applyFont="1" applyFill="1" applyBorder="1" applyAlignment="1">
      <alignment horizontal="center" wrapText="1"/>
    </xf>
    <xf numFmtId="0" fontId="9" fillId="0" borderId="0" xfId="2" applyFont="1" applyFill="1" applyAlignment="1">
      <alignment horizontal="center"/>
    </xf>
    <xf numFmtId="189" fontId="32" fillId="0" borderId="0" xfId="6" applyNumberFormat="1" applyFont="1" applyFill="1" applyBorder="1" applyAlignment="1">
      <alignment horizontal="center" vertical="top"/>
    </xf>
    <xf numFmtId="190" fontId="18" fillId="0" borderId="4" xfId="0" applyNumberFormat="1" applyFont="1" applyFill="1" applyBorder="1" applyProtection="1"/>
    <xf numFmtId="0" fontId="10" fillId="0" borderId="0" xfId="0" applyFont="1" applyFill="1" applyAlignment="1">
      <alignment horizontal="center"/>
    </xf>
    <xf numFmtId="189" fontId="18" fillId="0" borderId="1" xfId="10" applyNumberFormat="1" applyFont="1" applyFill="1" applyBorder="1" applyAlignment="1">
      <alignment horizontal="right"/>
    </xf>
    <xf numFmtId="0" fontId="21" fillId="0" borderId="0" xfId="0" applyFont="1" applyFill="1" applyAlignment="1"/>
    <xf numFmtId="194" fontId="18" fillId="0" borderId="0" xfId="1" applyNumberFormat="1" applyFont="1" applyFill="1" applyAlignment="1">
      <alignment vertical="center"/>
    </xf>
    <xf numFmtId="187" fontId="18" fillId="0" borderId="0" xfId="2" applyNumberFormat="1" applyFont="1" applyFill="1" applyAlignment="1">
      <alignment horizontal="right" vertical="center"/>
    </xf>
    <xf numFmtId="187" fontId="18" fillId="0" borderId="0" xfId="2" applyNumberFormat="1" applyFont="1" applyFill="1" applyBorder="1" applyAlignment="1">
      <alignment horizontal="right" vertical="center"/>
    </xf>
    <xf numFmtId="189" fontId="18" fillId="0" borderId="0" xfId="3" applyNumberFormat="1" applyFont="1" applyFill="1" applyAlignment="1">
      <alignment horizontal="right" vertical="center"/>
    </xf>
    <xf numFmtId="187" fontId="9" fillId="0" borderId="3" xfId="2" applyNumberFormat="1" applyFont="1" applyFill="1" applyBorder="1" applyAlignment="1">
      <alignment horizontal="right" vertical="center"/>
    </xf>
    <xf numFmtId="187" fontId="9" fillId="0" borderId="0" xfId="2" applyNumberFormat="1" applyFont="1" applyFill="1" applyBorder="1" applyAlignment="1">
      <alignment horizontal="right" vertical="center"/>
    </xf>
    <xf numFmtId="189" fontId="18" fillId="0" borderId="0" xfId="3" applyNumberFormat="1" applyFont="1" applyFill="1" applyAlignment="1">
      <alignment vertical="center"/>
    </xf>
    <xf numFmtId="37" fontId="18" fillId="0" borderId="0" xfId="2" applyNumberFormat="1" applyFont="1" applyFill="1" applyAlignment="1">
      <alignment vertical="center"/>
    </xf>
    <xf numFmtId="190" fontId="18" fillId="0" borderId="0" xfId="0" applyNumberFormat="1" applyFont="1" applyFill="1" applyAlignment="1" applyProtection="1">
      <alignment vertical="center"/>
    </xf>
    <xf numFmtId="187" fontId="18" fillId="0" borderId="1" xfId="2" applyNumberFormat="1" applyFont="1" applyFill="1" applyBorder="1" applyAlignment="1">
      <alignment horizontal="right" vertical="center"/>
    </xf>
    <xf numFmtId="189" fontId="9" fillId="0" borderId="0" xfId="3" applyNumberFormat="1" applyFont="1" applyFill="1" applyBorder="1" applyAlignment="1">
      <alignment horizontal="right" vertical="center"/>
    </xf>
    <xf numFmtId="187" fontId="9" fillId="0" borderId="0" xfId="2" applyNumberFormat="1" applyFont="1" applyFill="1" applyAlignment="1">
      <alignment horizontal="right" vertical="center"/>
    </xf>
    <xf numFmtId="189" fontId="18" fillId="0" borderId="1" xfId="3" applyNumberFormat="1" applyFont="1" applyFill="1" applyBorder="1" applyAlignment="1">
      <alignment horizontal="right" vertical="center"/>
    </xf>
    <xf numFmtId="190" fontId="18" fillId="0" borderId="1" xfId="0" applyNumberFormat="1" applyFont="1" applyFill="1" applyBorder="1" applyAlignment="1" applyProtection="1">
      <alignment vertical="center"/>
    </xf>
    <xf numFmtId="187" fontId="9" fillId="0" borderId="4" xfId="2" applyNumberFormat="1" applyFont="1" applyFill="1" applyBorder="1" applyAlignment="1">
      <alignment horizontal="right" vertical="center"/>
    </xf>
    <xf numFmtId="0" fontId="19" fillId="0" borderId="0" xfId="2" applyNumberFormat="1" applyFont="1" applyFill="1" applyBorder="1" applyAlignment="1">
      <alignment horizontal="center" vertical="center"/>
    </xf>
    <xf numFmtId="0" fontId="19" fillId="0" borderId="0" xfId="2" applyNumberFormat="1" applyFont="1" applyFill="1" applyBorder="1" applyAlignment="1">
      <alignment horizontal="right" vertical="center"/>
    </xf>
    <xf numFmtId="0" fontId="18" fillId="0" borderId="0" xfId="2" applyNumberFormat="1" applyFont="1" applyFill="1" applyAlignment="1">
      <alignment horizontal="left" vertical="center"/>
    </xf>
    <xf numFmtId="37" fontId="18" fillId="0" borderId="0" xfId="2" applyNumberFormat="1" applyFont="1" applyFill="1" applyAlignment="1">
      <alignment horizontal="center" vertical="center"/>
    </xf>
    <xf numFmtId="37" fontId="18" fillId="0" borderId="0" xfId="2" quotePrefix="1" applyNumberFormat="1" applyFont="1" applyFill="1" applyAlignment="1">
      <alignment horizontal="center" vertical="center"/>
    </xf>
    <xf numFmtId="37" fontId="9" fillId="0" borderId="0" xfId="2" applyNumberFormat="1" applyFont="1" applyFill="1" applyAlignment="1">
      <alignment horizontal="left" vertical="center"/>
    </xf>
    <xf numFmtId="191" fontId="18" fillId="0" borderId="0" xfId="2" quotePrefix="1" applyNumberFormat="1" applyFont="1" applyFill="1" applyAlignment="1">
      <alignment horizontal="center" vertical="center"/>
    </xf>
    <xf numFmtId="196" fontId="18" fillId="0" borderId="0" xfId="2" quotePrefix="1" applyNumberFormat="1" applyFont="1" applyFill="1" applyAlignment="1">
      <alignment horizontal="center" vertical="center"/>
    </xf>
    <xf numFmtId="0" fontId="9" fillId="0" borderId="0" xfId="2" applyNumberFormat="1" applyFont="1" applyFill="1" applyAlignment="1">
      <alignment horizontal="left" vertical="center"/>
    </xf>
    <xf numFmtId="37" fontId="9" fillId="0" borderId="0" xfId="2" applyNumberFormat="1" applyFont="1" applyFill="1" applyBorder="1" applyAlignment="1">
      <alignment horizontal="left" vertical="center"/>
    </xf>
    <xf numFmtId="37" fontId="23" fillId="0" borderId="0" xfId="2" applyNumberFormat="1" applyFont="1" applyFill="1" applyAlignment="1">
      <alignment horizontal="center" vertical="center"/>
    </xf>
    <xf numFmtId="195" fontId="18" fillId="0" borderId="0" xfId="2" applyNumberFormat="1" applyFont="1" applyFill="1" applyAlignment="1">
      <alignment horizontal="center" vertical="center"/>
    </xf>
    <xf numFmtId="49" fontId="10" fillId="0" borderId="0" xfId="2" applyNumberFormat="1" applyFont="1" applyFill="1" applyAlignment="1">
      <alignment vertical="center"/>
    </xf>
    <xf numFmtId="37" fontId="18" fillId="0" borderId="0" xfId="2" applyNumberFormat="1" applyFont="1" applyFill="1" applyAlignment="1">
      <alignment horizontal="left" vertical="center"/>
    </xf>
    <xf numFmtId="0" fontId="18" fillId="0" borderId="0" xfId="2" applyNumberFormat="1" applyFont="1" applyFill="1" applyAlignment="1">
      <alignment horizontal="center" vertical="center"/>
    </xf>
    <xf numFmtId="37" fontId="32" fillId="0" borderId="0" xfId="2" applyNumberFormat="1" applyFont="1" applyFill="1" applyAlignment="1">
      <alignment vertical="center"/>
    </xf>
    <xf numFmtId="37" fontId="32" fillId="0" borderId="0" xfId="2" applyNumberFormat="1" applyFont="1" applyFill="1" applyAlignment="1">
      <alignment horizontal="center" vertical="center"/>
    </xf>
    <xf numFmtId="193" fontId="18" fillId="0" borderId="0" xfId="1" applyNumberFormat="1" applyFont="1" applyFill="1" applyAlignment="1">
      <alignment vertical="center"/>
    </xf>
    <xf numFmtId="0" fontId="18" fillId="0" borderId="0" xfId="2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37" fontId="9" fillId="0" borderId="0" xfId="2" applyNumberFormat="1" applyFont="1" applyFill="1" applyBorder="1" applyAlignment="1">
      <alignment horizontal="center" vertical="top"/>
    </xf>
    <xf numFmtId="188" fontId="9" fillId="0" borderId="0" xfId="3" applyFont="1" applyFill="1" applyBorder="1" applyAlignment="1">
      <alignment vertical="top"/>
    </xf>
    <xf numFmtId="188" fontId="18" fillId="0" borderId="0" xfId="3" applyFont="1" applyFill="1" applyBorder="1" applyAlignment="1">
      <alignment vertical="top"/>
    </xf>
    <xf numFmtId="194" fontId="32" fillId="0" borderId="0" xfId="1" applyNumberFormat="1" applyFont="1" applyFill="1" applyBorder="1" applyAlignment="1">
      <alignment vertical="top"/>
    </xf>
    <xf numFmtId="37" fontId="9" fillId="0" borderId="0" xfId="2" applyNumberFormat="1" applyFont="1" applyFill="1" applyBorder="1" applyAlignment="1">
      <alignment horizontal="left" vertical="top"/>
    </xf>
    <xf numFmtId="189" fontId="32" fillId="0" borderId="0" xfId="6" applyNumberFormat="1" applyFont="1" applyFill="1" applyBorder="1" applyAlignment="1">
      <alignment vertical="top"/>
    </xf>
    <xf numFmtId="189" fontId="18" fillId="0" borderId="0" xfId="3" applyNumberFormat="1" applyFont="1" applyFill="1" applyBorder="1" applyAlignment="1">
      <alignment vertical="top"/>
    </xf>
    <xf numFmtId="190" fontId="32" fillId="0" borderId="0" xfId="0" applyNumberFormat="1" applyFont="1" applyFill="1" applyBorder="1" applyProtection="1"/>
    <xf numFmtId="194" fontId="18" fillId="0" borderId="0" xfId="1" applyNumberFormat="1" applyFont="1" applyFill="1" applyBorder="1" applyAlignment="1">
      <alignment vertical="top"/>
    </xf>
    <xf numFmtId="187" fontId="33" fillId="0" borderId="0" xfId="2" applyNumberFormat="1" applyFont="1" applyFill="1" applyBorder="1" applyAlignment="1">
      <alignment horizontal="center" vertical="top"/>
    </xf>
    <xf numFmtId="194" fontId="33" fillId="0" borderId="0" xfId="1" applyNumberFormat="1" applyFont="1" applyFill="1" applyBorder="1" applyAlignment="1">
      <alignment horizontal="right" vertical="top"/>
    </xf>
    <xf numFmtId="190" fontId="9" fillId="0" borderId="4" xfId="0" applyNumberFormat="1" applyFont="1" applyFill="1" applyBorder="1" applyAlignment="1" applyProtection="1"/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90" fontId="11" fillId="0" borderId="0" xfId="0" applyNumberFormat="1" applyFont="1" applyFill="1" applyProtection="1"/>
    <xf numFmtId="189" fontId="9" fillId="0" borderId="1" xfId="2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/>
    </xf>
    <xf numFmtId="37" fontId="33" fillId="0" borderId="0" xfId="2" applyNumberFormat="1" applyFont="1" applyFill="1" applyBorder="1" applyAlignment="1">
      <alignment horizontal="center" vertical="top"/>
    </xf>
    <xf numFmtId="0" fontId="18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37" fontId="9" fillId="0" borderId="0" xfId="2" quotePrefix="1" applyNumberFormat="1" applyFont="1" applyFill="1" applyAlignment="1">
      <alignment horizontal="center"/>
    </xf>
    <xf numFmtId="38" fontId="9" fillId="0" borderId="0" xfId="2" applyNumberFormat="1" applyFont="1" applyFill="1" applyBorder="1" applyAlignment="1">
      <alignment horizont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/>
    </xf>
    <xf numFmtId="189" fontId="9" fillId="0" borderId="0" xfId="2" applyNumberFormat="1" applyFont="1" applyFill="1" applyBorder="1" applyAlignment="1">
      <alignment horizontal="center" wrapText="1"/>
    </xf>
    <xf numFmtId="189" fontId="9" fillId="0" borderId="1" xfId="2" applyNumberFormat="1" applyFont="1" applyFill="1" applyBorder="1" applyAlignment="1">
      <alignment horizontal="center" wrapText="1"/>
    </xf>
    <xf numFmtId="189" fontId="9" fillId="0" borderId="1" xfId="2" applyNumberFormat="1" applyFont="1" applyFill="1" applyBorder="1" applyAlignment="1">
      <alignment horizontal="center" vertical="center"/>
    </xf>
    <xf numFmtId="189" fontId="9" fillId="0" borderId="3" xfId="2" applyNumberFormat="1" applyFont="1" applyFill="1" applyBorder="1" applyAlignment="1">
      <alignment horizontal="center" wrapText="1"/>
    </xf>
    <xf numFmtId="189" fontId="9" fillId="0" borderId="2" xfId="2" applyNumberFormat="1" applyFont="1" applyFill="1" applyBorder="1" applyAlignment="1">
      <alignment horizontal="center" vertical="center" wrapText="1"/>
    </xf>
    <xf numFmtId="193" fontId="18" fillId="0" borderId="0" xfId="0" applyNumberFormat="1" applyFont="1" applyFill="1" applyAlignment="1">
      <alignment horizontal="center"/>
    </xf>
    <xf numFmtId="193" fontId="9" fillId="0" borderId="0" xfId="4" quotePrefix="1" applyNumberFormat="1" applyFont="1" applyFill="1" applyAlignment="1">
      <alignment horizontal="center"/>
    </xf>
    <xf numFmtId="37" fontId="9" fillId="0" borderId="0" xfId="2" applyNumberFormat="1" applyFont="1" applyFill="1" applyAlignment="1">
      <alignment horizontal="center"/>
    </xf>
    <xf numFmtId="193" fontId="9" fillId="0" borderId="1" xfId="4" applyNumberFormat="1" applyFont="1" applyFill="1" applyBorder="1" applyAlignment="1">
      <alignment horizontal="center"/>
    </xf>
    <xf numFmtId="189" fontId="9" fillId="0" borderId="2" xfId="2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/>
    </xf>
    <xf numFmtId="193" fontId="9" fillId="0" borderId="0" xfId="0" applyNumberFormat="1" applyFont="1" applyFill="1" applyAlignment="1">
      <alignment horizontal="center"/>
    </xf>
    <xf numFmtId="193" fontId="9" fillId="0" borderId="0" xfId="0" quotePrefix="1" applyNumberFormat="1" applyFont="1" applyFill="1" applyAlignment="1">
      <alignment horizontal="center"/>
    </xf>
    <xf numFmtId="193" fontId="10" fillId="0" borderId="0" xfId="0" applyNumberFormat="1" applyFont="1" applyFill="1" applyAlignment="1">
      <alignment horizontal="center"/>
    </xf>
  </cellXfs>
  <cellStyles count="11">
    <cellStyle name="Comma" xfId="1" builtinId="3"/>
    <cellStyle name="Comma 2" xfId="5" xr:uid="{00000000-0005-0000-0000-000001000000}"/>
    <cellStyle name="Comma 2 2" xfId="8" xr:uid="{00000000-0005-0000-0000-000002000000}"/>
    <cellStyle name="Comma 2 3 2" xfId="7" xr:uid="{00000000-0005-0000-0000-000003000000}"/>
    <cellStyle name="Comma 3" xfId="3" xr:uid="{00000000-0005-0000-0000-000004000000}"/>
    <cellStyle name="Comma 3 2" xfId="6" xr:uid="{00000000-0005-0000-0000-000005000000}"/>
    <cellStyle name="Comma 3 3" xfId="9" xr:uid="{00000000-0005-0000-0000-000006000000}"/>
    <cellStyle name="Comma 3 4" xfId="10" xr:uid="{00000000-0005-0000-0000-000007000000}"/>
    <cellStyle name="Normal" xfId="0" builtinId="0"/>
    <cellStyle name="Normal 2" xfId="2" xr:uid="{00000000-0005-0000-0000-000009000000}"/>
    <cellStyle name="Normal_change-new" xfId="4" xr:uid="{00000000-0005-0000-0000-00000A000000}"/>
  </cellStyles>
  <dxfs count="0"/>
  <tableStyles count="0" defaultTableStyle="TableStyleMedium2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0" y="598516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598516"/>
          <a:ext cx="1012005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oneCellAnchor>
    <xdr:from>
      <xdr:col>9</xdr:col>
      <xdr:colOff>571425</xdr:colOff>
      <xdr:row>0</xdr:row>
      <xdr:rowOff>21771</xdr:rowOff>
    </xdr:from>
    <xdr:ext cx="893942" cy="793243"/>
    <xdr:sp macro="" textlink="">
      <xdr:nvSpPr>
        <xdr:cNvPr id="5" name="Text Box 41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0073234" y="21771"/>
          <a:ext cx="893942" cy="7932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598516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598516"/>
          <a:ext cx="957141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oneCellAnchor>
    <xdr:from>
      <xdr:col>9</xdr:col>
      <xdr:colOff>392185</xdr:colOff>
      <xdr:row>0</xdr:row>
      <xdr:rowOff>0</xdr:rowOff>
    </xdr:from>
    <xdr:ext cx="901737" cy="796556"/>
    <xdr:sp macro="" textlink="">
      <xdr:nvSpPr>
        <xdr:cNvPr id="5" name="Text Box 41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8764660" y="0"/>
          <a:ext cx="901737" cy="796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500" b="1" i="0" u="sng" strike="noStrike">
              <a:solidFill>
                <a:srgbClr val="000000"/>
              </a:solidFill>
              <a:latin typeface="Angsana New"/>
              <a:cs typeface="Angsana New"/>
            </a:rPr>
            <a:t>c</a:t>
          </a: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0" y="3810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381000"/>
          <a:ext cx="687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oneCellAnchor>
    <xdr:from>
      <xdr:col>9</xdr:col>
      <xdr:colOff>558241</xdr:colOff>
      <xdr:row>0</xdr:row>
      <xdr:rowOff>12246</xdr:rowOff>
    </xdr:from>
    <xdr:ext cx="893942" cy="793243"/>
    <xdr:sp macro="" textlink="">
      <xdr:nvSpPr>
        <xdr:cNvPr id="5" name="Text Box 4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9688989" y="12246"/>
          <a:ext cx="893942" cy="7932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0" y="3810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381000"/>
          <a:ext cx="687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oneCellAnchor>
    <xdr:from>
      <xdr:col>9</xdr:col>
      <xdr:colOff>387008</xdr:colOff>
      <xdr:row>0</xdr:row>
      <xdr:rowOff>0</xdr:rowOff>
    </xdr:from>
    <xdr:ext cx="901737" cy="796556"/>
    <xdr:sp macro="" textlink="">
      <xdr:nvSpPr>
        <xdr:cNvPr id="5" name="Text Box 41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9332225" y="0"/>
          <a:ext cx="901737" cy="796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500" b="1" i="0" u="sng" strike="noStrike">
              <a:solidFill>
                <a:srgbClr val="000000"/>
              </a:solidFill>
              <a:latin typeface="Angsana New"/>
              <a:cs typeface="Angsana New"/>
            </a:rPr>
            <a:t>c</a:t>
          </a: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439741</xdr:colOff>
      <xdr:row>0</xdr:row>
      <xdr:rowOff>7938</xdr:rowOff>
    </xdr:from>
    <xdr:ext cx="901737" cy="796556"/>
    <xdr:sp macro="" textlink="">
      <xdr:nvSpPr>
        <xdr:cNvPr id="3" name="Text Box 415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17334370" y="7938"/>
          <a:ext cx="901737" cy="796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500" b="1" i="0" u="sng" strike="noStrike">
              <a:solidFill>
                <a:srgbClr val="000000"/>
              </a:solidFill>
              <a:latin typeface="Angsana New"/>
              <a:cs typeface="Angsana New"/>
            </a:rPr>
            <a:t>c</a:t>
          </a: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0</xdr:rowOff>
    </xdr:from>
    <xdr:to>
      <xdr:col>1</xdr:col>
      <xdr:colOff>446943</xdr:colOff>
      <xdr:row>31</xdr:row>
      <xdr:rowOff>243731</xdr:rowOff>
    </xdr:to>
    <xdr:sp macro="" textlink="">
      <xdr:nvSpPr>
        <xdr:cNvPr id="3" name="AutoShape 45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219950"/>
          <a:ext cx="3606800" cy="79057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446943</xdr:colOff>
      <xdr:row>31</xdr:row>
      <xdr:rowOff>243731</xdr:rowOff>
    </xdr:to>
    <xdr:sp macro="" textlink="">
      <xdr:nvSpPr>
        <xdr:cNvPr id="4" name="AutoShape 46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219950"/>
          <a:ext cx="3606800" cy="79057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590867</xdr:colOff>
      <xdr:row>0</xdr:row>
      <xdr:rowOff>93569</xdr:rowOff>
    </xdr:from>
    <xdr:to>
      <xdr:col>11</xdr:col>
      <xdr:colOff>1590992</xdr:colOff>
      <xdr:row>2</xdr:row>
      <xdr:rowOff>298824</xdr:rowOff>
    </xdr:to>
    <xdr:sp macro="" textlink="">
      <xdr:nvSpPr>
        <xdr:cNvPr id="5" name="Text Box 41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11876087" y="93569"/>
          <a:ext cx="1000125" cy="814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r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0" y="914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3</xdr:row>
      <xdr:rowOff>0</xdr:rowOff>
    </xdr:from>
    <xdr:to>
      <xdr:col>6</xdr:col>
      <xdr:colOff>0</xdr:colOff>
      <xdr:row>3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914400"/>
          <a:ext cx="6276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oneCellAnchor>
    <xdr:from>
      <xdr:col>11</xdr:col>
      <xdr:colOff>564777</xdr:colOff>
      <xdr:row>3</xdr:row>
      <xdr:rowOff>107576</xdr:rowOff>
    </xdr:from>
    <xdr:ext cx="1775011" cy="41203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9851652" y="1021976"/>
          <a:ext cx="1775011" cy="4120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Draft and Confidential</a:t>
          </a:r>
          <a:endParaRPr lang="th-TH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oneCellAnchor>
  <xdr:oneCellAnchor>
    <xdr:from>
      <xdr:col>11</xdr:col>
      <xdr:colOff>349624</xdr:colOff>
      <xdr:row>47</xdr:row>
      <xdr:rowOff>80681</xdr:rowOff>
    </xdr:from>
    <xdr:ext cx="1775011" cy="41203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9636499" y="12272681"/>
          <a:ext cx="1775011" cy="4120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Draft and Confidential</a:t>
          </a:r>
          <a:endParaRPr lang="th-TH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oneCellAnchor>
  <xdr:oneCellAnchor>
    <xdr:from>
      <xdr:col>11</xdr:col>
      <xdr:colOff>744073</xdr:colOff>
      <xdr:row>77</xdr:row>
      <xdr:rowOff>53788</xdr:rowOff>
    </xdr:from>
    <xdr:ext cx="1775011" cy="412036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10030948" y="20075338"/>
          <a:ext cx="1775011" cy="4120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Draft and Confidential</a:t>
          </a:r>
          <a:endParaRPr lang="th-TH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oneCellAnchor>
  <xdr:oneCellAnchor>
    <xdr:from>
      <xdr:col>11</xdr:col>
      <xdr:colOff>762000</xdr:colOff>
      <xdr:row>110</xdr:row>
      <xdr:rowOff>116541</xdr:rowOff>
    </xdr:from>
    <xdr:ext cx="1775011" cy="412036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10048875" y="29624991"/>
          <a:ext cx="1775011" cy="4120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Draft and Confidential</a:t>
          </a:r>
          <a:endParaRPr lang="th-TH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oneCellAnchor>
  <xdr:twoCellAnchor editAs="oneCell">
    <xdr:from>
      <xdr:col>9</xdr:col>
      <xdr:colOff>228600</xdr:colOff>
      <xdr:row>0</xdr:row>
      <xdr:rowOff>6350</xdr:rowOff>
    </xdr:from>
    <xdr:to>
      <xdr:col>9</xdr:col>
      <xdr:colOff>1149350</xdr:colOff>
      <xdr:row>2</xdr:row>
      <xdr:rowOff>209550</xdr:rowOff>
    </xdr:to>
    <xdr:sp macro="" textlink="">
      <xdr:nvSpPr>
        <xdr:cNvPr id="12" name="Text Box 415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 txBox="1">
          <a:spLocks noChangeArrowheads="1"/>
        </xdr:cNvSpPr>
      </xdr:nvSpPr>
      <xdr:spPr bwMode="auto">
        <a:xfrm>
          <a:off x="8597900" y="6350"/>
          <a:ext cx="9207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9</xdr:col>
      <xdr:colOff>266700</xdr:colOff>
      <xdr:row>43</xdr:row>
      <xdr:rowOff>273050</xdr:rowOff>
    </xdr:from>
    <xdr:to>
      <xdr:col>9</xdr:col>
      <xdr:colOff>1216934</xdr:colOff>
      <xdr:row>46</xdr:row>
      <xdr:rowOff>133349</xdr:rowOff>
    </xdr:to>
    <xdr:sp macro="" textlink="">
      <xdr:nvSpPr>
        <xdr:cNvPr id="14" name="Text Box 415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>
          <a:spLocks noChangeArrowheads="1"/>
        </xdr:cNvSpPr>
      </xdr:nvSpPr>
      <xdr:spPr bwMode="auto">
        <a:xfrm>
          <a:off x="8636000" y="10636250"/>
          <a:ext cx="950234" cy="774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9</xdr:col>
      <xdr:colOff>190500</xdr:colOff>
      <xdr:row>74</xdr:row>
      <xdr:rowOff>27214</xdr:rowOff>
    </xdr:from>
    <xdr:to>
      <xdr:col>9</xdr:col>
      <xdr:colOff>1140734</xdr:colOff>
      <xdr:row>76</xdr:row>
      <xdr:rowOff>163284</xdr:rowOff>
    </xdr:to>
    <xdr:sp macro="" textlink="">
      <xdr:nvSpPr>
        <xdr:cNvPr id="15" name="Text Box 415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>
          <a:spLocks noChangeArrowheads="1"/>
        </xdr:cNvSpPr>
      </xdr:nvSpPr>
      <xdr:spPr bwMode="auto">
        <a:xfrm>
          <a:off x="8672286" y="19911785"/>
          <a:ext cx="950234" cy="752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9</xdr:col>
      <xdr:colOff>208643</xdr:colOff>
      <xdr:row>107</xdr:row>
      <xdr:rowOff>9072</xdr:rowOff>
    </xdr:from>
    <xdr:to>
      <xdr:col>9</xdr:col>
      <xdr:colOff>1221015</xdr:colOff>
      <xdr:row>109</xdr:row>
      <xdr:rowOff>117928</xdr:rowOff>
    </xdr:to>
    <xdr:sp macro="" textlink="">
      <xdr:nvSpPr>
        <xdr:cNvPr id="16" name="Text Box 4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 txBox="1">
          <a:spLocks noChangeArrowheads="1"/>
        </xdr:cNvSpPr>
      </xdr:nvSpPr>
      <xdr:spPr bwMode="auto">
        <a:xfrm>
          <a:off x="8690429" y="28221215"/>
          <a:ext cx="1016000" cy="7257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0" y="897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3</xdr:row>
      <xdr:rowOff>0</xdr:rowOff>
    </xdr:from>
    <xdr:to>
      <xdr:col>6</xdr:col>
      <xdr:colOff>0</xdr:colOff>
      <xdr:row>3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897775"/>
          <a:ext cx="69944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9</xdr:col>
      <xdr:colOff>456111</xdr:colOff>
      <xdr:row>0</xdr:row>
      <xdr:rowOff>6350</xdr:rowOff>
    </xdr:from>
    <xdr:to>
      <xdr:col>9</xdr:col>
      <xdr:colOff>1459729</xdr:colOff>
      <xdr:row>2</xdr:row>
      <xdr:rowOff>209550</xdr:rowOff>
    </xdr:to>
    <xdr:sp macro="" textlink="">
      <xdr:nvSpPr>
        <xdr:cNvPr id="8" name="Text Box 415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>
          <a:spLocks noChangeArrowheads="1"/>
        </xdr:cNvSpPr>
      </xdr:nvSpPr>
      <xdr:spPr bwMode="auto">
        <a:xfrm>
          <a:off x="9516291" y="6350"/>
          <a:ext cx="1003618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9</xdr:col>
      <xdr:colOff>468087</xdr:colOff>
      <xdr:row>40</xdr:row>
      <xdr:rowOff>131539</xdr:rowOff>
    </xdr:from>
    <xdr:to>
      <xdr:col>9</xdr:col>
      <xdr:colOff>1444039</xdr:colOff>
      <xdr:row>42</xdr:row>
      <xdr:rowOff>296639</xdr:rowOff>
    </xdr:to>
    <xdr:sp macro="" textlink="">
      <xdr:nvSpPr>
        <xdr:cNvPr id="9" name="Text Box 415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 txBox="1">
          <a:spLocks noChangeArrowheads="1"/>
        </xdr:cNvSpPr>
      </xdr:nvSpPr>
      <xdr:spPr bwMode="auto">
        <a:xfrm>
          <a:off x="9528267" y="12216859"/>
          <a:ext cx="975952" cy="774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9</xdr:col>
      <xdr:colOff>402773</xdr:colOff>
      <xdr:row>69</xdr:row>
      <xdr:rowOff>136072</xdr:rowOff>
    </xdr:from>
    <xdr:to>
      <xdr:col>9</xdr:col>
      <xdr:colOff>1442225</xdr:colOff>
      <xdr:row>71</xdr:row>
      <xdr:rowOff>272144</xdr:rowOff>
    </xdr:to>
    <xdr:sp macro="" textlink="">
      <xdr:nvSpPr>
        <xdr:cNvPr id="10" name="Text Box 415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 txBox="1">
          <a:spLocks noChangeArrowheads="1"/>
        </xdr:cNvSpPr>
      </xdr:nvSpPr>
      <xdr:spPr bwMode="auto">
        <a:xfrm>
          <a:off x="9462953" y="21007252"/>
          <a:ext cx="1039452" cy="745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9</xdr:col>
      <xdr:colOff>369752</xdr:colOff>
      <xdr:row>101</xdr:row>
      <xdr:rowOff>183244</xdr:rowOff>
    </xdr:from>
    <xdr:to>
      <xdr:col>9</xdr:col>
      <xdr:colOff>1433242</xdr:colOff>
      <xdr:row>103</xdr:row>
      <xdr:rowOff>292103</xdr:rowOff>
    </xdr:to>
    <xdr:sp macro="" textlink="">
      <xdr:nvSpPr>
        <xdr:cNvPr id="11" name="Text Box 415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 txBox="1">
          <a:spLocks noChangeArrowheads="1"/>
        </xdr:cNvSpPr>
      </xdr:nvSpPr>
      <xdr:spPr bwMode="auto">
        <a:xfrm>
          <a:off x="9429932" y="30716584"/>
          <a:ext cx="1063490" cy="718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r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r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12" name="Text Box 65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 txBox="1">
          <a:spLocks noChangeArrowheads="1"/>
        </xdr:cNvSpPr>
      </xdr:nvSpPr>
      <xdr:spPr bwMode="auto">
        <a:xfrm>
          <a:off x="5791200" y="18313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13" name="Text Box 19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 txBox="1">
          <a:spLocks noChangeArrowheads="1"/>
        </xdr:cNvSpPr>
      </xdr:nvSpPr>
      <xdr:spPr bwMode="auto">
        <a:xfrm>
          <a:off x="5791200" y="18313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14" name="Text Box 419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>
          <a:spLocks noChangeArrowheads="1"/>
        </xdr:cNvSpPr>
      </xdr:nvSpPr>
      <xdr:spPr bwMode="auto">
        <a:xfrm>
          <a:off x="5791200" y="18313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15" name="Text Box 432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 txBox="1">
          <a:spLocks noChangeArrowheads="1"/>
        </xdr:cNvSpPr>
      </xdr:nvSpPr>
      <xdr:spPr bwMode="auto">
        <a:xfrm>
          <a:off x="5791200" y="18313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16" name="Text Box 143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 txBox="1">
          <a:spLocks noChangeArrowheads="1"/>
        </xdr:cNvSpPr>
      </xdr:nvSpPr>
      <xdr:spPr bwMode="auto">
        <a:xfrm>
          <a:off x="5791200" y="18313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17" name="Text Box 150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 txBox="1">
          <a:spLocks noChangeArrowheads="1"/>
        </xdr:cNvSpPr>
      </xdr:nvSpPr>
      <xdr:spPr bwMode="auto">
        <a:xfrm>
          <a:off x="5791200" y="18313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18" name="Text Box 152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 txBox="1">
          <a:spLocks noChangeArrowheads="1"/>
        </xdr:cNvSpPr>
      </xdr:nvSpPr>
      <xdr:spPr bwMode="auto">
        <a:xfrm>
          <a:off x="5791200" y="18313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19" name="Text Box 154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 txBox="1">
          <a:spLocks noChangeArrowheads="1"/>
        </xdr:cNvSpPr>
      </xdr:nvSpPr>
      <xdr:spPr bwMode="auto">
        <a:xfrm>
          <a:off x="5791200" y="18313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20" name="Text Box 155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 txBox="1">
          <a:spLocks noChangeArrowheads="1"/>
        </xdr:cNvSpPr>
      </xdr:nvSpPr>
      <xdr:spPr bwMode="auto">
        <a:xfrm>
          <a:off x="5791200" y="18313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393" name="Text Box 65">
          <a:extLst>
            <a:ext uri="{FF2B5EF4-FFF2-40B4-BE49-F238E27FC236}">
              <a16:creationId xmlns:a16="http://schemas.microsoft.com/office/drawing/2014/main" id="{00000000-0008-0000-0A00-000089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394" name="Text Box 192">
          <a:extLst>
            <a:ext uri="{FF2B5EF4-FFF2-40B4-BE49-F238E27FC236}">
              <a16:creationId xmlns:a16="http://schemas.microsoft.com/office/drawing/2014/main" id="{00000000-0008-0000-0A00-00008A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395" name="Text Box 419">
          <a:extLst>
            <a:ext uri="{FF2B5EF4-FFF2-40B4-BE49-F238E27FC236}">
              <a16:creationId xmlns:a16="http://schemas.microsoft.com/office/drawing/2014/main" id="{00000000-0008-0000-0A00-00008B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396" name="Text Box 432">
          <a:extLst>
            <a:ext uri="{FF2B5EF4-FFF2-40B4-BE49-F238E27FC236}">
              <a16:creationId xmlns:a16="http://schemas.microsoft.com/office/drawing/2014/main" id="{00000000-0008-0000-0A00-00008C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397" name="Text Box 143">
          <a:extLst>
            <a:ext uri="{FF2B5EF4-FFF2-40B4-BE49-F238E27FC236}">
              <a16:creationId xmlns:a16="http://schemas.microsoft.com/office/drawing/2014/main" id="{00000000-0008-0000-0A00-00008D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398" name="Text Box 150">
          <a:extLst>
            <a:ext uri="{FF2B5EF4-FFF2-40B4-BE49-F238E27FC236}">
              <a16:creationId xmlns:a16="http://schemas.microsoft.com/office/drawing/2014/main" id="{00000000-0008-0000-0A00-00008E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399" name="Text Box 152">
          <a:extLst>
            <a:ext uri="{FF2B5EF4-FFF2-40B4-BE49-F238E27FC236}">
              <a16:creationId xmlns:a16="http://schemas.microsoft.com/office/drawing/2014/main" id="{00000000-0008-0000-0A00-00008F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400" name="Text Box 154">
          <a:extLst>
            <a:ext uri="{FF2B5EF4-FFF2-40B4-BE49-F238E27FC236}">
              <a16:creationId xmlns:a16="http://schemas.microsoft.com/office/drawing/2014/main" id="{00000000-0008-0000-0A00-000090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401" name="Text Box 155">
          <a:extLst>
            <a:ext uri="{FF2B5EF4-FFF2-40B4-BE49-F238E27FC236}">
              <a16:creationId xmlns:a16="http://schemas.microsoft.com/office/drawing/2014/main" id="{00000000-0008-0000-0A00-000091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02" name="Text Box 65">
          <a:extLst>
            <a:ext uri="{FF2B5EF4-FFF2-40B4-BE49-F238E27FC236}">
              <a16:creationId xmlns:a16="http://schemas.microsoft.com/office/drawing/2014/main" id="{00000000-0008-0000-0A00-000092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03" name="Text Box 192">
          <a:extLst>
            <a:ext uri="{FF2B5EF4-FFF2-40B4-BE49-F238E27FC236}">
              <a16:creationId xmlns:a16="http://schemas.microsoft.com/office/drawing/2014/main" id="{00000000-0008-0000-0A00-000093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04" name="Text Box 65">
          <a:extLst>
            <a:ext uri="{FF2B5EF4-FFF2-40B4-BE49-F238E27FC236}">
              <a16:creationId xmlns:a16="http://schemas.microsoft.com/office/drawing/2014/main" id="{00000000-0008-0000-0A00-000094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05" name="Text Box 192">
          <a:extLst>
            <a:ext uri="{FF2B5EF4-FFF2-40B4-BE49-F238E27FC236}">
              <a16:creationId xmlns:a16="http://schemas.microsoft.com/office/drawing/2014/main" id="{00000000-0008-0000-0A00-000095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06" name="Text Box 419">
          <a:extLst>
            <a:ext uri="{FF2B5EF4-FFF2-40B4-BE49-F238E27FC236}">
              <a16:creationId xmlns:a16="http://schemas.microsoft.com/office/drawing/2014/main" id="{00000000-0008-0000-0A00-000096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07" name="Text Box 432">
          <a:extLst>
            <a:ext uri="{FF2B5EF4-FFF2-40B4-BE49-F238E27FC236}">
              <a16:creationId xmlns:a16="http://schemas.microsoft.com/office/drawing/2014/main" id="{00000000-0008-0000-0A00-000097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08" name="Text Box 143">
          <a:extLst>
            <a:ext uri="{FF2B5EF4-FFF2-40B4-BE49-F238E27FC236}">
              <a16:creationId xmlns:a16="http://schemas.microsoft.com/office/drawing/2014/main" id="{00000000-0008-0000-0A00-000098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09" name="Text Box 150">
          <a:extLst>
            <a:ext uri="{FF2B5EF4-FFF2-40B4-BE49-F238E27FC236}">
              <a16:creationId xmlns:a16="http://schemas.microsoft.com/office/drawing/2014/main" id="{00000000-0008-0000-0A00-000099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10" name="Text Box 152">
          <a:extLst>
            <a:ext uri="{FF2B5EF4-FFF2-40B4-BE49-F238E27FC236}">
              <a16:creationId xmlns:a16="http://schemas.microsoft.com/office/drawing/2014/main" id="{00000000-0008-0000-0A00-00009A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11" name="Text Box 154">
          <a:extLst>
            <a:ext uri="{FF2B5EF4-FFF2-40B4-BE49-F238E27FC236}">
              <a16:creationId xmlns:a16="http://schemas.microsoft.com/office/drawing/2014/main" id="{00000000-0008-0000-0A00-00009B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12" name="Text Box 155">
          <a:extLst>
            <a:ext uri="{FF2B5EF4-FFF2-40B4-BE49-F238E27FC236}">
              <a16:creationId xmlns:a16="http://schemas.microsoft.com/office/drawing/2014/main" id="{00000000-0008-0000-0A00-00009C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85725</xdr:colOff>
      <xdr:row>56</xdr:row>
      <xdr:rowOff>38100</xdr:rowOff>
    </xdr:to>
    <xdr:sp macro="" textlink="">
      <xdr:nvSpPr>
        <xdr:cNvPr id="413" name="Text Box 65">
          <a:extLst>
            <a:ext uri="{FF2B5EF4-FFF2-40B4-BE49-F238E27FC236}">
              <a16:creationId xmlns:a16="http://schemas.microsoft.com/office/drawing/2014/main" id="{00000000-0008-0000-0A00-00009D010000}"/>
            </a:ext>
          </a:extLst>
        </xdr:cNvPr>
        <xdr:cNvSpPr txBox="1">
          <a:spLocks noChangeArrowheads="1"/>
        </xdr:cNvSpPr>
      </xdr:nvSpPr>
      <xdr:spPr bwMode="auto">
        <a:xfrm>
          <a:off x="8115300" y="16789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85725</xdr:colOff>
      <xdr:row>56</xdr:row>
      <xdr:rowOff>38100</xdr:rowOff>
    </xdr:to>
    <xdr:sp macro="" textlink="">
      <xdr:nvSpPr>
        <xdr:cNvPr id="414" name="Text Box 192">
          <a:extLst>
            <a:ext uri="{FF2B5EF4-FFF2-40B4-BE49-F238E27FC236}">
              <a16:creationId xmlns:a16="http://schemas.microsoft.com/office/drawing/2014/main" id="{00000000-0008-0000-0A00-00009E010000}"/>
            </a:ext>
          </a:extLst>
        </xdr:cNvPr>
        <xdr:cNvSpPr txBox="1">
          <a:spLocks noChangeArrowheads="1"/>
        </xdr:cNvSpPr>
      </xdr:nvSpPr>
      <xdr:spPr bwMode="auto">
        <a:xfrm>
          <a:off x="8115300" y="16789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85725</xdr:colOff>
      <xdr:row>56</xdr:row>
      <xdr:rowOff>38100</xdr:rowOff>
    </xdr:to>
    <xdr:sp macro="" textlink="">
      <xdr:nvSpPr>
        <xdr:cNvPr id="415" name="Text Box 419">
          <a:extLst>
            <a:ext uri="{FF2B5EF4-FFF2-40B4-BE49-F238E27FC236}">
              <a16:creationId xmlns:a16="http://schemas.microsoft.com/office/drawing/2014/main" id="{00000000-0008-0000-0A00-00009F010000}"/>
            </a:ext>
          </a:extLst>
        </xdr:cNvPr>
        <xdr:cNvSpPr txBox="1">
          <a:spLocks noChangeArrowheads="1"/>
        </xdr:cNvSpPr>
      </xdr:nvSpPr>
      <xdr:spPr bwMode="auto">
        <a:xfrm>
          <a:off x="8115300" y="16789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85725</xdr:colOff>
      <xdr:row>56</xdr:row>
      <xdr:rowOff>38100</xdr:rowOff>
    </xdr:to>
    <xdr:sp macro="" textlink="">
      <xdr:nvSpPr>
        <xdr:cNvPr id="416" name="Text Box 432">
          <a:extLst>
            <a:ext uri="{FF2B5EF4-FFF2-40B4-BE49-F238E27FC236}">
              <a16:creationId xmlns:a16="http://schemas.microsoft.com/office/drawing/2014/main" id="{00000000-0008-0000-0A00-0000A0010000}"/>
            </a:ext>
          </a:extLst>
        </xdr:cNvPr>
        <xdr:cNvSpPr txBox="1">
          <a:spLocks noChangeArrowheads="1"/>
        </xdr:cNvSpPr>
      </xdr:nvSpPr>
      <xdr:spPr bwMode="auto">
        <a:xfrm>
          <a:off x="8115300" y="16789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85725</xdr:colOff>
      <xdr:row>56</xdr:row>
      <xdr:rowOff>38100</xdr:rowOff>
    </xdr:to>
    <xdr:sp macro="" textlink="">
      <xdr:nvSpPr>
        <xdr:cNvPr id="417" name="Text Box 143">
          <a:extLst>
            <a:ext uri="{FF2B5EF4-FFF2-40B4-BE49-F238E27FC236}">
              <a16:creationId xmlns:a16="http://schemas.microsoft.com/office/drawing/2014/main" id="{00000000-0008-0000-0A00-0000A1010000}"/>
            </a:ext>
          </a:extLst>
        </xdr:cNvPr>
        <xdr:cNvSpPr txBox="1">
          <a:spLocks noChangeArrowheads="1"/>
        </xdr:cNvSpPr>
      </xdr:nvSpPr>
      <xdr:spPr bwMode="auto">
        <a:xfrm>
          <a:off x="8115300" y="16789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85725</xdr:colOff>
      <xdr:row>56</xdr:row>
      <xdr:rowOff>38100</xdr:rowOff>
    </xdr:to>
    <xdr:sp macro="" textlink="">
      <xdr:nvSpPr>
        <xdr:cNvPr id="418" name="Text Box 150">
          <a:extLst>
            <a:ext uri="{FF2B5EF4-FFF2-40B4-BE49-F238E27FC236}">
              <a16:creationId xmlns:a16="http://schemas.microsoft.com/office/drawing/2014/main" id="{00000000-0008-0000-0A00-0000A2010000}"/>
            </a:ext>
          </a:extLst>
        </xdr:cNvPr>
        <xdr:cNvSpPr txBox="1">
          <a:spLocks noChangeArrowheads="1"/>
        </xdr:cNvSpPr>
      </xdr:nvSpPr>
      <xdr:spPr bwMode="auto">
        <a:xfrm>
          <a:off x="8115300" y="16789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85725</xdr:colOff>
      <xdr:row>56</xdr:row>
      <xdr:rowOff>38100</xdr:rowOff>
    </xdr:to>
    <xdr:sp macro="" textlink="">
      <xdr:nvSpPr>
        <xdr:cNvPr id="419" name="Text Box 152">
          <a:extLst>
            <a:ext uri="{FF2B5EF4-FFF2-40B4-BE49-F238E27FC236}">
              <a16:creationId xmlns:a16="http://schemas.microsoft.com/office/drawing/2014/main" id="{00000000-0008-0000-0A00-0000A3010000}"/>
            </a:ext>
          </a:extLst>
        </xdr:cNvPr>
        <xdr:cNvSpPr txBox="1">
          <a:spLocks noChangeArrowheads="1"/>
        </xdr:cNvSpPr>
      </xdr:nvSpPr>
      <xdr:spPr bwMode="auto">
        <a:xfrm>
          <a:off x="8115300" y="16789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85725</xdr:colOff>
      <xdr:row>56</xdr:row>
      <xdr:rowOff>38100</xdr:rowOff>
    </xdr:to>
    <xdr:sp macro="" textlink="">
      <xdr:nvSpPr>
        <xdr:cNvPr id="420" name="Text Box 154">
          <a:extLst>
            <a:ext uri="{FF2B5EF4-FFF2-40B4-BE49-F238E27FC236}">
              <a16:creationId xmlns:a16="http://schemas.microsoft.com/office/drawing/2014/main" id="{00000000-0008-0000-0A00-0000A4010000}"/>
            </a:ext>
          </a:extLst>
        </xdr:cNvPr>
        <xdr:cNvSpPr txBox="1">
          <a:spLocks noChangeArrowheads="1"/>
        </xdr:cNvSpPr>
      </xdr:nvSpPr>
      <xdr:spPr bwMode="auto">
        <a:xfrm>
          <a:off x="8115300" y="16789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85725</xdr:colOff>
      <xdr:row>56</xdr:row>
      <xdr:rowOff>38100</xdr:rowOff>
    </xdr:to>
    <xdr:sp macro="" textlink="">
      <xdr:nvSpPr>
        <xdr:cNvPr id="421" name="Text Box 155">
          <a:extLst>
            <a:ext uri="{FF2B5EF4-FFF2-40B4-BE49-F238E27FC236}">
              <a16:creationId xmlns:a16="http://schemas.microsoft.com/office/drawing/2014/main" id="{00000000-0008-0000-0A00-0000A5010000}"/>
            </a:ext>
          </a:extLst>
        </xdr:cNvPr>
        <xdr:cNvSpPr txBox="1">
          <a:spLocks noChangeArrowheads="1"/>
        </xdr:cNvSpPr>
      </xdr:nvSpPr>
      <xdr:spPr bwMode="auto">
        <a:xfrm>
          <a:off x="8115300" y="16789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22" name="Text Box 65">
          <a:extLst>
            <a:ext uri="{FF2B5EF4-FFF2-40B4-BE49-F238E27FC236}">
              <a16:creationId xmlns:a16="http://schemas.microsoft.com/office/drawing/2014/main" id="{00000000-0008-0000-0A00-0000A6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23" name="Text Box 192">
          <a:extLst>
            <a:ext uri="{FF2B5EF4-FFF2-40B4-BE49-F238E27FC236}">
              <a16:creationId xmlns:a16="http://schemas.microsoft.com/office/drawing/2014/main" id="{00000000-0008-0000-0A00-0000A7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24" name="Text Box 419">
          <a:extLst>
            <a:ext uri="{FF2B5EF4-FFF2-40B4-BE49-F238E27FC236}">
              <a16:creationId xmlns:a16="http://schemas.microsoft.com/office/drawing/2014/main" id="{00000000-0008-0000-0A00-0000A8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25" name="Text Box 432">
          <a:extLst>
            <a:ext uri="{FF2B5EF4-FFF2-40B4-BE49-F238E27FC236}">
              <a16:creationId xmlns:a16="http://schemas.microsoft.com/office/drawing/2014/main" id="{00000000-0008-0000-0A00-0000A9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26" name="Text Box 143">
          <a:extLst>
            <a:ext uri="{FF2B5EF4-FFF2-40B4-BE49-F238E27FC236}">
              <a16:creationId xmlns:a16="http://schemas.microsoft.com/office/drawing/2014/main" id="{00000000-0008-0000-0A00-0000AA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27" name="Text Box 150">
          <a:extLst>
            <a:ext uri="{FF2B5EF4-FFF2-40B4-BE49-F238E27FC236}">
              <a16:creationId xmlns:a16="http://schemas.microsoft.com/office/drawing/2014/main" id="{00000000-0008-0000-0A00-0000AB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28" name="Text Box 152">
          <a:extLst>
            <a:ext uri="{FF2B5EF4-FFF2-40B4-BE49-F238E27FC236}">
              <a16:creationId xmlns:a16="http://schemas.microsoft.com/office/drawing/2014/main" id="{00000000-0008-0000-0A00-0000AC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29" name="Text Box 154">
          <a:extLst>
            <a:ext uri="{FF2B5EF4-FFF2-40B4-BE49-F238E27FC236}">
              <a16:creationId xmlns:a16="http://schemas.microsoft.com/office/drawing/2014/main" id="{00000000-0008-0000-0A00-0000AD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85725</xdr:colOff>
      <xdr:row>55</xdr:row>
      <xdr:rowOff>38100</xdr:rowOff>
    </xdr:to>
    <xdr:sp macro="" textlink="">
      <xdr:nvSpPr>
        <xdr:cNvPr id="430" name="Text Box 155">
          <a:extLst>
            <a:ext uri="{FF2B5EF4-FFF2-40B4-BE49-F238E27FC236}">
              <a16:creationId xmlns:a16="http://schemas.microsoft.com/office/drawing/2014/main" id="{00000000-0008-0000-0A00-0000AE010000}"/>
            </a:ext>
          </a:extLst>
        </xdr:cNvPr>
        <xdr:cNvSpPr txBox="1">
          <a:spLocks noChangeArrowheads="1"/>
        </xdr:cNvSpPr>
      </xdr:nvSpPr>
      <xdr:spPr bwMode="auto">
        <a:xfrm>
          <a:off x="8115300" y="16484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431" name="Text Box 65">
          <a:extLst>
            <a:ext uri="{FF2B5EF4-FFF2-40B4-BE49-F238E27FC236}">
              <a16:creationId xmlns:a16="http://schemas.microsoft.com/office/drawing/2014/main" id="{00000000-0008-0000-0A00-0000AF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432" name="Text Box 192">
          <a:extLst>
            <a:ext uri="{FF2B5EF4-FFF2-40B4-BE49-F238E27FC236}">
              <a16:creationId xmlns:a16="http://schemas.microsoft.com/office/drawing/2014/main" id="{00000000-0008-0000-0A00-0000B0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433" name="Text Box 419">
          <a:extLst>
            <a:ext uri="{FF2B5EF4-FFF2-40B4-BE49-F238E27FC236}">
              <a16:creationId xmlns:a16="http://schemas.microsoft.com/office/drawing/2014/main" id="{00000000-0008-0000-0A00-0000B1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434" name="Text Box 432">
          <a:extLst>
            <a:ext uri="{FF2B5EF4-FFF2-40B4-BE49-F238E27FC236}">
              <a16:creationId xmlns:a16="http://schemas.microsoft.com/office/drawing/2014/main" id="{00000000-0008-0000-0A00-0000B2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435" name="Text Box 143">
          <a:extLst>
            <a:ext uri="{FF2B5EF4-FFF2-40B4-BE49-F238E27FC236}">
              <a16:creationId xmlns:a16="http://schemas.microsoft.com/office/drawing/2014/main" id="{00000000-0008-0000-0A00-0000B3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436" name="Text Box 150">
          <a:extLst>
            <a:ext uri="{FF2B5EF4-FFF2-40B4-BE49-F238E27FC236}">
              <a16:creationId xmlns:a16="http://schemas.microsoft.com/office/drawing/2014/main" id="{00000000-0008-0000-0A00-0000B4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437" name="Text Box 152">
          <a:extLst>
            <a:ext uri="{FF2B5EF4-FFF2-40B4-BE49-F238E27FC236}">
              <a16:creationId xmlns:a16="http://schemas.microsoft.com/office/drawing/2014/main" id="{00000000-0008-0000-0A00-0000B5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438" name="Text Box 154">
          <a:extLst>
            <a:ext uri="{FF2B5EF4-FFF2-40B4-BE49-F238E27FC236}">
              <a16:creationId xmlns:a16="http://schemas.microsoft.com/office/drawing/2014/main" id="{00000000-0008-0000-0A00-0000B6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85725</xdr:colOff>
      <xdr:row>53</xdr:row>
      <xdr:rowOff>38100</xdr:rowOff>
    </xdr:to>
    <xdr:sp macro="" textlink="">
      <xdr:nvSpPr>
        <xdr:cNvPr id="439" name="Text Box 155">
          <a:extLst>
            <a:ext uri="{FF2B5EF4-FFF2-40B4-BE49-F238E27FC236}">
              <a16:creationId xmlns:a16="http://schemas.microsoft.com/office/drawing/2014/main" id="{00000000-0008-0000-0A00-0000B7010000}"/>
            </a:ext>
          </a:extLst>
        </xdr:cNvPr>
        <xdr:cNvSpPr txBox="1">
          <a:spLocks noChangeArrowheads="1"/>
        </xdr:cNvSpPr>
      </xdr:nvSpPr>
      <xdr:spPr bwMode="auto">
        <a:xfrm>
          <a:off x="8115300" y="15875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40" name="Text Box 133">
          <a:extLst>
            <a:ext uri="{FF2B5EF4-FFF2-40B4-BE49-F238E27FC236}">
              <a16:creationId xmlns:a16="http://schemas.microsoft.com/office/drawing/2014/main" id="{00000000-0008-0000-0A00-0000B8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41" name="Text Box 142">
          <a:extLst>
            <a:ext uri="{FF2B5EF4-FFF2-40B4-BE49-F238E27FC236}">
              <a16:creationId xmlns:a16="http://schemas.microsoft.com/office/drawing/2014/main" id="{00000000-0008-0000-0A00-0000B9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42" name="Text Box 149">
          <a:extLst>
            <a:ext uri="{FF2B5EF4-FFF2-40B4-BE49-F238E27FC236}">
              <a16:creationId xmlns:a16="http://schemas.microsoft.com/office/drawing/2014/main" id="{00000000-0008-0000-0A00-0000BA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43" name="Text Box 166">
          <a:extLst>
            <a:ext uri="{FF2B5EF4-FFF2-40B4-BE49-F238E27FC236}">
              <a16:creationId xmlns:a16="http://schemas.microsoft.com/office/drawing/2014/main" id="{00000000-0008-0000-0A00-0000BB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44" name="Text Box 167">
          <a:extLst>
            <a:ext uri="{FF2B5EF4-FFF2-40B4-BE49-F238E27FC236}">
              <a16:creationId xmlns:a16="http://schemas.microsoft.com/office/drawing/2014/main" id="{00000000-0008-0000-0A00-0000BC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45" name="Text Box 168">
          <a:extLst>
            <a:ext uri="{FF2B5EF4-FFF2-40B4-BE49-F238E27FC236}">
              <a16:creationId xmlns:a16="http://schemas.microsoft.com/office/drawing/2014/main" id="{00000000-0008-0000-0A00-0000BD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46" name="Text Box 170">
          <a:extLst>
            <a:ext uri="{FF2B5EF4-FFF2-40B4-BE49-F238E27FC236}">
              <a16:creationId xmlns:a16="http://schemas.microsoft.com/office/drawing/2014/main" id="{00000000-0008-0000-0A00-0000BE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47" name="Text Box 171">
          <a:extLst>
            <a:ext uri="{FF2B5EF4-FFF2-40B4-BE49-F238E27FC236}">
              <a16:creationId xmlns:a16="http://schemas.microsoft.com/office/drawing/2014/main" id="{00000000-0008-0000-0A00-0000BF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48" name="Text Box 193">
          <a:extLst>
            <a:ext uri="{FF2B5EF4-FFF2-40B4-BE49-F238E27FC236}">
              <a16:creationId xmlns:a16="http://schemas.microsoft.com/office/drawing/2014/main" id="{00000000-0008-0000-0A00-0000C0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49" name="Text Box 194">
          <a:extLst>
            <a:ext uri="{FF2B5EF4-FFF2-40B4-BE49-F238E27FC236}">
              <a16:creationId xmlns:a16="http://schemas.microsoft.com/office/drawing/2014/main" id="{00000000-0008-0000-0A00-0000C1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50" name="Text Box 195">
          <a:extLst>
            <a:ext uri="{FF2B5EF4-FFF2-40B4-BE49-F238E27FC236}">
              <a16:creationId xmlns:a16="http://schemas.microsoft.com/office/drawing/2014/main" id="{00000000-0008-0000-0A00-0000C2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51" name="Text Box 196">
          <a:extLst>
            <a:ext uri="{FF2B5EF4-FFF2-40B4-BE49-F238E27FC236}">
              <a16:creationId xmlns:a16="http://schemas.microsoft.com/office/drawing/2014/main" id="{00000000-0008-0000-0A00-0000C3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52" name="Text Box 197">
          <a:extLst>
            <a:ext uri="{FF2B5EF4-FFF2-40B4-BE49-F238E27FC236}">
              <a16:creationId xmlns:a16="http://schemas.microsoft.com/office/drawing/2014/main" id="{00000000-0008-0000-0A00-0000C4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53" name="Text Box 198">
          <a:extLst>
            <a:ext uri="{FF2B5EF4-FFF2-40B4-BE49-F238E27FC236}">
              <a16:creationId xmlns:a16="http://schemas.microsoft.com/office/drawing/2014/main" id="{00000000-0008-0000-0A00-0000C5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54" name="Text Box 199">
          <a:extLst>
            <a:ext uri="{FF2B5EF4-FFF2-40B4-BE49-F238E27FC236}">
              <a16:creationId xmlns:a16="http://schemas.microsoft.com/office/drawing/2014/main" id="{00000000-0008-0000-0A00-0000C6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55" name="Text Box 200">
          <a:extLst>
            <a:ext uri="{FF2B5EF4-FFF2-40B4-BE49-F238E27FC236}">
              <a16:creationId xmlns:a16="http://schemas.microsoft.com/office/drawing/2014/main" id="{00000000-0008-0000-0A00-0000C7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56" name="Text Box 360">
          <a:extLst>
            <a:ext uri="{FF2B5EF4-FFF2-40B4-BE49-F238E27FC236}">
              <a16:creationId xmlns:a16="http://schemas.microsoft.com/office/drawing/2014/main" id="{00000000-0008-0000-0A00-0000C8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57" name="Text Box 361">
          <a:extLst>
            <a:ext uri="{FF2B5EF4-FFF2-40B4-BE49-F238E27FC236}">
              <a16:creationId xmlns:a16="http://schemas.microsoft.com/office/drawing/2014/main" id="{00000000-0008-0000-0A00-0000C9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58" name="Text Box 362">
          <a:extLst>
            <a:ext uri="{FF2B5EF4-FFF2-40B4-BE49-F238E27FC236}">
              <a16:creationId xmlns:a16="http://schemas.microsoft.com/office/drawing/2014/main" id="{00000000-0008-0000-0A00-0000CA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59" name="Text Box 65">
          <a:extLst>
            <a:ext uri="{FF2B5EF4-FFF2-40B4-BE49-F238E27FC236}">
              <a16:creationId xmlns:a16="http://schemas.microsoft.com/office/drawing/2014/main" id="{00000000-0008-0000-0A00-0000CB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60" name="Text Box 192">
          <a:extLst>
            <a:ext uri="{FF2B5EF4-FFF2-40B4-BE49-F238E27FC236}">
              <a16:creationId xmlns:a16="http://schemas.microsoft.com/office/drawing/2014/main" id="{00000000-0008-0000-0A00-0000CC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61" name="Text Box 441">
          <a:extLst>
            <a:ext uri="{FF2B5EF4-FFF2-40B4-BE49-F238E27FC236}">
              <a16:creationId xmlns:a16="http://schemas.microsoft.com/office/drawing/2014/main" id="{00000000-0008-0000-0A00-0000CD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462" name="Text Box 442">
          <a:extLst>
            <a:ext uri="{FF2B5EF4-FFF2-40B4-BE49-F238E27FC236}">
              <a16:creationId xmlns:a16="http://schemas.microsoft.com/office/drawing/2014/main" id="{00000000-0008-0000-0A00-0000CE010000}"/>
            </a:ext>
          </a:extLst>
        </xdr:cNvPr>
        <xdr:cNvSpPr txBox="1">
          <a:spLocks noChangeArrowheads="1"/>
        </xdr:cNvSpPr>
      </xdr:nvSpPr>
      <xdr:spPr bwMode="auto">
        <a:xfrm>
          <a:off x="8115300" y="177038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63" name="Text Box 133">
          <a:extLst>
            <a:ext uri="{FF2B5EF4-FFF2-40B4-BE49-F238E27FC236}">
              <a16:creationId xmlns:a16="http://schemas.microsoft.com/office/drawing/2014/main" id="{00000000-0008-0000-0A00-0000CF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64" name="Text Box 142">
          <a:extLst>
            <a:ext uri="{FF2B5EF4-FFF2-40B4-BE49-F238E27FC236}">
              <a16:creationId xmlns:a16="http://schemas.microsoft.com/office/drawing/2014/main" id="{00000000-0008-0000-0A00-0000D0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65" name="Text Box 149">
          <a:extLst>
            <a:ext uri="{FF2B5EF4-FFF2-40B4-BE49-F238E27FC236}">
              <a16:creationId xmlns:a16="http://schemas.microsoft.com/office/drawing/2014/main" id="{00000000-0008-0000-0A00-0000D1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66" name="Text Box 166">
          <a:extLst>
            <a:ext uri="{FF2B5EF4-FFF2-40B4-BE49-F238E27FC236}">
              <a16:creationId xmlns:a16="http://schemas.microsoft.com/office/drawing/2014/main" id="{00000000-0008-0000-0A00-0000D2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67" name="Text Box 167">
          <a:extLst>
            <a:ext uri="{FF2B5EF4-FFF2-40B4-BE49-F238E27FC236}">
              <a16:creationId xmlns:a16="http://schemas.microsoft.com/office/drawing/2014/main" id="{00000000-0008-0000-0A00-0000D3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68" name="Text Box 168">
          <a:extLst>
            <a:ext uri="{FF2B5EF4-FFF2-40B4-BE49-F238E27FC236}">
              <a16:creationId xmlns:a16="http://schemas.microsoft.com/office/drawing/2014/main" id="{00000000-0008-0000-0A00-0000D4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69" name="Text Box 170">
          <a:extLst>
            <a:ext uri="{FF2B5EF4-FFF2-40B4-BE49-F238E27FC236}">
              <a16:creationId xmlns:a16="http://schemas.microsoft.com/office/drawing/2014/main" id="{00000000-0008-0000-0A00-0000D5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70" name="Text Box 171">
          <a:extLst>
            <a:ext uri="{FF2B5EF4-FFF2-40B4-BE49-F238E27FC236}">
              <a16:creationId xmlns:a16="http://schemas.microsoft.com/office/drawing/2014/main" id="{00000000-0008-0000-0A00-0000D6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71" name="Text Box 193">
          <a:extLst>
            <a:ext uri="{FF2B5EF4-FFF2-40B4-BE49-F238E27FC236}">
              <a16:creationId xmlns:a16="http://schemas.microsoft.com/office/drawing/2014/main" id="{00000000-0008-0000-0A00-0000D7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72" name="Text Box 194">
          <a:extLst>
            <a:ext uri="{FF2B5EF4-FFF2-40B4-BE49-F238E27FC236}">
              <a16:creationId xmlns:a16="http://schemas.microsoft.com/office/drawing/2014/main" id="{00000000-0008-0000-0A00-0000D8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73" name="Text Box 195">
          <a:extLst>
            <a:ext uri="{FF2B5EF4-FFF2-40B4-BE49-F238E27FC236}">
              <a16:creationId xmlns:a16="http://schemas.microsoft.com/office/drawing/2014/main" id="{00000000-0008-0000-0A00-0000D9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74" name="Text Box 196">
          <a:extLst>
            <a:ext uri="{FF2B5EF4-FFF2-40B4-BE49-F238E27FC236}">
              <a16:creationId xmlns:a16="http://schemas.microsoft.com/office/drawing/2014/main" id="{00000000-0008-0000-0A00-0000DA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75" name="Text Box 197">
          <a:extLst>
            <a:ext uri="{FF2B5EF4-FFF2-40B4-BE49-F238E27FC236}">
              <a16:creationId xmlns:a16="http://schemas.microsoft.com/office/drawing/2014/main" id="{00000000-0008-0000-0A00-0000DB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76" name="Text Box 198">
          <a:extLst>
            <a:ext uri="{FF2B5EF4-FFF2-40B4-BE49-F238E27FC236}">
              <a16:creationId xmlns:a16="http://schemas.microsoft.com/office/drawing/2014/main" id="{00000000-0008-0000-0A00-0000DC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77" name="Text Box 199">
          <a:extLst>
            <a:ext uri="{FF2B5EF4-FFF2-40B4-BE49-F238E27FC236}">
              <a16:creationId xmlns:a16="http://schemas.microsoft.com/office/drawing/2014/main" id="{00000000-0008-0000-0A00-0000DD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78" name="Text Box 200">
          <a:extLst>
            <a:ext uri="{FF2B5EF4-FFF2-40B4-BE49-F238E27FC236}">
              <a16:creationId xmlns:a16="http://schemas.microsoft.com/office/drawing/2014/main" id="{00000000-0008-0000-0A00-0000DE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79" name="Text Box 360">
          <a:extLst>
            <a:ext uri="{FF2B5EF4-FFF2-40B4-BE49-F238E27FC236}">
              <a16:creationId xmlns:a16="http://schemas.microsoft.com/office/drawing/2014/main" id="{00000000-0008-0000-0A00-0000DF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80" name="Text Box 361">
          <a:extLst>
            <a:ext uri="{FF2B5EF4-FFF2-40B4-BE49-F238E27FC236}">
              <a16:creationId xmlns:a16="http://schemas.microsoft.com/office/drawing/2014/main" id="{00000000-0008-0000-0A00-0000E0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81" name="Text Box 362">
          <a:extLst>
            <a:ext uri="{FF2B5EF4-FFF2-40B4-BE49-F238E27FC236}">
              <a16:creationId xmlns:a16="http://schemas.microsoft.com/office/drawing/2014/main" id="{00000000-0008-0000-0A00-0000E1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82" name="Text Box 133">
          <a:extLst>
            <a:ext uri="{FF2B5EF4-FFF2-40B4-BE49-F238E27FC236}">
              <a16:creationId xmlns:a16="http://schemas.microsoft.com/office/drawing/2014/main" id="{00000000-0008-0000-0A00-0000E2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83" name="Text Box 142">
          <a:extLst>
            <a:ext uri="{FF2B5EF4-FFF2-40B4-BE49-F238E27FC236}">
              <a16:creationId xmlns:a16="http://schemas.microsoft.com/office/drawing/2014/main" id="{00000000-0008-0000-0A00-0000E3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84" name="Text Box 149">
          <a:extLst>
            <a:ext uri="{FF2B5EF4-FFF2-40B4-BE49-F238E27FC236}">
              <a16:creationId xmlns:a16="http://schemas.microsoft.com/office/drawing/2014/main" id="{00000000-0008-0000-0A00-0000E4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85" name="Text Box 166">
          <a:extLst>
            <a:ext uri="{FF2B5EF4-FFF2-40B4-BE49-F238E27FC236}">
              <a16:creationId xmlns:a16="http://schemas.microsoft.com/office/drawing/2014/main" id="{00000000-0008-0000-0A00-0000E5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86" name="Text Box 167">
          <a:extLst>
            <a:ext uri="{FF2B5EF4-FFF2-40B4-BE49-F238E27FC236}">
              <a16:creationId xmlns:a16="http://schemas.microsoft.com/office/drawing/2014/main" id="{00000000-0008-0000-0A00-0000E6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87" name="Text Box 168">
          <a:extLst>
            <a:ext uri="{FF2B5EF4-FFF2-40B4-BE49-F238E27FC236}">
              <a16:creationId xmlns:a16="http://schemas.microsoft.com/office/drawing/2014/main" id="{00000000-0008-0000-0A00-0000E7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88" name="Text Box 170">
          <a:extLst>
            <a:ext uri="{FF2B5EF4-FFF2-40B4-BE49-F238E27FC236}">
              <a16:creationId xmlns:a16="http://schemas.microsoft.com/office/drawing/2014/main" id="{00000000-0008-0000-0A00-0000E8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89" name="Text Box 171">
          <a:extLst>
            <a:ext uri="{FF2B5EF4-FFF2-40B4-BE49-F238E27FC236}">
              <a16:creationId xmlns:a16="http://schemas.microsoft.com/office/drawing/2014/main" id="{00000000-0008-0000-0A00-0000E9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90" name="Text Box 193">
          <a:extLst>
            <a:ext uri="{FF2B5EF4-FFF2-40B4-BE49-F238E27FC236}">
              <a16:creationId xmlns:a16="http://schemas.microsoft.com/office/drawing/2014/main" id="{00000000-0008-0000-0A00-0000EA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91" name="Text Box 194">
          <a:extLst>
            <a:ext uri="{FF2B5EF4-FFF2-40B4-BE49-F238E27FC236}">
              <a16:creationId xmlns:a16="http://schemas.microsoft.com/office/drawing/2014/main" id="{00000000-0008-0000-0A00-0000EB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92" name="Text Box 195">
          <a:extLst>
            <a:ext uri="{FF2B5EF4-FFF2-40B4-BE49-F238E27FC236}">
              <a16:creationId xmlns:a16="http://schemas.microsoft.com/office/drawing/2014/main" id="{00000000-0008-0000-0A00-0000EC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93" name="Text Box 196">
          <a:extLst>
            <a:ext uri="{FF2B5EF4-FFF2-40B4-BE49-F238E27FC236}">
              <a16:creationId xmlns:a16="http://schemas.microsoft.com/office/drawing/2014/main" id="{00000000-0008-0000-0A00-0000ED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94" name="Text Box 197">
          <a:extLst>
            <a:ext uri="{FF2B5EF4-FFF2-40B4-BE49-F238E27FC236}">
              <a16:creationId xmlns:a16="http://schemas.microsoft.com/office/drawing/2014/main" id="{00000000-0008-0000-0A00-0000EE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95" name="Text Box 198">
          <a:extLst>
            <a:ext uri="{FF2B5EF4-FFF2-40B4-BE49-F238E27FC236}">
              <a16:creationId xmlns:a16="http://schemas.microsoft.com/office/drawing/2014/main" id="{00000000-0008-0000-0A00-0000EF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96" name="Text Box 199">
          <a:extLst>
            <a:ext uri="{FF2B5EF4-FFF2-40B4-BE49-F238E27FC236}">
              <a16:creationId xmlns:a16="http://schemas.microsoft.com/office/drawing/2014/main" id="{00000000-0008-0000-0A00-0000F0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97" name="Text Box 200">
          <a:extLst>
            <a:ext uri="{FF2B5EF4-FFF2-40B4-BE49-F238E27FC236}">
              <a16:creationId xmlns:a16="http://schemas.microsoft.com/office/drawing/2014/main" id="{00000000-0008-0000-0A00-0000F1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98" name="Text Box 360">
          <a:extLst>
            <a:ext uri="{FF2B5EF4-FFF2-40B4-BE49-F238E27FC236}">
              <a16:creationId xmlns:a16="http://schemas.microsoft.com/office/drawing/2014/main" id="{00000000-0008-0000-0A00-0000F2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499" name="Text Box 361">
          <a:extLst>
            <a:ext uri="{FF2B5EF4-FFF2-40B4-BE49-F238E27FC236}">
              <a16:creationId xmlns:a16="http://schemas.microsoft.com/office/drawing/2014/main" id="{00000000-0008-0000-0A00-0000F3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00" name="Text Box 362">
          <a:extLst>
            <a:ext uri="{FF2B5EF4-FFF2-40B4-BE49-F238E27FC236}">
              <a16:creationId xmlns:a16="http://schemas.microsoft.com/office/drawing/2014/main" id="{00000000-0008-0000-0A00-0000F4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01" name="Text Box 65">
          <a:extLst>
            <a:ext uri="{FF2B5EF4-FFF2-40B4-BE49-F238E27FC236}">
              <a16:creationId xmlns:a16="http://schemas.microsoft.com/office/drawing/2014/main" id="{00000000-0008-0000-0A00-0000F5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02" name="Text Box 192">
          <a:extLst>
            <a:ext uri="{FF2B5EF4-FFF2-40B4-BE49-F238E27FC236}">
              <a16:creationId xmlns:a16="http://schemas.microsoft.com/office/drawing/2014/main" id="{00000000-0008-0000-0A00-0000F6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03" name="Text Box 133">
          <a:extLst>
            <a:ext uri="{FF2B5EF4-FFF2-40B4-BE49-F238E27FC236}">
              <a16:creationId xmlns:a16="http://schemas.microsoft.com/office/drawing/2014/main" id="{00000000-0008-0000-0A00-0000F7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04" name="Text Box 142">
          <a:extLst>
            <a:ext uri="{FF2B5EF4-FFF2-40B4-BE49-F238E27FC236}">
              <a16:creationId xmlns:a16="http://schemas.microsoft.com/office/drawing/2014/main" id="{00000000-0008-0000-0A00-0000F8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05" name="Text Box 149">
          <a:extLst>
            <a:ext uri="{FF2B5EF4-FFF2-40B4-BE49-F238E27FC236}">
              <a16:creationId xmlns:a16="http://schemas.microsoft.com/office/drawing/2014/main" id="{00000000-0008-0000-0A00-0000F9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06" name="Text Box 166">
          <a:extLst>
            <a:ext uri="{FF2B5EF4-FFF2-40B4-BE49-F238E27FC236}">
              <a16:creationId xmlns:a16="http://schemas.microsoft.com/office/drawing/2014/main" id="{00000000-0008-0000-0A00-0000FA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07" name="Text Box 167">
          <a:extLst>
            <a:ext uri="{FF2B5EF4-FFF2-40B4-BE49-F238E27FC236}">
              <a16:creationId xmlns:a16="http://schemas.microsoft.com/office/drawing/2014/main" id="{00000000-0008-0000-0A00-0000FB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08" name="Text Box 168">
          <a:extLst>
            <a:ext uri="{FF2B5EF4-FFF2-40B4-BE49-F238E27FC236}">
              <a16:creationId xmlns:a16="http://schemas.microsoft.com/office/drawing/2014/main" id="{00000000-0008-0000-0A00-0000FC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09" name="Text Box 170">
          <a:extLst>
            <a:ext uri="{FF2B5EF4-FFF2-40B4-BE49-F238E27FC236}">
              <a16:creationId xmlns:a16="http://schemas.microsoft.com/office/drawing/2014/main" id="{00000000-0008-0000-0A00-0000FD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10" name="Text Box 171">
          <a:extLst>
            <a:ext uri="{FF2B5EF4-FFF2-40B4-BE49-F238E27FC236}">
              <a16:creationId xmlns:a16="http://schemas.microsoft.com/office/drawing/2014/main" id="{00000000-0008-0000-0A00-0000FE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11" name="Text Box 193">
          <a:extLst>
            <a:ext uri="{FF2B5EF4-FFF2-40B4-BE49-F238E27FC236}">
              <a16:creationId xmlns:a16="http://schemas.microsoft.com/office/drawing/2014/main" id="{00000000-0008-0000-0A00-0000FF01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12" name="Text Box 194">
          <a:extLst>
            <a:ext uri="{FF2B5EF4-FFF2-40B4-BE49-F238E27FC236}">
              <a16:creationId xmlns:a16="http://schemas.microsoft.com/office/drawing/2014/main" id="{00000000-0008-0000-0A00-000000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13" name="Text Box 195">
          <a:extLst>
            <a:ext uri="{FF2B5EF4-FFF2-40B4-BE49-F238E27FC236}">
              <a16:creationId xmlns:a16="http://schemas.microsoft.com/office/drawing/2014/main" id="{00000000-0008-0000-0A00-000001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14" name="Text Box 196">
          <a:extLst>
            <a:ext uri="{FF2B5EF4-FFF2-40B4-BE49-F238E27FC236}">
              <a16:creationId xmlns:a16="http://schemas.microsoft.com/office/drawing/2014/main" id="{00000000-0008-0000-0A00-000002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15" name="Text Box 197">
          <a:extLst>
            <a:ext uri="{FF2B5EF4-FFF2-40B4-BE49-F238E27FC236}">
              <a16:creationId xmlns:a16="http://schemas.microsoft.com/office/drawing/2014/main" id="{00000000-0008-0000-0A00-000003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16" name="Text Box 198">
          <a:extLst>
            <a:ext uri="{FF2B5EF4-FFF2-40B4-BE49-F238E27FC236}">
              <a16:creationId xmlns:a16="http://schemas.microsoft.com/office/drawing/2014/main" id="{00000000-0008-0000-0A00-000004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17" name="Text Box 199">
          <a:extLst>
            <a:ext uri="{FF2B5EF4-FFF2-40B4-BE49-F238E27FC236}">
              <a16:creationId xmlns:a16="http://schemas.microsoft.com/office/drawing/2014/main" id="{00000000-0008-0000-0A00-000005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18" name="Text Box 200">
          <a:extLst>
            <a:ext uri="{FF2B5EF4-FFF2-40B4-BE49-F238E27FC236}">
              <a16:creationId xmlns:a16="http://schemas.microsoft.com/office/drawing/2014/main" id="{00000000-0008-0000-0A00-000006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19" name="Text Box 360">
          <a:extLst>
            <a:ext uri="{FF2B5EF4-FFF2-40B4-BE49-F238E27FC236}">
              <a16:creationId xmlns:a16="http://schemas.microsoft.com/office/drawing/2014/main" id="{00000000-0008-0000-0A00-000007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20" name="Text Box 361">
          <a:extLst>
            <a:ext uri="{FF2B5EF4-FFF2-40B4-BE49-F238E27FC236}">
              <a16:creationId xmlns:a16="http://schemas.microsoft.com/office/drawing/2014/main" id="{00000000-0008-0000-0A00-000008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21" name="Text Box 362">
          <a:extLst>
            <a:ext uri="{FF2B5EF4-FFF2-40B4-BE49-F238E27FC236}">
              <a16:creationId xmlns:a16="http://schemas.microsoft.com/office/drawing/2014/main" id="{00000000-0008-0000-0A00-000009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22" name="Text Box 133">
          <a:extLst>
            <a:ext uri="{FF2B5EF4-FFF2-40B4-BE49-F238E27FC236}">
              <a16:creationId xmlns:a16="http://schemas.microsoft.com/office/drawing/2014/main" id="{00000000-0008-0000-0A00-00000A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23" name="Text Box 142">
          <a:extLst>
            <a:ext uri="{FF2B5EF4-FFF2-40B4-BE49-F238E27FC236}">
              <a16:creationId xmlns:a16="http://schemas.microsoft.com/office/drawing/2014/main" id="{00000000-0008-0000-0A00-00000B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24" name="Text Box 149">
          <a:extLst>
            <a:ext uri="{FF2B5EF4-FFF2-40B4-BE49-F238E27FC236}">
              <a16:creationId xmlns:a16="http://schemas.microsoft.com/office/drawing/2014/main" id="{00000000-0008-0000-0A00-00000C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25" name="Text Box 166">
          <a:extLst>
            <a:ext uri="{FF2B5EF4-FFF2-40B4-BE49-F238E27FC236}">
              <a16:creationId xmlns:a16="http://schemas.microsoft.com/office/drawing/2014/main" id="{00000000-0008-0000-0A00-00000D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26" name="Text Box 167">
          <a:extLst>
            <a:ext uri="{FF2B5EF4-FFF2-40B4-BE49-F238E27FC236}">
              <a16:creationId xmlns:a16="http://schemas.microsoft.com/office/drawing/2014/main" id="{00000000-0008-0000-0A00-00000E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27" name="Text Box 168">
          <a:extLst>
            <a:ext uri="{FF2B5EF4-FFF2-40B4-BE49-F238E27FC236}">
              <a16:creationId xmlns:a16="http://schemas.microsoft.com/office/drawing/2014/main" id="{00000000-0008-0000-0A00-00000F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28" name="Text Box 170">
          <a:extLst>
            <a:ext uri="{FF2B5EF4-FFF2-40B4-BE49-F238E27FC236}">
              <a16:creationId xmlns:a16="http://schemas.microsoft.com/office/drawing/2014/main" id="{00000000-0008-0000-0A00-000010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29" name="Text Box 171">
          <a:extLst>
            <a:ext uri="{FF2B5EF4-FFF2-40B4-BE49-F238E27FC236}">
              <a16:creationId xmlns:a16="http://schemas.microsoft.com/office/drawing/2014/main" id="{00000000-0008-0000-0A00-000011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30" name="Text Box 193">
          <a:extLst>
            <a:ext uri="{FF2B5EF4-FFF2-40B4-BE49-F238E27FC236}">
              <a16:creationId xmlns:a16="http://schemas.microsoft.com/office/drawing/2014/main" id="{00000000-0008-0000-0A00-000012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31" name="Text Box 194">
          <a:extLst>
            <a:ext uri="{FF2B5EF4-FFF2-40B4-BE49-F238E27FC236}">
              <a16:creationId xmlns:a16="http://schemas.microsoft.com/office/drawing/2014/main" id="{00000000-0008-0000-0A00-000013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32" name="Text Box 195">
          <a:extLst>
            <a:ext uri="{FF2B5EF4-FFF2-40B4-BE49-F238E27FC236}">
              <a16:creationId xmlns:a16="http://schemas.microsoft.com/office/drawing/2014/main" id="{00000000-0008-0000-0A00-000014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33" name="Text Box 196">
          <a:extLst>
            <a:ext uri="{FF2B5EF4-FFF2-40B4-BE49-F238E27FC236}">
              <a16:creationId xmlns:a16="http://schemas.microsoft.com/office/drawing/2014/main" id="{00000000-0008-0000-0A00-000015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34" name="Text Box 197">
          <a:extLst>
            <a:ext uri="{FF2B5EF4-FFF2-40B4-BE49-F238E27FC236}">
              <a16:creationId xmlns:a16="http://schemas.microsoft.com/office/drawing/2014/main" id="{00000000-0008-0000-0A00-000016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35" name="Text Box 198">
          <a:extLst>
            <a:ext uri="{FF2B5EF4-FFF2-40B4-BE49-F238E27FC236}">
              <a16:creationId xmlns:a16="http://schemas.microsoft.com/office/drawing/2014/main" id="{00000000-0008-0000-0A00-000017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36" name="Text Box 199">
          <a:extLst>
            <a:ext uri="{FF2B5EF4-FFF2-40B4-BE49-F238E27FC236}">
              <a16:creationId xmlns:a16="http://schemas.microsoft.com/office/drawing/2014/main" id="{00000000-0008-0000-0A00-000018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37" name="Text Box 200">
          <a:extLst>
            <a:ext uri="{FF2B5EF4-FFF2-40B4-BE49-F238E27FC236}">
              <a16:creationId xmlns:a16="http://schemas.microsoft.com/office/drawing/2014/main" id="{00000000-0008-0000-0A00-000019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38" name="Text Box 360">
          <a:extLst>
            <a:ext uri="{FF2B5EF4-FFF2-40B4-BE49-F238E27FC236}">
              <a16:creationId xmlns:a16="http://schemas.microsoft.com/office/drawing/2014/main" id="{00000000-0008-0000-0A00-00001A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39" name="Text Box 361">
          <a:extLst>
            <a:ext uri="{FF2B5EF4-FFF2-40B4-BE49-F238E27FC236}">
              <a16:creationId xmlns:a16="http://schemas.microsoft.com/office/drawing/2014/main" id="{00000000-0008-0000-0A00-00001B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40" name="Text Box 362">
          <a:extLst>
            <a:ext uri="{FF2B5EF4-FFF2-40B4-BE49-F238E27FC236}">
              <a16:creationId xmlns:a16="http://schemas.microsoft.com/office/drawing/2014/main" id="{00000000-0008-0000-0A00-00001C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41" name="Text Box 65">
          <a:extLst>
            <a:ext uri="{FF2B5EF4-FFF2-40B4-BE49-F238E27FC236}">
              <a16:creationId xmlns:a16="http://schemas.microsoft.com/office/drawing/2014/main" id="{00000000-0008-0000-0A00-00001D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42" name="Text Box 192">
          <a:extLst>
            <a:ext uri="{FF2B5EF4-FFF2-40B4-BE49-F238E27FC236}">
              <a16:creationId xmlns:a16="http://schemas.microsoft.com/office/drawing/2014/main" id="{00000000-0008-0000-0A00-00001E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43" name="Text Box 65">
          <a:extLst>
            <a:ext uri="{FF2B5EF4-FFF2-40B4-BE49-F238E27FC236}">
              <a16:creationId xmlns:a16="http://schemas.microsoft.com/office/drawing/2014/main" id="{00000000-0008-0000-0A00-00001F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44" name="Text Box 192">
          <a:extLst>
            <a:ext uri="{FF2B5EF4-FFF2-40B4-BE49-F238E27FC236}">
              <a16:creationId xmlns:a16="http://schemas.microsoft.com/office/drawing/2014/main" id="{00000000-0008-0000-0A00-000020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45" name="Text Box 419">
          <a:extLst>
            <a:ext uri="{FF2B5EF4-FFF2-40B4-BE49-F238E27FC236}">
              <a16:creationId xmlns:a16="http://schemas.microsoft.com/office/drawing/2014/main" id="{00000000-0008-0000-0A00-000021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46" name="Text Box 432">
          <a:extLst>
            <a:ext uri="{FF2B5EF4-FFF2-40B4-BE49-F238E27FC236}">
              <a16:creationId xmlns:a16="http://schemas.microsoft.com/office/drawing/2014/main" id="{00000000-0008-0000-0A00-000022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47" name="Text Box 143">
          <a:extLst>
            <a:ext uri="{FF2B5EF4-FFF2-40B4-BE49-F238E27FC236}">
              <a16:creationId xmlns:a16="http://schemas.microsoft.com/office/drawing/2014/main" id="{00000000-0008-0000-0A00-000023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48" name="Text Box 150">
          <a:extLst>
            <a:ext uri="{FF2B5EF4-FFF2-40B4-BE49-F238E27FC236}">
              <a16:creationId xmlns:a16="http://schemas.microsoft.com/office/drawing/2014/main" id="{00000000-0008-0000-0A00-000024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49" name="Text Box 152">
          <a:extLst>
            <a:ext uri="{FF2B5EF4-FFF2-40B4-BE49-F238E27FC236}">
              <a16:creationId xmlns:a16="http://schemas.microsoft.com/office/drawing/2014/main" id="{00000000-0008-0000-0A00-000025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50" name="Text Box 154">
          <a:extLst>
            <a:ext uri="{FF2B5EF4-FFF2-40B4-BE49-F238E27FC236}">
              <a16:creationId xmlns:a16="http://schemas.microsoft.com/office/drawing/2014/main" id="{00000000-0008-0000-0A00-000026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551" name="Text Box 155">
          <a:extLst>
            <a:ext uri="{FF2B5EF4-FFF2-40B4-BE49-F238E27FC236}">
              <a16:creationId xmlns:a16="http://schemas.microsoft.com/office/drawing/2014/main" id="{00000000-0008-0000-0A00-000027020000}"/>
            </a:ext>
          </a:extLst>
        </xdr:cNvPr>
        <xdr:cNvSpPr txBox="1">
          <a:spLocks noChangeArrowheads="1"/>
        </xdr:cNvSpPr>
      </xdr:nvSpPr>
      <xdr:spPr bwMode="auto">
        <a:xfrm>
          <a:off x="8115300" y="180086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52" name="Text Box 65">
          <a:extLst>
            <a:ext uri="{FF2B5EF4-FFF2-40B4-BE49-F238E27FC236}">
              <a16:creationId xmlns:a16="http://schemas.microsoft.com/office/drawing/2014/main" id="{00000000-0008-0000-0A00-000028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53" name="Text Box 192">
          <a:extLst>
            <a:ext uri="{FF2B5EF4-FFF2-40B4-BE49-F238E27FC236}">
              <a16:creationId xmlns:a16="http://schemas.microsoft.com/office/drawing/2014/main" id="{00000000-0008-0000-0A00-000029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54" name="Text Box 419">
          <a:extLst>
            <a:ext uri="{FF2B5EF4-FFF2-40B4-BE49-F238E27FC236}">
              <a16:creationId xmlns:a16="http://schemas.microsoft.com/office/drawing/2014/main" id="{00000000-0008-0000-0A00-00002A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55" name="Text Box 432">
          <a:extLst>
            <a:ext uri="{FF2B5EF4-FFF2-40B4-BE49-F238E27FC236}">
              <a16:creationId xmlns:a16="http://schemas.microsoft.com/office/drawing/2014/main" id="{00000000-0008-0000-0A00-00002B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56" name="Text Box 143">
          <a:extLst>
            <a:ext uri="{FF2B5EF4-FFF2-40B4-BE49-F238E27FC236}">
              <a16:creationId xmlns:a16="http://schemas.microsoft.com/office/drawing/2014/main" id="{00000000-0008-0000-0A00-00002C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57" name="Text Box 150">
          <a:extLst>
            <a:ext uri="{FF2B5EF4-FFF2-40B4-BE49-F238E27FC236}">
              <a16:creationId xmlns:a16="http://schemas.microsoft.com/office/drawing/2014/main" id="{00000000-0008-0000-0A00-00002D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58" name="Text Box 152">
          <a:extLst>
            <a:ext uri="{FF2B5EF4-FFF2-40B4-BE49-F238E27FC236}">
              <a16:creationId xmlns:a16="http://schemas.microsoft.com/office/drawing/2014/main" id="{00000000-0008-0000-0A00-00002E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59" name="Text Box 154">
          <a:extLst>
            <a:ext uri="{FF2B5EF4-FFF2-40B4-BE49-F238E27FC236}">
              <a16:creationId xmlns:a16="http://schemas.microsoft.com/office/drawing/2014/main" id="{00000000-0008-0000-0A00-00002F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60" name="Text Box 155">
          <a:extLst>
            <a:ext uri="{FF2B5EF4-FFF2-40B4-BE49-F238E27FC236}">
              <a16:creationId xmlns:a16="http://schemas.microsoft.com/office/drawing/2014/main" id="{00000000-0008-0000-0A00-000030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61" name="Text Box 65">
          <a:extLst>
            <a:ext uri="{FF2B5EF4-FFF2-40B4-BE49-F238E27FC236}">
              <a16:creationId xmlns:a16="http://schemas.microsoft.com/office/drawing/2014/main" id="{00000000-0008-0000-0A00-000031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62" name="Text Box 192">
          <a:extLst>
            <a:ext uri="{FF2B5EF4-FFF2-40B4-BE49-F238E27FC236}">
              <a16:creationId xmlns:a16="http://schemas.microsoft.com/office/drawing/2014/main" id="{00000000-0008-0000-0A00-000032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63" name="Text Box 419">
          <a:extLst>
            <a:ext uri="{FF2B5EF4-FFF2-40B4-BE49-F238E27FC236}">
              <a16:creationId xmlns:a16="http://schemas.microsoft.com/office/drawing/2014/main" id="{00000000-0008-0000-0A00-000033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64" name="Text Box 432">
          <a:extLst>
            <a:ext uri="{FF2B5EF4-FFF2-40B4-BE49-F238E27FC236}">
              <a16:creationId xmlns:a16="http://schemas.microsoft.com/office/drawing/2014/main" id="{00000000-0008-0000-0A00-000034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65" name="Text Box 143">
          <a:extLst>
            <a:ext uri="{FF2B5EF4-FFF2-40B4-BE49-F238E27FC236}">
              <a16:creationId xmlns:a16="http://schemas.microsoft.com/office/drawing/2014/main" id="{00000000-0008-0000-0A00-000035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66" name="Text Box 150">
          <a:extLst>
            <a:ext uri="{FF2B5EF4-FFF2-40B4-BE49-F238E27FC236}">
              <a16:creationId xmlns:a16="http://schemas.microsoft.com/office/drawing/2014/main" id="{00000000-0008-0000-0A00-000036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67" name="Text Box 152">
          <a:extLst>
            <a:ext uri="{FF2B5EF4-FFF2-40B4-BE49-F238E27FC236}">
              <a16:creationId xmlns:a16="http://schemas.microsoft.com/office/drawing/2014/main" id="{00000000-0008-0000-0A00-000037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68" name="Text Box 154">
          <a:extLst>
            <a:ext uri="{FF2B5EF4-FFF2-40B4-BE49-F238E27FC236}">
              <a16:creationId xmlns:a16="http://schemas.microsoft.com/office/drawing/2014/main" id="{00000000-0008-0000-0A00-000038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85725" cy="38100"/>
    <xdr:sp macro="" textlink="">
      <xdr:nvSpPr>
        <xdr:cNvPr id="569" name="Text Box 155">
          <a:extLst>
            <a:ext uri="{FF2B5EF4-FFF2-40B4-BE49-F238E27FC236}">
              <a16:creationId xmlns:a16="http://schemas.microsoft.com/office/drawing/2014/main" id="{00000000-0008-0000-0A00-000039020000}"/>
            </a:ext>
          </a:extLst>
        </xdr:cNvPr>
        <xdr:cNvSpPr txBox="1">
          <a:spLocks noChangeArrowheads="1"/>
        </xdr:cNvSpPr>
      </xdr:nvSpPr>
      <xdr:spPr bwMode="auto">
        <a:xfrm>
          <a:off x="8115300" y="152654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570" name="Text Box 65">
          <a:extLst>
            <a:ext uri="{FF2B5EF4-FFF2-40B4-BE49-F238E27FC236}">
              <a16:creationId xmlns:a16="http://schemas.microsoft.com/office/drawing/2014/main" id="{00000000-0008-0000-0A00-00003A020000}"/>
            </a:ext>
          </a:extLst>
        </xdr:cNvPr>
        <xdr:cNvSpPr txBox="1">
          <a:spLocks noChangeArrowheads="1"/>
        </xdr:cNvSpPr>
      </xdr:nvSpPr>
      <xdr:spPr bwMode="auto">
        <a:xfrm>
          <a:off x="8115300" y="17399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571" name="Text Box 192">
          <a:extLst>
            <a:ext uri="{FF2B5EF4-FFF2-40B4-BE49-F238E27FC236}">
              <a16:creationId xmlns:a16="http://schemas.microsoft.com/office/drawing/2014/main" id="{00000000-0008-0000-0A00-00003B020000}"/>
            </a:ext>
          </a:extLst>
        </xdr:cNvPr>
        <xdr:cNvSpPr txBox="1">
          <a:spLocks noChangeArrowheads="1"/>
        </xdr:cNvSpPr>
      </xdr:nvSpPr>
      <xdr:spPr bwMode="auto">
        <a:xfrm>
          <a:off x="8115300" y="17399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572" name="Text Box 419">
          <a:extLst>
            <a:ext uri="{FF2B5EF4-FFF2-40B4-BE49-F238E27FC236}">
              <a16:creationId xmlns:a16="http://schemas.microsoft.com/office/drawing/2014/main" id="{00000000-0008-0000-0A00-00003C020000}"/>
            </a:ext>
          </a:extLst>
        </xdr:cNvPr>
        <xdr:cNvSpPr txBox="1">
          <a:spLocks noChangeArrowheads="1"/>
        </xdr:cNvSpPr>
      </xdr:nvSpPr>
      <xdr:spPr bwMode="auto">
        <a:xfrm>
          <a:off x="8115300" y="17399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573" name="Text Box 432">
          <a:extLst>
            <a:ext uri="{FF2B5EF4-FFF2-40B4-BE49-F238E27FC236}">
              <a16:creationId xmlns:a16="http://schemas.microsoft.com/office/drawing/2014/main" id="{00000000-0008-0000-0A00-00003D020000}"/>
            </a:ext>
          </a:extLst>
        </xdr:cNvPr>
        <xdr:cNvSpPr txBox="1">
          <a:spLocks noChangeArrowheads="1"/>
        </xdr:cNvSpPr>
      </xdr:nvSpPr>
      <xdr:spPr bwMode="auto">
        <a:xfrm>
          <a:off x="8115300" y="17399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574" name="Text Box 143">
          <a:extLst>
            <a:ext uri="{FF2B5EF4-FFF2-40B4-BE49-F238E27FC236}">
              <a16:creationId xmlns:a16="http://schemas.microsoft.com/office/drawing/2014/main" id="{00000000-0008-0000-0A00-00003E020000}"/>
            </a:ext>
          </a:extLst>
        </xdr:cNvPr>
        <xdr:cNvSpPr txBox="1">
          <a:spLocks noChangeArrowheads="1"/>
        </xdr:cNvSpPr>
      </xdr:nvSpPr>
      <xdr:spPr bwMode="auto">
        <a:xfrm>
          <a:off x="8115300" y="17399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575" name="Text Box 150">
          <a:extLst>
            <a:ext uri="{FF2B5EF4-FFF2-40B4-BE49-F238E27FC236}">
              <a16:creationId xmlns:a16="http://schemas.microsoft.com/office/drawing/2014/main" id="{00000000-0008-0000-0A00-00003F020000}"/>
            </a:ext>
          </a:extLst>
        </xdr:cNvPr>
        <xdr:cNvSpPr txBox="1">
          <a:spLocks noChangeArrowheads="1"/>
        </xdr:cNvSpPr>
      </xdr:nvSpPr>
      <xdr:spPr bwMode="auto">
        <a:xfrm>
          <a:off x="8115300" y="17399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576" name="Text Box 152">
          <a:extLst>
            <a:ext uri="{FF2B5EF4-FFF2-40B4-BE49-F238E27FC236}">
              <a16:creationId xmlns:a16="http://schemas.microsoft.com/office/drawing/2014/main" id="{00000000-0008-0000-0A00-000040020000}"/>
            </a:ext>
          </a:extLst>
        </xdr:cNvPr>
        <xdr:cNvSpPr txBox="1">
          <a:spLocks noChangeArrowheads="1"/>
        </xdr:cNvSpPr>
      </xdr:nvSpPr>
      <xdr:spPr bwMode="auto">
        <a:xfrm>
          <a:off x="8115300" y="17399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577" name="Text Box 154">
          <a:extLst>
            <a:ext uri="{FF2B5EF4-FFF2-40B4-BE49-F238E27FC236}">
              <a16:creationId xmlns:a16="http://schemas.microsoft.com/office/drawing/2014/main" id="{00000000-0008-0000-0A00-000041020000}"/>
            </a:ext>
          </a:extLst>
        </xdr:cNvPr>
        <xdr:cNvSpPr txBox="1">
          <a:spLocks noChangeArrowheads="1"/>
        </xdr:cNvSpPr>
      </xdr:nvSpPr>
      <xdr:spPr bwMode="auto">
        <a:xfrm>
          <a:off x="8115300" y="17399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578" name="Text Box 155">
          <a:extLst>
            <a:ext uri="{FF2B5EF4-FFF2-40B4-BE49-F238E27FC236}">
              <a16:creationId xmlns:a16="http://schemas.microsoft.com/office/drawing/2014/main" id="{00000000-0008-0000-0A00-000042020000}"/>
            </a:ext>
          </a:extLst>
        </xdr:cNvPr>
        <xdr:cNvSpPr txBox="1">
          <a:spLocks noChangeArrowheads="1"/>
        </xdr:cNvSpPr>
      </xdr:nvSpPr>
      <xdr:spPr bwMode="auto">
        <a:xfrm>
          <a:off x="8115300" y="1739900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61" name="Text Box 133">
          <a:extLst>
            <a:ext uri="{FF2B5EF4-FFF2-40B4-BE49-F238E27FC236}">
              <a16:creationId xmlns:a16="http://schemas.microsoft.com/office/drawing/2014/main" id="{00000000-0008-0000-0A00-000005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62" name="Text Box 142">
          <a:extLst>
            <a:ext uri="{FF2B5EF4-FFF2-40B4-BE49-F238E27FC236}">
              <a16:creationId xmlns:a16="http://schemas.microsoft.com/office/drawing/2014/main" id="{00000000-0008-0000-0A00-000006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63" name="Text Box 149">
          <a:extLst>
            <a:ext uri="{FF2B5EF4-FFF2-40B4-BE49-F238E27FC236}">
              <a16:creationId xmlns:a16="http://schemas.microsoft.com/office/drawing/2014/main" id="{00000000-0008-0000-0A00-000007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64" name="Text Box 166">
          <a:extLst>
            <a:ext uri="{FF2B5EF4-FFF2-40B4-BE49-F238E27FC236}">
              <a16:creationId xmlns:a16="http://schemas.microsoft.com/office/drawing/2014/main" id="{00000000-0008-0000-0A00-000008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65" name="Text Box 167">
          <a:extLst>
            <a:ext uri="{FF2B5EF4-FFF2-40B4-BE49-F238E27FC236}">
              <a16:creationId xmlns:a16="http://schemas.microsoft.com/office/drawing/2014/main" id="{00000000-0008-0000-0A00-000009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66" name="Text Box 168">
          <a:extLst>
            <a:ext uri="{FF2B5EF4-FFF2-40B4-BE49-F238E27FC236}">
              <a16:creationId xmlns:a16="http://schemas.microsoft.com/office/drawing/2014/main" id="{00000000-0008-0000-0A00-00000A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67" name="Text Box 170">
          <a:extLst>
            <a:ext uri="{FF2B5EF4-FFF2-40B4-BE49-F238E27FC236}">
              <a16:creationId xmlns:a16="http://schemas.microsoft.com/office/drawing/2014/main" id="{00000000-0008-0000-0A00-00000B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68" name="Text Box 171">
          <a:extLst>
            <a:ext uri="{FF2B5EF4-FFF2-40B4-BE49-F238E27FC236}">
              <a16:creationId xmlns:a16="http://schemas.microsoft.com/office/drawing/2014/main" id="{00000000-0008-0000-0A00-00000C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69" name="Text Box 193">
          <a:extLst>
            <a:ext uri="{FF2B5EF4-FFF2-40B4-BE49-F238E27FC236}">
              <a16:creationId xmlns:a16="http://schemas.microsoft.com/office/drawing/2014/main" id="{00000000-0008-0000-0A00-00000D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70" name="Text Box 194">
          <a:extLst>
            <a:ext uri="{FF2B5EF4-FFF2-40B4-BE49-F238E27FC236}">
              <a16:creationId xmlns:a16="http://schemas.microsoft.com/office/drawing/2014/main" id="{00000000-0008-0000-0A00-00000E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71" name="Text Box 195">
          <a:extLst>
            <a:ext uri="{FF2B5EF4-FFF2-40B4-BE49-F238E27FC236}">
              <a16:creationId xmlns:a16="http://schemas.microsoft.com/office/drawing/2014/main" id="{00000000-0008-0000-0A00-00000F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72" name="Text Box 196">
          <a:extLst>
            <a:ext uri="{FF2B5EF4-FFF2-40B4-BE49-F238E27FC236}">
              <a16:creationId xmlns:a16="http://schemas.microsoft.com/office/drawing/2014/main" id="{00000000-0008-0000-0A00-000010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73" name="Text Box 197">
          <a:extLst>
            <a:ext uri="{FF2B5EF4-FFF2-40B4-BE49-F238E27FC236}">
              <a16:creationId xmlns:a16="http://schemas.microsoft.com/office/drawing/2014/main" id="{00000000-0008-0000-0A00-000011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74" name="Text Box 198">
          <a:extLst>
            <a:ext uri="{FF2B5EF4-FFF2-40B4-BE49-F238E27FC236}">
              <a16:creationId xmlns:a16="http://schemas.microsoft.com/office/drawing/2014/main" id="{00000000-0008-0000-0A00-000012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75" name="Text Box 199">
          <a:extLst>
            <a:ext uri="{FF2B5EF4-FFF2-40B4-BE49-F238E27FC236}">
              <a16:creationId xmlns:a16="http://schemas.microsoft.com/office/drawing/2014/main" id="{00000000-0008-0000-0A00-000013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76" name="Text Box 200">
          <a:extLst>
            <a:ext uri="{FF2B5EF4-FFF2-40B4-BE49-F238E27FC236}">
              <a16:creationId xmlns:a16="http://schemas.microsoft.com/office/drawing/2014/main" id="{00000000-0008-0000-0A00-000014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77" name="Text Box 360">
          <a:extLst>
            <a:ext uri="{FF2B5EF4-FFF2-40B4-BE49-F238E27FC236}">
              <a16:creationId xmlns:a16="http://schemas.microsoft.com/office/drawing/2014/main" id="{00000000-0008-0000-0A00-000015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78" name="Text Box 361">
          <a:extLst>
            <a:ext uri="{FF2B5EF4-FFF2-40B4-BE49-F238E27FC236}">
              <a16:creationId xmlns:a16="http://schemas.microsoft.com/office/drawing/2014/main" id="{00000000-0008-0000-0A00-000016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79" name="Text Box 362">
          <a:extLst>
            <a:ext uri="{FF2B5EF4-FFF2-40B4-BE49-F238E27FC236}">
              <a16:creationId xmlns:a16="http://schemas.microsoft.com/office/drawing/2014/main" id="{00000000-0008-0000-0A00-000017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A00-000018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81" name="Text Box 192">
          <a:extLst>
            <a:ext uri="{FF2B5EF4-FFF2-40B4-BE49-F238E27FC236}">
              <a16:creationId xmlns:a16="http://schemas.microsoft.com/office/drawing/2014/main" id="{00000000-0008-0000-0A00-000019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82" name="Text Box 441">
          <a:extLst>
            <a:ext uri="{FF2B5EF4-FFF2-40B4-BE49-F238E27FC236}">
              <a16:creationId xmlns:a16="http://schemas.microsoft.com/office/drawing/2014/main" id="{00000000-0008-0000-0A00-00001A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85725</xdr:colOff>
      <xdr:row>59</xdr:row>
      <xdr:rowOff>38100</xdr:rowOff>
    </xdr:to>
    <xdr:sp macro="" textlink="">
      <xdr:nvSpPr>
        <xdr:cNvPr id="283" name="Text Box 442">
          <a:extLst>
            <a:ext uri="{FF2B5EF4-FFF2-40B4-BE49-F238E27FC236}">
              <a16:creationId xmlns:a16="http://schemas.microsoft.com/office/drawing/2014/main" id="{00000000-0008-0000-0A00-00001B010000}"/>
            </a:ext>
          </a:extLst>
        </xdr:cNvPr>
        <xdr:cNvSpPr txBox="1">
          <a:spLocks noChangeArrowheads="1"/>
        </xdr:cNvSpPr>
      </xdr:nvSpPr>
      <xdr:spPr bwMode="auto">
        <a:xfrm>
          <a:off x="8280400" y="165417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A00-00001C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85" name="Text Box 142">
          <a:extLst>
            <a:ext uri="{FF2B5EF4-FFF2-40B4-BE49-F238E27FC236}">
              <a16:creationId xmlns:a16="http://schemas.microsoft.com/office/drawing/2014/main" id="{00000000-0008-0000-0A00-00001D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86" name="Text Box 149">
          <a:extLst>
            <a:ext uri="{FF2B5EF4-FFF2-40B4-BE49-F238E27FC236}">
              <a16:creationId xmlns:a16="http://schemas.microsoft.com/office/drawing/2014/main" id="{00000000-0008-0000-0A00-00001E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87" name="Text Box 166">
          <a:extLst>
            <a:ext uri="{FF2B5EF4-FFF2-40B4-BE49-F238E27FC236}">
              <a16:creationId xmlns:a16="http://schemas.microsoft.com/office/drawing/2014/main" id="{00000000-0008-0000-0A00-00001F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88" name="Text Box 167">
          <a:extLst>
            <a:ext uri="{FF2B5EF4-FFF2-40B4-BE49-F238E27FC236}">
              <a16:creationId xmlns:a16="http://schemas.microsoft.com/office/drawing/2014/main" id="{00000000-0008-0000-0A00-000020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89" name="Text Box 168">
          <a:extLst>
            <a:ext uri="{FF2B5EF4-FFF2-40B4-BE49-F238E27FC236}">
              <a16:creationId xmlns:a16="http://schemas.microsoft.com/office/drawing/2014/main" id="{00000000-0008-0000-0A00-000021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90" name="Text Box 170">
          <a:extLst>
            <a:ext uri="{FF2B5EF4-FFF2-40B4-BE49-F238E27FC236}">
              <a16:creationId xmlns:a16="http://schemas.microsoft.com/office/drawing/2014/main" id="{00000000-0008-0000-0A00-000022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91" name="Text Box 171">
          <a:extLst>
            <a:ext uri="{FF2B5EF4-FFF2-40B4-BE49-F238E27FC236}">
              <a16:creationId xmlns:a16="http://schemas.microsoft.com/office/drawing/2014/main" id="{00000000-0008-0000-0A00-000023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92" name="Text Box 193">
          <a:extLst>
            <a:ext uri="{FF2B5EF4-FFF2-40B4-BE49-F238E27FC236}">
              <a16:creationId xmlns:a16="http://schemas.microsoft.com/office/drawing/2014/main" id="{00000000-0008-0000-0A00-000024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93" name="Text Box 194">
          <a:extLst>
            <a:ext uri="{FF2B5EF4-FFF2-40B4-BE49-F238E27FC236}">
              <a16:creationId xmlns:a16="http://schemas.microsoft.com/office/drawing/2014/main" id="{00000000-0008-0000-0A00-000025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94" name="Text Box 195">
          <a:extLst>
            <a:ext uri="{FF2B5EF4-FFF2-40B4-BE49-F238E27FC236}">
              <a16:creationId xmlns:a16="http://schemas.microsoft.com/office/drawing/2014/main" id="{00000000-0008-0000-0A00-000026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95" name="Text Box 196">
          <a:extLst>
            <a:ext uri="{FF2B5EF4-FFF2-40B4-BE49-F238E27FC236}">
              <a16:creationId xmlns:a16="http://schemas.microsoft.com/office/drawing/2014/main" id="{00000000-0008-0000-0A00-000027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96" name="Text Box 197">
          <a:extLst>
            <a:ext uri="{FF2B5EF4-FFF2-40B4-BE49-F238E27FC236}">
              <a16:creationId xmlns:a16="http://schemas.microsoft.com/office/drawing/2014/main" id="{00000000-0008-0000-0A00-000028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97" name="Text Box 198">
          <a:extLst>
            <a:ext uri="{FF2B5EF4-FFF2-40B4-BE49-F238E27FC236}">
              <a16:creationId xmlns:a16="http://schemas.microsoft.com/office/drawing/2014/main" id="{00000000-0008-0000-0A00-000029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98" name="Text Box 199">
          <a:extLst>
            <a:ext uri="{FF2B5EF4-FFF2-40B4-BE49-F238E27FC236}">
              <a16:creationId xmlns:a16="http://schemas.microsoft.com/office/drawing/2014/main" id="{00000000-0008-0000-0A00-00002A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299" name="Text Box 200">
          <a:extLst>
            <a:ext uri="{FF2B5EF4-FFF2-40B4-BE49-F238E27FC236}">
              <a16:creationId xmlns:a16="http://schemas.microsoft.com/office/drawing/2014/main" id="{00000000-0008-0000-0A00-00002B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00" name="Text Box 360">
          <a:extLst>
            <a:ext uri="{FF2B5EF4-FFF2-40B4-BE49-F238E27FC236}">
              <a16:creationId xmlns:a16="http://schemas.microsoft.com/office/drawing/2014/main" id="{00000000-0008-0000-0A00-00002C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01" name="Text Box 361">
          <a:extLst>
            <a:ext uri="{FF2B5EF4-FFF2-40B4-BE49-F238E27FC236}">
              <a16:creationId xmlns:a16="http://schemas.microsoft.com/office/drawing/2014/main" id="{00000000-0008-0000-0A00-00002D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02" name="Text Box 362">
          <a:extLst>
            <a:ext uri="{FF2B5EF4-FFF2-40B4-BE49-F238E27FC236}">
              <a16:creationId xmlns:a16="http://schemas.microsoft.com/office/drawing/2014/main" id="{00000000-0008-0000-0A00-00002E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03" name="Text Box 133">
          <a:extLst>
            <a:ext uri="{FF2B5EF4-FFF2-40B4-BE49-F238E27FC236}">
              <a16:creationId xmlns:a16="http://schemas.microsoft.com/office/drawing/2014/main" id="{00000000-0008-0000-0A00-00002F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04" name="Text Box 142">
          <a:extLst>
            <a:ext uri="{FF2B5EF4-FFF2-40B4-BE49-F238E27FC236}">
              <a16:creationId xmlns:a16="http://schemas.microsoft.com/office/drawing/2014/main" id="{00000000-0008-0000-0A00-000030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05" name="Text Box 149">
          <a:extLst>
            <a:ext uri="{FF2B5EF4-FFF2-40B4-BE49-F238E27FC236}">
              <a16:creationId xmlns:a16="http://schemas.microsoft.com/office/drawing/2014/main" id="{00000000-0008-0000-0A00-000031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06" name="Text Box 166">
          <a:extLst>
            <a:ext uri="{FF2B5EF4-FFF2-40B4-BE49-F238E27FC236}">
              <a16:creationId xmlns:a16="http://schemas.microsoft.com/office/drawing/2014/main" id="{00000000-0008-0000-0A00-000032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07" name="Text Box 167">
          <a:extLst>
            <a:ext uri="{FF2B5EF4-FFF2-40B4-BE49-F238E27FC236}">
              <a16:creationId xmlns:a16="http://schemas.microsoft.com/office/drawing/2014/main" id="{00000000-0008-0000-0A00-000033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08" name="Text Box 168">
          <a:extLst>
            <a:ext uri="{FF2B5EF4-FFF2-40B4-BE49-F238E27FC236}">
              <a16:creationId xmlns:a16="http://schemas.microsoft.com/office/drawing/2014/main" id="{00000000-0008-0000-0A00-000034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09" name="Text Box 170">
          <a:extLst>
            <a:ext uri="{FF2B5EF4-FFF2-40B4-BE49-F238E27FC236}">
              <a16:creationId xmlns:a16="http://schemas.microsoft.com/office/drawing/2014/main" id="{00000000-0008-0000-0A00-000035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10" name="Text Box 171">
          <a:extLst>
            <a:ext uri="{FF2B5EF4-FFF2-40B4-BE49-F238E27FC236}">
              <a16:creationId xmlns:a16="http://schemas.microsoft.com/office/drawing/2014/main" id="{00000000-0008-0000-0A00-000036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11" name="Text Box 193">
          <a:extLst>
            <a:ext uri="{FF2B5EF4-FFF2-40B4-BE49-F238E27FC236}">
              <a16:creationId xmlns:a16="http://schemas.microsoft.com/office/drawing/2014/main" id="{00000000-0008-0000-0A00-000037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12" name="Text Box 194">
          <a:extLst>
            <a:ext uri="{FF2B5EF4-FFF2-40B4-BE49-F238E27FC236}">
              <a16:creationId xmlns:a16="http://schemas.microsoft.com/office/drawing/2014/main" id="{00000000-0008-0000-0A00-000038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13" name="Text Box 195">
          <a:extLst>
            <a:ext uri="{FF2B5EF4-FFF2-40B4-BE49-F238E27FC236}">
              <a16:creationId xmlns:a16="http://schemas.microsoft.com/office/drawing/2014/main" id="{00000000-0008-0000-0A00-000039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14" name="Text Box 196">
          <a:extLst>
            <a:ext uri="{FF2B5EF4-FFF2-40B4-BE49-F238E27FC236}">
              <a16:creationId xmlns:a16="http://schemas.microsoft.com/office/drawing/2014/main" id="{00000000-0008-0000-0A00-00003A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15" name="Text Box 197">
          <a:extLst>
            <a:ext uri="{FF2B5EF4-FFF2-40B4-BE49-F238E27FC236}">
              <a16:creationId xmlns:a16="http://schemas.microsoft.com/office/drawing/2014/main" id="{00000000-0008-0000-0A00-00003B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16" name="Text Box 198">
          <a:extLst>
            <a:ext uri="{FF2B5EF4-FFF2-40B4-BE49-F238E27FC236}">
              <a16:creationId xmlns:a16="http://schemas.microsoft.com/office/drawing/2014/main" id="{00000000-0008-0000-0A00-00003C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17" name="Text Box 199">
          <a:extLst>
            <a:ext uri="{FF2B5EF4-FFF2-40B4-BE49-F238E27FC236}">
              <a16:creationId xmlns:a16="http://schemas.microsoft.com/office/drawing/2014/main" id="{00000000-0008-0000-0A00-00003D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18" name="Text Box 200">
          <a:extLst>
            <a:ext uri="{FF2B5EF4-FFF2-40B4-BE49-F238E27FC236}">
              <a16:creationId xmlns:a16="http://schemas.microsoft.com/office/drawing/2014/main" id="{00000000-0008-0000-0A00-00003E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19" name="Text Box 360">
          <a:extLst>
            <a:ext uri="{FF2B5EF4-FFF2-40B4-BE49-F238E27FC236}">
              <a16:creationId xmlns:a16="http://schemas.microsoft.com/office/drawing/2014/main" id="{00000000-0008-0000-0A00-00003F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20" name="Text Box 361">
          <a:extLst>
            <a:ext uri="{FF2B5EF4-FFF2-40B4-BE49-F238E27FC236}">
              <a16:creationId xmlns:a16="http://schemas.microsoft.com/office/drawing/2014/main" id="{00000000-0008-0000-0A00-000040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21" name="Text Box 362">
          <a:extLst>
            <a:ext uri="{FF2B5EF4-FFF2-40B4-BE49-F238E27FC236}">
              <a16:creationId xmlns:a16="http://schemas.microsoft.com/office/drawing/2014/main" id="{00000000-0008-0000-0A00-000041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22" name="Text Box 65">
          <a:extLst>
            <a:ext uri="{FF2B5EF4-FFF2-40B4-BE49-F238E27FC236}">
              <a16:creationId xmlns:a16="http://schemas.microsoft.com/office/drawing/2014/main" id="{00000000-0008-0000-0A00-000042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23" name="Text Box 192">
          <a:extLst>
            <a:ext uri="{FF2B5EF4-FFF2-40B4-BE49-F238E27FC236}">
              <a16:creationId xmlns:a16="http://schemas.microsoft.com/office/drawing/2014/main" id="{00000000-0008-0000-0A00-000043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24" name="Text Box 133">
          <a:extLst>
            <a:ext uri="{FF2B5EF4-FFF2-40B4-BE49-F238E27FC236}">
              <a16:creationId xmlns:a16="http://schemas.microsoft.com/office/drawing/2014/main" id="{00000000-0008-0000-0A00-000044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25" name="Text Box 142">
          <a:extLst>
            <a:ext uri="{FF2B5EF4-FFF2-40B4-BE49-F238E27FC236}">
              <a16:creationId xmlns:a16="http://schemas.microsoft.com/office/drawing/2014/main" id="{00000000-0008-0000-0A00-000045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26" name="Text Box 149">
          <a:extLst>
            <a:ext uri="{FF2B5EF4-FFF2-40B4-BE49-F238E27FC236}">
              <a16:creationId xmlns:a16="http://schemas.microsoft.com/office/drawing/2014/main" id="{00000000-0008-0000-0A00-000046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27" name="Text Box 166">
          <a:extLst>
            <a:ext uri="{FF2B5EF4-FFF2-40B4-BE49-F238E27FC236}">
              <a16:creationId xmlns:a16="http://schemas.microsoft.com/office/drawing/2014/main" id="{00000000-0008-0000-0A00-000047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28" name="Text Box 167">
          <a:extLst>
            <a:ext uri="{FF2B5EF4-FFF2-40B4-BE49-F238E27FC236}">
              <a16:creationId xmlns:a16="http://schemas.microsoft.com/office/drawing/2014/main" id="{00000000-0008-0000-0A00-000048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29" name="Text Box 168">
          <a:extLst>
            <a:ext uri="{FF2B5EF4-FFF2-40B4-BE49-F238E27FC236}">
              <a16:creationId xmlns:a16="http://schemas.microsoft.com/office/drawing/2014/main" id="{00000000-0008-0000-0A00-000049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30" name="Text Box 170">
          <a:extLst>
            <a:ext uri="{FF2B5EF4-FFF2-40B4-BE49-F238E27FC236}">
              <a16:creationId xmlns:a16="http://schemas.microsoft.com/office/drawing/2014/main" id="{00000000-0008-0000-0A00-00004A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31" name="Text Box 171">
          <a:extLst>
            <a:ext uri="{FF2B5EF4-FFF2-40B4-BE49-F238E27FC236}">
              <a16:creationId xmlns:a16="http://schemas.microsoft.com/office/drawing/2014/main" id="{00000000-0008-0000-0A00-00004B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32" name="Text Box 193">
          <a:extLst>
            <a:ext uri="{FF2B5EF4-FFF2-40B4-BE49-F238E27FC236}">
              <a16:creationId xmlns:a16="http://schemas.microsoft.com/office/drawing/2014/main" id="{00000000-0008-0000-0A00-00004C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33" name="Text Box 194">
          <a:extLst>
            <a:ext uri="{FF2B5EF4-FFF2-40B4-BE49-F238E27FC236}">
              <a16:creationId xmlns:a16="http://schemas.microsoft.com/office/drawing/2014/main" id="{00000000-0008-0000-0A00-00004D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34" name="Text Box 195">
          <a:extLst>
            <a:ext uri="{FF2B5EF4-FFF2-40B4-BE49-F238E27FC236}">
              <a16:creationId xmlns:a16="http://schemas.microsoft.com/office/drawing/2014/main" id="{00000000-0008-0000-0A00-00004E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35" name="Text Box 196">
          <a:extLst>
            <a:ext uri="{FF2B5EF4-FFF2-40B4-BE49-F238E27FC236}">
              <a16:creationId xmlns:a16="http://schemas.microsoft.com/office/drawing/2014/main" id="{00000000-0008-0000-0A00-00004F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36" name="Text Box 197">
          <a:extLst>
            <a:ext uri="{FF2B5EF4-FFF2-40B4-BE49-F238E27FC236}">
              <a16:creationId xmlns:a16="http://schemas.microsoft.com/office/drawing/2014/main" id="{00000000-0008-0000-0A00-000050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37" name="Text Box 198">
          <a:extLst>
            <a:ext uri="{FF2B5EF4-FFF2-40B4-BE49-F238E27FC236}">
              <a16:creationId xmlns:a16="http://schemas.microsoft.com/office/drawing/2014/main" id="{00000000-0008-0000-0A00-000051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38" name="Text Box 199">
          <a:extLst>
            <a:ext uri="{FF2B5EF4-FFF2-40B4-BE49-F238E27FC236}">
              <a16:creationId xmlns:a16="http://schemas.microsoft.com/office/drawing/2014/main" id="{00000000-0008-0000-0A00-000052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39" name="Text Box 200">
          <a:extLst>
            <a:ext uri="{FF2B5EF4-FFF2-40B4-BE49-F238E27FC236}">
              <a16:creationId xmlns:a16="http://schemas.microsoft.com/office/drawing/2014/main" id="{00000000-0008-0000-0A00-000053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40" name="Text Box 360">
          <a:extLst>
            <a:ext uri="{FF2B5EF4-FFF2-40B4-BE49-F238E27FC236}">
              <a16:creationId xmlns:a16="http://schemas.microsoft.com/office/drawing/2014/main" id="{00000000-0008-0000-0A00-000054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41" name="Text Box 361">
          <a:extLst>
            <a:ext uri="{FF2B5EF4-FFF2-40B4-BE49-F238E27FC236}">
              <a16:creationId xmlns:a16="http://schemas.microsoft.com/office/drawing/2014/main" id="{00000000-0008-0000-0A00-000055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42" name="Text Box 362">
          <a:extLst>
            <a:ext uri="{FF2B5EF4-FFF2-40B4-BE49-F238E27FC236}">
              <a16:creationId xmlns:a16="http://schemas.microsoft.com/office/drawing/2014/main" id="{00000000-0008-0000-0A00-000056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43" name="Text Box 133">
          <a:extLst>
            <a:ext uri="{FF2B5EF4-FFF2-40B4-BE49-F238E27FC236}">
              <a16:creationId xmlns:a16="http://schemas.microsoft.com/office/drawing/2014/main" id="{00000000-0008-0000-0A00-000057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44" name="Text Box 142">
          <a:extLst>
            <a:ext uri="{FF2B5EF4-FFF2-40B4-BE49-F238E27FC236}">
              <a16:creationId xmlns:a16="http://schemas.microsoft.com/office/drawing/2014/main" id="{00000000-0008-0000-0A00-000058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45" name="Text Box 149">
          <a:extLst>
            <a:ext uri="{FF2B5EF4-FFF2-40B4-BE49-F238E27FC236}">
              <a16:creationId xmlns:a16="http://schemas.microsoft.com/office/drawing/2014/main" id="{00000000-0008-0000-0A00-000059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46" name="Text Box 166">
          <a:extLst>
            <a:ext uri="{FF2B5EF4-FFF2-40B4-BE49-F238E27FC236}">
              <a16:creationId xmlns:a16="http://schemas.microsoft.com/office/drawing/2014/main" id="{00000000-0008-0000-0A00-00005A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47" name="Text Box 167">
          <a:extLst>
            <a:ext uri="{FF2B5EF4-FFF2-40B4-BE49-F238E27FC236}">
              <a16:creationId xmlns:a16="http://schemas.microsoft.com/office/drawing/2014/main" id="{00000000-0008-0000-0A00-00005B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48" name="Text Box 168">
          <a:extLst>
            <a:ext uri="{FF2B5EF4-FFF2-40B4-BE49-F238E27FC236}">
              <a16:creationId xmlns:a16="http://schemas.microsoft.com/office/drawing/2014/main" id="{00000000-0008-0000-0A00-00005C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49" name="Text Box 170">
          <a:extLst>
            <a:ext uri="{FF2B5EF4-FFF2-40B4-BE49-F238E27FC236}">
              <a16:creationId xmlns:a16="http://schemas.microsoft.com/office/drawing/2014/main" id="{00000000-0008-0000-0A00-00005D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50" name="Text Box 171">
          <a:extLst>
            <a:ext uri="{FF2B5EF4-FFF2-40B4-BE49-F238E27FC236}">
              <a16:creationId xmlns:a16="http://schemas.microsoft.com/office/drawing/2014/main" id="{00000000-0008-0000-0A00-00005E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51" name="Text Box 193">
          <a:extLst>
            <a:ext uri="{FF2B5EF4-FFF2-40B4-BE49-F238E27FC236}">
              <a16:creationId xmlns:a16="http://schemas.microsoft.com/office/drawing/2014/main" id="{00000000-0008-0000-0A00-00005F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52" name="Text Box 194">
          <a:extLst>
            <a:ext uri="{FF2B5EF4-FFF2-40B4-BE49-F238E27FC236}">
              <a16:creationId xmlns:a16="http://schemas.microsoft.com/office/drawing/2014/main" id="{00000000-0008-0000-0A00-000060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53" name="Text Box 195">
          <a:extLst>
            <a:ext uri="{FF2B5EF4-FFF2-40B4-BE49-F238E27FC236}">
              <a16:creationId xmlns:a16="http://schemas.microsoft.com/office/drawing/2014/main" id="{00000000-0008-0000-0A00-000061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54" name="Text Box 196">
          <a:extLst>
            <a:ext uri="{FF2B5EF4-FFF2-40B4-BE49-F238E27FC236}">
              <a16:creationId xmlns:a16="http://schemas.microsoft.com/office/drawing/2014/main" id="{00000000-0008-0000-0A00-000062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55" name="Text Box 197">
          <a:extLst>
            <a:ext uri="{FF2B5EF4-FFF2-40B4-BE49-F238E27FC236}">
              <a16:creationId xmlns:a16="http://schemas.microsoft.com/office/drawing/2014/main" id="{00000000-0008-0000-0A00-000063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56" name="Text Box 198">
          <a:extLst>
            <a:ext uri="{FF2B5EF4-FFF2-40B4-BE49-F238E27FC236}">
              <a16:creationId xmlns:a16="http://schemas.microsoft.com/office/drawing/2014/main" id="{00000000-0008-0000-0A00-000064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57" name="Text Box 199">
          <a:extLst>
            <a:ext uri="{FF2B5EF4-FFF2-40B4-BE49-F238E27FC236}">
              <a16:creationId xmlns:a16="http://schemas.microsoft.com/office/drawing/2014/main" id="{00000000-0008-0000-0A00-000065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58" name="Text Box 200">
          <a:extLst>
            <a:ext uri="{FF2B5EF4-FFF2-40B4-BE49-F238E27FC236}">
              <a16:creationId xmlns:a16="http://schemas.microsoft.com/office/drawing/2014/main" id="{00000000-0008-0000-0A00-000066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59" name="Text Box 360">
          <a:extLst>
            <a:ext uri="{FF2B5EF4-FFF2-40B4-BE49-F238E27FC236}">
              <a16:creationId xmlns:a16="http://schemas.microsoft.com/office/drawing/2014/main" id="{00000000-0008-0000-0A00-000067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60" name="Text Box 361">
          <a:extLst>
            <a:ext uri="{FF2B5EF4-FFF2-40B4-BE49-F238E27FC236}">
              <a16:creationId xmlns:a16="http://schemas.microsoft.com/office/drawing/2014/main" id="{00000000-0008-0000-0A00-000068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61" name="Text Box 362">
          <a:extLst>
            <a:ext uri="{FF2B5EF4-FFF2-40B4-BE49-F238E27FC236}">
              <a16:creationId xmlns:a16="http://schemas.microsoft.com/office/drawing/2014/main" id="{00000000-0008-0000-0A00-000069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62" name="Text Box 65">
          <a:extLst>
            <a:ext uri="{FF2B5EF4-FFF2-40B4-BE49-F238E27FC236}">
              <a16:creationId xmlns:a16="http://schemas.microsoft.com/office/drawing/2014/main" id="{00000000-0008-0000-0A00-00006A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63" name="Text Box 192">
          <a:extLst>
            <a:ext uri="{FF2B5EF4-FFF2-40B4-BE49-F238E27FC236}">
              <a16:creationId xmlns:a16="http://schemas.microsoft.com/office/drawing/2014/main" id="{00000000-0008-0000-0A00-00006B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64" name="Text Box 65">
          <a:extLst>
            <a:ext uri="{FF2B5EF4-FFF2-40B4-BE49-F238E27FC236}">
              <a16:creationId xmlns:a16="http://schemas.microsoft.com/office/drawing/2014/main" id="{00000000-0008-0000-0A00-00006C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65" name="Text Box 192">
          <a:extLst>
            <a:ext uri="{FF2B5EF4-FFF2-40B4-BE49-F238E27FC236}">
              <a16:creationId xmlns:a16="http://schemas.microsoft.com/office/drawing/2014/main" id="{00000000-0008-0000-0A00-00006D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66" name="Text Box 419">
          <a:extLst>
            <a:ext uri="{FF2B5EF4-FFF2-40B4-BE49-F238E27FC236}">
              <a16:creationId xmlns:a16="http://schemas.microsoft.com/office/drawing/2014/main" id="{00000000-0008-0000-0A00-00006E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67" name="Text Box 432">
          <a:extLst>
            <a:ext uri="{FF2B5EF4-FFF2-40B4-BE49-F238E27FC236}">
              <a16:creationId xmlns:a16="http://schemas.microsoft.com/office/drawing/2014/main" id="{00000000-0008-0000-0A00-00006F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68" name="Text Box 143">
          <a:extLst>
            <a:ext uri="{FF2B5EF4-FFF2-40B4-BE49-F238E27FC236}">
              <a16:creationId xmlns:a16="http://schemas.microsoft.com/office/drawing/2014/main" id="{00000000-0008-0000-0A00-000070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69" name="Text Box 150">
          <a:extLst>
            <a:ext uri="{FF2B5EF4-FFF2-40B4-BE49-F238E27FC236}">
              <a16:creationId xmlns:a16="http://schemas.microsoft.com/office/drawing/2014/main" id="{00000000-0008-0000-0A00-000071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70" name="Text Box 152">
          <a:extLst>
            <a:ext uri="{FF2B5EF4-FFF2-40B4-BE49-F238E27FC236}">
              <a16:creationId xmlns:a16="http://schemas.microsoft.com/office/drawing/2014/main" id="{00000000-0008-0000-0A00-000072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71" name="Text Box 154">
          <a:extLst>
            <a:ext uri="{FF2B5EF4-FFF2-40B4-BE49-F238E27FC236}">
              <a16:creationId xmlns:a16="http://schemas.microsoft.com/office/drawing/2014/main" id="{00000000-0008-0000-0A00-000073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85725</xdr:colOff>
      <xdr:row>60</xdr:row>
      <xdr:rowOff>38100</xdr:rowOff>
    </xdr:to>
    <xdr:sp macro="" textlink="">
      <xdr:nvSpPr>
        <xdr:cNvPr id="372" name="Text Box 155">
          <a:extLst>
            <a:ext uri="{FF2B5EF4-FFF2-40B4-BE49-F238E27FC236}">
              <a16:creationId xmlns:a16="http://schemas.microsoft.com/office/drawing/2014/main" id="{00000000-0008-0000-0A00-000074010000}"/>
            </a:ext>
          </a:extLst>
        </xdr:cNvPr>
        <xdr:cNvSpPr txBox="1">
          <a:spLocks noChangeArrowheads="1"/>
        </xdr:cNvSpPr>
      </xdr:nvSpPr>
      <xdr:spPr bwMode="auto">
        <a:xfrm>
          <a:off x="8280400" y="168465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373" name="Text Box 65">
          <a:extLst>
            <a:ext uri="{FF2B5EF4-FFF2-40B4-BE49-F238E27FC236}">
              <a16:creationId xmlns:a16="http://schemas.microsoft.com/office/drawing/2014/main" id="{00000000-0008-0000-0A00-000075010000}"/>
            </a:ext>
          </a:extLst>
        </xdr:cNvPr>
        <xdr:cNvSpPr txBox="1">
          <a:spLocks noChangeArrowheads="1"/>
        </xdr:cNvSpPr>
      </xdr:nvSpPr>
      <xdr:spPr bwMode="auto">
        <a:xfrm>
          <a:off x="8280400" y="162369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374" name="Text Box 192">
          <a:extLst>
            <a:ext uri="{FF2B5EF4-FFF2-40B4-BE49-F238E27FC236}">
              <a16:creationId xmlns:a16="http://schemas.microsoft.com/office/drawing/2014/main" id="{00000000-0008-0000-0A00-000076010000}"/>
            </a:ext>
          </a:extLst>
        </xdr:cNvPr>
        <xdr:cNvSpPr txBox="1">
          <a:spLocks noChangeArrowheads="1"/>
        </xdr:cNvSpPr>
      </xdr:nvSpPr>
      <xdr:spPr bwMode="auto">
        <a:xfrm>
          <a:off x="8280400" y="162369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375" name="Text Box 419">
          <a:extLst>
            <a:ext uri="{FF2B5EF4-FFF2-40B4-BE49-F238E27FC236}">
              <a16:creationId xmlns:a16="http://schemas.microsoft.com/office/drawing/2014/main" id="{00000000-0008-0000-0A00-000077010000}"/>
            </a:ext>
          </a:extLst>
        </xdr:cNvPr>
        <xdr:cNvSpPr txBox="1">
          <a:spLocks noChangeArrowheads="1"/>
        </xdr:cNvSpPr>
      </xdr:nvSpPr>
      <xdr:spPr bwMode="auto">
        <a:xfrm>
          <a:off x="8280400" y="162369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376" name="Text Box 432">
          <a:extLst>
            <a:ext uri="{FF2B5EF4-FFF2-40B4-BE49-F238E27FC236}">
              <a16:creationId xmlns:a16="http://schemas.microsoft.com/office/drawing/2014/main" id="{00000000-0008-0000-0A00-000078010000}"/>
            </a:ext>
          </a:extLst>
        </xdr:cNvPr>
        <xdr:cNvSpPr txBox="1">
          <a:spLocks noChangeArrowheads="1"/>
        </xdr:cNvSpPr>
      </xdr:nvSpPr>
      <xdr:spPr bwMode="auto">
        <a:xfrm>
          <a:off x="8280400" y="162369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377" name="Text Box 143">
          <a:extLst>
            <a:ext uri="{FF2B5EF4-FFF2-40B4-BE49-F238E27FC236}">
              <a16:creationId xmlns:a16="http://schemas.microsoft.com/office/drawing/2014/main" id="{00000000-0008-0000-0A00-000079010000}"/>
            </a:ext>
          </a:extLst>
        </xdr:cNvPr>
        <xdr:cNvSpPr txBox="1">
          <a:spLocks noChangeArrowheads="1"/>
        </xdr:cNvSpPr>
      </xdr:nvSpPr>
      <xdr:spPr bwMode="auto">
        <a:xfrm>
          <a:off x="8280400" y="162369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378" name="Text Box 150">
          <a:extLst>
            <a:ext uri="{FF2B5EF4-FFF2-40B4-BE49-F238E27FC236}">
              <a16:creationId xmlns:a16="http://schemas.microsoft.com/office/drawing/2014/main" id="{00000000-0008-0000-0A00-00007A010000}"/>
            </a:ext>
          </a:extLst>
        </xdr:cNvPr>
        <xdr:cNvSpPr txBox="1">
          <a:spLocks noChangeArrowheads="1"/>
        </xdr:cNvSpPr>
      </xdr:nvSpPr>
      <xdr:spPr bwMode="auto">
        <a:xfrm>
          <a:off x="8280400" y="162369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379" name="Text Box 152">
          <a:extLst>
            <a:ext uri="{FF2B5EF4-FFF2-40B4-BE49-F238E27FC236}">
              <a16:creationId xmlns:a16="http://schemas.microsoft.com/office/drawing/2014/main" id="{00000000-0008-0000-0A00-00007B010000}"/>
            </a:ext>
          </a:extLst>
        </xdr:cNvPr>
        <xdr:cNvSpPr txBox="1">
          <a:spLocks noChangeArrowheads="1"/>
        </xdr:cNvSpPr>
      </xdr:nvSpPr>
      <xdr:spPr bwMode="auto">
        <a:xfrm>
          <a:off x="8280400" y="162369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380" name="Text Box 154">
          <a:extLst>
            <a:ext uri="{FF2B5EF4-FFF2-40B4-BE49-F238E27FC236}">
              <a16:creationId xmlns:a16="http://schemas.microsoft.com/office/drawing/2014/main" id="{00000000-0008-0000-0A00-00007C010000}"/>
            </a:ext>
          </a:extLst>
        </xdr:cNvPr>
        <xdr:cNvSpPr txBox="1">
          <a:spLocks noChangeArrowheads="1"/>
        </xdr:cNvSpPr>
      </xdr:nvSpPr>
      <xdr:spPr bwMode="auto">
        <a:xfrm>
          <a:off x="8280400" y="162369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85725" cy="38100"/>
    <xdr:sp macro="" textlink="">
      <xdr:nvSpPr>
        <xdr:cNvPr id="381" name="Text Box 155">
          <a:extLst>
            <a:ext uri="{FF2B5EF4-FFF2-40B4-BE49-F238E27FC236}">
              <a16:creationId xmlns:a16="http://schemas.microsoft.com/office/drawing/2014/main" id="{00000000-0008-0000-0A00-00007D010000}"/>
            </a:ext>
          </a:extLst>
        </xdr:cNvPr>
        <xdr:cNvSpPr txBox="1">
          <a:spLocks noChangeArrowheads="1"/>
        </xdr:cNvSpPr>
      </xdr:nvSpPr>
      <xdr:spPr bwMode="auto">
        <a:xfrm>
          <a:off x="8280400" y="162369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382" name="Text Box 65">
          <a:extLst>
            <a:ext uri="{FF2B5EF4-FFF2-40B4-BE49-F238E27FC236}">
              <a16:creationId xmlns:a16="http://schemas.microsoft.com/office/drawing/2014/main" id="{00000000-0008-0000-0A00-00007E01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383" name="Text Box 192">
          <a:extLst>
            <a:ext uri="{FF2B5EF4-FFF2-40B4-BE49-F238E27FC236}">
              <a16:creationId xmlns:a16="http://schemas.microsoft.com/office/drawing/2014/main" id="{00000000-0008-0000-0A00-00007F01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384" name="Text Box 419">
          <a:extLst>
            <a:ext uri="{FF2B5EF4-FFF2-40B4-BE49-F238E27FC236}">
              <a16:creationId xmlns:a16="http://schemas.microsoft.com/office/drawing/2014/main" id="{00000000-0008-0000-0A00-00008001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385" name="Text Box 432">
          <a:extLst>
            <a:ext uri="{FF2B5EF4-FFF2-40B4-BE49-F238E27FC236}">
              <a16:creationId xmlns:a16="http://schemas.microsoft.com/office/drawing/2014/main" id="{00000000-0008-0000-0A00-00008101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386" name="Text Box 143">
          <a:extLst>
            <a:ext uri="{FF2B5EF4-FFF2-40B4-BE49-F238E27FC236}">
              <a16:creationId xmlns:a16="http://schemas.microsoft.com/office/drawing/2014/main" id="{00000000-0008-0000-0A00-00008201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387" name="Text Box 150">
          <a:extLst>
            <a:ext uri="{FF2B5EF4-FFF2-40B4-BE49-F238E27FC236}">
              <a16:creationId xmlns:a16="http://schemas.microsoft.com/office/drawing/2014/main" id="{00000000-0008-0000-0A00-00008301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388" name="Text Box 152">
          <a:extLst>
            <a:ext uri="{FF2B5EF4-FFF2-40B4-BE49-F238E27FC236}">
              <a16:creationId xmlns:a16="http://schemas.microsoft.com/office/drawing/2014/main" id="{00000000-0008-0000-0A00-00008401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389" name="Text Box 154">
          <a:extLst>
            <a:ext uri="{FF2B5EF4-FFF2-40B4-BE49-F238E27FC236}">
              <a16:creationId xmlns:a16="http://schemas.microsoft.com/office/drawing/2014/main" id="{00000000-0008-0000-0A00-00008501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390" name="Text Box 155">
          <a:extLst>
            <a:ext uri="{FF2B5EF4-FFF2-40B4-BE49-F238E27FC236}">
              <a16:creationId xmlns:a16="http://schemas.microsoft.com/office/drawing/2014/main" id="{00000000-0008-0000-0A00-00008601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85725" cy="38100"/>
    <xdr:sp macro="" textlink="">
      <xdr:nvSpPr>
        <xdr:cNvPr id="391" name="Text Box 65">
          <a:extLst>
            <a:ext uri="{FF2B5EF4-FFF2-40B4-BE49-F238E27FC236}">
              <a16:creationId xmlns:a16="http://schemas.microsoft.com/office/drawing/2014/main" id="{00000000-0008-0000-0A00-000087010000}"/>
            </a:ext>
          </a:extLst>
        </xdr:cNvPr>
        <xdr:cNvSpPr txBox="1">
          <a:spLocks noChangeArrowheads="1"/>
        </xdr:cNvSpPr>
      </xdr:nvSpPr>
      <xdr:spPr bwMode="auto">
        <a:xfrm>
          <a:off x="45085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85725" cy="38100"/>
    <xdr:sp macro="" textlink="">
      <xdr:nvSpPr>
        <xdr:cNvPr id="392" name="Text Box 192">
          <a:extLst>
            <a:ext uri="{FF2B5EF4-FFF2-40B4-BE49-F238E27FC236}">
              <a16:creationId xmlns:a16="http://schemas.microsoft.com/office/drawing/2014/main" id="{00000000-0008-0000-0A00-000088010000}"/>
            </a:ext>
          </a:extLst>
        </xdr:cNvPr>
        <xdr:cNvSpPr txBox="1">
          <a:spLocks noChangeArrowheads="1"/>
        </xdr:cNvSpPr>
      </xdr:nvSpPr>
      <xdr:spPr bwMode="auto">
        <a:xfrm>
          <a:off x="45085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85725" cy="38100"/>
    <xdr:sp macro="" textlink="">
      <xdr:nvSpPr>
        <xdr:cNvPr id="579" name="Text Box 419">
          <a:extLst>
            <a:ext uri="{FF2B5EF4-FFF2-40B4-BE49-F238E27FC236}">
              <a16:creationId xmlns:a16="http://schemas.microsoft.com/office/drawing/2014/main" id="{00000000-0008-0000-0A00-000043020000}"/>
            </a:ext>
          </a:extLst>
        </xdr:cNvPr>
        <xdr:cNvSpPr txBox="1">
          <a:spLocks noChangeArrowheads="1"/>
        </xdr:cNvSpPr>
      </xdr:nvSpPr>
      <xdr:spPr bwMode="auto">
        <a:xfrm>
          <a:off x="45085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85725" cy="38100"/>
    <xdr:sp macro="" textlink="">
      <xdr:nvSpPr>
        <xdr:cNvPr id="580" name="Text Box 432">
          <a:extLst>
            <a:ext uri="{FF2B5EF4-FFF2-40B4-BE49-F238E27FC236}">
              <a16:creationId xmlns:a16="http://schemas.microsoft.com/office/drawing/2014/main" id="{00000000-0008-0000-0A00-000044020000}"/>
            </a:ext>
          </a:extLst>
        </xdr:cNvPr>
        <xdr:cNvSpPr txBox="1">
          <a:spLocks noChangeArrowheads="1"/>
        </xdr:cNvSpPr>
      </xdr:nvSpPr>
      <xdr:spPr bwMode="auto">
        <a:xfrm>
          <a:off x="45085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85725" cy="38100"/>
    <xdr:sp macro="" textlink="">
      <xdr:nvSpPr>
        <xdr:cNvPr id="581" name="Text Box 143">
          <a:extLst>
            <a:ext uri="{FF2B5EF4-FFF2-40B4-BE49-F238E27FC236}">
              <a16:creationId xmlns:a16="http://schemas.microsoft.com/office/drawing/2014/main" id="{00000000-0008-0000-0A00-000045020000}"/>
            </a:ext>
          </a:extLst>
        </xdr:cNvPr>
        <xdr:cNvSpPr txBox="1">
          <a:spLocks noChangeArrowheads="1"/>
        </xdr:cNvSpPr>
      </xdr:nvSpPr>
      <xdr:spPr bwMode="auto">
        <a:xfrm>
          <a:off x="45085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85725" cy="38100"/>
    <xdr:sp macro="" textlink="">
      <xdr:nvSpPr>
        <xdr:cNvPr id="582" name="Text Box 150">
          <a:extLst>
            <a:ext uri="{FF2B5EF4-FFF2-40B4-BE49-F238E27FC236}">
              <a16:creationId xmlns:a16="http://schemas.microsoft.com/office/drawing/2014/main" id="{00000000-0008-0000-0A00-000046020000}"/>
            </a:ext>
          </a:extLst>
        </xdr:cNvPr>
        <xdr:cNvSpPr txBox="1">
          <a:spLocks noChangeArrowheads="1"/>
        </xdr:cNvSpPr>
      </xdr:nvSpPr>
      <xdr:spPr bwMode="auto">
        <a:xfrm>
          <a:off x="45085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85725" cy="38100"/>
    <xdr:sp macro="" textlink="">
      <xdr:nvSpPr>
        <xdr:cNvPr id="583" name="Text Box 152">
          <a:extLst>
            <a:ext uri="{FF2B5EF4-FFF2-40B4-BE49-F238E27FC236}">
              <a16:creationId xmlns:a16="http://schemas.microsoft.com/office/drawing/2014/main" id="{00000000-0008-0000-0A00-000047020000}"/>
            </a:ext>
          </a:extLst>
        </xdr:cNvPr>
        <xdr:cNvSpPr txBox="1">
          <a:spLocks noChangeArrowheads="1"/>
        </xdr:cNvSpPr>
      </xdr:nvSpPr>
      <xdr:spPr bwMode="auto">
        <a:xfrm>
          <a:off x="45085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85725" cy="38100"/>
    <xdr:sp macro="" textlink="">
      <xdr:nvSpPr>
        <xdr:cNvPr id="584" name="Text Box 154">
          <a:extLst>
            <a:ext uri="{FF2B5EF4-FFF2-40B4-BE49-F238E27FC236}">
              <a16:creationId xmlns:a16="http://schemas.microsoft.com/office/drawing/2014/main" id="{00000000-0008-0000-0A00-000048020000}"/>
            </a:ext>
          </a:extLst>
        </xdr:cNvPr>
        <xdr:cNvSpPr txBox="1">
          <a:spLocks noChangeArrowheads="1"/>
        </xdr:cNvSpPr>
      </xdr:nvSpPr>
      <xdr:spPr bwMode="auto">
        <a:xfrm>
          <a:off x="45085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85725" cy="38100"/>
    <xdr:sp macro="" textlink="">
      <xdr:nvSpPr>
        <xdr:cNvPr id="585" name="Text Box 155">
          <a:extLst>
            <a:ext uri="{FF2B5EF4-FFF2-40B4-BE49-F238E27FC236}">
              <a16:creationId xmlns:a16="http://schemas.microsoft.com/office/drawing/2014/main" id="{00000000-0008-0000-0A00-000049020000}"/>
            </a:ext>
          </a:extLst>
        </xdr:cNvPr>
        <xdr:cNvSpPr txBox="1">
          <a:spLocks noChangeArrowheads="1"/>
        </xdr:cNvSpPr>
      </xdr:nvSpPr>
      <xdr:spPr bwMode="auto">
        <a:xfrm>
          <a:off x="45085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586" name="Text Box 65">
          <a:extLst>
            <a:ext uri="{FF2B5EF4-FFF2-40B4-BE49-F238E27FC236}">
              <a16:creationId xmlns:a16="http://schemas.microsoft.com/office/drawing/2014/main" id="{00000000-0008-0000-0A00-00004A02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587" name="Text Box 192">
          <a:extLst>
            <a:ext uri="{FF2B5EF4-FFF2-40B4-BE49-F238E27FC236}">
              <a16:creationId xmlns:a16="http://schemas.microsoft.com/office/drawing/2014/main" id="{00000000-0008-0000-0A00-00004B02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588" name="Text Box 419">
          <a:extLst>
            <a:ext uri="{FF2B5EF4-FFF2-40B4-BE49-F238E27FC236}">
              <a16:creationId xmlns:a16="http://schemas.microsoft.com/office/drawing/2014/main" id="{00000000-0008-0000-0A00-00004C02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589" name="Text Box 432">
          <a:extLst>
            <a:ext uri="{FF2B5EF4-FFF2-40B4-BE49-F238E27FC236}">
              <a16:creationId xmlns:a16="http://schemas.microsoft.com/office/drawing/2014/main" id="{00000000-0008-0000-0A00-00004D02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590" name="Text Box 143">
          <a:extLst>
            <a:ext uri="{FF2B5EF4-FFF2-40B4-BE49-F238E27FC236}">
              <a16:creationId xmlns:a16="http://schemas.microsoft.com/office/drawing/2014/main" id="{00000000-0008-0000-0A00-00004E02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591" name="Text Box 150">
          <a:extLst>
            <a:ext uri="{FF2B5EF4-FFF2-40B4-BE49-F238E27FC236}">
              <a16:creationId xmlns:a16="http://schemas.microsoft.com/office/drawing/2014/main" id="{00000000-0008-0000-0A00-00004F02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592" name="Text Box 152">
          <a:extLst>
            <a:ext uri="{FF2B5EF4-FFF2-40B4-BE49-F238E27FC236}">
              <a16:creationId xmlns:a16="http://schemas.microsoft.com/office/drawing/2014/main" id="{00000000-0008-0000-0A00-00005002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593" name="Text Box 154">
          <a:extLst>
            <a:ext uri="{FF2B5EF4-FFF2-40B4-BE49-F238E27FC236}">
              <a16:creationId xmlns:a16="http://schemas.microsoft.com/office/drawing/2014/main" id="{00000000-0008-0000-0A00-00005102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85725" cy="38100"/>
    <xdr:sp macro="" textlink="">
      <xdr:nvSpPr>
        <xdr:cNvPr id="594" name="Text Box 155">
          <a:extLst>
            <a:ext uri="{FF2B5EF4-FFF2-40B4-BE49-F238E27FC236}">
              <a16:creationId xmlns:a16="http://schemas.microsoft.com/office/drawing/2014/main" id="{00000000-0008-0000-0A00-000052020000}"/>
            </a:ext>
          </a:extLst>
        </xdr:cNvPr>
        <xdr:cNvSpPr txBox="1">
          <a:spLocks noChangeArrowheads="1"/>
        </xdr:cNvSpPr>
      </xdr:nvSpPr>
      <xdr:spPr bwMode="auto">
        <a:xfrm>
          <a:off x="5765800" y="17151350"/>
          <a:ext cx="85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wapond.kitprasert\Desktop\PTTOR_FS\Q3\Eng-FS%20restated_version%20261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Separate  (3M &amp; 9M) (3)"/>
      <sheetName val="BS-Asset Consol (2)"/>
      <sheetName val="BS Separate (2)"/>
      <sheetName val="BS-Asset Consol"/>
      <sheetName val="BS-Lai Consol"/>
      <sheetName val="BS-Equity Consol"/>
      <sheetName val="PL Conso (3M)"/>
      <sheetName val="OCI Conso(3M )"/>
      <sheetName val="PL Conso (3M &amp; 9M) (3)"/>
      <sheetName val="PL Conso (9M)"/>
      <sheetName val="OCI Conso(9M)"/>
      <sheetName val="PL Conso (12M) (3)"/>
      <sheetName val="Equity Conso"/>
      <sheetName val="Equity Separate"/>
      <sheetName val="CF Conso (9M)"/>
      <sheetName val="BS Separate"/>
      <sheetName val="BS Lia&amp; Equity Separate "/>
      <sheetName val="BS Lia&amp; Equity Separate  (2)"/>
      <sheetName val="CF Seperate (9M)"/>
      <sheetName val="PL Conso (12M)"/>
      <sheetName val="OCI (12M) "/>
      <sheetName val="Equity Conso (2)"/>
      <sheetName val="CF Conso (12M)"/>
      <sheetName val="PL Separate  (9M)"/>
      <sheetName val="OCI separate (3M &amp; 9M) "/>
      <sheetName val="CF Separate (9M)"/>
    </sheetNames>
    <sheetDataSet>
      <sheetData sheetId="0"/>
      <sheetData sheetId="1"/>
      <sheetData sheetId="2"/>
      <sheetData sheetId="3">
        <row r="15">
          <cell r="D15">
            <v>8639266164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"/>
  <sheetViews>
    <sheetView showGridLines="0" tabSelected="1" view="pageBreakPreview" zoomScale="60" zoomScaleNormal="115" workbookViewId="0">
      <selection activeCell="L5" sqref="L5"/>
    </sheetView>
  </sheetViews>
  <sheetFormatPr defaultColWidth="9.4140625" defaultRowHeight="24.15" customHeight="1"/>
  <cols>
    <col min="1" max="1" width="43" style="14" customWidth="1"/>
    <col min="2" max="2" width="14.5" style="14" customWidth="1"/>
    <col min="3" max="3" width="0.6640625" style="14" customWidth="1"/>
    <col min="4" max="4" width="19.08203125" style="50" customWidth="1"/>
    <col min="5" max="5" width="0.6640625" style="50" customWidth="1"/>
    <col min="6" max="6" width="19.9140625" style="50" customWidth="1"/>
    <col min="7" max="7" width="0.6640625" style="50" customWidth="1"/>
    <col min="8" max="8" width="19.1640625" style="50" customWidth="1"/>
    <col min="9" max="9" width="0.6640625" style="50" customWidth="1"/>
    <col min="10" max="10" width="20.08203125" style="50" customWidth="1"/>
    <col min="11" max="11" width="14.4140625" style="14" bestFit="1" customWidth="1"/>
    <col min="12" max="12" width="15.4140625" style="15" bestFit="1" customWidth="1"/>
    <col min="13" max="13" width="17.08203125" style="14" customWidth="1"/>
    <col min="14" max="16384" width="9.4140625" style="14"/>
  </cols>
  <sheetData>
    <row r="1" spans="1:16" ht="24.15" customHeight="1">
      <c r="A1" s="359" t="s">
        <v>137</v>
      </c>
      <c r="B1" s="359"/>
      <c r="C1" s="359"/>
      <c r="D1" s="359"/>
      <c r="E1" s="359"/>
      <c r="F1" s="359"/>
      <c r="G1" s="359"/>
      <c r="H1" s="359"/>
      <c r="I1" s="359"/>
      <c r="J1" s="359"/>
      <c r="K1" s="248"/>
      <c r="L1" s="248"/>
      <c r="M1" s="248"/>
      <c r="N1" s="248"/>
      <c r="O1" s="248"/>
    </row>
    <row r="3" spans="1:16" ht="24.15" customHeight="1">
      <c r="A3" s="360" t="s">
        <v>138</v>
      </c>
      <c r="B3" s="360"/>
      <c r="C3" s="360"/>
      <c r="D3" s="360"/>
      <c r="E3" s="360"/>
      <c r="F3" s="360"/>
      <c r="G3" s="360"/>
      <c r="H3" s="360"/>
      <c r="I3" s="360"/>
      <c r="J3" s="360"/>
    </row>
    <row r="4" spans="1:16" ht="24" customHeight="1">
      <c r="A4" s="360" t="s">
        <v>205</v>
      </c>
      <c r="B4" s="360"/>
      <c r="C4" s="360"/>
      <c r="D4" s="360"/>
      <c r="E4" s="360"/>
      <c r="F4" s="360"/>
      <c r="G4" s="360"/>
      <c r="H4" s="360"/>
      <c r="I4" s="360"/>
      <c r="J4" s="360"/>
    </row>
    <row r="5" spans="1:16" ht="24.15" customHeight="1">
      <c r="A5" s="360" t="s">
        <v>288</v>
      </c>
      <c r="B5" s="360"/>
      <c r="C5" s="360"/>
      <c r="D5" s="360"/>
      <c r="E5" s="360"/>
      <c r="F5" s="360"/>
      <c r="G5" s="360"/>
      <c r="H5" s="360"/>
      <c r="I5" s="360"/>
      <c r="J5" s="360"/>
    </row>
    <row r="6" spans="1:16" ht="24.15" customHeight="1">
      <c r="B6" s="16"/>
      <c r="C6" s="16"/>
      <c r="D6" s="48"/>
      <c r="E6" s="49"/>
      <c r="G6" s="49"/>
      <c r="H6" s="49"/>
      <c r="I6" s="49"/>
      <c r="J6" s="17" t="s">
        <v>154</v>
      </c>
    </row>
    <row r="7" spans="1:16" s="18" customFormat="1" ht="24.15" customHeight="1">
      <c r="D7" s="358" t="s">
        <v>0</v>
      </c>
      <c r="E7" s="358"/>
      <c r="F7" s="358"/>
      <c r="G7" s="51"/>
      <c r="H7" s="358" t="s">
        <v>1</v>
      </c>
      <c r="I7" s="358"/>
      <c r="J7" s="358"/>
      <c r="L7" s="19"/>
    </row>
    <row r="8" spans="1:16" ht="24.15" customHeight="1">
      <c r="B8" s="249" t="s">
        <v>2</v>
      </c>
      <c r="C8" s="21"/>
      <c r="D8" s="22" t="s">
        <v>289</v>
      </c>
      <c r="E8" s="52"/>
      <c r="F8" s="22" t="s">
        <v>215</v>
      </c>
      <c r="G8" s="53"/>
      <c r="H8" s="22" t="s">
        <v>289</v>
      </c>
      <c r="I8" s="52"/>
      <c r="J8" s="22" t="s">
        <v>215</v>
      </c>
    </row>
    <row r="9" spans="1:16" ht="24" customHeight="1">
      <c r="B9" s="23"/>
      <c r="C9" s="24"/>
      <c r="D9" s="248" t="s">
        <v>3</v>
      </c>
      <c r="E9" s="54"/>
      <c r="F9" s="248" t="s">
        <v>4</v>
      </c>
      <c r="G9" s="52"/>
      <c r="H9" s="248" t="s">
        <v>3</v>
      </c>
      <c r="I9" s="52"/>
      <c r="J9" s="248" t="s">
        <v>4</v>
      </c>
    </row>
    <row r="10" spans="1:16" ht="25.4" customHeight="1">
      <c r="B10" s="23"/>
      <c r="C10" s="24"/>
      <c r="D10" s="12" t="s">
        <v>139</v>
      </c>
      <c r="E10" s="54"/>
      <c r="F10" s="12"/>
      <c r="G10" s="52"/>
      <c r="H10" s="12" t="s">
        <v>139</v>
      </c>
      <c r="I10" s="52"/>
      <c r="J10" s="12"/>
    </row>
    <row r="11" spans="1:16" s="26" customFormat="1" ht="24" customHeight="1">
      <c r="A11" s="25" t="s">
        <v>6</v>
      </c>
      <c r="B11" s="23"/>
      <c r="C11" s="24"/>
      <c r="D11" s="55"/>
      <c r="E11" s="36"/>
      <c r="F11" s="55"/>
      <c r="G11" s="55"/>
      <c r="H11" s="55"/>
      <c r="I11" s="55"/>
      <c r="J11" s="55"/>
      <c r="L11" s="27"/>
    </row>
    <row r="12" spans="1:16" s="26" customFormat="1" ht="24" customHeight="1">
      <c r="A12" s="28" t="s">
        <v>7</v>
      </c>
      <c r="B12" s="23"/>
      <c r="C12" s="24"/>
      <c r="D12" s="56"/>
      <c r="E12" s="36"/>
      <c r="F12" s="56"/>
      <c r="G12" s="55"/>
      <c r="H12" s="56"/>
      <c r="I12" s="55"/>
      <c r="J12" s="56"/>
      <c r="L12" s="27"/>
    </row>
    <row r="13" spans="1:16" s="26" customFormat="1" ht="24.15" customHeight="1">
      <c r="A13" s="71" t="s">
        <v>8</v>
      </c>
      <c r="B13" s="272">
        <v>6</v>
      </c>
      <c r="C13" s="24"/>
      <c r="D13" s="72">
        <v>23415583699</v>
      </c>
      <c r="E13" s="29"/>
      <c r="F13" s="72">
        <v>25201630492</v>
      </c>
      <c r="G13" s="31"/>
      <c r="H13" s="72">
        <v>20098541033</v>
      </c>
      <c r="I13" s="31"/>
      <c r="J13" s="72">
        <v>22191066033</v>
      </c>
      <c r="L13" s="27"/>
      <c r="M13" s="27"/>
    </row>
    <row r="14" spans="1:16" s="26" customFormat="1" ht="24.15" customHeight="1">
      <c r="A14" s="71" t="s">
        <v>252</v>
      </c>
      <c r="B14" s="272"/>
      <c r="C14" s="24"/>
      <c r="D14" s="72">
        <v>609246480</v>
      </c>
      <c r="E14" s="29"/>
      <c r="F14" s="60">
        <v>0</v>
      </c>
      <c r="G14" s="31"/>
      <c r="H14" s="72">
        <v>500000000</v>
      </c>
      <c r="I14" s="31"/>
      <c r="J14" s="72">
        <v>0</v>
      </c>
      <c r="L14" s="27"/>
      <c r="M14" s="27"/>
    </row>
    <row r="15" spans="1:16" s="26" customFormat="1" ht="24.15" customHeight="1">
      <c r="A15" s="71" t="s">
        <v>9</v>
      </c>
      <c r="B15" s="272"/>
      <c r="C15" s="24"/>
      <c r="D15" s="72">
        <v>0</v>
      </c>
      <c r="E15" s="29"/>
      <c r="F15" s="72">
        <v>1098617684</v>
      </c>
      <c r="G15" s="31"/>
      <c r="H15" s="60">
        <v>0</v>
      </c>
      <c r="I15" s="31"/>
      <c r="J15" s="72">
        <v>1000000000</v>
      </c>
      <c r="L15" s="27"/>
      <c r="M15" s="27"/>
    </row>
    <row r="16" spans="1:16" s="26" customFormat="1" ht="24.15" customHeight="1">
      <c r="A16" s="71" t="s">
        <v>10</v>
      </c>
      <c r="B16" s="272">
        <v>7</v>
      </c>
      <c r="C16" s="24"/>
      <c r="D16" s="72">
        <v>12806930370</v>
      </c>
      <c r="E16" s="29"/>
      <c r="F16" s="72">
        <v>21347260166</v>
      </c>
      <c r="G16" s="31"/>
      <c r="H16" s="72">
        <v>13516517320</v>
      </c>
      <c r="I16" s="31"/>
      <c r="J16" s="72">
        <v>22494001356</v>
      </c>
      <c r="L16" s="27"/>
      <c r="M16" s="27"/>
      <c r="N16" s="32"/>
      <c r="P16" s="32"/>
    </row>
    <row r="17" spans="1:16" s="26" customFormat="1" ht="24.15" customHeight="1">
      <c r="A17" s="71" t="s">
        <v>11</v>
      </c>
      <c r="B17" s="272">
        <v>8</v>
      </c>
      <c r="C17" s="24"/>
      <c r="D17" s="72">
        <v>15780259075</v>
      </c>
      <c r="E17" s="29"/>
      <c r="F17" s="72">
        <v>17665378367</v>
      </c>
      <c r="G17" s="31"/>
      <c r="H17" s="72">
        <v>14924215133</v>
      </c>
      <c r="I17" s="31"/>
      <c r="J17" s="72">
        <v>16144337719</v>
      </c>
      <c r="L17" s="27"/>
      <c r="M17" s="27"/>
      <c r="N17" s="32"/>
      <c r="P17" s="32"/>
    </row>
    <row r="18" spans="1:16" s="26" customFormat="1" ht="24.15" customHeight="1">
      <c r="A18" s="71" t="s">
        <v>264</v>
      </c>
      <c r="B18" s="272">
        <v>9.3000000000000007</v>
      </c>
      <c r="C18" s="24"/>
      <c r="D18" s="72">
        <v>0</v>
      </c>
      <c r="E18" s="29"/>
      <c r="F18" s="72">
        <v>0</v>
      </c>
      <c r="G18" s="31"/>
      <c r="H18" s="72">
        <v>2216015449</v>
      </c>
      <c r="I18" s="31"/>
      <c r="J18" s="72">
        <v>1645080165</v>
      </c>
      <c r="L18" s="27"/>
      <c r="M18" s="27"/>
    </row>
    <row r="19" spans="1:16" s="26" customFormat="1" ht="24.15" customHeight="1">
      <c r="A19" s="71" t="s">
        <v>210</v>
      </c>
      <c r="B19" s="272"/>
      <c r="C19" s="24"/>
      <c r="D19" s="72">
        <v>0</v>
      </c>
      <c r="E19" s="29"/>
      <c r="F19" s="72">
        <v>0</v>
      </c>
      <c r="G19" s="31"/>
      <c r="H19" s="72">
        <v>972427000</v>
      </c>
      <c r="I19" s="31"/>
      <c r="J19" s="72">
        <v>878946410</v>
      </c>
      <c r="L19" s="27"/>
      <c r="M19" s="27"/>
    </row>
    <row r="20" spans="1:16" s="26" customFormat="1" ht="24.15" customHeight="1">
      <c r="A20" s="71" t="s">
        <v>130</v>
      </c>
      <c r="B20" s="272">
        <v>10</v>
      </c>
      <c r="C20" s="24"/>
      <c r="D20" s="72">
        <v>19582643304</v>
      </c>
      <c r="E20" s="29"/>
      <c r="F20" s="72">
        <v>21686562977</v>
      </c>
      <c r="G20" s="31"/>
      <c r="H20" s="72">
        <v>17215955094</v>
      </c>
      <c r="I20" s="31"/>
      <c r="J20" s="72">
        <v>19405865535</v>
      </c>
      <c r="K20" s="32"/>
      <c r="L20" s="27"/>
      <c r="M20" s="27"/>
      <c r="O20" s="32"/>
    </row>
    <row r="21" spans="1:16" s="26" customFormat="1" ht="24.15" customHeight="1">
      <c r="A21" s="71" t="s">
        <v>129</v>
      </c>
      <c r="B21" s="272"/>
      <c r="C21" s="24"/>
      <c r="D21" s="72">
        <v>196154578</v>
      </c>
      <c r="E21" s="29"/>
      <c r="F21" s="72">
        <v>169162996</v>
      </c>
      <c r="G21" s="31"/>
      <c r="H21" s="72">
        <v>189527844</v>
      </c>
      <c r="I21" s="31"/>
      <c r="J21" s="72">
        <v>157539720</v>
      </c>
      <c r="K21" s="32"/>
      <c r="L21" s="27"/>
      <c r="M21" s="27"/>
      <c r="O21" s="32"/>
    </row>
    <row r="22" spans="1:16" s="26" customFormat="1" ht="24.15" customHeight="1">
      <c r="A22" s="71" t="s">
        <v>211</v>
      </c>
      <c r="B22" s="272"/>
      <c r="C22" s="24"/>
      <c r="D22" s="72">
        <v>1332708</v>
      </c>
      <c r="E22" s="29"/>
      <c r="F22" s="72">
        <v>0</v>
      </c>
      <c r="G22" s="31"/>
      <c r="H22" s="72">
        <v>1332708</v>
      </c>
      <c r="I22" s="31"/>
      <c r="J22" s="72">
        <v>0</v>
      </c>
      <c r="K22" s="32"/>
      <c r="L22" s="27"/>
      <c r="M22" s="27"/>
      <c r="O22" s="32"/>
    </row>
    <row r="23" spans="1:16" s="26" customFormat="1" ht="24.15" customHeight="1">
      <c r="A23" s="71" t="s">
        <v>12</v>
      </c>
      <c r="B23" s="272"/>
      <c r="C23" s="24"/>
      <c r="D23" s="72">
        <v>693471437</v>
      </c>
      <c r="E23" s="29"/>
      <c r="F23" s="72">
        <v>716112702</v>
      </c>
      <c r="G23" s="31"/>
      <c r="H23" s="72">
        <v>112722417</v>
      </c>
      <c r="I23" s="31"/>
      <c r="J23" s="72">
        <v>258425751</v>
      </c>
      <c r="L23" s="27"/>
      <c r="M23" s="27"/>
    </row>
    <row r="24" spans="1:16" s="26" customFormat="1" ht="24.15" customHeight="1">
      <c r="A24" s="28" t="s">
        <v>13</v>
      </c>
      <c r="B24" s="247"/>
      <c r="C24" s="24"/>
      <c r="D24" s="33">
        <v>73085621651</v>
      </c>
      <c r="E24" s="28"/>
      <c r="F24" s="33">
        <v>87884725384</v>
      </c>
      <c r="G24" s="34"/>
      <c r="H24" s="33">
        <v>69747253998</v>
      </c>
      <c r="I24" s="34"/>
      <c r="J24" s="33">
        <v>84175262689</v>
      </c>
      <c r="L24" s="27"/>
      <c r="M24" s="27"/>
    </row>
    <row r="25" spans="1:16" s="26" customFormat="1" ht="17.149999999999999" customHeight="1">
      <c r="A25" s="28"/>
      <c r="B25" s="247"/>
      <c r="C25" s="24"/>
      <c r="D25" s="34"/>
      <c r="E25" s="28"/>
      <c r="F25" s="34"/>
      <c r="G25" s="34"/>
      <c r="H25" s="34"/>
      <c r="I25" s="34"/>
      <c r="J25" s="34"/>
      <c r="L25" s="27"/>
      <c r="M25" s="27"/>
    </row>
    <row r="26" spans="1:16" s="26" customFormat="1" ht="24.15" customHeight="1">
      <c r="A26" s="28" t="s">
        <v>14</v>
      </c>
      <c r="B26" s="247"/>
      <c r="C26" s="24"/>
      <c r="D26" s="35"/>
      <c r="E26" s="36"/>
      <c r="F26" s="35"/>
      <c r="G26" s="37"/>
      <c r="H26" s="35"/>
      <c r="I26" s="38"/>
      <c r="J26" s="35"/>
      <c r="L26" s="27"/>
      <c r="M26" s="27"/>
    </row>
    <row r="27" spans="1:16" s="26" customFormat="1" ht="24.15" customHeight="1">
      <c r="A27" s="77" t="s">
        <v>15</v>
      </c>
      <c r="B27" s="272"/>
      <c r="C27" s="40"/>
      <c r="D27" s="60">
        <v>0</v>
      </c>
      <c r="E27" s="58"/>
      <c r="F27" s="57">
        <v>1351851119</v>
      </c>
      <c r="G27" s="59"/>
      <c r="H27" s="60">
        <v>0</v>
      </c>
      <c r="I27" s="57"/>
      <c r="J27" s="57">
        <v>1350132184</v>
      </c>
      <c r="L27" s="27"/>
      <c r="M27" s="27"/>
    </row>
    <row r="28" spans="1:16" s="26" customFormat="1" ht="24.15" customHeight="1">
      <c r="A28" s="71" t="s">
        <v>212</v>
      </c>
      <c r="B28" s="272">
        <v>11.1</v>
      </c>
      <c r="C28" s="40"/>
      <c r="D28" s="60">
        <v>2169921621</v>
      </c>
      <c r="E28" s="58"/>
      <c r="F28" s="60">
        <v>0</v>
      </c>
      <c r="G28" s="59"/>
      <c r="H28" s="60">
        <v>925498462</v>
      </c>
      <c r="I28" s="57"/>
      <c r="J28" s="60">
        <v>0</v>
      </c>
      <c r="L28" s="27"/>
      <c r="M28" s="27"/>
    </row>
    <row r="29" spans="1:16" s="26" customFormat="1" ht="24.15" customHeight="1">
      <c r="A29" s="77" t="s">
        <v>16</v>
      </c>
      <c r="B29" s="272">
        <v>12.6</v>
      </c>
      <c r="C29" s="40"/>
      <c r="D29" s="60">
        <v>0</v>
      </c>
      <c r="E29" s="61"/>
      <c r="F29" s="60">
        <v>0</v>
      </c>
      <c r="G29" s="59"/>
      <c r="H29" s="60">
        <v>15950136908</v>
      </c>
      <c r="I29" s="60"/>
      <c r="J29" s="60">
        <v>14372167508</v>
      </c>
      <c r="L29" s="27"/>
      <c r="M29" s="27"/>
    </row>
    <row r="30" spans="1:16" s="26" customFormat="1" ht="24.15" customHeight="1">
      <c r="A30" s="77" t="s">
        <v>17</v>
      </c>
      <c r="B30" s="272" t="s">
        <v>304</v>
      </c>
      <c r="C30" s="40"/>
      <c r="D30" s="57">
        <v>3917409774</v>
      </c>
      <c r="E30" s="58"/>
      <c r="F30" s="57">
        <v>4189931947</v>
      </c>
      <c r="G30" s="59"/>
      <c r="H30" s="57">
        <v>11986940061</v>
      </c>
      <c r="I30" s="57"/>
      <c r="J30" s="60">
        <v>11986940061</v>
      </c>
      <c r="L30" s="27"/>
      <c r="M30" s="27"/>
    </row>
    <row r="31" spans="1:16" s="26" customFormat="1" ht="24.15" customHeight="1">
      <c r="A31" s="77" t="s">
        <v>213</v>
      </c>
      <c r="B31" s="272">
        <v>12.2</v>
      </c>
      <c r="C31" s="40"/>
      <c r="D31" s="60">
        <v>714393360</v>
      </c>
      <c r="E31" s="58"/>
      <c r="F31" s="60">
        <v>493168816</v>
      </c>
      <c r="G31" s="59">
        <v>0</v>
      </c>
      <c r="H31" s="60">
        <v>0</v>
      </c>
      <c r="I31" s="57"/>
      <c r="J31" s="60">
        <v>0</v>
      </c>
      <c r="L31" s="27"/>
      <c r="M31" s="27"/>
    </row>
    <row r="32" spans="1:16" s="26" customFormat="1" ht="24.15" customHeight="1">
      <c r="A32" s="77" t="s">
        <v>18</v>
      </c>
      <c r="B32" s="272"/>
      <c r="C32" s="40"/>
      <c r="D32" s="60">
        <v>0</v>
      </c>
      <c r="E32" s="58"/>
      <c r="F32" s="57">
        <v>1042219.9999999998</v>
      </c>
      <c r="G32" s="59"/>
      <c r="H32" s="60">
        <v>0</v>
      </c>
      <c r="I32" s="57"/>
      <c r="J32" s="57">
        <v>2613892</v>
      </c>
      <c r="L32" s="27"/>
      <c r="M32" s="27"/>
    </row>
    <row r="33" spans="1:14" s="26" customFormat="1" ht="24.15" customHeight="1">
      <c r="A33" s="77" t="s">
        <v>19</v>
      </c>
      <c r="B33" s="272"/>
      <c r="C33" s="40"/>
      <c r="D33" s="60">
        <v>13239030</v>
      </c>
      <c r="E33" s="58"/>
      <c r="F33" s="60">
        <v>13000574</v>
      </c>
      <c r="G33" s="59"/>
      <c r="H33" s="60">
        <v>2174213500</v>
      </c>
      <c r="I33" s="60"/>
      <c r="J33" s="60">
        <v>2701946410</v>
      </c>
      <c r="L33" s="27"/>
      <c r="M33" s="27"/>
    </row>
    <row r="34" spans="1:14" s="26" customFormat="1" ht="24.15" customHeight="1">
      <c r="A34" s="77" t="s">
        <v>20</v>
      </c>
      <c r="B34" s="272"/>
      <c r="C34" s="40"/>
      <c r="D34" s="57">
        <v>264044156</v>
      </c>
      <c r="E34" s="58"/>
      <c r="F34" s="57">
        <v>203506060</v>
      </c>
      <c r="G34" s="59"/>
      <c r="H34" s="57">
        <v>258748582</v>
      </c>
      <c r="I34" s="57"/>
      <c r="J34" s="60">
        <v>193787571</v>
      </c>
      <c r="L34" s="27"/>
      <c r="M34" s="27"/>
    </row>
    <row r="35" spans="1:14" s="26" customFormat="1" ht="24.15" customHeight="1">
      <c r="A35" s="77" t="s">
        <v>21</v>
      </c>
      <c r="B35" s="272">
        <v>13</v>
      </c>
      <c r="C35" s="40"/>
      <c r="D35" s="62">
        <v>40958450975</v>
      </c>
      <c r="E35" s="58"/>
      <c r="F35" s="62">
        <v>40098143431</v>
      </c>
      <c r="G35" s="59"/>
      <c r="H35" s="62">
        <v>40702970314</v>
      </c>
      <c r="I35" s="62"/>
      <c r="J35" s="60">
        <v>40371211081</v>
      </c>
      <c r="L35" s="27"/>
      <c r="M35" s="27"/>
    </row>
    <row r="36" spans="1:14" s="26" customFormat="1" ht="24.15" customHeight="1">
      <c r="A36" s="71" t="s">
        <v>214</v>
      </c>
      <c r="B36" s="272">
        <v>14.1</v>
      </c>
      <c r="C36" s="40"/>
      <c r="D36" s="60">
        <v>10640606181</v>
      </c>
      <c r="E36" s="58"/>
      <c r="F36" s="60">
        <v>0</v>
      </c>
      <c r="G36" s="59"/>
      <c r="H36" s="60">
        <v>7655841353</v>
      </c>
      <c r="I36" s="62"/>
      <c r="J36" s="60">
        <v>0</v>
      </c>
      <c r="L36" s="27"/>
      <c r="M36" s="27"/>
    </row>
    <row r="37" spans="1:14" s="26" customFormat="1" ht="24.15" customHeight="1">
      <c r="A37" s="77" t="s">
        <v>22</v>
      </c>
      <c r="B37" s="272"/>
      <c r="C37" s="40"/>
      <c r="D37" s="62">
        <v>3469263480</v>
      </c>
      <c r="E37" s="58"/>
      <c r="F37" s="62">
        <v>3469263480</v>
      </c>
      <c r="G37" s="59"/>
      <c r="H37" s="62">
        <v>12798967715</v>
      </c>
      <c r="I37" s="62"/>
      <c r="J37" s="60">
        <v>12798967715</v>
      </c>
      <c r="L37" s="27"/>
      <c r="M37" s="27"/>
    </row>
    <row r="38" spans="1:14" s="26" customFormat="1" ht="24.15" customHeight="1">
      <c r="A38" s="77" t="s">
        <v>23</v>
      </c>
      <c r="B38" s="272">
        <v>15</v>
      </c>
      <c r="C38" s="40"/>
      <c r="D38" s="62">
        <v>2116805955</v>
      </c>
      <c r="E38" s="58"/>
      <c r="F38" s="62">
        <v>2402729656</v>
      </c>
      <c r="G38" s="59"/>
      <c r="H38" s="62">
        <v>33535947202</v>
      </c>
      <c r="I38" s="62"/>
      <c r="J38" s="60">
        <v>35534659299</v>
      </c>
      <c r="L38" s="27"/>
      <c r="M38" s="27"/>
    </row>
    <row r="39" spans="1:14" s="26" customFormat="1" ht="24.15" customHeight="1">
      <c r="A39" s="77" t="s">
        <v>24</v>
      </c>
      <c r="B39" s="272"/>
      <c r="C39" s="40"/>
      <c r="D39" s="57">
        <v>8995653046</v>
      </c>
      <c r="E39" s="58"/>
      <c r="F39" s="57">
        <v>9480252589</v>
      </c>
      <c r="G39" s="59"/>
      <c r="H39" s="60">
        <v>0</v>
      </c>
      <c r="I39" s="57"/>
      <c r="J39" s="60">
        <v>0</v>
      </c>
      <c r="L39" s="27"/>
      <c r="M39" s="27"/>
    </row>
    <row r="40" spans="1:14" s="26" customFormat="1" ht="24.15" customHeight="1">
      <c r="A40" s="77" t="s">
        <v>25</v>
      </c>
      <c r="B40" s="272"/>
      <c r="C40" s="40"/>
      <c r="D40" s="57">
        <v>866605829</v>
      </c>
      <c r="E40" s="58"/>
      <c r="F40" s="57">
        <v>2588596741</v>
      </c>
      <c r="G40" s="59"/>
      <c r="H40" s="57">
        <v>570882770</v>
      </c>
      <c r="I40" s="62"/>
      <c r="J40" s="60">
        <v>1717669807</v>
      </c>
      <c r="L40" s="27"/>
      <c r="M40" s="27"/>
    </row>
    <row r="41" spans="1:14" s="26" customFormat="1" ht="24.15" customHeight="1">
      <c r="A41" s="28" t="s">
        <v>26</v>
      </c>
      <c r="B41" s="41"/>
      <c r="C41" s="24"/>
      <c r="D41" s="33">
        <v>74126393407</v>
      </c>
      <c r="E41" s="28"/>
      <c r="F41" s="33">
        <v>64291486633</v>
      </c>
      <c r="G41" s="34"/>
      <c r="H41" s="33">
        <v>126560146867</v>
      </c>
      <c r="I41" s="34"/>
      <c r="J41" s="33">
        <v>121030095528</v>
      </c>
      <c r="L41" s="27"/>
      <c r="M41" s="27"/>
    </row>
    <row r="42" spans="1:14" s="26" customFormat="1" ht="24.15" customHeight="1" thickBot="1">
      <c r="A42" s="28" t="s">
        <v>27</v>
      </c>
      <c r="B42" s="42"/>
      <c r="C42" s="24"/>
      <c r="D42" s="43">
        <v>147212015058</v>
      </c>
      <c r="E42" s="28"/>
      <c r="F42" s="43">
        <v>152176212017</v>
      </c>
      <c r="G42" s="34"/>
      <c r="H42" s="43">
        <v>196307400865</v>
      </c>
      <c r="I42" s="34"/>
      <c r="J42" s="43">
        <v>205205358217</v>
      </c>
      <c r="L42" s="27"/>
    </row>
    <row r="43" spans="1:14" s="26" customFormat="1" ht="24.15" customHeight="1" thickTop="1">
      <c r="A43" s="18"/>
      <c r="B43" s="42"/>
      <c r="C43" s="24"/>
      <c r="D43" s="38"/>
      <c r="E43" s="36"/>
      <c r="F43" s="38"/>
      <c r="G43" s="37"/>
      <c r="H43" s="38"/>
      <c r="I43" s="37"/>
      <c r="J43" s="38"/>
      <c r="L43" s="27"/>
    </row>
    <row r="44" spans="1:14" s="26" customFormat="1" ht="24.15" customHeight="1">
      <c r="A44" s="44"/>
      <c r="B44" s="23"/>
      <c r="C44" s="24"/>
      <c r="D44" s="36"/>
      <c r="E44" s="36"/>
      <c r="F44" s="55"/>
      <c r="G44" s="55"/>
      <c r="H44" s="55"/>
      <c r="I44" s="55"/>
      <c r="J44" s="55"/>
      <c r="L44" s="27"/>
    </row>
    <row r="45" spans="1:14" s="26" customFormat="1" ht="24.15" customHeight="1">
      <c r="A45" s="306" t="s">
        <v>241</v>
      </c>
      <c r="B45" s="306"/>
      <c r="C45" s="306"/>
      <c r="D45" s="306"/>
      <c r="E45" s="306"/>
      <c r="F45" s="306"/>
      <c r="G45" s="306"/>
      <c r="H45" s="306"/>
      <c r="I45" s="306"/>
      <c r="J45" s="306"/>
      <c r="K45" s="306"/>
      <c r="L45" s="306"/>
      <c r="M45" s="306"/>
    </row>
    <row r="46" spans="1:14" s="26" customFormat="1" ht="24.15" customHeight="1">
      <c r="A46" s="44"/>
      <c r="B46" s="45"/>
      <c r="C46" s="24"/>
      <c r="D46" s="36"/>
      <c r="E46" s="36"/>
      <c r="F46" s="55"/>
      <c r="G46" s="55"/>
      <c r="H46" s="63"/>
      <c r="I46" s="55"/>
      <c r="J46" s="64"/>
      <c r="L46" s="27"/>
      <c r="N46" s="26" t="s">
        <v>134</v>
      </c>
    </row>
    <row r="47" spans="1:14" s="26" customFormat="1" ht="24.15" customHeight="1">
      <c r="A47" s="46"/>
      <c r="B47" s="44"/>
      <c r="C47" s="24"/>
      <c r="D47" s="36"/>
      <c r="E47" s="36"/>
      <c r="F47" s="55"/>
      <c r="G47" s="55"/>
      <c r="H47" s="55"/>
      <c r="I47" s="55"/>
      <c r="J47" s="65"/>
      <c r="L47" s="27"/>
    </row>
    <row r="48" spans="1:14" s="26" customFormat="1" ht="24.15" customHeight="1">
      <c r="A48" s="46"/>
      <c r="B48" s="44"/>
      <c r="C48" s="24"/>
      <c r="D48" s="36"/>
      <c r="E48" s="36"/>
      <c r="F48" s="55"/>
      <c r="G48" s="55"/>
      <c r="H48" s="55"/>
      <c r="I48" s="55"/>
      <c r="J48" s="55"/>
      <c r="L48" s="27"/>
    </row>
    <row r="49" spans="1:12" s="26" customFormat="1" ht="24.15" customHeight="1">
      <c r="A49" s="47"/>
      <c r="C49" s="24"/>
      <c r="D49" s="36"/>
      <c r="E49" s="36"/>
      <c r="F49" s="55"/>
      <c r="G49" s="55"/>
      <c r="H49" s="55"/>
      <c r="I49" s="55"/>
      <c r="J49" s="55"/>
      <c r="L49" s="27"/>
    </row>
    <row r="50" spans="1:12" s="26" customFormat="1" ht="24.15" customHeight="1">
      <c r="A50" s="46"/>
      <c r="B50" s="44"/>
      <c r="C50" s="24"/>
      <c r="D50" s="36"/>
      <c r="E50" s="36"/>
      <c r="F50" s="55"/>
      <c r="G50" s="55"/>
      <c r="H50" s="55"/>
      <c r="I50" s="55"/>
      <c r="J50" s="55"/>
      <c r="L50" s="27"/>
    </row>
    <row r="51" spans="1:12" ht="24.15" customHeight="1">
      <c r="A51" s="46"/>
    </row>
  </sheetData>
  <mergeCells count="6">
    <mergeCell ref="D7:F7"/>
    <mergeCell ref="H7:J7"/>
    <mergeCell ref="A1:J1"/>
    <mergeCell ref="A3:J3"/>
    <mergeCell ref="A4:J4"/>
    <mergeCell ref="A5:J5"/>
  </mergeCells>
  <printOptions horizontalCentered="1" gridLinesSet="0"/>
  <pageMargins left="0.78740157480314965" right="0.39370078740157483" top="0.78740157480314965" bottom="0.78740157480314965" header="0.31496062992125984" footer="0.31496062992125984"/>
  <pageSetup paperSize="9" scale="60" fitToWidth="0" orientation="portrait" useFirstPageNumber="1" r:id="rId1"/>
  <headerFooter>
    <oddFooter>&amp;C&amp;"Times New Roman,Regular"&amp;16&amp;P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4"/>
  <sheetViews>
    <sheetView showGridLines="0" view="pageBreakPreview" zoomScale="60" zoomScaleNormal="90" workbookViewId="0">
      <selection activeCell="H11" sqref="H11"/>
    </sheetView>
  </sheetViews>
  <sheetFormatPr defaultColWidth="9.4140625" defaultRowHeight="24.15" customHeight="1"/>
  <cols>
    <col min="1" max="1" width="46.08203125" style="50" customWidth="1"/>
    <col min="2" max="2" width="7.58203125" style="50" customWidth="1"/>
    <col min="3" max="3" width="0.6640625" style="50" customWidth="1"/>
    <col min="4" max="4" width="20.58203125" style="50" customWidth="1"/>
    <col min="5" max="5" width="0.6640625" style="50" customWidth="1"/>
    <col min="6" max="6" width="20.5" style="50" customWidth="1"/>
    <col min="7" max="7" width="0.6640625" style="50" customWidth="1"/>
    <col min="8" max="8" width="20.6640625" style="50" customWidth="1"/>
    <col min="9" max="9" width="0.6640625" style="50" customWidth="1"/>
    <col min="10" max="10" width="20.08203125" style="50" customWidth="1"/>
    <col min="11" max="11" width="14.4140625" style="50" bestFit="1" customWidth="1"/>
    <col min="12" max="12" width="15.9140625" style="50" bestFit="1" customWidth="1"/>
    <col min="13" max="13" width="14.5" style="50" customWidth="1"/>
    <col min="14" max="14" width="9.4140625" style="50" bestFit="1" customWidth="1"/>
    <col min="15" max="15" width="14.08203125" style="50" bestFit="1" customWidth="1"/>
    <col min="16" max="16" width="9.4140625" style="50" bestFit="1" customWidth="1"/>
    <col min="17" max="17" width="14.08203125" style="50" bestFit="1" customWidth="1"/>
    <col min="18" max="16384" width="9.4140625" style="50"/>
  </cols>
  <sheetData>
    <row r="1" spans="1:17" ht="24.15" customHeight="1">
      <c r="A1" s="359" t="s">
        <v>137</v>
      </c>
      <c r="B1" s="359"/>
      <c r="C1" s="359"/>
      <c r="D1" s="359"/>
      <c r="E1" s="359"/>
      <c r="F1" s="359"/>
      <c r="G1" s="359"/>
      <c r="H1" s="359"/>
      <c r="I1" s="359"/>
      <c r="J1" s="359"/>
    </row>
    <row r="3" spans="1:17" ht="24.15" customHeight="1">
      <c r="A3" s="360" t="s">
        <v>138</v>
      </c>
      <c r="B3" s="360"/>
      <c r="C3" s="360"/>
      <c r="D3" s="360"/>
      <c r="E3" s="360"/>
      <c r="F3" s="360"/>
      <c r="G3" s="360"/>
      <c r="H3" s="360"/>
      <c r="I3" s="360"/>
      <c r="J3" s="360"/>
    </row>
    <row r="4" spans="1:17" ht="24.15" customHeight="1">
      <c r="A4" s="360" t="s">
        <v>205</v>
      </c>
      <c r="B4" s="360"/>
      <c r="C4" s="360"/>
      <c r="D4" s="360"/>
      <c r="E4" s="360"/>
      <c r="F4" s="360"/>
      <c r="G4" s="360"/>
      <c r="H4" s="360"/>
      <c r="I4" s="360"/>
      <c r="J4" s="360"/>
    </row>
    <row r="5" spans="1:17" ht="24.15" customHeight="1">
      <c r="A5" s="360" t="s">
        <v>288</v>
      </c>
      <c r="B5" s="360"/>
      <c r="C5" s="360"/>
      <c r="D5" s="360"/>
      <c r="E5" s="360"/>
      <c r="F5" s="360"/>
      <c r="G5" s="360"/>
      <c r="H5" s="360"/>
      <c r="I5" s="360"/>
      <c r="J5" s="360"/>
    </row>
    <row r="6" spans="1:17" ht="24.15" customHeight="1">
      <c r="B6" s="49"/>
      <c r="C6" s="49"/>
      <c r="D6" s="48"/>
      <c r="E6" s="49"/>
      <c r="G6" s="49"/>
      <c r="H6" s="49"/>
      <c r="I6" s="49"/>
      <c r="J6" s="17" t="s">
        <v>154</v>
      </c>
    </row>
    <row r="7" spans="1:17" s="66" customFormat="1" ht="23.9" customHeight="1">
      <c r="D7" s="358" t="s">
        <v>0</v>
      </c>
      <c r="E7" s="358"/>
      <c r="F7" s="358"/>
      <c r="G7" s="51"/>
      <c r="H7" s="358" t="s">
        <v>1</v>
      </c>
      <c r="I7" s="358"/>
      <c r="J7" s="358"/>
    </row>
    <row r="8" spans="1:17" ht="24.15" customHeight="1">
      <c r="B8" s="249" t="s">
        <v>2</v>
      </c>
      <c r="C8" s="67"/>
      <c r="D8" s="22" t="s">
        <v>289</v>
      </c>
      <c r="E8" s="52"/>
      <c r="F8" s="22" t="s">
        <v>215</v>
      </c>
      <c r="G8" s="53"/>
      <c r="H8" s="22" t="s">
        <v>289</v>
      </c>
      <c r="I8" s="52"/>
      <c r="J8" s="22" t="str">
        <f>F8</f>
        <v>December 31, 2019</v>
      </c>
    </row>
    <row r="9" spans="1:17" ht="24.75" customHeight="1">
      <c r="B9" s="68"/>
      <c r="C9" s="36"/>
      <c r="D9" s="248" t="s">
        <v>3</v>
      </c>
      <c r="E9" s="54"/>
      <c r="F9" s="248" t="s">
        <v>4</v>
      </c>
      <c r="G9" s="52"/>
      <c r="H9" s="248" t="s">
        <v>3</v>
      </c>
      <c r="I9" s="52"/>
      <c r="J9" s="248" t="s">
        <v>4</v>
      </c>
    </row>
    <row r="10" spans="1:17" ht="24.75" customHeight="1">
      <c r="B10" s="68"/>
      <c r="C10" s="36"/>
      <c r="D10" s="12" t="s">
        <v>139</v>
      </c>
      <c r="E10" s="54"/>
      <c r="F10" s="12"/>
      <c r="G10" s="52"/>
      <c r="H10" s="12" t="s">
        <v>139</v>
      </c>
      <c r="I10" s="52"/>
      <c r="J10" s="12"/>
    </row>
    <row r="11" spans="1:17" s="70" customFormat="1" ht="24.75" customHeight="1">
      <c r="A11" s="25" t="s">
        <v>29</v>
      </c>
      <c r="B11" s="69"/>
      <c r="C11" s="36"/>
      <c r="D11" s="55"/>
      <c r="E11" s="36"/>
      <c r="F11" s="55"/>
      <c r="G11" s="55"/>
      <c r="H11" s="55"/>
      <c r="I11" s="55"/>
      <c r="L11" s="35"/>
      <c r="M11" s="80"/>
      <c r="N11" s="55"/>
      <c r="O11" s="80"/>
      <c r="P11" s="55"/>
      <c r="Q11" s="80"/>
    </row>
    <row r="12" spans="1:17" s="70" customFormat="1" ht="24.15" customHeight="1">
      <c r="A12" s="28" t="s">
        <v>30</v>
      </c>
      <c r="B12" s="69"/>
      <c r="C12" s="36"/>
      <c r="D12" s="55"/>
      <c r="E12" s="36"/>
      <c r="F12" s="55"/>
      <c r="G12" s="55"/>
      <c r="H12" s="55"/>
      <c r="I12" s="55"/>
      <c r="J12" s="55"/>
      <c r="L12" s="35"/>
      <c r="M12" s="80"/>
      <c r="N12" s="55"/>
      <c r="O12" s="35"/>
      <c r="P12" s="55"/>
      <c r="Q12" s="35"/>
    </row>
    <row r="13" spans="1:17" s="70" customFormat="1" ht="24.15" customHeight="1">
      <c r="A13" s="39" t="s">
        <v>114</v>
      </c>
      <c r="B13" s="287"/>
      <c r="C13" s="58"/>
      <c r="D13" s="75"/>
      <c r="E13" s="39">
        <v>0</v>
      </c>
      <c r="F13" s="273"/>
      <c r="G13" s="273"/>
      <c r="H13" s="273"/>
      <c r="I13" s="273"/>
      <c r="J13" s="273"/>
      <c r="L13" s="81"/>
      <c r="M13" s="81"/>
      <c r="N13" s="81"/>
      <c r="O13" s="81"/>
      <c r="P13" s="81"/>
      <c r="Q13" s="81"/>
    </row>
    <row r="14" spans="1:17" s="70" customFormat="1" ht="24.15" customHeight="1">
      <c r="A14" s="39" t="s">
        <v>115</v>
      </c>
      <c r="B14" s="287">
        <v>16</v>
      </c>
      <c r="C14" s="58"/>
      <c r="D14" s="76">
        <v>0</v>
      </c>
      <c r="E14" s="76">
        <v>0</v>
      </c>
      <c r="F14" s="76">
        <v>460645836</v>
      </c>
      <c r="G14" s="76">
        <v>471529764</v>
      </c>
      <c r="H14" s="76">
        <v>0</v>
      </c>
      <c r="I14" s="76"/>
      <c r="J14" s="78">
        <v>0</v>
      </c>
      <c r="M14" s="36"/>
    </row>
    <row r="15" spans="1:17" s="70" customFormat="1" ht="24.15" customHeight="1">
      <c r="A15" s="39" t="s">
        <v>31</v>
      </c>
      <c r="B15" s="270"/>
      <c r="C15" s="58"/>
      <c r="D15" s="76">
        <v>24885447468</v>
      </c>
      <c r="E15" s="76"/>
      <c r="F15" s="76">
        <v>34657242349</v>
      </c>
      <c r="G15" s="76"/>
      <c r="H15" s="76">
        <v>22952383025</v>
      </c>
      <c r="I15" s="78"/>
      <c r="J15" s="78">
        <v>32524092052</v>
      </c>
      <c r="L15" s="81"/>
      <c r="M15" s="81"/>
      <c r="N15" s="81"/>
      <c r="O15" s="81"/>
      <c r="P15" s="81"/>
    </row>
    <row r="16" spans="1:17" s="70" customFormat="1" ht="24.15" customHeight="1">
      <c r="A16" s="39" t="s">
        <v>32</v>
      </c>
      <c r="B16" s="270"/>
      <c r="C16" s="58"/>
      <c r="D16" s="78">
        <v>4390913882</v>
      </c>
      <c r="E16" s="78"/>
      <c r="F16" s="78">
        <v>6922048243</v>
      </c>
      <c r="G16" s="78"/>
      <c r="H16" s="78">
        <v>3442841298</v>
      </c>
      <c r="I16" s="76"/>
      <c r="J16" s="76">
        <v>5762941965</v>
      </c>
      <c r="L16" s="81"/>
      <c r="M16" s="81"/>
      <c r="N16" s="81"/>
      <c r="O16" s="81"/>
      <c r="P16" s="81"/>
    </row>
    <row r="17" spans="1:16" s="70" customFormat="1" ht="24.15" customHeight="1">
      <c r="A17" s="39" t="s">
        <v>265</v>
      </c>
      <c r="B17" s="354">
        <v>16</v>
      </c>
      <c r="C17" s="58"/>
      <c r="D17" s="76">
        <v>0</v>
      </c>
      <c r="E17" s="76"/>
      <c r="F17" s="76">
        <v>0</v>
      </c>
      <c r="G17" s="76"/>
      <c r="H17" s="76">
        <v>1701227</v>
      </c>
      <c r="I17" s="76"/>
      <c r="J17" s="76">
        <v>8010293</v>
      </c>
      <c r="L17" s="81"/>
      <c r="M17" s="81"/>
      <c r="N17" s="81"/>
      <c r="O17" s="81"/>
      <c r="P17" s="81"/>
    </row>
    <row r="18" spans="1:16" s="70" customFormat="1" ht="24.15" customHeight="1">
      <c r="A18" s="39" t="s">
        <v>33</v>
      </c>
      <c r="B18" s="341"/>
      <c r="C18" s="58"/>
      <c r="D18" s="78">
        <v>8646028663</v>
      </c>
      <c r="E18" s="78"/>
      <c r="F18" s="78">
        <v>3615066989</v>
      </c>
      <c r="G18" s="78"/>
      <c r="H18" s="78">
        <v>8601508613</v>
      </c>
      <c r="I18" s="76"/>
      <c r="J18" s="76">
        <v>3560911204</v>
      </c>
      <c r="L18" s="81"/>
      <c r="M18" s="81"/>
      <c r="N18" s="81"/>
      <c r="O18" s="81"/>
      <c r="P18" s="81"/>
    </row>
    <row r="19" spans="1:16" s="70" customFormat="1" ht="24.15" customHeight="1">
      <c r="A19" s="39" t="s">
        <v>216</v>
      </c>
      <c r="B19" s="270"/>
      <c r="C19" s="58"/>
      <c r="D19" s="76">
        <v>820230019</v>
      </c>
      <c r="E19" s="76"/>
      <c r="F19" s="76">
        <v>0</v>
      </c>
      <c r="G19" s="76"/>
      <c r="H19" s="76">
        <v>591068927</v>
      </c>
      <c r="I19" s="76"/>
      <c r="J19" s="76">
        <v>0</v>
      </c>
      <c r="L19" s="81"/>
      <c r="M19" s="81"/>
      <c r="N19" s="81"/>
      <c r="O19" s="81"/>
      <c r="P19" s="81"/>
    </row>
    <row r="20" spans="1:16" s="70" customFormat="1" ht="24.15" customHeight="1">
      <c r="A20" s="39" t="s">
        <v>34</v>
      </c>
      <c r="B20" s="270"/>
      <c r="C20" s="58"/>
      <c r="D20" s="76">
        <v>21006567</v>
      </c>
      <c r="E20" s="76"/>
      <c r="F20" s="76">
        <v>59222207</v>
      </c>
      <c r="G20" s="76"/>
      <c r="H20" s="76">
        <v>0</v>
      </c>
      <c r="I20" s="78"/>
      <c r="J20" s="78">
        <v>0</v>
      </c>
      <c r="L20" s="81"/>
      <c r="M20" s="81"/>
      <c r="N20" s="81"/>
      <c r="O20" s="81"/>
      <c r="P20" s="81"/>
    </row>
    <row r="21" spans="1:16" s="70" customFormat="1" ht="24.15" customHeight="1">
      <c r="A21" s="39" t="s">
        <v>217</v>
      </c>
      <c r="B21" s="270"/>
      <c r="C21" s="58"/>
      <c r="D21" s="76">
        <v>194224309</v>
      </c>
      <c r="E21" s="76"/>
      <c r="F21" s="76">
        <v>0</v>
      </c>
      <c r="G21" s="76"/>
      <c r="H21" s="76">
        <v>194224309</v>
      </c>
      <c r="I21" s="78"/>
      <c r="J21" s="76">
        <v>0</v>
      </c>
      <c r="L21" s="81"/>
      <c r="N21" s="81"/>
      <c r="P21" s="81"/>
    </row>
    <row r="22" spans="1:16" s="70" customFormat="1" ht="24.15" customHeight="1">
      <c r="A22" s="39" t="s">
        <v>218</v>
      </c>
      <c r="B22" s="270"/>
      <c r="C22" s="58"/>
      <c r="D22" s="76">
        <v>13746019</v>
      </c>
      <c r="E22" s="76"/>
      <c r="F22" s="76">
        <v>15882461</v>
      </c>
      <c r="G22" s="76"/>
      <c r="H22" s="76">
        <v>10644760</v>
      </c>
      <c r="I22" s="78"/>
      <c r="J22" s="78">
        <v>7509997</v>
      </c>
    </row>
    <row r="23" spans="1:16" s="70" customFormat="1" ht="24.15" customHeight="1">
      <c r="A23" s="39" t="s">
        <v>35</v>
      </c>
      <c r="B23" s="270"/>
      <c r="C23" s="58"/>
      <c r="D23" s="75">
        <v>1020746455</v>
      </c>
      <c r="E23" s="75"/>
      <c r="F23" s="75">
        <v>1146754760</v>
      </c>
      <c r="G23" s="75"/>
      <c r="H23" s="75">
        <v>999623346</v>
      </c>
      <c r="I23" s="76"/>
      <c r="J23" s="76">
        <v>1106748349</v>
      </c>
      <c r="M23" s="81"/>
    </row>
    <row r="24" spans="1:16" s="70" customFormat="1" ht="24.15" customHeight="1">
      <c r="A24" s="28" t="s">
        <v>36</v>
      </c>
      <c r="B24" s="247"/>
      <c r="C24" s="36"/>
      <c r="D24" s="73">
        <v>39992343382</v>
      </c>
      <c r="E24" s="28"/>
      <c r="F24" s="73">
        <v>46876862845</v>
      </c>
      <c r="G24" s="74"/>
      <c r="H24" s="33">
        <v>36793995505</v>
      </c>
      <c r="I24" s="34"/>
      <c r="J24" s="73">
        <v>42970213860</v>
      </c>
    </row>
    <row r="25" spans="1:16" s="70" customFormat="1" ht="17.399999999999999" customHeight="1">
      <c r="A25" s="28"/>
      <c r="B25" s="247"/>
      <c r="C25" s="36"/>
      <c r="D25" s="88"/>
      <c r="E25" s="28"/>
      <c r="F25" s="88"/>
      <c r="G25" s="74"/>
      <c r="H25" s="34"/>
      <c r="I25" s="34"/>
      <c r="J25" s="88"/>
    </row>
    <row r="26" spans="1:16" s="70" customFormat="1" ht="24.15" customHeight="1">
      <c r="A26" s="28" t="s">
        <v>37</v>
      </c>
      <c r="B26" s="247"/>
      <c r="C26" s="36"/>
      <c r="D26" s="38"/>
      <c r="E26" s="36"/>
      <c r="F26" s="38"/>
      <c r="G26" s="37"/>
      <c r="H26" s="38"/>
      <c r="I26" s="37"/>
      <c r="J26" s="38"/>
    </row>
    <row r="27" spans="1:16" s="70" customFormat="1" ht="24.15" customHeight="1">
      <c r="A27" s="39" t="s">
        <v>38</v>
      </c>
      <c r="B27" s="341"/>
      <c r="C27" s="58"/>
      <c r="D27" s="76">
        <v>42143631095</v>
      </c>
      <c r="E27" s="76"/>
      <c r="F27" s="76">
        <v>50334810453</v>
      </c>
      <c r="G27" s="76"/>
      <c r="H27" s="76">
        <v>42087981032</v>
      </c>
      <c r="I27" s="76"/>
      <c r="J27" s="76">
        <v>50225987984</v>
      </c>
      <c r="K27" s="81"/>
      <c r="M27" s="81"/>
      <c r="O27" s="81"/>
    </row>
    <row r="28" spans="1:16" s="70" customFormat="1" ht="24.15" customHeight="1">
      <c r="A28" s="39" t="s">
        <v>219</v>
      </c>
      <c r="B28" s="270"/>
      <c r="C28" s="58"/>
      <c r="D28" s="76">
        <v>7076445985</v>
      </c>
      <c r="E28" s="76"/>
      <c r="F28" s="76">
        <v>0</v>
      </c>
      <c r="G28" s="76"/>
      <c r="H28" s="76">
        <v>5082533200</v>
      </c>
      <c r="I28" s="78"/>
      <c r="J28" s="76">
        <v>0</v>
      </c>
    </row>
    <row r="29" spans="1:16" s="70" customFormat="1" ht="24.15" customHeight="1">
      <c r="A29" s="39" t="s">
        <v>39</v>
      </c>
      <c r="B29" s="270"/>
      <c r="C29" s="58"/>
      <c r="D29" s="76">
        <v>1768998577</v>
      </c>
      <c r="E29" s="76"/>
      <c r="F29" s="76">
        <v>1542044261</v>
      </c>
      <c r="G29" s="76"/>
      <c r="H29" s="76">
        <v>1737889520</v>
      </c>
      <c r="I29" s="76"/>
      <c r="J29" s="76">
        <v>1509989594</v>
      </c>
    </row>
    <row r="30" spans="1:16" s="70" customFormat="1" ht="24.15" customHeight="1">
      <c r="A30" s="39" t="s">
        <v>220</v>
      </c>
      <c r="B30" s="270">
        <v>17</v>
      </c>
      <c r="C30" s="58"/>
      <c r="D30" s="76">
        <v>1914072948</v>
      </c>
      <c r="E30" s="76"/>
      <c r="F30" s="76">
        <v>1793816582</v>
      </c>
      <c r="G30" s="76"/>
      <c r="H30" s="76">
        <v>1628432947</v>
      </c>
      <c r="I30" s="76"/>
      <c r="J30" s="76">
        <v>1533108285</v>
      </c>
      <c r="K30" s="64"/>
      <c r="L30" s="82"/>
      <c r="M30" s="81"/>
    </row>
    <row r="31" spans="1:16" s="70" customFormat="1" ht="24.15" customHeight="1">
      <c r="A31" s="39" t="s">
        <v>221</v>
      </c>
      <c r="B31" s="270"/>
      <c r="C31" s="58"/>
      <c r="D31" s="76">
        <v>332042239</v>
      </c>
      <c r="E31" s="76"/>
      <c r="F31" s="76">
        <v>302162499</v>
      </c>
      <c r="G31" s="76"/>
      <c r="H31" s="76">
        <v>153121567</v>
      </c>
      <c r="I31" s="76"/>
      <c r="J31" s="76">
        <v>128870753</v>
      </c>
    </row>
    <row r="32" spans="1:16" s="70" customFormat="1" ht="24.15" customHeight="1">
      <c r="A32" s="39" t="s">
        <v>40</v>
      </c>
      <c r="B32" s="270"/>
      <c r="C32" s="58"/>
      <c r="D32" s="76">
        <v>11795165475</v>
      </c>
      <c r="E32" s="76"/>
      <c r="F32" s="76">
        <v>11656784200</v>
      </c>
      <c r="G32" s="76"/>
      <c r="H32" s="76">
        <v>11795165475</v>
      </c>
      <c r="I32" s="76"/>
      <c r="J32" s="76">
        <v>11656784200</v>
      </c>
    </row>
    <row r="33" spans="1:14" s="70" customFormat="1" ht="24.15" customHeight="1">
      <c r="A33" s="39" t="s">
        <v>41</v>
      </c>
      <c r="B33" s="270"/>
      <c r="C33" s="58"/>
      <c r="D33" s="76">
        <v>978564311</v>
      </c>
      <c r="E33" s="76"/>
      <c r="F33" s="76">
        <v>961898091</v>
      </c>
      <c r="G33" s="76"/>
      <c r="H33" s="76">
        <v>826437345</v>
      </c>
      <c r="I33" s="76"/>
      <c r="J33" s="76">
        <v>815573004</v>
      </c>
    </row>
    <row r="34" spans="1:14" s="70" customFormat="1" ht="24.15" customHeight="1">
      <c r="A34" s="28" t="s">
        <v>42</v>
      </c>
      <c r="B34" s="247"/>
      <c r="C34" s="36"/>
      <c r="D34" s="33">
        <v>66008920630</v>
      </c>
      <c r="E34" s="28"/>
      <c r="F34" s="33">
        <v>66591516086</v>
      </c>
      <c r="G34" s="74"/>
      <c r="H34" s="33">
        <v>63311561086</v>
      </c>
      <c r="I34" s="34"/>
      <c r="J34" s="33">
        <v>65870313820</v>
      </c>
      <c r="M34" s="81"/>
    </row>
    <row r="35" spans="1:14" s="70" customFormat="1" ht="24.15" customHeight="1">
      <c r="A35" s="28" t="s">
        <v>43</v>
      </c>
      <c r="B35" s="247"/>
      <c r="C35" s="36"/>
      <c r="D35" s="33">
        <v>106001264012</v>
      </c>
      <c r="E35" s="28"/>
      <c r="F35" s="33">
        <v>113468378931</v>
      </c>
      <c r="G35" s="74"/>
      <c r="H35" s="33">
        <v>100105556591</v>
      </c>
      <c r="I35" s="34"/>
      <c r="J35" s="33">
        <v>108840527680</v>
      </c>
      <c r="M35" s="81"/>
    </row>
    <row r="36" spans="1:14" s="70" customFormat="1" ht="24.15" customHeight="1">
      <c r="A36" s="79"/>
      <c r="B36" s="247"/>
      <c r="C36" s="36"/>
      <c r="D36" s="36"/>
      <c r="E36" s="36"/>
      <c r="F36" s="55"/>
      <c r="G36" s="55"/>
      <c r="H36" s="55"/>
      <c r="I36" s="55"/>
      <c r="J36" s="55"/>
    </row>
    <row r="37" spans="1:14" s="70" customFormat="1" ht="24.15" customHeight="1">
      <c r="A37" s="79"/>
      <c r="B37" s="247"/>
      <c r="C37" s="36"/>
      <c r="D37" s="36"/>
      <c r="E37" s="36"/>
      <c r="F37" s="55"/>
      <c r="G37" s="55"/>
      <c r="H37" s="55"/>
      <c r="I37" s="55"/>
      <c r="J37" s="55"/>
    </row>
    <row r="38" spans="1:14" s="70" customFormat="1" ht="23.4" customHeight="1">
      <c r="A38" s="361" t="s">
        <v>241</v>
      </c>
      <c r="B38" s="361"/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</row>
    <row r="39" spans="1:14" s="70" customFormat="1" ht="24.15" customHeight="1">
      <c r="A39" s="65"/>
      <c r="B39" s="247"/>
      <c r="C39" s="36"/>
      <c r="D39" s="36"/>
      <c r="E39" s="36"/>
      <c r="F39" s="55"/>
      <c r="G39" s="55"/>
      <c r="H39" s="55"/>
      <c r="I39" s="55"/>
      <c r="J39" s="65"/>
    </row>
    <row r="40" spans="1:14" s="70" customFormat="1" ht="24.15" customHeight="1">
      <c r="A40" s="65"/>
      <c r="B40" s="247"/>
      <c r="C40" s="36"/>
      <c r="D40" s="36"/>
      <c r="E40" s="36"/>
      <c r="F40" s="55"/>
      <c r="G40" s="55"/>
      <c r="H40" s="55"/>
      <c r="I40" s="55"/>
      <c r="J40" s="55"/>
    </row>
    <row r="41" spans="1:14" s="70" customFormat="1" ht="24.15" customHeight="1">
      <c r="A41" s="83"/>
      <c r="C41" s="36"/>
      <c r="D41" s="36"/>
      <c r="E41" s="36"/>
      <c r="F41" s="55"/>
      <c r="G41" s="55"/>
      <c r="H41" s="55"/>
      <c r="I41" s="55"/>
      <c r="J41" s="55"/>
    </row>
    <row r="42" spans="1:14" s="70" customFormat="1" ht="24.15" customHeight="1">
      <c r="A42" s="65"/>
      <c r="B42" s="79"/>
      <c r="C42" s="36"/>
      <c r="D42" s="36"/>
      <c r="E42" s="36"/>
      <c r="F42" s="55"/>
      <c r="G42" s="55"/>
      <c r="H42" s="55"/>
      <c r="I42" s="55"/>
      <c r="J42" s="55"/>
    </row>
    <row r="43" spans="1:14" ht="24.15" customHeight="1">
      <c r="A43" s="65"/>
    </row>
    <row r="44" spans="1:14" ht="24.15" customHeight="1">
      <c r="N44" s="50" t="s">
        <v>134</v>
      </c>
    </row>
  </sheetData>
  <mergeCells count="7">
    <mergeCell ref="A38:M38"/>
    <mergeCell ref="A1:J1"/>
    <mergeCell ref="A3:J3"/>
    <mergeCell ref="A4:J4"/>
    <mergeCell ref="A5:J5"/>
    <mergeCell ref="D7:F7"/>
    <mergeCell ref="H7:J7"/>
  </mergeCells>
  <printOptions horizontalCentered="1" gridLinesSet="0"/>
  <pageMargins left="0.78740157480314965" right="0.39370078740157483" top="0.78740157480314965" bottom="0.78740157480314965" header="0.31496062992125984" footer="0.31496062992125984"/>
  <pageSetup paperSize="9" scale="60" firstPageNumber="2" fitToHeight="0" orientation="portrait" useFirstPageNumber="1" r:id="rId1"/>
  <headerFooter>
    <oddFooter>&amp;C&amp;"Times New Roman,Regular"&amp;16&amp;P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4"/>
  <sheetViews>
    <sheetView showGridLines="0" view="pageBreakPreview" zoomScale="60" zoomScaleNormal="115" workbookViewId="0">
      <selection activeCell="R14" sqref="R14"/>
    </sheetView>
  </sheetViews>
  <sheetFormatPr defaultColWidth="9.4140625" defaultRowHeight="24.15" customHeight="1"/>
  <cols>
    <col min="1" max="1" width="54.6640625" style="50" customWidth="1"/>
    <col min="2" max="2" width="6.9140625" style="50" customWidth="1"/>
    <col min="3" max="3" width="0.6640625" style="50" customWidth="1"/>
    <col min="4" max="4" width="20.1640625" style="50" customWidth="1"/>
    <col min="5" max="5" width="0.6640625" style="50" customWidth="1"/>
    <col min="6" max="6" width="20.4140625" style="50" customWidth="1"/>
    <col min="7" max="7" width="0.6640625" style="50" customWidth="1"/>
    <col min="8" max="8" width="20.1640625" style="50" customWidth="1"/>
    <col min="9" max="9" width="0.6640625" style="50" customWidth="1"/>
    <col min="10" max="10" width="20.4140625" style="50" customWidth="1"/>
    <col min="11" max="12" width="14.4140625" style="50" bestFit="1" customWidth="1"/>
    <col min="13" max="13" width="11.9140625" style="50" customWidth="1"/>
    <col min="14" max="16384" width="9.4140625" style="50"/>
  </cols>
  <sheetData>
    <row r="1" spans="1:10" ht="24.15" customHeight="1">
      <c r="A1" s="359" t="s">
        <v>137</v>
      </c>
      <c r="B1" s="359"/>
      <c r="C1" s="359"/>
      <c r="D1" s="359"/>
      <c r="E1" s="359"/>
      <c r="F1" s="359"/>
      <c r="G1" s="359"/>
      <c r="H1" s="359"/>
      <c r="I1" s="359"/>
      <c r="J1" s="359"/>
    </row>
    <row r="3" spans="1:10" ht="24.15" customHeight="1">
      <c r="A3" s="360" t="s">
        <v>138</v>
      </c>
      <c r="B3" s="360"/>
      <c r="C3" s="360"/>
      <c r="D3" s="360"/>
      <c r="E3" s="360"/>
      <c r="F3" s="360"/>
      <c r="G3" s="360"/>
      <c r="H3" s="360"/>
      <c r="I3" s="360"/>
      <c r="J3" s="360"/>
    </row>
    <row r="4" spans="1:10" ht="24.15" customHeight="1">
      <c r="A4" s="360" t="s">
        <v>205</v>
      </c>
      <c r="B4" s="360"/>
      <c r="C4" s="360"/>
      <c r="D4" s="360"/>
      <c r="E4" s="360"/>
      <c r="F4" s="360"/>
      <c r="G4" s="360"/>
      <c r="H4" s="360"/>
      <c r="I4" s="360"/>
      <c r="J4" s="360"/>
    </row>
    <row r="5" spans="1:10" ht="24.15" customHeight="1">
      <c r="A5" s="360" t="s">
        <v>288</v>
      </c>
      <c r="B5" s="360"/>
      <c r="C5" s="360"/>
      <c r="D5" s="360"/>
      <c r="E5" s="360"/>
      <c r="F5" s="360"/>
      <c r="G5" s="360"/>
      <c r="H5" s="360"/>
      <c r="I5" s="360"/>
      <c r="J5" s="360"/>
    </row>
    <row r="6" spans="1:10" s="70" customFormat="1" ht="18">
      <c r="A6" s="50"/>
      <c r="B6" s="49"/>
      <c r="C6" s="49"/>
      <c r="D6" s="48"/>
      <c r="E6" s="49"/>
      <c r="F6" s="50"/>
      <c r="G6" s="49"/>
      <c r="H6" s="49"/>
      <c r="I6" s="49"/>
      <c r="J6" s="17" t="s">
        <v>154</v>
      </c>
    </row>
    <row r="7" spans="1:10" s="70" customFormat="1" ht="22.5" customHeight="1">
      <c r="A7" s="66"/>
      <c r="B7" s="66"/>
      <c r="C7" s="66"/>
      <c r="D7" s="358" t="s">
        <v>0</v>
      </c>
      <c r="E7" s="358"/>
      <c r="F7" s="358"/>
      <c r="G7" s="51"/>
      <c r="H7" s="358" t="s">
        <v>1</v>
      </c>
      <c r="I7" s="358"/>
      <c r="J7" s="358"/>
    </row>
    <row r="8" spans="1:10" ht="24.15" customHeight="1">
      <c r="B8" s="249" t="s">
        <v>2</v>
      </c>
      <c r="C8" s="67"/>
      <c r="D8" s="22" t="s">
        <v>289</v>
      </c>
      <c r="E8" s="52"/>
      <c r="F8" s="22" t="s">
        <v>215</v>
      </c>
      <c r="G8" s="53"/>
      <c r="H8" s="22" t="s">
        <v>289</v>
      </c>
      <c r="I8" s="52"/>
      <c r="J8" s="22" t="str">
        <f>F8</f>
        <v>December 31, 2019</v>
      </c>
    </row>
    <row r="9" spans="1:10" s="70" customFormat="1" ht="24" customHeight="1">
      <c r="A9" s="50"/>
      <c r="B9" s="68"/>
      <c r="C9" s="36"/>
      <c r="D9" s="304" t="s">
        <v>3</v>
      </c>
      <c r="E9" s="54"/>
      <c r="F9" s="248" t="s">
        <v>4</v>
      </c>
      <c r="G9" s="52"/>
      <c r="H9" s="248" t="s">
        <v>3</v>
      </c>
      <c r="I9" s="52"/>
      <c r="J9" s="248" t="s">
        <v>4</v>
      </c>
    </row>
    <row r="10" spans="1:10" s="70" customFormat="1" ht="24" customHeight="1">
      <c r="A10" s="79"/>
      <c r="B10" s="69"/>
      <c r="C10" s="36"/>
      <c r="D10" s="12" t="s">
        <v>139</v>
      </c>
      <c r="E10" s="54"/>
      <c r="F10" s="12"/>
      <c r="G10" s="52"/>
      <c r="H10" s="12" t="s">
        <v>139</v>
      </c>
      <c r="I10" s="52"/>
      <c r="J10" s="12"/>
    </row>
    <row r="11" spans="1:10" s="70" customFormat="1" ht="26.25" customHeight="1">
      <c r="A11" s="84" t="s">
        <v>155</v>
      </c>
      <c r="B11" s="69"/>
      <c r="C11" s="36"/>
      <c r="D11" s="55"/>
      <c r="E11" s="36"/>
      <c r="F11" s="55"/>
      <c r="G11" s="55"/>
      <c r="H11" s="55"/>
      <c r="I11" s="55"/>
      <c r="J11" s="55"/>
    </row>
    <row r="12" spans="1:10" s="70" customFormat="1" ht="12.75" customHeight="1">
      <c r="A12" s="66"/>
      <c r="B12" s="69"/>
      <c r="C12" s="36"/>
      <c r="D12" s="55"/>
      <c r="E12" s="36"/>
      <c r="F12" s="55"/>
      <c r="G12" s="55"/>
      <c r="H12" s="55"/>
      <c r="I12" s="55"/>
      <c r="J12" s="55"/>
    </row>
    <row r="13" spans="1:10" s="70" customFormat="1" ht="24.15" customHeight="1">
      <c r="A13" s="28" t="s">
        <v>44</v>
      </c>
      <c r="B13" s="79"/>
      <c r="C13" s="36"/>
      <c r="D13" s="55"/>
      <c r="E13" s="36"/>
      <c r="F13" s="55"/>
      <c r="G13" s="55"/>
      <c r="H13" s="55"/>
      <c r="I13" s="55"/>
      <c r="J13" s="55"/>
    </row>
    <row r="14" spans="1:10" s="70" customFormat="1" ht="24.15" customHeight="1">
      <c r="A14" s="96" t="s">
        <v>45</v>
      </c>
      <c r="B14" s="355">
        <v>18</v>
      </c>
      <c r="C14" s="36"/>
      <c r="D14" s="79"/>
      <c r="E14" s="36"/>
      <c r="F14" s="79"/>
      <c r="G14" s="79"/>
      <c r="H14" s="79"/>
      <c r="I14" s="79"/>
      <c r="J14" s="79"/>
    </row>
    <row r="15" spans="1:10" s="70" customFormat="1" ht="24.15" customHeight="1">
      <c r="A15" s="39" t="s">
        <v>283</v>
      </c>
      <c r="B15" s="280"/>
      <c r="C15" s="36"/>
      <c r="D15" s="79"/>
      <c r="E15" s="36"/>
      <c r="F15" s="79"/>
      <c r="G15" s="79"/>
      <c r="H15" s="79"/>
      <c r="I15" s="79"/>
      <c r="J15" s="79"/>
    </row>
    <row r="16" spans="1:10" s="70" customFormat="1" ht="24.15" customHeight="1">
      <c r="A16" s="100" t="s">
        <v>290</v>
      </c>
      <c r="B16" s="90"/>
      <c r="C16" s="36"/>
      <c r="D16" s="30">
        <v>120000000000</v>
      </c>
      <c r="E16" s="36"/>
      <c r="F16" s="30">
        <v>0</v>
      </c>
      <c r="G16" s="79"/>
      <c r="H16" s="30">
        <v>120000000000</v>
      </c>
      <c r="I16" s="79"/>
      <c r="J16" s="30">
        <v>0</v>
      </c>
    </row>
    <row r="17" spans="1:13" s="70" customFormat="1" ht="23.4" customHeight="1">
      <c r="A17" s="100" t="s">
        <v>153</v>
      </c>
      <c r="B17" s="247"/>
      <c r="C17" s="36"/>
      <c r="D17" s="97">
        <v>0</v>
      </c>
      <c r="E17" s="39"/>
      <c r="F17" s="97">
        <v>90000000000</v>
      </c>
      <c r="G17" s="75"/>
      <c r="H17" s="97">
        <v>0</v>
      </c>
      <c r="I17" s="76"/>
      <c r="J17" s="97">
        <v>90000000000</v>
      </c>
    </row>
    <row r="18" spans="1:13" s="70" customFormat="1" ht="23.4" customHeight="1">
      <c r="A18" s="39" t="s">
        <v>46</v>
      </c>
      <c r="B18" s="247"/>
      <c r="C18" s="36"/>
      <c r="D18" s="75"/>
      <c r="E18" s="39"/>
      <c r="F18" s="75"/>
      <c r="G18" s="75"/>
      <c r="H18" s="75"/>
      <c r="I18" s="76"/>
      <c r="J18" s="75"/>
    </row>
    <row r="19" spans="1:13" s="70" customFormat="1" ht="24.15" customHeight="1">
      <c r="A19" s="100" t="s">
        <v>153</v>
      </c>
      <c r="B19" s="247"/>
      <c r="C19" s="36"/>
      <c r="D19" s="76">
        <v>90000000000</v>
      </c>
      <c r="E19" s="39"/>
      <c r="F19" s="76">
        <v>90000000000</v>
      </c>
      <c r="G19" s="75"/>
      <c r="H19" s="76">
        <v>90000000000</v>
      </c>
      <c r="I19" s="76"/>
      <c r="J19" s="76">
        <v>90000000000</v>
      </c>
    </row>
    <row r="20" spans="1:13" s="70" customFormat="1" ht="24.15" customHeight="1">
      <c r="A20" s="39" t="s">
        <v>47</v>
      </c>
      <c r="B20" s="247"/>
      <c r="C20" s="36"/>
      <c r="D20" s="57"/>
      <c r="E20" s="58"/>
      <c r="F20" s="57"/>
      <c r="G20" s="59"/>
      <c r="H20" s="57"/>
      <c r="I20" s="57"/>
      <c r="J20" s="57"/>
    </row>
    <row r="21" spans="1:13" s="70" customFormat="1" ht="24.15" customHeight="1">
      <c r="A21" s="39" t="s">
        <v>125</v>
      </c>
      <c r="B21" s="247">
        <v>19</v>
      </c>
      <c r="C21" s="36"/>
      <c r="D21" s="30">
        <v>492508000.00000006</v>
      </c>
      <c r="E21" s="24"/>
      <c r="F21" s="30">
        <v>311107000</v>
      </c>
      <c r="G21" s="274"/>
      <c r="H21" s="31">
        <v>492508000</v>
      </c>
      <c r="I21" s="275"/>
      <c r="J21" s="31">
        <v>311107000</v>
      </c>
    </row>
    <row r="22" spans="1:13" s="70" customFormat="1" ht="24.15" customHeight="1">
      <c r="A22" s="39" t="s">
        <v>48</v>
      </c>
      <c r="B22" s="247"/>
      <c r="C22" s="36"/>
      <c r="D22" s="30">
        <v>17973010386</v>
      </c>
      <c r="E22" s="29"/>
      <c r="F22" s="30">
        <v>15747239552</v>
      </c>
      <c r="G22" s="30"/>
      <c r="H22" s="30">
        <v>6202796452</v>
      </c>
      <c r="I22" s="30"/>
      <c r="J22" s="30">
        <v>6205257790</v>
      </c>
    </row>
    <row r="23" spans="1:13" s="70" customFormat="1" ht="24.15" customHeight="1">
      <c r="A23" s="85" t="s">
        <v>156</v>
      </c>
      <c r="B23" s="247"/>
      <c r="C23" s="36"/>
      <c r="D23" s="26"/>
      <c r="E23" s="26"/>
      <c r="F23" s="26"/>
      <c r="G23" s="26"/>
      <c r="H23" s="26"/>
      <c r="I23" s="26"/>
      <c r="J23" s="26"/>
      <c r="L23" s="81"/>
    </row>
    <row r="24" spans="1:13" s="70" customFormat="1" ht="24.15" customHeight="1">
      <c r="A24" s="85" t="s">
        <v>157</v>
      </c>
      <c r="B24" s="247"/>
      <c r="C24" s="36"/>
      <c r="D24" s="31">
        <v>-67762904911</v>
      </c>
      <c r="E24" s="29"/>
      <c r="F24" s="31">
        <v>-67762904911</v>
      </c>
      <c r="G24" s="30"/>
      <c r="H24" s="30">
        <v>0</v>
      </c>
      <c r="I24" s="30"/>
      <c r="J24" s="30">
        <v>0</v>
      </c>
      <c r="L24" s="81"/>
    </row>
    <row r="25" spans="1:13" s="70" customFormat="1" ht="24.15" customHeight="1">
      <c r="A25" s="85" t="s">
        <v>57</v>
      </c>
      <c r="B25" s="247"/>
      <c r="C25" s="36"/>
      <c r="D25" s="276">
        <v>508137571</v>
      </c>
      <c r="E25" s="29"/>
      <c r="F25" s="276">
        <v>412391445</v>
      </c>
      <c r="G25" s="31"/>
      <c r="H25" s="276">
        <v>-493460178</v>
      </c>
      <c r="I25" s="30"/>
      <c r="J25" s="276">
        <v>-151534253</v>
      </c>
    </row>
    <row r="26" spans="1:13" s="70" customFormat="1" ht="24.15" customHeight="1">
      <c r="A26" s="99" t="s">
        <v>50</v>
      </c>
      <c r="B26" s="247"/>
      <c r="C26" s="36"/>
      <c r="D26" s="98">
        <v>41210751046</v>
      </c>
      <c r="E26" s="39"/>
      <c r="F26" s="98">
        <v>38707833086</v>
      </c>
      <c r="G26" s="88"/>
      <c r="H26" s="98">
        <v>96201844274</v>
      </c>
      <c r="I26" s="98"/>
      <c r="J26" s="98">
        <v>96364830537</v>
      </c>
    </row>
    <row r="27" spans="1:13" s="70" customFormat="1" ht="24.15" customHeight="1" thickBot="1">
      <c r="A27" s="99" t="s">
        <v>51</v>
      </c>
      <c r="B27" s="69"/>
      <c r="C27" s="36"/>
      <c r="D27" s="87">
        <v>147212015058</v>
      </c>
      <c r="E27" s="99"/>
      <c r="F27" s="87">
        <v>152176212017</v>
      </c>
      <c r="G27" s="88"/>
      <c r="H27" s="87">
        <v>196307400865</v>
      </c>
      <c r="I27" s="98"/>
      <c r="J27" s="87">
        <v>205205358217</v>
      </c>
    </row>
    <row r="28" spans="1:13" s="70" customFormat="1" ht="24.15" customHeight="1" thickTop="1">
      <c r="A28" s="66"/>
      <c r="B28" s="90"/>
      <c r="C28" s="36"/>
      <c r="D28" s="38"/>
      <c r="E28" s="36"/>
      <c r="F28" s="38"/>
      <c r="G28" s="37"/>
      <c r="H28" s="38"/>
      <c r="I28" s="37"/>
      <c r="J28" s="38"/>
    </row>
    <row r="29" spans="1:13" s="70" customFormat="1" ht="24.15" customHeight="1">
      <c r="A29" s="66"/>
      <c r="B29" s="90"/>
      <c r="C29" s="36"/>
      <c r="D29" s="38"/>
      <c r="E29" s="36"/>
      <c r="F29" s="38"/>
      <c r="G29" s="37"/>
      <c r="H29" s="38"/>
      <c r="I29" s="37"/>
      <c r="J29" s="38"/>
    </row>
    <row r="30" spans="1:13" s="70" customFormat="1" ht="24.15" customHeight="1">
      <c r="A30" s="91" t="s">
        <v>241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</row>
    <row r="31" spans="1:13" s="70" customFormat="1" ht="24.15" customHeight="1">
      <c r="B31" s="90"/>
      <c r="C31" s="36"/>
      <c r="D31" s="38"/>
      <c r="E31" s="36"/>
      <c r="F31" s="38"/>
      <c r="G31" s="37"/>
      <c r="H31" s="38"/>
      <c r="I31" s="37"/>
      <c r="J31" s="38"/>
    </row>
    <row r="32" spans="1:13" s="70" customFormat="1" ht="24.15" customHeight="1">
      <c r="A32" s="66"/>
      <c r="B32" s="90"/>
      <c r="C32" s="36"/>
      <c r="D32" s="38"/>
      <c r="E32" s="36"/>
      <c r="F32" s="38"/>
      <c r="G32" s="37"/>
      <c r="H32" s="38"/>
      <c r="I32" s="37"/>
      <c r="J32" s="38"/>
    </row>
    <row r="33" spans="1:14" s="70" customFormat="1" ht="24.15" customHeight="1">
      <c r="A33" s="66"/>
      <c r="B33" s="90"/>
      <c r="C33" s="36"/>
      <c r="D33" s="38"/>
      <c r="E33" s="36"/>
      <c r="F33" s="38"/>
      <c r="G33" s="37"/>
      <c r="H33" s="38"/>
      <c r="I33" s="37"/>
      <c r="J33" s="38"/>
    </row>
    <row r="34" spans="1:14" s="70" customFormat="1" ht="24.15" customHeight="1">
      <c r="A34" s="66"/>
      <c r="B34" s="90"/>
      <c r="C34" s="36"/>
      <c r="D34" s="38"/>
      <c r="E34" s="36"/>
      <c r="F34" s="38"/>
      <c r="G34" s="37"/>
      <c r="H34" s="38"/>
      <c r="I34" s="37"/>
      <c r="J34" s="38"/>
    </row>
    <row r="35" spans="1:14" s="70" customFormat="1" ht="24.15" customHeight="1">
      <c r="A35" s="66"/>
      <c r="B35" s="90"/>
      <c r="C35" s="36"/>
      <c r="D35" s="38"/>
      <c r="E35" s="36"/>
      <c r="F35" s="38"/>
      <c r="G35" s="37"/>
      <c r="H35" s="38"/>
      <c r="I35" s="37"/>
      <c r="J35" s="38"/>
    </row>
    <row r="36" spans="1:14" s="70" customFormat="1" ht="24.15" customHeight="1">
      <c r="A36" s="50"/>
      <c r="B36" s="90"/>
      <c r="C36" s="36"/>
      <c r="D36" s="38"/>
      <c r="E36" s="36"/>
      <c r="F36" s="38"/>
      <c r="G36" s="37"/>
      <c r="H36" s="38"/>
      <c r="I36" s="37"/>
      <c r="J36" s="38"/>
    </row>
    <row r="37" spans="1:14" s="70" customFormat="1" ht="24.15" customHeight="1">
      <c r="A37" s="79"/>
      <c r="B37" s="92"/>
      <c r="C37" s="36"/>
    </row>
    <row r="38" spans="1:14" s="70" customFormat="1" ht="24.15" customHeight="1">
      <c r="A38" s="79"/>
      <c r="B38" s="92"/>
      <c r="C38" s="36"/>
      <c r="D38" s="101" t="s">
        <v>158</v>
      </c>
      <c r="E38" s="36"/>
      <c r="F38" s="102" t="s">
        <v>206</v>
      </c>
      <c r="G38" s="55"/>
      <c r="H38" s="94"/>
      <c r="I38" s="37"/>
      <c r="J38" s="38"/>
    </row>
    <row r="39" spans="1:14" s="70" customFormat="1" ht="24.15" customHeight="1">
      <c r="B39" s="68"/>
      <c r="C39" s="36"/>
      <c r="D39" s="101"/>
      <c r="E39" s="36"/>
      <c r="F39" s="93" t="s">
        <v>207</v>
      </c>
      <c r="G39" s="55"/>
      <c r="H39" s="94"/>
      <c r="I39" s="55"/>
      <c r="J39" s="55"/>
    </row>
    <row r="40" spans="1:14" s="70" customFormat="1" ht="24.15" customHeight="1">
      <c r="A40" s="65"/>
      <c r="B40" s="79"/>
      <c r="C40" s="36"/>
      <c r="D40" s="103" t="s">
        <v>159</v>
      </c>
      <c r="E40" s="104"/>
      <c r="F40" s="103"/>
      <c r="G40" s="105"/>
      <c r="H40" s="89"/>
      <c r="I40" s="55"/>
      <c r="J40" s="65"/>
    </row>
    <row r="41" spans="1:14" s="70" customFormat="1" ht="24.15" customHeight="1">
      <c r="A41" s="65"/>
      <c r="B41" s="79"/>
      <c r="C41" s="36"/>
      <c r="D41" s="36"/>
      <c r="E41" s="36"/>
      <c r="F41" s="89"/>
      <c r="G41" s="55"/>
      <c r="H41" s="94"/>
      <c r="I41" s="55"/>
      <c r="J41" s="55"/>
      <c r="N41" s="70" t="s">
        <v>134</v>
      </c>
    </row>
    <row r="42" spans="1:14" s="70" customFormat="1" ht="24.15" customHeight="1">
      <c r="A42" s="83"/>
      <c r="C42" s="36"/>
      <c r="D42" s="36"/>
      <c r="E42" s="36"/>
      <c r="F42" s="95"/>
      <c r="G42" s="55"/>
      <c r="H42" s="94"/>
      <c r="I42" s="55"/>
      <c r="J42" s="55"/>
    </row>
    <row r="43" spans="1:14" s="70" customFormat="1" ht="24.15" customHeight="1">
      <c r="A43" s="65"/>
      <c r="B43" s="79"/>
      <c r="C43" s="36"/>
      <c r="D43" s="36"/>
      <c r="E43" s="36"/>
      <c r="F43" s="55"/>
      <c r="G43" s="55"/>
      <c r="H43" s="55"/>
      <c r="I43" s="55"/>
      <c r="J43" s="55"/>
    </row>
    <row r="44" spans="1:14" ht="24.15" customHeight="1">
      <c r="A44" s="65"/>
      <c r="D44" s="38"/>
      <c r="E44" s="36"/>
      <c r="F44" s="38"/>
      <c r="G44" s="37"/>
      <c r="H44" s="38"/>
      <c r="I44" s="37"/>
      <c r="J44" s="38"/>
    </row>
  </sheetData>
  <mergeCells count="6">
    <mergeCell ref="D7:F7"/>
    <mergeCell ref="H7:J7"/>
    <mergeCell ref="A1:J1"/>
    <mergeCell ref="A3:J3"/>
    <mergeCell ref="A4:J4"/>
    <mergeCell ref="A5:J5"/>
  </mergeCells>
  <printOptions horizontalCentered="1" gridLinesSet="0"/>
  <pageMargins left="0.78740157480314965" right="0.39370078740157483" top="0.78740157480314965" bottom="0.78740157480314965" header="0.31496062992125984" footer="0.31496062992125984"/>
  <pageSetup paperSize="9" scale="58" firstPageNumber="3" fitToHeight="0" orientation="portrait" useFirstPageNumber="1" r:id="rId1"/>
  <headerFooter>
    <oddFooter>&amp;C&amp;"Times New Roman,Regular"&amp;16&amp;P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60"/>
  <sheetViews>
    <sheetView showGridLines="0" view="pageBreakPreview" zoomScale="60" zoomScaleNormal="115" workbookViewId="0">
      <selection activeCell="R14" sqref="R14"/>
    </sheetView>
  </sheetViews>
  <sheetFormatPr defaultColWidth="9.4140625" defaultRowHeight="24.15" customHeight="1"/>
  <cols>
    <col min="1" max="1" width="52.4140625" style="50" bestFit="1" customWidth="1"/>
    <col min="2" max="2" width="7.9140625" style="50" customWidth="1"/>
    <col min="3" max="3" width="1.6640625" style="50" customWidth="1"/>
    <col min="4" max="4" width="20.5" style="50" customWidth="1"/>
    <col min="5" max="5" width="0.6640625" style="50" customWidth="1"/>
    <col min="6" max="6" width="19.9140625" style="153" customWidth="1"/>
    <col min="7" max="7" width="0.6640625" style="65" customWidth="1"/>
    <col min="8" max="8" width="20.08203125" style="50" customWidth="1"/>
    <col min="9" max="9" width="0.6640625" style="50" customWidth="1"/>
    <col min="10" max="10" width="20.33203125" style="50" bestFit="1" customWidth="1"/>
    <col min="11" max="11" width="1" style="131" customWidth="1"/>
    <col min="12" max="13" width="2.5" style="50" customWidth="1"/>
    <col min="14" max="15" width="22.4140625" style="50" customWidth="1"/>
    <col min="16" max="17" width="2.5" style="50" customWidth="1"/>
    <col min="18" max="18" width="15.6640625" style="50" bestFit="1" customWidth="1"/>
    <col min="19" max="19" width="18.6640625" style="50" bestFit="1" customWidth="1"/>
    <col min="20" max="20" width="19.4140625" style="50" bestFit="1" customWidth="1"/>
    <col min="21" max="21" width="3.08203125" style="50" customWidth="1"/>
    <col min="22" max="22" width="18.4140625" style="132" customWidth="1"/>
    <col min="23" max="23" width="19.33203125" style="50" bestFit="1" customWidth="1"/>
    <col min="24" max="24" width="17.08203125" style="50" bestFit="1" customWidth="1"/>
    <col min="25" max="25" width="9.4140625" style="50" bestFit="1" customWidth="1"/>
    <col min="26" max="26" width="18.9140625" style="50" bestFit="1" customWidth="1"/>
    <col min="27" max="27" width="9.4140625" style="50" bestFit="1" customWidth="1"/>
    <col min="28" max="28" width="18.9140625" style="50" bestFit="1" customWidth="1"/>
    <col min="29" max="16384" width="9.4140625" style="50"/>
  </cols>
  <sheetData>
    <row r="1" spans="1:31" ht="24.15" customHeight="1">
      <c r="A1" s="359" t="s">
        <v>137</v>
      </c>
      <c r="B1" s="359"/>
      <c r="C1" s="359"/>
      <c r="D1" s="359"/>
      <c r="E1" s="359"/>
      <c r="F1" s="359"/>
      <c r="G1" s="359"/>
      <c r="H1" s="359"/>
      <c r="I1" s="359"/>
      <c r="J1" s="359"/>
    </row>
    <row r="3" spans="1:31" ht="24.15" customHeight="1">
      <c r="A3" s="360" t="s">
        <v>138</v>
      </c>
      <c r="B3" s="360"/>
      <c r="C3" s="360"/>
      <c r="D3" s="360"/>
      <c r="E3" s="360"/>
      <c r="F3" s="360"/>
      <c r="G3" s="360"/>
      <c r="H3" s="360"/>
      <c r="I3" s="360"/>
      <c r="J3" s="360"/>
      <c r="L3" s="133"/>
      <c r="M3" s="133"/>
      <c r="N3" s="133"/>
      <c r="O3" s="133"/>
      <c r="P3" s="133"/>
      <c r="Q3" s="133"/>
      <c r="R3" s="133"/>
    </row>
    <row r="4" spans="1:31" ht="24.15" customHeight="1">
      <c r="A4" s="360" t="s">
        <v>208</v>
      </c>
      <c r="B4" s="360"/>
      <c r="C4" s="360"/>
      <c r="D4" s="360"/>
      <c r="E4" s="360"/>
      <c r="F4" s="360"/>
      <c r="G4" s="360"/>
      <c r="H4" s="360"/>
      <c r="I4" s="360"/>
      <c r="J4" s="360"/>
      <c r="K4" s="99"/>
      <c r="L4" s="99"/>
      <c r="M4" s="99"/>
    </row>
    <row r="5" spans="1:31" ht="24.15" customHeight="1">
      <c r="A5" s="360" t="s">
        <v>291</v>
      </c>
      <c r="B5" s="360"/>
      <c r="C5" s="360"/>
      <c r="D5" s="360"/>
      <c r="E5" s="360"/>
      <c r="F5" s="360"/>
      <c r="G5" s="360"/>
      <c r="H5" s="360"/>
      <c r="I5" s="360"/>
      <c r="J5" s="360"/>
    </row>
    <row r="6" spans="1:31" ht="24.15" customHeight="1">
      <c r="B6" s="69"/>
      <c r="C6" s="69"/>
      <c r="D6" s="69"/>
      <c r="E6" s="69"/>
      <c r="F6" s="134"/>
      <c r="G6" s="135"/>
      <c r="H6" s="69"/>
      <c r="I6" s="69"/>
      <c r="J6" s="17" t="s">
        <v>154</v>
      </c>
    </row>
    <row r="7" spans="1:31" s="66" customFormat="1" ht="24.15" customHeight="1">
      <c r="D7" s="358" t="s">
        <v>0</v>
      </c>
      <c r="E7" s="358"/>
      <c r="F7" s="358"/>
      <c r="G7" s="51"/>
      <c r="H7" s="358" t="s">
        <v>1</v>
      </c>
      <c r="I7" s="358"/>
      <c r="J7" s="358"/>
      <c r="K7" s="54"/>
      <c r="O7" s="51"/>
      <c r="P7" s="51"/>
      <c r="Q7" s="51"/>
      <c r="R7" s="51"/>
      <c r="S7" s="342"/>
      <c r="T7" s="342"/>
      <c r="U7" s="51"/>
      <c r="V7" s="343"/>
      <c r="W7" s="51"/>
      <c r="X7" s="51"/>
      <c r="Y7" s="51"/>
      <c r="Z7" s="51"/>
      <c r="AA7" s="51"/>
      <c r="AB7" s="51"/>
      <c r="AC7" s="51"/>
      <c r="AD7" s="51"/>
      <c r="AE7" s="51"/>
    </row>
    <row r="8" spans="1:31" ht="24.15" customHeight="1">
      <c r="B8" s="249" t="s">
        <v>2</v>
      </c>
      <c r="C8" s="67"/>
      <c r="D8" s="106">
        <v>2020</v>
      </c>
      <c r="E8" s="248"/>
      <c r="F8" s="106">
        <v>2019</v>
      </c>
      <c r="G8" s="53"/>
      <c r="H8" s="106">
        <v>2020</v>
      </c>
      <c r="I8" s="248"/>
      <c r="J8" s="106">
        <v>2019</v>
      </c>
      <c r="K8" s="137"/>
      <c r="O8" s="342"/>
      <c r="P8" s="65"/>
      <c r="Q8" s="65"/>
      <c r="R8" s="65"/>
      <c r="S8" s="342"/>
      <c r="T8" s="342"/>
      <c r="U8" s="65"/>
      <c r="V8" s="344"/>
      <c r="W8" s="65"/>
      <c r="X8" s="65"/>
      <c r="Y8" s="65"/>
      <c r="Z8" s="65"/>
      <c r="AA8" s="65"/>
      <c r="AB8" s="65"/>
      <c r="AC8" s="65"/>
      <c r="AD8" s="65"/>
      <c r="AE8" s="65"/>
    </row>
    <row r="9" spans="1:31" ht="24.15" customHeight="1">
      <c r="C9" s="36"/>
      <c r="D9" s="138"/>
      <c r="E9" s="55"/>
      <c r="F9" s="138"/>
      <c r="G9" s="139"/>
      <c r="H9" s="140"/>
      <c r="I9" s="94"/>
      <c r="J9" s="140"/>
      <c r="K9" s="137"/>
      <c r="O9" s="65"/>
      <c r="P9" s="65"/>
      <c r="Q9" s="65"/>
      <c r="R9" s="65"/>
      <c r="S9" s="65"/>
      <c r="T9" s="65"/>
      <c r="U9" s="65"/>
      <c r="V9" s="344"/>
      <c r="W9" s="65"/>
      <c r="X9" s="65"/>
      <c r="Y9" s="65"/>
      <c r="Z9" s="65"/>
      <c r="AA9" s="65"/>
      <c r="AB9" s="65"/>
      <c r="AC9" s="65"/>
      <c r="AD9" s="65"/>
      <c r="AE9" s="65"/>
    </row>
    <row r="10" spans="1:31" ht="24.15" customHeight="1">
      <c r="A10" s="324" t="s">
        <v>69</v>
      </c>
      <c r="B10" s="325"/>
      <c r="C10" s="314"/>
      <c r="D10" s="307">
        <v>104853669261</v>
      </c>
      <c r="E10" s="308"/>
      <c r="F10" s="307">
        <v>136651912132</v>
      </c>
      <c r="G10" s="309"/>
      <c r="H10" s="308">
        <v>99167206319</v>
      </c>
      <c r="I10" s="308"/>
      <c r="J10" s="308">
        <v>129542226043</v>
      </c>
      <c r="O10" s="345"/>
      <c r="P10" s="65"/>
      <c r="Q10" s="65"/>
      <c r="R10" s="345"/>
      <c r="S10" s="282"/>
      <c r="T10" s="282"/>
      <c r="U10" s="65"/>
      <c r="V10" s="344"/>
      <c r="W10" s="65"/>
      <c r="X10" s="65"/>
      <c r="Y10" s="346"/>
      <c r="Z10" s="65"/>
      <c r="AA10" s="65"/>
      <c r="AB10" s="65"/>
      <c r="AC10" s="65"/>
      <c r="AD10" s="65"/>
      <c r="AE10" s="65"/>
    </row>
    <row r="11" spans="1:31" ht="24.15" customHeight="1">
      <c r="A11" s="324" t="s">
        <v>68</v>
      </c>
      <c r="B11" s="326">
        <v>22</v>
      </c>
      <c r="C11" s="314"/>
      <c r="D11" s="310">
        <v>94912938230</v>
      </c>
      <c r="E11" s="308"/>
      <c r="F11" s="310">
        <v>128146388703</v>
      </c>
      <c r="G11" s="309"/>
      <c r="H11" s="308">
        <v>90317782787</v>
      </c>
      <c r="I11" s="308"/>
      <c r="J11" s="308">
        <v>122146693039</v>
      </c>
      <c r="O11" s="298"/>
      <c r="P11" s="65"/>
      <c r="Q11" s="65"/>
      <c r="R11" s="298"/>
      <c r="S11" s="282"/>
      <c r="T11" s="282"/>
      <c r="U11" s="65"/>
      <c r="V11" s="344"/>
      <c r="W11" s="65"/>
      <c r="X11" s="65"/>
      <c r="Y11" s="65"/>
      <c r="Z11" s="65"/>
      <c r="AA11" s="65"/>
      <c r="AB11" s="65"/>
      <c r="AC11" s="65"/>
      <c r="AD11" s="65"/>
      <c r="AE11" s="65"/>
    </row>
    <row r="12" spans="1:31" ht="24.15" customHeight="1">
      <c r="A12" s="327" t="s">
        <v>72</v>
      </c>
      <c r="B12" s="326"/>
      <c r="C12" s="314"/>
      <c r="D12" s="311">
        <v>9940731031</v>
      </c>
      <c r="E12" s="312"/>
      <c r="F12" s="311">
        <v>8505523429</v>
      </c>
      <c r="G12" s="312"/>
      <c r="H12" s="311">
        <v>8849423532</v>
      </c>
      <c r="I12" s="312"/>
      <c r="J12" s="311">
        <v>7395533004</v>
      </c>
      <c r="O12" s="286"/>
      <c r="P12" s="65"/>
      <c r="Q12" s="65"/>
      <c r="R12" s="286"/>
      <c r="S12" s="281"/>
      <c r="T12" s="281"/>
      <c r="U12" s="65"/>
      <c r="V12" s="344"/>
      <c r="W12" s="65"/>
      <c r="X12" s="65"/>
      <c r="Y12" s="65"/>
      <c r="Z12" s="65"/>
      <c r="AA12" s="65"/>
      <c r="AB12" s="65"/>
      <c r="AC12" s="65"/>
      <c r="AD12" s="65"/>
      <c r="AE12" s="65"/>
    </row>
    <row r="13" spans="1:31" ht="24.5">
      <c r="A13" s="96" t="s">
        <v>67</v>
      </c>
      <c r="B13" s="326">
        <v>21</v>
      </c>
      <c r="C13" s="314"/>
      <c r="D13" s="313">
        <v>962250947</v>
      </c>
      <c r="E13" s="314"/>
      <c r="F13" s="313">
        <v>1450365773</v>
      </c>
      <c r="G13" s="314"/>
      <c r="H13" s="308">
        <v>950056739</v>
      </c>
      <c r="I13" s="314"/>
      <c r="J13" s="308">
        <v>1521573012</v>
      </c>
      <c r="O13" s="347"/>
      <c r="P13" s="65"/>
      <c r="Q13" s="65"/>
      <c r="R13" s="347"/>
      <c r="S13" s="282"/>
      <c r="T13" s="282"/>
      <c r="U13" s="65"/>
      <c r="V13" s="344"/>
      <c r="W13" s="348"/>
      <c r="X13" s="38"/>
      <c r="Y13" s="65"/>
      <c r="Z13" s="348"/>
      <c r="AA13" s="65"/>
      <c r="AB13" s="38"/>
      <c r="AC13" s="65"/>
      <c r="AD13" s="65"/>
      <c r="AE13" s="65"/>
    </row>
    <row r="14" spans="1:31" ht="24.15" customHeight="1">
      <c r="A14" s="324" t="s">
        <v>225</v>
      </c>
      <c r="B14" s="326"/>
      <c r="C14" s="314"/>
      <c r="D14" s="308">
        <v>-57033372</v>
      </c>
      <c r="E14" s="314"/>
      <c r="F14" s="315">
        <v>0</v>
      </c>
      <c r="G14" s="314"/>
      <c r="H14" s="308">
        <v>-57033372</v>
      </c>
      <c r="I14" s="308"/>
      <c r="J14" s="315">
        <v>0</v>
      </c>
      <c r="O14" s="349"/>
      <c r="P14" s="65"/>
      <c r="Q14" s="65"/>
      <c r="R14" s="345"/>
      <c r="S14" s="349"/>
      <c r="T14" s="349"/>
      <c r="U14" s="65"/>
      <c r="V14" s="344"/>
      <c r="W14" s="348"/>
      <c r="X14" s="140"/>
      <c r="Y14" s="65"/>
      <c r="Z14" s="350"/>
      <c r="AA14" s="65"/>
      <c r="AB14" s="140"/>
      <c r="AC14" s="65"/>
      <c r="AD14" s="65"/>
      <c r="AE14" s="65"/>
    </row>
    <row r="15" spans="1:31" ht="24.15" customHeight="1">
      <c r="A15" s="96" t="s">
        <v>298</v>
      </c>
      <c r="B15" s="326"/>
      <c r="C15" s="314"/>
      <c r="D15" s="316">
        <v>73481510</v>
      </c>
      <c r="E15" s="308"/>
      <c r="F15" s="316">
        <v>87350771</v>
      </c>
      <c r="G15" s="309"/>
      <c r="H15" s="316">
        <v>81511476</v>
      </c>
      <c r="I15" s="308"/>
      <c r="J15" s="316">
        <v>106799161</v>
      </c>
      <c r="O15" s="282"/>
      <c r="P15" s="65"/>
      <c r="Q15" s="65"/>
      <c r="R15" s="282"/>
      <c r="S15" s="282"/>
      <c r="T15" s="282"/>
      <c r="U15" s="65"/>
      <c r="V15" s="344"/>
      <c r="W15" s="344"/>
      <c r="X15" s="344"/>
      <c r="Y15" s="344"/>
      <c r="Z15" s="344"/>
      <c r="AA15" s="344"/>
      <c r="AB15" s="344"/>
      <c r="AC15" s="65"/>
      <c r="AD15" s="65"/>
      <c r="AE15" s="65"/>
    </row>
    <row r="16" spans="1:31" ht="24.15" customHeight="1">
      <c r="A16" s="327" t="s">
        <v>73</v>
      </c>
      <c r="B16" s="326"/>
      <c r="C16" s="314"/>
      <c r="D16" s="317">
        <v>10919430116</v>
      </c>
      <c r="E16" s="318"/>
      <c r="F16" s="317">
        <v>10043239973</v>
      </c>
      <c r="G16" s="312"/>
      <c r="H16" s="312">
        <v>9823958375</v>
      </c>
      <c r="I16" s="318"/>
      <c r="J16" s="312">
        <v>9023905177</v>
      </c>
      <c r="K16" s="54"/>
      <c r="O16" s="286"/>
      <c r="P16" s="65"/>
      <c r="Q16" s="65"/>
      <c r="R16" s="286"/>
      <c r="S16" s="281"/>
      <c r="T16" s="281"/>
      <c r="U16" s="65"/>
      <c r="V16" s="344"/>
      <c r="W16" s="65"/>
      <c r="X16" s="65"/>
      <c r="Y16" s="65"/>
      <c r="Z16" s="65"/>
      <c r="AA16" s="65"/>
      <c r="AB16" s="65"/>
      <c r="AC16" s="65"/>
      <c r="AD16" s="65"/>
      <c r="AE16" s="65"/>
    </row>
    <row r="17" spans="1:31" ht="24.15" customHeight="1">
      <c r="A17" s="96" t="s">
        <v>66</v>
      </c>
      <c r="B17" s="326">
        <v>22</v>
      </c>
      <c r="C17" s="314"/>
      <c r="D17" s="310">
        <v>3635109909</v>
      </c>
      <c r="E17" s="308"/>
      <c r="F17" s="310">
        <v>3776307050</v>
      </c>
      <c r="G17" s="308"/>
      <c r="H17" s="308">
        <v>3803997103</v>
      </c>
      <c r="I17" s="308"/>
      <c r="J17" s="308">
        <v>4028707062</v>
      </c>
      <c r="O17" s="347"/>
      <c r="P17" s="65"/>
      <c r="Q17" s="65"/>
      <c r="R17" s="347"/>
      <c r="S17" s="282"/>
      <c r="T17" s="282"/>
      <c r="U17" s="65"/>
      <c r="V17" s="344"/>
      <c r="W17" s="65"/>
      <c r="X17" s="65"/>
      <c r="Y17" s="65"/>
      <c r="Z17" s="65"/>
      <c r="AA17" s="65"/>
      <c r="AB17" s="65"/>
      <c r="AC17" s="65"/>
      <c r="AD17" s="65"/>
      <c r="AE17" s="65"/>
    </row>
    <row r="18" spans="1:31" ht="24.15" customHeight="1">
      <c r="A18" s="96" t="s">
        <v>65</v>
      </c>
      <c r="B18" s="326">
        <v>22</v>
      </c>
      <c r="C18" s="314"/>
      <c r="D18" s="319">
        <v>2808545729</v>
      </c>
      <c r="E18" s="308"/>
      <c r="F18" s="319">
        <v>2845888605</v>
      </c>
      <c r="G18" s="308"/>
      <c r="H18" s="316">
        <v>2860996701</v>
      </c>
      <c r="I18" s="308"/>
      <c r="J18" s="316">
        <v>2619986158</v>
      </c>
      <c r="K18" s="35"/>
      <c r="O18" s="298"/>
      <c r="P18" s="65"/>
      <c r="Q18" s="65"/>
      <c r="R18" s="298"/>
      <c r="S18" s="282"/>
      <c r="T18" s="282"/>
      <c r="U18" s="65"/>
      <c r="V18" s="344"/>
      <c r="W18" s="65"/>
      <c r="X18" s="65"/>
      <c r="Y18" s="65"/>
      <c r="Z18" s="65"/>
      <c r="AA18" s="65"/>
      <c r="AB18" s="65"/>
      <c r="AC18" s="65"/>
      <c r="AD18" s="65"/>
      <c r="AE18" s="65"/>
    </row>
    <row r="19" spans="1:31" ht="24.15" customHeight="1">
      <c r="A19" s="327" t="s">
        <v>74</v>
      </c>
      <c r="B19" s="314"/>
      <c r="C19" s="314"/>
      <c r="D19" s="312">
        <v>4475774478</v>
      </c>
      <c r="E19" s="312"/>
      <c r="F19" s="312">
        <v>3421044318</v>
      </c>
      <c r="G19" s="312"/>
      <c r="H19" s="312">
        <v>3158964571</v>
      </c>
      <c r="I19" s="312"/>
      <c r="J19" s="312">
        <v>2375211957</v>
      </c>
      <c r="K19" s="38"/>
      <c r="O19" s="286"/>
      <c r="P19" s="65"/>
      <c r="Q19" s="65"/>
      <c r="R19" s="286"/>
      <c r="S19" s="281"/>
      <c r="T19" s="281"/>
      <c r="U19" s="65"/>
      <c r="V19" s="344"/>
      <c r="W19" s="65"/>
      <c r="X19" s="65"/>
      <c r="Y19" s="65"/>
      <c r="Z19" s="65"/>
      <c r="AA19" s="65"/>
      <c r="AB19" s="65"/>
      <c r="AC19" s="65"/>
      <c r="AD19" s="65"/>
      <c r="AE19" s="65"/>
    </row>
    <row r="20" spans="1:31" ht="24.15" customHeight="1">
      <c r="A20" s="96" t="s">
        <v>242</v>
      </c>
      <c r="B20" s="328"/>
      <c r="C20" s="314"/>
      <c r="D20" s="315">
        <v>-7013776</v>
      </c>
      <c r="E20" s="309"/>
      <c r="F20" s="315">
        <v>0</v>
      </c>
      <c r="G20" s="309"/>
      <c r="H20" s="315">
        <v>0</v>
      </c>
      <c r="I20" s="309"/>
      <c r="J20" s="315">
        <v>0</v>
      </c>
      <c r="K20" s="38"/>
      <c r="O20" s="349"/>
      <c r="P20" s="65"/>
      <c r="Q20" s="65"/>
      <c r="R20" s="349"/>
      <c r="S20" s="349"/>
      <c r="T20" s="283"/>
      <c r="U20" s="65"/>
      <c r="V20" s="344"/>
      <c r="W20" s="65"/>
      <c r="X20" s="65"/>
      <c r="Y20" s="65"/>
      <c r="Z20" s="65"/>
      <c r="AA20" s="65"/>
      <c r="AB20" s="65"/>
      <c r="AC20" s="65"/>
      <c r="AD20" s="65"/>
      <c r="AE20" s="65"/>
    </row>
    <row r="21" spans="1:31" ht="24.15" customHeight="1">
      <c r="A21" s="96" t="s">
        <v>64</v>
      </c>
      <c r="B21" s="329"/>
      <c r="C21" s="314"/>
      <c r="D21" s="319">
        <v>131549929</v>
      </c>
      <c r="E21" s="309"/>
      <c r="F21" s="319">
        <v>174188011</v>
      </c>
      <c r="G21" s="309"/>
      <c r="H21" s="320">
        <v>0</v>
      </c>
      <c r="I21" s="309"/>
      <c r="J21" s="320">
        <v>0</v>
      </c>
      <c r="K21" s="38"/>
      <c r="O21" s="349"/>
      <c r="P21" s="65"/>
      <c r="Q21" s="65"/>
      <c r="R21" s="298"/>
      <c r="S21" s="349"/>
      <c r="T21" s="283"/>
      <c r="U21" s="65"/>
      <c r="V21" s="38"/>
      <c r="W21" s="65"/>
      <c r="X21" s="65"/>
      <c r="Y21" s="65"/>
      <c r="Z21" s="65"/>
      <c r="AA21" s="65"/>
      <c r="AB21" s="65"/>
      <c r="AC21" s="65"/>
      <c r="AD21" s="65"/>
      <c r="AE21" s="65"/>
    </row>
    <row r="22" spans="1:31" ht="24.15" customHeight="1">
      <c r="A22" s="330" t="s">
        <v>75</v>
      </c>
      <c r="B22" s="314"/>
      <c r="C22" s="314"/>
      <c r="D22" s="312">
        <v>4600310631</v>
      </c>
      <c r="E22" s="312"/>
      <c r="F22" s="312">
        <v>3595232329</v>
      </c>
      <c r="G22" s="312"/>
      <c r="H22" s="312">
        <v>3158964571</v>
      </c>
      <c r="I22" s="312"/>
      <c r="J22" s="312">
        <v>2375211957</v>
      </c>
      <c r="K22" s="50"/>
      <c r="O22" s="286"/>
      <c r="P22" s="65"/>
      <c r="Q22" s="65"/>
      <c r="R22" s="286"/>
      <c r="S22" s="281"/>
      <c r="T22" s="281"/>
      <c r="U22" s="65"/>
      <c r="V22" s="344"/>
      <c r="W22" s="65"/>
      <c r="X22" s="65"/>
      <c r="Y22" s="65"/>
      <c r="Z22" s="65"/>
      <c r="AA22" s="65"/>
      <c r="AB22" s="65"/>
      <c r="AC22" s="65"/>
      <c r="AD22" s="65"/>
      <c r="AE22" s="65"/>
    </row>
    <row r="23" spans="1:31" ht="24.15" customHeight="1">
      <c r="A23" s="96" t="s">
        <v>63</v>
      </c>
      <c r="B23" s="314"/>
      <c r="C23" s="314"/>
      <c r="D23" s="319">
        <v>346829582</v>
      </c>
      <c r="E23" s="309"/>
      <c r="F23" s="319">
        <v>389270492</v>
      </c>
      <c r="G23" s="309"/>
      <c r="H23" s="316">
        <v>319832812</v>
      </c>
      <c r="I23" s="309"/>
      <c r="J23" s="316">
        <v>379157723</v>
      </c>
      <c r="K23" s="50"/>
      <c r="O23" s="298"/>
      <c r="P23" s="65"/>
      <c r="Q23" s="65"/>
      <c r="R23" s="298"/>
      <c r="S23" s="282"/>
      <c r="T23" s="282"/>
      <c r="U23" s="65"/>
      <c r="V23" s="344"/>
      <c r="W23" s="65"/>
      <c r="X23" s="65"/>
      <c r="Y23" s="65"/>
      <c r="Z23" s="65"/>
      <c r="AA23" s="65"/>
      <c r="AB23" s="65"/>
      <c r="AC23" s="65"/>
      <c r="AD23" s="65"/>
      <c r="AE23" s="65"/>
    </row>
    <row r="24" spans="1:31" ht="24.15" customHeight="1">
      <c r="A24" s="331" t="s">
        <v>76</v>
      </c>
      <c r="B24" s="332"/>
      <c r="C24" s="314"/>
      <c r="D24" s="312">
        <v>4253481049</v>
      </c>
      <c r="E24" s="312"/>
      <c r="F24" s="312">
        <v>3205961837</v>
      </c>
      <c r="G24" s="312"/>
      <c r="H24" s="312">
        <v>2839131759</v>
      </c>
      <c r="I24" s="312"/>
      <c r="J24" s="312">
        <v>1996054234</v>
      </c>
      <c r="K24" s="50"/>
      <c r="O24" s="286"/>
      <c r="P24" s="65"/>
      <c r="Q24" s="65"/>
      <c r="R24" s="286"/>
      <c r="S24" s="281"/>
      <c r="T24" s="281"/>
      <c r="U24" s="65"/>
      <c r="V24" s="344"/>
      <c r="W24" s="65"/>
      <c r="X24" s="65"/>
      <c r="Y24" s="65"/>
      <c r="Z24" s="65"/>
      <c r="AA24" s="65"/>
      <c r="AB24" s="65"/>
      <c r="AC24" s="65"/>
      <c r="AD24" s="65"/>
      <c r="AE24" s="65"/>
    </row>
    <row r="25" spans="1:31" ht="24.15" customHeight="1">
      <c r="A25" s="96" t="s">
        <v>311</v>
      </c>
      <c r="B25" s="333"/>
      <c r="C25" s="314"/>
      <c r="D25" s="316">
        <v>803437737</v>
      </c>
      <c r="E25" s="309"/>
      <c r="F25" s="316">
        <v>612033326</v>
      </c>
      <c r="G25" s="309"/>
      <c r="H25" s="316">
        <v>573094592</v>
      </c>
      <c r="I25" s="309"/>
      <c r="J25" s="316">
        <v>375113966</v>
      </c>
      <c r="K25" s="50"/>
      <c r="O25" s="282"/>
      <c r="P25" s="65"/>
      <c r="Q25" s="65"/>
      <c r="R25" s="282"/>
      <c r="S25" s="282"/>
      <c r="T25" s="282"/>
      <c r="U25" s="65"/>
      <c r="V25" s="344"/>
      <c r="W25" s="65"/>
      <c r="X25" s="65"/>
      <c r="Y25" s="65"/>
      <c r="Z25" s="65"/>
      <c r="AA25" s="65"/>
      <c r="AB25" s="65"/>
      <c r="AC25" s="65"/>
      <c r="AD25" s="65"/>
      <c r="AE25" s="65"/>
    </row>
    <row r="26" spans="1:31" ht="24.15" customHeight="1" thickBot="1">
      <c r="A26" s="327" t="s">
        <v>243</v>
      </c>
      <c r="B26" s="314"/>
      <c r="C26" s="314"/>
      <c r="D26" s="321">
        <v>3450043312</v>
      </c>
      <c r="E26" s="312"/>
      <c r="F26" s="321">
        <v>2593928511</v>
      </c>
      <c r="G26" s="312"/>
      <c r="H26" s="321">
        <v>2266037167</v>
      </c>
      <c r="I26" s="312"/>
      <c r="J26" s="321">
        <v>1620940268</v>
      </c>
      <c r="K26" s="50"/>
      <c r="O26" s="286"/>
      <c r="P26" s="65"/>
      <c r="Q26" s="65"/>
      <c r="R26" s="286"/>
      <c r="S26" s="281"/>
      <c r="T26" s="281"/>
      <c r="U26" s="65"/>
      <c r="V26" s="344"/>
      <c r="W26" s="65"/>
      <c r="X26" s="65"/>
      <c r="Y26" s="65"/>
      <c r="Z26" s="65"/>
      <c r="AA26" s="65"/>
      <c r="AB26" s="65"/>
      <c r="AC26" s="65"/>
      <c r="AD26" s="65"/>
      <c r="AE26" s="65"/>
    </row>
    <row r="27" spans="1:31" ht="12.75" customHeight="1" thickTop="1">
      <c r="A27" s="327"/>
      <c r="B27" s="314"/>
      <c r="C27" s="314"/>
      <c r="D27" s="309"/>
      <c r="E27" s="309"/>
      <c r="F27" s="309"/>
      <c r="G27" s="309"/>
      <c r="H27" s="309"/>
      <c r="I27" s="309"/>
      <c r="J27" s="309"/>
      <c r="K27" s="50"/>
      <c r="O27" s="65"/>
      <c r="P27" s="65"/>
      <c r="Q27" s="65"/>
      <c r="R27" s="65"/>
      <c r="S27" s="65"/>
      <c r="T27" s="282"/>
      <c r="U27" s="65"/>
      <c r="V27" s="344"/>
      <c r="W27" s="65"/>
      <c r="X27" s="65"/>
      <c r="Y27" s="65"/>
      <c r="Z27" s="65"/>
      <c r="AA27" s="65"/>
      <c r="AB27" s="65"/>
      <c r="AC27" s="65"/>
      <c r="AD27" s="65"/>
      <c r="AE27" s="65"/>
    </row>
    <row r="28" spans="1:31" ht="24.15" customHeight="1">
      <c r="A28" s="334"/>
      <c r="B28" s="314"/>
      <c r="C28" s="314"/>
      <c r="D28" s="309"/>
      <c r="E28" s="308"/>
      <c r="F28" s="309"/>
      <c r="G28" s="308"/>
      <c r="H28" s="309"/>
      <c r="I28" s="308"/>
      <c r="J28" s="309"/>
      <c r="K28" s="50"/>
      <c r="O28" s="65"/>
      <c r="P28" s="65"/>
      <c r="Q28" s="65"/>
      <c r="R28" s="65"/>
      <c r="S28" s="65"/>
      <c r="T28" s="282"/>
      <c r="U28" s="65"/>
      <c r="V28" s="344"/>
      <c r="W28" s="344"/>
      <c r="X28" s="65"/>
      <c r="Y28" s="65"/>
      <c r="Z28" s="65"/>
      <c r="AA28" s="65"/>
      <c r="AB28" s="65"/>
      <c r="AC28" s="65"/>
      <c r="AD28" s="65"/>
      <c r="AE28" s="65"/>
    </row>
    <row r="29" spans="1:31" ht="24.15" customHeight="1">
      <c r="A29" s="327" t="s">
        <v>62</v>
      </c>
      <c r="B29" s="314"/>
      <c r="C29" s="314"/>
      <c r="D29" s="322"/>
      <c r="E29" s="322"/>
      <c r="F29" s="322"/>
      <c r="G29" s="323"/>
      <c r="H29" s="322"/>
      <c r="I29" s="322"/>
      <c r="J29" s="322"/>
      <c r="K29" s="50"/>
      <c r="O29" s="65"/>
      <c r="P29" s="65"/>
      <c r="Q29" s="65"/>
      <c r="R29" s="65"/>
      <c r="S29" s="65"/>
      <c r="T29" s="284"/>
      <c r="U29" s="65"/>
      <c r="V29" s="344"/>
      <c r="W29" s="344"/>
      <c r="X29" s="65"/>
      <c r="Y29" s="65"/>
      <c r="Z29" s="65"/>
      <c r="AA29" s="65"/>
      <c r="AB29" s="65"/>
      <c r="AC29" s="65"/>
      <c r="AD29" s="65"/>
      <c r="AE29" s="65"/>
    </row>
    <row r="30" spans="1:31" ht="24.15" customHeight="1">
      <c r="A30" s="335" t="s">
        <v>77</v>
      </c>
      <c r="B30" s="314"/>
      <c r="C30" s="314"/>
      <c r="D30" s="309">
        <v>3450043312</v>
      </c>
      <c r="E30" s="309"/>
      <c r="F30" s="309">
        <v>2593928511</v>
      </c>
      <c r="G30" s="309"/>
      <c r="H30" s="309">
        <v>2266037167</v>
      </c>
      <c r="I30" s="309"/>
      <c r="J30" s="309">
        <v>1620940268</v>
      </c>
      <c r="K30" s="50"/>
      <c r="O30" s="65"/>
      <c r="P30" s="65"/>
      <c r="Q30" s="65"/>
      <c r="R30" s="65"/>
      <c r="S30" s="285"/>
      <c r="T30" s="285"/>
      <c r="U30" s="65"/>
      <c r="V30" s="344"/>
      <c r="W30" s="344"/>
      <c r="X30" s="65"/>
      <c r="Y30" s="65"/>
      <c r="Z30" s="65"/>
      <c r="AA30" s="65"/>
      <c r="AB30" s="65"/>
      <c r="AC30" s="65"/>
      <c r="AD30" s="65"/>
      <c r="AE30" s="65"/>
    </row>
    <row r="31" spans="1:31" ht="24.15" customHeight="1" thickBot="1">
      <c r="A31" s="324"/>
      <c r="B31" s="314"/>
      <c r="C31" s="314"/>
      <c r="D31" s="321">
        <v>3450043312</v>
      </c>
      <c r="E31" s="318"/>
      <c r="F31" s="321">
        <v>2593928511</v>
      </c>
      <c r="G31" s="312"/>
      <c r="H31" s="321">
        <v>2266037167</v>
      </c>
      <c r="I31" s="318"/>
      <c r="J31" s="321">
        <v>1620940268</v>
      </c>
      <c r="K31" s="50"/>
      <c r="O31" s="65"/>
      <c r="P31" s="65"/>
      <c r="Q31" s="65"/>
      <c r="R31" s="65"/>
      <c r="S31" s="351"/>
      <c r="T31" s="351"/>
      <c r="U31" s="65"/>
      <c r="V31" s="344"/>
      <c r="W31" s="344"/>
      <c r="X31" s="65"/>
      <c r="Y31" s="65"/>
      <c r="Z31" s="65"/>
      <c r="AA31" s="65"/>
      <c r="AB31" s="65"/>
      <c r="AC31" s="65"/>
      <c r="AD31" s="65"/>
      <c r="AE31" s="65"/>
    </row>
    <row r="32" spans="1:31" ht="24.15" customHeight="1" thickTop="1">
      <c r="A32" s="123"/>
      <c r="B32" s="108"/>
      <c r="C32" s="108"/>
      <c r="D32" s="118"/>
      <c r="E32" s="124"/>
      <c r="F32" s="118"/>
      <c r="G32" s="118"/>
      <c r="H32" s="118"/>
      <c r="I32" s="124"/>
      <c r="J32" s="118"/>
      <c r="K32" s="50"/>
      <c r="O32" s="65"/>
      <c r="P32" s="65"/>
      <c r="Q32" s="65"/>
      <c r="R32" s="65"/>
      <c r="S32" s="65"/>
      <c r="T32" s="65"/>
      <c r="U32" s="65"/>
      <c r="V32" s="344"/>
      <c r="W32" s="344"/>
      <c r="X32" s="65"/>
      <c r="Y32" s="65"/>
      <c r="Z32" s="65"/>
      <c r="AA32" s="65"/>
      <c r="AB32" s="65"/>
      <c r="AC32" s="65"/>
      <c r="AD32" s="65"/>
      <c r="AE32" s="65"/>
    </row>
    <row r="33" spans="1:31" ht="24.15" customHeight="1">
      <c r="A33" s="125" t="s">
        <v>61</v>
      </c>
      <c r="B33" s="115"/>
      <c r="C33" s="108"/>
      <c r="D33" s="126"/>
      <c r="E33" s="126"/>
      <c r="F33" s="124"/>
      <c r="G33" s="127"/>
      <c r="H33" s="126"/>
      <c r="I33" s="126"/>
      <c r="J33" s="124"/>
      <c r="K33" s="50"/>
      <c r="O33" s="65"/>
      <c r="P33" s="65"/>
      <c r="Q33" s="65"/>
      <c r="R33" s="65"/>
      <c r="S33" s="65"/>
      <c r="T33" s="65"/>
      <c r="U33" s="65"/>
      <c r="V33" s="344"/>
      <c r="W33" s="344"/>
      <c r="X33" s="65"/>
      <c r="Y33" s="65"/>
      <c r="Z33" s="65"/>
      <c r="AA33" s="65"/>
      <c r="AB33" s="65"/>
      <c r="AC33" s="65"/>
      <c r="AD33" s="65"/>
      <c r="AE33" s="65"/>
    </row>
    <row r="34" spans="1:31" ht="24.15" customHeight="1">
      <c r="A34" s="117" t="s">
        <v>60</v>
      </c>
      <c r="B34" s="115"/>
      <c r="C34" s="108"/>
      <c r="D34" s="108"/>
      <c r="E34" s="108"/>
      <c r="F34" s="128"/>
      <c r="G34" s="129"/>
      <c r="H34" s="108"/>
      <c r="I34" s="108"/>
      <c r="J34" s="128"/>
      <c r="K34" s="50"/>
      <c r="O34" s="65"/>
      <c r="P34" s="65"/>
      <c r="Q34" s="65"/>
      <c r="R34" s="65"/>
      <c r="S34" s="65"/>
      <c r="T34" s="65"/>
      <c r="U34" s="65"/>
      <c r="V34" s="344"/>
      <c r="W34" s="344"/>
      <c r="X34" s="65"/>
      <c r="Y34" s="65"/>
      <c r="Z34" s="65"/>
      <c r="AA34" s="65"/>
      <c r="AB34" s="65"/>
      <c r="AC34" s="65"/>
      <c r="AD34" s="65"/>
      <c r="AE34" s="65"/>
    </row>
    <row r="35" spans="1:31" ht="24.15" customHeight="1">
      <c r="A35" s="117" t="s">
        <v>160</v>
      </c>
      <c r="B35" s="130">
        <v>20</v>
      </c>
      <c r="C35" s="108"/>
      <c r="D35" s="244">
        <v>0.38</v>
      </c>
      <c r="E35" s="244"/>
      <c r="F35" s="244">
        <v>0.28821427900000002</v>
      </c>
      <c r="G35" s="244"/>
      <c r="H35" s="244">
        <v>0.25178190744444445</v>
      </c>
      <c r="I35" s="244"/>
      <c r="J35" s="244">
        <v>0.18010447422222223</v>
      </c>
      <c r="O35" s="65"/>
      <c r="P35" s="65"/>
      <c r="Q35" s="65"/>
      <c r="R35" s="65"/>
      <c r="S35" s="65"/>
      <c r="T35" s="65"/>
      <c r="U35" s="65"/>
      <c r="V35" s="344"/>
      <c r="W35" s="344"/>
      <c r="X35" s="65"/>
      <c r="Y35" s="65"/>
      <c r="Z35" s="65"/>
      <c r="AA35" s="65"/>
      <c r="AB35" s="65"/>
      <c r="AC35" s="65"/>
      <c r="AD35" s="65"/>
      <c r="AE35" s="65"/>
    </row>
    <row r="36" spans="1:31" ht="24.15" customHeight="1">
      <c r="A36" s="147"/>
      <c r="B36" s="148"/>
      <c r="D36" s="149"/>
      <c r="E36" s="150"/>
      <c r="F36" s="151"/>
      <c r="G36" s="150"/>
      <c r="H36" s="150"/>
      <c r="I36" s="152"/>
      <c r="J36" s="150"/>
      <c r="O36" s="65"/>
      <c r="P36" s="65"/>
      <c r="Q36" s="65"/>
      <c r="R36" s="65"/>
      <c r="S36" s="65"/>
      <c r="T36" s="65"/>
      <c r="U36" s="65"/>
      <c r="V36" s="344"/>
      <c r="W36" s="344"/>
      <c r="X36" s="65"/>
      <c r="Y36" s="65"/>
      <c r="Z36" s="65"/>
      <c r="AA36" s="65"/>
      <c r="AB36" s="65"/>
      <c r="AC36" s="65"/>
      <c r="AD36" s="65"/>
      <c r="AE36" s="65"/>
    </row>
    <row r="37" spans="1:31" ht="24.15" customHeight="1">
      <c r="A37" s="147"/>
      <c r="B37" s="148"/>
      <c r="D37" s="149"/>
      <c r="E37" s="150"/>
      <c r="F37" s="151"/>
      <c r="G37" s="150"/>
      <c r="H37" s="150"/>
      <c r="I37" s="152"/>
      <c r="J37" s="150"/>
      <c r="O37" s="65"/>
      <c r="P37" s="65"/>
      <c r="Q37" s="65"/>
      <c r="R37" s="65"/>
      <c r="S37" s="65"/>
      <c r="T37" s="65"/>
      <c r="U37" s="65"/>
      <c r="V37" s="344"/>
      <c r="W37" s="344"/>
      <c r="X37" s="65"/>
      <c r="Y37" s="65"/>
      <c r="Z37" s="65"/>
      <c r="AA37" s="65"/>
      <c r="AB37" s="65"/>
      <c r="AC37" s="65"/>
      <c r="AD37" s="65"/>
      <c r="AE37" s="65"/>
    </row>
    <row r="38" spans="1:31" ht="24.15" customHeight="1">
      <c r="A38" s="361" t="s">
        <v>241</v>
      </c>
      <c r="B38" s="361"/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50" t="s">
        <v>134</v>
      </c>
      <c r="O38" s="65"/>
      <c r="P38" s="65"/>
      <c r="Q38" s="65"/>
      <c r="R38" s="65"/>
      <c r="S38" s="65"/>
      <c r="T38" s="65"/>
      <c r="U38" s="65"/>
      <c r="V38" s="344"/>
      <c r="W38" s="344"/>
      <c r="X38" s="65"/>
      <c r="Y38" s="65"/>
      <c r="Z38" s="65"/>
      <c r="AA38" s="65"/>
      <c r="AB38" s="65"/>
      <c r="AC38" s="65"/>
      <c r="AD38" s="65"/>
      <c r="AE38" s="65"/>
    </row>
    <row r="39" spans="1:31" ht="24.15" customHeight="1">
      <c r="O39" s="65"/>
      <c r="P39" s="65"/>
      <c r="Q39" s="65"/>
      <c r="R39" s="65"/>
      <c r="S39" s="65"/>
      <c r="T39" s="65"/>
      <c r="U39" s="65"/>
      <c r="V39" s="344"/>
      <c r="W39" s="344"/>
      <c r="X39" s="65"/>
      <c r="Y39" s="65"/>
      <c r="Z39" s="65"/>
      <c r="AA39" s="65"/>
      <c r="AB39" s="65"/>
      <c r="AC39" s="65"/>
      <c r="AD39" s="65"/>
      <c r="AE39" s="65"/>
    </row>
    <row r="40" spans="1:31" ht="24.15" customHeight="1">
      <c r="O40" s="65"/>
      <c r="P40" s="65"/>
      <c r="Q40" s="65"/>
      <c r="R40" s="65"/>
      <c r="S40" s="65"/>
      <c r="T40" s="65"/>
      <c r="U40" s="65"/>
      <c r="V40" s="344"/>
      <c r="W40" s="344"/>
      <c r="X40" s="65"/>
      <c r="Y40" s="65"/>
      <c r="Z40" s="65"/>
      <c r="AA40" s="65"/>
      <c r="AB40" s="65"/>
      <c r="AC40" s="65"/>
      <c r="AD40" s="65"/>
      <c r="AE40" s="65"/>
    </row>
    <row r="41" spans="1:31" ht="24.15" customHeight="1">
      <c r="O41" s="65"/>
      <c r="P41" s="65"/>
      <c r="Q41" s="65"/>
      <c r="R41" s="65"/>
      <c r="S41" s="65"/>
      <c r="T41" s="65"/>
      <c r="U41" s="65"/>
      <c r="V41" s="344"/>
      <c r="W41" s="344"/>
      <c r="X41" s="65"/>
      <c r="Y41" s="65"/>
      <c r="Z41" s="65"/>
      <c r="AA41" s="65"/>
      <c r="AB41" s="65"/>
      <c r="AC41" s="65"/>
      <c r="AD41" s="65"/>
      <c r="AE41" s="65"/>
    </row>
    <row r="42" spans="1:31" ht="24.15" customHeight="1">
      <c r="O42" s="65"/>
      <c r="P42" s="65"/>
      <c r="Q42" s="65"/>
      <c r="R42" s="65"/>
      <c r="S42" s="65"/>
      <c r="T42" s="65"/>
      <c r="U42" s="65"/>
      <c r="V42" s="344"/>
      <c r="W42" s="344"/>
      <c r="X42" s="65"/>
      <c r="Y42" s="65"/>
      <c r="Z42" s="65"/>
      <c r="AA42" s="65"/>
      <c r="AB42" s="65"/>
      <c r="AC42" s="65"/>
      <c r="AD42" s="65"/>
      <c r="AE42" s="65"/>
    </row>
    <row r="43" spans="1:31" ht="24.15" customHeight="1">
      <c r="O43" s="65"/>
      <c r="P43" s="65"/>
      <c r="Q43" s="65"/>
      <c r="R43" s="65"/>
      <c r="S43" s="65"/>
      <c r="T43" s="65"/>
      <c r="U43" s="65"/>
      <c r="V43" s="344"/>
      <c r="W43" s="344"/>
      <c r="X43" s="65"/>
      <c r="Y43" s="65"/>
      <c r="Z43" s="65"/>
      <c r="AA43" s="65"/>
      <c r="AB43" s="65"/>
      <c r="AC43" s="65"/>
      <c r="AD43" s="65"/>
      <c r="AE43" s="65"/>
    </row>
    <row r="44" spans="1:31" ht="24.15" customHeight="1">
      <c r="O44" s="65"/>
      <c r="P44" s="65"/>
      <c r="Q44" s="65"/>
      <c r="R44" s="65"/>
      <c r="S44" s="65"/>
      <c r="T44" s="65"/>
      <c r="U44" s="65"/>
      <c r="V44" s="344"/>
      <c r="W44" s="344"/>
      <c r="X44" s="65"/>
      <c r="Y44" s="65"/>
      <c r="Z44" s="65"/>
      <c r="AA44" s="65"/>
      <c r="AB44" s="65"/>
      <c r="AC44" s="65"/>
      <c r="AD44" s="65"/>
      <c r="AE44" s="65"/>
    </row>
    <row r="45" spans="1:31" ht="24.15" customHeight="1">
      <c r="O45" s="65"/>
      <c r="P45" s="65"/>
      <c r="Q45" s="65"/>
      <c r="R45" s="65"/>
      <c r="S45" s="65"/>
      <c r="T45" s="65"/>
      <c r="U45" s="65"/>
      <c r="V45" s="344"/>
      <c r="W45" s="344"/>
      <c r="X45" s="65"/>
      <c r="Y45" s="65"/>
      <c r="Z45" s="65"/>
      <c r="AA45" s="65"/>
      <c r="AB45" s="65"/>
      <c r="AC45" s="65"/>
      <c r="AD45" s="65"/>
      <c r="AE45" s="65"/>
    </row>
    <row r="46" spans="1:31" ht="24.15" customHeight="1">
      <c r="O46" s="65"/>
      <c r="P46" s="65"/>
      <c r="Q46" s="65"/>
      <c r="R46" s="65"/>
      <c r="S46" s="65"/>
      <c r="T46" s="65"/>
      <c r="U46" s="65"/>
      <c r="V46" s="344"/>
      <c r="W46" s="344"/>
      <c r="X46" s="65"/>
      <c r="Y46" s="65"/>
      <c r="Z46" s="65"/>
      <c r="AA46" s="65"/>
      <c r="AB46" s="65"/>
      <c r="AC46" s="65"/>
      <c r="AD46" s="65"/>
      <c r="AE46" s="65"/>
    </row>
    <row r="47" spans="1:31" ht="24.15" customHeight="1">
      <c r="F47" s="50"/>
      <c r="G47" s="50"/>
      <c r="K47" s="50"/>
      <c r="O47" s="65"/>
      <c r="P47" s="65"/>
      <c r="Q47" s="65"/>
      <c r="R47" s="65"/>
      <c r="S47" s="65"/>
      <c r="T47" s="65"/>
      <c r="U47" s="65"/>
      <c r="V47" s="65"/>
      <c r="W47" s="344"/>
      <c r="X47" s="65"/>
      <c r="Y47" s="65"/>
      <c r="Z47" s="65"/>
      <c r="AA47" s="65"/>
      <c r="AB47" s="65"/>
      <c r="AC47" s="65"/>
      <c r="AD47" s="65"/>
      <c r="AE47" s="65"/>
    </row>
    <row r="48" spans="1:31" ht="24.15" customHeight="1">
      <c r="F48" s="50"/>
      <c r="G48" s="50"/>
      <c r="K48" s="50"/>
      <c r="O48" s="65"/>
      <c r="P48" s="65"/>
      <c r="Q48" s="65"/>
      <c r="R48" s="65"/>
      <c r="S48" s="65"/>
      <c r="T48" s="65"/>
      <c r="U48" s="65"/>
      <c r="V48" s="65"/>
      <c r="W48" s="344"/>
      <c r="X48" s="65"/>
      <c r="Y48" s="65"/>
      <c r="Z48" s="65"/>
      <c r="AA48" s="65"/>
      <c r="AB48" s="65"/>
      <c r="AC48" s="65"/>
      <c r="AD48" s="65"/>
      <c r="AE48" s="65"/>
    </row>
    <row r="49" spans="6:31" ht="24.15" customHeight="1">
      <c r="F49" s="50"/>
      <c r="G49" s="50"/>
      <c r="K49" s="50"/>
      <c r="O49" s="65"/>
      <c r="P49" s="65"/>
      <c r="Q49" s="65"/>
      <c r="R49" s="65"/>
      <c r="S49" s="65"/>
      <c r="T49" s="65"/>
      <c r="U49" s="65"/>
      <c r="V49" s="65"/>
      <c r="W49" s="344"/>
      <c r="X49" s="65"/>
      <c r="Y49" s="65"/>
      <c r="Z49" s="65"/>
      <c r="AA49" s="65"/>
      <c r="AB49" s="65"/>
      <c r="AC49" s="65"/>
      <c r="AD49" s="65"/>
      <c r="AE49" s="65"/>
    </row>
    <row r="50" spans="6:31" ht="24.15" customHeight="1">
      <c r="F50" s="50"/>
      <c r="G50" s="50"/>
      <c r="K50" s="50"/>
      <c r="O50" s="65"/>
      <c r="P50" s="65"/>
      <c r="Q50" s="65"/>
      <c r="R50" s="65"/>
      <c r="S50" s="65"/>
      <c r="T50" s="65"/>
      <c r="U50" s="65"/>
      <c r="V50" s="65"/>
      <c r="W50" s="344"/>
      <c r="X50" s="65"/>
      <c r="Y50" s="65"/>
      <c r="Z50" s="65"/>
      <c r="AA50" s="65"/>
      <c r="AB50" s="65"/>
      <c r="AC50" s="65"/>
      <c r="AD50" s="65"/>
      <c r="AE50" s="65"/>
    </row>
    <row r="51" spans="6:31" ht="24.15" customHeight="1">
      <c r="F51" s="50"/>
      <c r="G51" s="50"/>
      <c r="K51" s="50"/>
      <c r="O51" s="65"/>
      <c r="P51" s="65"/>
      <c r="Q51" s="65"/>
      <c r="R51" s="65"/>
      <c r="S51" s="65"/>
      <c r="T51" s="65"/>
      <c r="U51" s="65"/>
      <c r="V51" s="65"/>
      <c r="W51" s="344"/>
      <c r="X51" s="65"/>
      <c r="Y51" s="65"/>
      <c r="Z51" s="65"/>
      <c r="AA51" s="65"/>
      <c r="AB51" s="65"/>
      <c r="AC51" s="65"/>
      <c r="AD51" s="65"/>
      <c r="AE51" s="65"/>
    </row>
    <row r="52" spans="6:31" ht="24.15" customHeight="1">
      <c r="F52" s="50"/>
      <c r="G52" s="50"/>
      <c r="K52" s="50"/>
      <c r="O52" s="65"/>
      <c r="P52" s="65"/>
      <c r="Q52" s="65"/>
      <c r="R52" s="65"/>
      <c r="S52" s="65"/>
      <c r="T52" s="65"/>
      <c r="U52" s="65"/>
      <c r="V52" s="65"/>
      <c r="W52" s="344"/>
      <c r="X52" s="65"/>
      <c r="Y52" s="65"/>
      <c r="Z52" s="65"/>
      <c r="AA52" s="65"/>
      <c r="AB52" s="65"/>
      <c r="AC52" s="65"/>
      <c r="AD52" s="65"/>
      <c r="AE52" s="65"/>
    </row>
    <row r="53" spans="6:31" ht="24.15" customHeight="1">
      <c r="F53" s="50"/>
      <c r="G53" s="50"/>
      <c r="K53" s="50"/>
      <c r="V53" s="50"/>
      <c r="W53" s="132"/>
    </row>
    <row r="54" spans="6:31" ht="24.15" customHeight="1">
      <c r="F54" s="50"/>
      <c r="G54" s="50"/>
      <c r="K54" s="50"/>
      <c r="V54" s="50"/>
      <c r="W54" s="132"/>
    </row>
    <row r="55" spans="6:31" ht="24.15" customHeight="1">
      <c r="F55" s="50"/>
      <c r="G55" s="50"/>
      <c r="K55" s="50"/>
      <c r="V55" s="50"/>
      <c r="W55" s="132"/>
    </row>
    <row r="56" spans="6:31" ht="24.15" customHeight="1">
      <c r="F56" s="50"/>
      <c r="G56" s="50"/>
      <c r="K56" s="50"/>
      <c r="V56" s="50"/>
      <c r="W56" s="132"/>
    </row>
    <row r="57" spans="6:31" ht="24.15" customHeight="1">
      <c r="F57" s="50"/>
      <c r="G57" s="50"/>
      <c r="K57" s="50"/>
      <c r="V57" s="50"/>
      <c r="W57" s="132"/>
    </row>
    <row r="58" spans="6:31" ht="24.15" customHeight="1">
      <c r="F58" s="50"/>
      <c r="G58" s="50"/>
      <c r="K58" s="50"/>
      <c r="V58" s="50"/>
      <c r="W58" s="132"/>
    </row>
    <row r="59" spans="6:31" ht="24.15" customHeight="1">
      <c r="F59" s="50"/>
      <c r="G59" s="50"/>
      <c r="K59" s="50"/>
      <c r="V59" s="50"/>
      <c r="W59" s="132"/>
    </row>
    <row r="60" spans="6:31" ht="24.15" customHeight="1">
      <c r="F60" s="50"/>
      <c r="G60" s="50"/>
      <c r="K60" s="50"/>
      <c r="V60" s="50"/>
      <c r="W60" s="132"/>
    </row>
  </sheetData>
  <mergeCells count="7">
    <mergeCell ref="A38:M38"/>
    <mergeCell ref="A1:J1"/>
    <mergeCell ref="A3:J3"/>
    <mergeCell ref="A5:J5"/>
    <mergeCell ref="D7:F7"/>
    <mergeCell ref="H7:J7"/>
    <mergeCell ref="A4:J4"/>
  </mergeCells>
  <dataValidations count="1">
    <dataValidation type="textLength" errorStyle="information" allowBlank="1" showInputMessage="1" error="XLBVal:6=-439684.67_x000d__x000a_" sqref="S20:T21 O21" xr:uid="{00000000-0002-0000-0300-000000000000}">
      <formula1>0</formula1>
      <formula2>10000</formula2>
    </dataValidation>
  </dataValidations>
  <printOptions horizontalCentered="1" gridLinesSet="0"/>
  <pageMargins left="0.78740157480314965" right="0.39370078740157483" top="0.78740157480314965" bottom="0.78740157480314965" header="0.31496062992125984" footer="0.31496062992125984"/>
  <pageSetup paperSize="9" scale="58" firstPageNumber="4" orientation="portrait" useFirstPageNumber="1" r:id="rId1"/>
  <headerFooter>
    <oddFooter>&amp;C&amp;"Times New Roman,Regular"&amp;16&amp;P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62"/>
  <sheetViews>
    <sheetView showGridLines="0" view="pageBreakPreview" zoomScale="60" zoomScaleNormal="115" workbookViewId="0">
      <selection activeCell="Q11" sqref="Q11"/>
    </sheetView>
  </sheetViews>
  <sheetFormatPr defaultColWidth="9.4140625" defaultRowHeight="24.15" customHeight="1"/>
  <cols>
    <col min="1" max="1" width="53.4140625" style="50" customWidth="1"/>
    <col min="2" max="2" width="0.4140625" style="50" customWidth="1"/>
    <col min="3" max="3" width="1.08203125" style="50" customWidth="1"/>
    <col min="4" max="4" width="17.1640625" style="50" customWidth="1"/>
    <col min="5" max="5" width="0.6640625" style="50" customWidth="1"/>
    <col min="6" max="6" width="17.5" style="153" customWidth="1"/>
    <col min="7" max="7" width="0.6640625" style="65" customWidth="1"/>
    <col min="8" max="8" width="17.9140625" style="50" customWidth="1"/>
    <col min="9" max="9" width="0.6640625" style="50" customWidth="1"/>
    <col min="10" max="10" width="17.9140625" style="50" customWidth="1"/>
    <col min="11" max="11" width="1" style="131" customWidth="1"/>
    <col min="12" max="12" width="2.5" style="50" customWidth="1"/>
    <col min="13" max="13" width="17" style="50" bestFit="1" customWidth="1"/>
    <col min="14" max="14" width="16.5" style="50" bestFit="1" customWidth="1"/>
    <col min="15" max="15" width="9.4140625" style="50"/>
    <col min="16" max="16" width="18.4140625" style="132" customWidth="1"/>
    <col min="17" max="17" width="13.4140625" style="50" bestFit="1" customWidth="1"/>
    <col min="18" max="18" width="16.08203125" style="50" bestFit="1" customWidth="1"/>
    <col min="19" max="19" width="14.83203125" style="50" bestFit="1" customWidth="1"/>
    <col min="20" max="20" width="9.4140625" style="50"/>
    <col min="21" max="21" width="13.4140625" style="50" bestFit="1" customWidth="1"/>
    <col min="22" max="22" width="9.4140625" style="50"/>
    <col min="23" max="23" width="13.4140625" style="50" bestFit="1" customWidth="1"/>
    <col min="24" max="16384" width="9.4140625" style="50"/>
  </cols>
  <sheetData>
    <row r="1" spans="1:24" ht="24.15" customHeight="1">
      <c r="A1" s="359" t="s">
        <v>137</v>
      </c>
      <c r="B1" s="359"/>
      <c r="C1" s="359"/>
      <c r="D1" s="359"/>
      <c r="E1" s="359"/>
      <c r="F1" s="359"/>
      <c r="G1" s="359"/>
      <c r="H1" s="359"/>
      <c r="I1" s="359"/>
      <c r="J1" s="359"/>
    </row>
    <row r="3" spans="1:24" ht="24.15" customHeight="1">
      <c r="A3" s="360" t="s">
        <v>138</v>
      </c>
      <c r="B3" s="360"/>
      <c r="C3" s="360"/>
      <c r="D3" s="360"/>
      <c r="E3" s="360"/>
      <c r="F3" s="360"/>
      <c r="G3" s="360"/>
      <c r="H3" s="360"/>
      <c r="I3" s="360"/>
      <c r="J3" s="360"/>
      <c r="L3" s="133"/>
    </row>
    <row r="4" spans="1:24" ht="24.15" customHeight="1">
      <c r="A4" s="360" t="s">
        <v>140</v>
      </c>
      <c r="B4" s="360"/>
      <c r="C4" s="360"/>
      <c r="D4" s="360"/>
      <c r="E4" s="360"/>
      <c r="F4" s="360"/>
      <c r="G4" s="360"/>
      <c r="H4" s="360"/>
      <c r="I4" s="360"/>
      <c r="J4" s="360"/>
    </row>
    <row r="5" spans="1:24" ht="24.15" customHeight="1">
      <c r="A5" s="360" t="s">
        <v>291</v>
      </c>
      <c r="B5" s="360"/>
      <c r="C5" s="360"/>
      <c r="D5" s="360"/>
      <c r="E5" s="360"/>
      <c r="F5" s="360"/>
      <c r="G5" s="360"/>
      <c r="H5" s="360"/>
      <c r="I5" s="360"/>
      <c r="J5" s="360"/>
    </row>
    <row r="6" spans="1:24" ht="24.15" customHeight="1">
      <c r="B6" s="69"/>
      <c r="C6" s="69"/>
      <c r="D6" s="69"/>
      <c r="E6" s="69"/>
      <c r="F6" s="134"/>
      <c r="G6" s="135"/>
      <c r="H6" s="69"/>
      <c r="I6" s="69"/>
      <c r="J6" s="17" t="s">
        <v>154</v>
      </c>
      <c r="M6" s="65"/>
      <c r="N6" s="65"/>
      <c r="O6" s="65"/>
      <c r="P6" s="344"/>
      <c r="Q6" s="289"/>
      <c r="R6" s="289"/>
      <c r="S6" s="285"/>
      <c r="T6" s="289"/>
      <c r="U6" s="289"/>
      <c r="V6" s="289"/>
      <c r="W6" s="281"/>
      <c r="X6" s="65"/>
    </row>
    <row r="7" spans="1:24" s="66" customFormat="1" ht="24.15" customHeight="1">
      <c r="D7" s="358" t="s">
        <v>0</v>
      </c>
      <c r="E7" s="358"/>
      <c r="F7" s="358"/>
      <c r="G7" s="51"/>
      <c r="H7" s="358" t="s">
        <v>1</v>
      </c>
      <c r="I7" s="358"/>
      <c r="J7" s="358"/>
      <c r="K7" s="54"/>
      <c r="M7" s="51"/>
      <c r="N7" s="51"/>
      <c r="O7" s="51"/>
      <c r="P7" s="343"/>
      <c r="Q7" s="362"/>
      <c r="R7" s="362"/>
      <c r="S7" s="362"/>
      <c r="T7" s="290"/>
      <c r="U7" s="362"/>
      <c r="V7" s="362"/>
      <c r="W7" s="362"/>
      <c r="X7" s="51"/>
    </row>
    <row r="8" spans="1:24" ht="24.15" customHeight="1">
      <c r="B8" s="163" t="s">
        <v>59</v>
      </c>
      <c r="C8" s="67"/>
      <c r="D8" s="106">
        <v>2020</v>
      </c>
      <c r="E8" s="248"/>
      <c r="F8" s="106">
        <v>2019</v>
      </c>
      <c r="G8" s="53"/>
      <c r="H8" s="106">
        <v>2020</v>
      </c>
      <c r="I8" s="248"/>
      <c r="J8" s="106">
        <v>2019</v>
      </c>
      <c r="K8" s="137"/>
      <c r="M8" s="65"/>
      <c r="N8" s="65"/>
      <c r="O8" s="65"/>
      <c r="P8" s="344"/>
      <c r="Q8" s="291"/>
      <c r="R8" s="291"/>
      <c r="S8" s="291"/>
      <c r="T8" s="292"/>
      <c r="U8" s="291"/>
      <c r="V8" s="291"/>
      <c r="W8" s="291"/>
      <c r="X8" s="65"/>
    </row>
    <row r="9" spans="1:24" ht="24.15" customHeight="1">
      <c r="C9" s="36"/>
      <c r="D9" s="138"/>
      <c r="E9" s="55"/>
      <c r="F9" s="248"/>
      <c r="G9" s="139"/>
      <c r="H9" s="140"/>
      <c r="I9" s="94"/>
      <c r="J9" s="248"/>
      <c r="K9" s="137"/>
      <c r="M9" s="65"/>
      <c r="N9" s="65"/>
      <c r="O9" s="65"/>
      <c r="P9" s="344"/>
      <c r="Q9" s="293"/>
      <c r="R9" s="291"/>
      <c r="S9" s="294"/>
      <c r="T9" s="292"/>
      <c r="U9" s="293"/>
      <c r="V9" s="291"/>
      <c r="W9" s="294"/>
      <c r="X9" s="65"/>
    </row>
    <row r="10" spans="1:24" ht="5.25" customHeight="1">
      <c r="A10" s="141"/>
      <c r="B10" s="68"/>
      <c r="C10" s="36"/>
      <c r="D10" s="143"/>
      <c r="E10" s="55"/>
      <c r="F10" s="55"/>
      <c r="G10" s="142"/>
      <c r="H10" s="143"/>
      <c r="I10" s="55"/>
      <c r="J10" s="55"/>
      <c r="K10" s="137"/>
      <c r="M10" s="65"/>
      <c r="N10" s="65"/>
      <c r="O10" s="65"/>
      <c r="P10" s="344"/>
      <c r="Q10" s="295"/>
      <c r="R10" s="296"/>
      <c r="S10" s="296"/>
      <c r="T10" s="297"/>
      <c r="U10" s="295"/>
      <c r="V10" s="296"/>
      <c r="W10" s="296"/>
      <c r="X10" s="65"/>
    </row>
    <row r="11" spans="1:24" ht="24.15" customHeight="1">
      <c r="A11" s="154" t="s">
        <v>145</v>
      </c>
      <c r="B11" s="108"/>
      <c r="C11" s="108"/>
      <c r="D11" s="155">
        <v>3450043312</v>
      </c>
      <c r="E11" s="156"/>
      <c r="F11" s="155">
        <v>2593928511</v>
      </c>
      <c r="G11" s="156"/>
      <c r="H11" s="155">
        <v>2266037167</v>
      </c>
      <c r="I11" s="156"/>
      <c r="J11" s="155">
        <v>1620940268</v>
      </c>
      <c r="K11" s="50"/>
      <c r="M11" s="65"/>
      <c r="N11" s="65"/>
      <c r="O11" s="65"/>
      <c r="P11" s="344"/>
      <c r="Q11" s="298"/>
      <c r="R11" s="299"/>
      <c r="S11" s="298"/>
      <c r="T11" s="299"/>
      <c r="U11" s="298"/>
      <c r="V11" s="299"/>
      <c r="W11" s="298"/>
      <c r="X11" s="65"/>
    </row>
    <row r="12" spans="1:24" ht="24.15" customHeight="1">
      <c r="A12" s="108" t="s">
        <v>116</v>
      </c>
      <c r="B12" s="108"/>
      <c r="C12" s="108"/>
      <c r="D12" s="62"/>
      <c r="E12" s="62"/>
      <c r="F12" s="62"/>
      <c r="G12" s="62"/>
      <c r="H12" s="62"/>
      <c r="I12" s="62"/>
      <c r="J12" s="62"/>
      <c r="K12" s="50"/>
      <c r="M12" s="65"/>
      <c r="N12" s="65"/>
      <c r="O12" s="65"/>
      <c r="P12" s="344"/>
      <c r="Q12" s="65"/>
      <c r="R12" s="65"/>
      <c r="S12" s="65"/>
      <c r="T12" s="65"/>
      <c r="U12" s="65"/>
      <c r="V12" s="65"/>
      <c r="W12" s="65"/>
      <c r="X12" s="65"/>
    </row>
    <row r="13" spans="1:24" ht="24.15" customHeight="1">
      <c r="A13" s="157" t="s">
        <v>229</v>
      </c>
      <c r="B13" s="108"/>
      <c r="C13" s="108"/>
      <c r="D13" s="62"/>
      <c r="E13" s="62"/>
      <c r="F13" s="62"/>
      <c r="G13" s="62"/>
      <c r="H13" s="62"/>
      <c r="I13" s="62"/>
      <c r="J13" s="62"/>
      <c r="K13" s="50"/>
      <c r="M13" s="65"/>
      <c r="N13" s="65"/>
      <c r="O13" s="65"/>
      <c r="P13" s="344"/>
      <c r="Q13" s="65"/>
      <c r="R13" s="65"/>
      <c r="S13" s="65"/>
      <c r="T13" s="65"/>
      <c r="U13" s="65"/>
      <c r="V13" s="65"/>
      <c r="W13" s="65"/>
      <c r="X13" s="65"/>
    </row>
    <row r="14" spans="1:24" ht="24.15" customHeight="1">
      <c r="A14" s="39" t="s">
        <v>230</v>
      </c>
      <c r="B14" s="108"/>
      <c r="C14" s="108"/>
      <c r="D14" s="62"/>
      <c r="E14" s="62"/>
      <c r="F14" s="62"/>
      <c r="G14" s="62"/>
      <c r="H14" s="62"/>
      <c r="I14" s="62"/>
      <c r="J14" s="62"/>
      <c r="K14" s="50"/>
      <c r="M14" s="65"/>
      <c r="N14" s="65"/>
      <c r="O14" s="65"/>
      <c r="P14" s="344"/>
      <c r="Q14" s="65"/>
      <c r="R14" s="65"/>
      <c r="S14" s="65"/>
      <c r="T14" s="65"/>
      <c r="U14" s="65"/>
      <c r="V14" s="65"/>
      <c r="W14" s="65"/>
      <c r="X14" s="65"/>
    </row>
    <row r="15" spans="1:24" ht="24.15" customHeight="1">
      <c r="A15" s="157" t="s">
        <v>279</v>
      </c>
      <c r="B15" s="108"/>
      <c r="C15" s="108"/>
      <c r="D15" s="62"/>
      <c r="E15" s="62"/>
      <c r="F15" s="62"/>
      <c r="G15" s="62"/>
      <c r="H15" s="62"/>
      <c r="I15" s="62"/>
      <c r="J15" s="62"/>
      <c r="K15" s="50"/>
      <c r="M15" s="65"/>
      <c r="N15" s="65"/>
      <c r="O15" s="65"/>
      <c r="P15" s="344"/>
      <c r="Q15" s="65"/>
      <c r="R15" s="65"/>
      <c r="S15" s="65"/>
      <c r="T15" s="65"/>
      <c r="U15" s="65"/>
      <c r="V15" s="65"/>
      <c r="W15" s="65"/>
      <c r="X15" s="65"/>
    </row>
    <row r="16" spans="1:24" ht="24.15" customHeight="1">
      <c r="A16" s="157" t="s">
        <v>266</v>
      </c>
      <c r="B16" s="108"/>
      <c r="C16" s="108"/>
      <c r="D16" s="62">
        <v>258154166</v>
      </c>
      <c r="E16" s="62"/>
      <c r="F16" s="62">
        <v>-101635367</v>
      </c>
      <c r="G16" s="62"/>
      <c r="H16" s="60">
        <v>0</v>
      </c>
      <c r="I16" s="62"/>
      <c r="J16" s="60">
        <v>0</v>
      </c>
      <c r="K16" s="50"/>
      <c r="M16" s="65"/>
      <c r="N16" s="65"/>
      <c r="O16" s="65"/>
      <c r="P16" s="344"/>
      <c r="Q16" s="282"/>
      <c r="R16" s="65"/>
      <c r="S16" s="65"/>
      <c r="T16" s="65"/>
      <c r="U16" s="65"/>
      <c r="V16" s="65"/>
      <c r="W16" s="65"/>
      <c r="X16" s="65"/>
    </row>
    <row r="17" spans="1:24" ht="24.15" customHeight="1">
      <c r="A17" s="157" t="s">
        <v>299</v>
      </c>
      <c r="B17" s="108"/>
      <c r="C17" s="108"/>
      <c r="D17" s="255"/>
      <c r="E17" s="62"/>
      <c r="F17" s="62"/>
      <c r="G17" s="62"/>
      <c r="H17" s="255"/>
      <c r="I17" s="62"/>
      <c r="J17" s="255"/>
      <c r="K17" s="50"/>
      <c r="M17" s="65"/>
      <c r="N17" s="65"/>
      <c r="O17" s="65"/>
      <c r="P17" s="344"/>
      <c r="Q17" s="65"/>
      <c r="R17" s="65"/>
      <c r="S17" s="65"/>
      <c r="T17" s="65"/>
      <c r="U17" s="65"/>
      <c r="V17" s="65"/>
      <c r="W17" s="65"/>
      <c r="X17" s="65"/>
    </row>
    <row r="18" spans="1:24" ht="24.15" customHeight="1">
      <c r="A18" s="157" t="s">
        <v>231</v>
      </c>
      <c r="B18" s="108"/>
      <c r="C18" s="108"/>
      <c r="D18" s="60">
        <v>0</v>
      </c>
      <c r="E18" s="62"/>
      <c r="F18" s="62">
        <v>-112637013</v>
      </c>
      <c r="G18" s="62"/>
      <c r="H18" s="60">
        <v>0</v>
      </c>
      <c r="I18" s="62"/>
      <c r="J18" s="60">
        <v>-112511508</v>
      </c>
      <c r="K18" s="50"/>
      <c r="M18" s="65"/>
      <c r="N18" s="65"/>
      <c r="O18" s="65"/>
      <c r="P18" s="344"/>
      <c r="Q18" s="65"/>
      <c r="R18" s="65"/>
      <c r="S18" s="65"/>
      <c r="T18" s="65"/>
      <c r="U18" s="65"/>
      <c r="V18" s="65"/>
      <c r="W18" s="65"/>
      <c r="X18" s="65"/>
    </row>
    <row r="19" spans="1:24" ht="24.15" customHeight="1">
      <c r="A19" s="157" t="s">
        <v>276</v>
      </c>
      <c r="B19" s="108"/>
      <c r="C19" s="108"/>
      <c r="D19" s="255"/>
      <c r="E19" s="62"/>
      <c r="F19" s="62"/>
      <c r="G19" s="62"/>
      <c r="H19" s="255"/>
      <c r="I19" s="62"/>
      <c r="J19" s="255"/>
      <c r="K19" s="50"/>
      <c r="M19" s="65"/>
      <c r="N19" s="65"/>
      <c r="O19" s="65"/>
      <c r="P19" s="344"/>
      <c r="Q19" s="65"/>
      <c r="R19" s="65"/>
      <c r="S19" s="65"/>
      <c r="T19" s="65"/>
      <c r="U19" s="65"/>
      <c r="V19" s="65"/>
      <c r="W19" s="65"/>
      <c r="X19" s="65"/>
    </row>
    <row r="20" spans="1:24" ht="24.15" customHeight="1">
      <c r="A20" s="157" t="s">
        <v>228</v>
      </c>
      <c r="B20" s="108"/>
      <c r="C20" s="108"/>
      <c r="D20" s="60">
        <v>0</v>
      </c>
      <c r="E20" s="62"/>
      <c r="F20" s="62">
        <v>22536500</v>
      </c>
      <c r="G20" s="62"/>
      <c r="H20" s="60">
        <v>0</v>
      </c>
      <c r="I20" s="62"/>
      <c r="J20" s="60">
        <v>22502302</v>
      </c>
      <c r="K20" s="50"/>
      <c r="M20" s="65"/>
      <c r="N20" s="65"/>
      <c r="O20" s="65"/>
      <c r="P20" s="344"/>
      <c r="Q20" s="65"/>
      <c r="R20" s="65"/>
      <c r="S20" s="65"/>
      <c r="T20" s="65"/>
      <c r="U20" s="65"/>
      <c r="V20" s="65"/>
      <c r="W20" s="65"/>
      <c r="X20" s="65"/>
    </row>
    <row r="21" spans="1:24" ht="24.15" customHeight="1">
      <c r="A21" s="157" t="s">
        <v>256</v>
      </c>
      <c r="B21" s="115"/>
      <c r="C21" s="108"/>
      <c r="E21" s="108"/>
      <c r="F21" s="50"/>
      <c r="G21" s="50"/>
      <c r="K21" s="50"/>
      <c r="M21" s="65"/>
      <c r="N21" s="65"/>
      <c r="O21" s="65"/>
      <c r="P21" s="344"/>
      <c r="Q21" s="344"/>
      <c r="R21" s="65"/>
      <c r="S21" s="65"/>
      <c r="T21" s="65"/>
      <c r="U21" s="65"/>
      <c r="V21" s="65"/>
      <c r="W21" s="65"/>
      <c r="X21" s="65"/>
    </row>
    <row r="22" spans="1:24" ht="24.15" customHeight="1">
      <c r="A22" s="157" t="s">
        <v>235</v>
      </c>
      <c r="B22" s="115"/>
      <c r="C22" s="108"/>
      <c r="D22" s="62">
        <v>-910650</v>
      </c>
      <c r="E22" s="108"/>
      <c r="F22" s="60">
        <v>0</v>
      </c>
      <c r="G22" s="108"/>
      <c r="H22" s="60">
        <v>0</v>
      </c>
      <c r="I22" s="108"/>
      <c r="J22" s="60">
        <v>0</v>
      </c>
      <c r="K22" s="50"/>
      <c r="M22" s="65"/>
      <c r="N22" s="65"/>
      <c r="O22" s="65"/>
      <c r="P22" s="344"/>
      <c r="Q22" s="344"/>
      <c r="R22" s="65"/>
      <c r="S22" s="65"/>
      <c r="T22" s="65"/>
      <c r="U22" s="65"/>
      <c r="V22" s="65"/>
      <c r="W22" s="65"/>
      <c r="X22" s="65"/>
    </row>
    <row r="23" spans="1:24" ht="24.15" customHeight="1">
      <c r="A23" s="157" t="s">
        <v>232</v>
      </c>
      <c r="B23" s="115"/>
      <c r="C23" s="108"/>
      <c r="D23" s="62"/>
      <c r="E23" s="62"/>
      <c r="F23" s="62"/>
      <c r="G23" s="62"/>
      <c r="H23" s="62"/>
      <c r="I23" s="62"/>
      <c r="J23" s="62"/>
      <c r="K23" s="50"/>
      <c r="M23" s="65"/>
      <c r="N23" s="65"/>
      <c r="O23" s="65"/>
      <c r="P23" s="344"/>
      <c r="Q23" s="344"/>
      <c r="R23" s="65"/>
      <c r="S23" s="65"/>
      <c r="T23" s="65"/>
      <c r="U23" s="65"/>
      <c r="V23" s="65"/>
      <c r="W23" s="65"/>
      <c r="X23" s="65"/>
    </row>
    <row r="24" spans="1:24" ht="24.15" customHeight="1">
      <c r="A24" s="39" t="s">
        <v>230</v>
      </c>
      <c r="B24" s="115"/>
      <c r="C24" s="108"/>
      <c r="D24" s="62"/>
      <c r="E24" s="62"/>
      <c r="F24" s="62"/>
      <c r="G24" s="62"/>
      <c r="H24" s="62"/>
      <c r="I24" s="62"/>
      <c r="J24" s="62"/>
      <c r="K24" s="50"/>
      <c r="M24" s="65"/>
      <c r="N24" s="65"/>
      <c r="O24" s="65"/>
      <c r="P24" s="344"/>
      <c r="Q24" s="344"/>
      <c r="R24" s="65"/>
      <c r="S24" s="65"/>
      <c r="T24" s="65"/>
      <c r="U24" s="65"/>
      <c r="V24" s="65"/>
      <c r="W24" s="65"/>
      <c r="X24" s="65"/>
    </row>
    <row r="25" spans="1:24" ht="24.15" customHeight="1">
      <c r="A25" s="157" t="s">
        <v>227</v>
      </c>
      <c r="B25" s="115"/>
      <c r="C25" s="108"/>
      <c r="D25" s="62"/>
      <c r="E25" s="62"/>
      <c r="F25" s="62"/>
      <c r="G25" s="62"/>
      <c r="H25" s="60"/>
      <c r="I25" s="62"/>
      <c r="J25" s="60"/>
      <c r="K25" s="50"/>
      <c r="M25" s="65"/>
      <c r="N25" s="65"/>
      <c r="O25" s="65"/>
      <c r="P25" s="344"/>
      <c r="Q25" s="344"/>
      <c r="R25" s="65"/>
      <c r="S25" s="65"/>
      <c r="T25" s="65"/>
      <c r="U25" s="65"/>
      <c r="V25" s="65"/>
      <c r="W25" s="65"/>
      <c r="X25" s="65"/>
    </row>
    <row r="26" spans="1:24" ht="24.15" customHeight="1">
      <c r="A26" s="157" t="s">
        <v>286</v>
      </c>
      <c r="B26" s="115"/>
      <c r="C26" s="108"/>
      <c r="D26" s="108"/>
      <c r="E26" s="108"/>
      <c r="F26" s="108"/>
      <c r="G26" s="108"/>
      <c r="H26" s="108"/>
      <c r="I26" s="108"/>
      <c r="J26" s="108"/>
      <c r="K26" s="50"/>
      <c r="M26" s="65"/>
      <c r="N26" s="65"/>
      <c r="O26" s="65"/>
      <c r="P26" s="344"/>
      <c r="Q26" s="344"/>
      <c r="R26" s="65"/>
      <c r="S26" s="65"/>
      <c r="T26" s="65"/>
      <c r="U26" s="65"/>
      <c r="V26" s="65"/>
      <c r="W26" s="65"/>
      <c r="X26" s="65"/>
    </row>
    <row r="27" spans="1:24" ht="24.15" customHeight="1">
      <c r="A27" s="157" t="s">
        <v>285</v>
      </c>
      <c r="B27" s="115"/>
      <c r="C27" s="108"/>
      <c r="D27" s="62">
        <v>-121500000</v>
      </c>
      <c r="E27" s="62"/>
      <c r="F27" s="60">
        <v>0</v>
      </c>
      <c r="G27" s="62"/>
      <c r="H27" s="62">
        <v>-121500000</v>
      </c>
      <c r="I27" s="62"/>
      <c r="J27" s="60">
        <v>0</v>
      </c>
      <c r="K27" s="50"/>
      <c r="M27" s="65"/>
      <c r="N27" s="65"/>
      <c r="O27" s="65"/>
      <c r="P27" s="344"/>
      <c r="Q27" s="302"/>
      <c r="R27" s="65"/>
      <c r="S27" s="65"/>
      <c r="T27" s="65"/>
      <c r="U27" s="65"/>
      <c r="V27" s="65"/>
      <c r="W27" s="65"/>
      <c r="X27" s="65"/>
    </row>
    <row r="28" spans="1:24" ht="24.15" customHeight="1">
      <c r="A28" s="157" t="s">
        <v>233</v>
      </c>
      <c r="B28" s="115"/>
      <c r="C28" s="108"/>
      <c r="D28" s="108"/>
      <c r="E28" s="108"/>
      <c r="F28" s="108"/>
      <c r="G28" s="108"/>
      <c r="H28" s="108"/>
      <c r="I28" s="108"/>
      <c r="J28" s="108"/>
      <c r="K28" s="50"/>
      <c r="M28" s="65"/>
      <c r="N28" s="65"/>
      <c r="O28" s="65"/>
      <c r="P28" s="344"/>
      <c r="Q28" s="344"/>
      <c r="R28" s="65"/>
      <c r="S28" s="65"/>
      <c r="T28" s="65"/>
      <c r="U28" s="65"/>
      <c r="V28" s="65"/>
      <c r="W28" s="65"/>
      <c r="X28" s="65"/>
    </row>
    <row r="29" spans="1:24" ht="24.15" customHeight="1">
      <c r="A29" s="157" t="s">
        <v>287</v>
      </c>
      <c r="B29" s="115"/>
      <c r="C29" s="108"/>
      <c r="K29" s="50"/>
      <c r="M29" s="65"/>
      <c r="N29" s="65"/>
      <c r="O29" s="65"/>
      <c r="P29" s="344"/>
      <c r="Q29" s="302"/>
      <c r="R29" s="65"/>
      <c r="S29" s="65"/>
      <c r="T29" s="65"/>
      <c r="U29" s="65"/>
      <c r="V29" s="65"/>
      <c r="W29" s="65"/>
      <c r="X29" s="65"/>
    </row>
    <row r="30" spans="1:24" ht="24.15" customHeight="1">
      <c r="A30" s="157" t="s">
        <v>234</v>
      </c>
      <c r="B30" s="115"/>
      <c r="C30" s="108"/>
      <c r="D30" s="113">
        <v>24300000</v>
      </c>
      <c r="E30" s="62"/>
      <c r="F30" s="109">
        <v>0</v>
      </c>
      <c r="G30" s="62"/>
      <c r="H30" s="113">
        <v>24300000</v>
      </c>
      <c r="I30" s="62"/>
      <c r="J30" s="109">
        <v>0</v>
      </c>
      <c r="K30" s="50"/>
      <c r="M30" s="65"/>
      <c r="N30" s="65"/>
      <c r="O30" s="65"/>
      <c r="P30" s="344"/>
      <c r="Q30" s="302"/>
      <c r="R30" s="65"/>
      <c r="S30" s="65"/>
      <c r="T30" s="65"/>
      <c r="U30" s="65"/>
      <c r="V30" s="65"/>
      <c r="W30" s="65"/>
      <c r="X30" s="65"/>
    </row>
    <row r="31" spans="1:24" ht="21.65" customHeight="1">
      <c r="A31" s="157" t="s">
        <v>269</v>
      </c>
      <c r="B31" s="115"/>
      <c r="C31" s="108"/>
      <c r="D31" s="158"/>
      <c r="E31" s="159"/>
      <c r="F31" s="158"/>
      <c r="G31" s="159"/>
      <c r="H31" s="158"/>
      <c r="I31" s="159"/>
      <c r="J31" s="159"/>
      <c r="K31" s="50"/>
      <c r="M31" s="65"/>
      <c r="N31" s="65"/>
      <c r="O31" s="65"/>
      <c r="P31" s="344"/>
      <c r="Q31" s="344"/>
      <c r="R31" s="65"/>
      <c r="S31" s="65"/>
      <c r="T31" s="65"/>
      <c r="U31" s="65"/>
      <c r="V31" s="65"/>
      <c r="W31" s="65"/>
      <c r="X31" s="65"/>
    </row>
    <row r="32" spans="1:24" ht="22.25" customHeight="1">
      <c r="A32" s="39" t="s">
        <v>267</v>
      </c>
      <c r="B32" s="108"/>
      <c r="C32" s="108"/>
      <c r="D32" s="113">
        <v>160043516</v>
      </c>
      <c r="E32" s="62"/>
      <c r="F32" s="113">
        <v>-191735880</v>
      </c>
      <c r="G32" s="62"/>
      <c r="H32" s="113">
        <v>-97200000</v>
      </c>
      <c r="I32" s="62"/>
      <c r="J32" s="113">
        <v>-90009206</v>
      </c>
      <c r="K32" s="50"/>
      <c r="M32" s="65"/>
      <c r="N32" s="65"/>
      <c r="O32" s="65"/>
      <c r="P32" s="344"/>
      <c r="Q32" s="302"/>
      <c r="R32" s="65"/>
      <c r="S32" s="302"/>
      <c r="T32" s="65"/>
      <c r="U32" s="302"/>
      <c r="V32" s="65"/>
      <c r="W32" s="302"/>
      <c r="X32" s="65"/>
    </row>
    <row r="33" spans="1:24" ht="24.15" customHeight="1" thickBot="1">
      <c r="A33" s="160" t="s">
        <v>244</v>
      </c>
      <c r="B33" s="108"/>
      <c r="C33" s="108"/>
      <c r="D33" s="161">
        <v>3610086828</v>
      </c>
      <c r="E33" s="114"/>
      <c r="F33" s="161">
        <v>2402192631</v>
      </c>
      <c r="G33" s="114"/>
      <c r="H33" s="161">
        <v>2168837167</v>
      </c>
      <c r="I33" s="114"/>
      <c r="J33" s="161">
        <v>1530931062</v>
      </c>
      <c r="K33" s="50"/>
      <c r="M33" s="65"/>
      <c r="N33" s="65"/>
      <c r="O33" s="65"/>
      <c r="P33" s="344"/>
      <c r="Q33" s="352"/>
      <c r="R33" s="65"/>
      <c r="S33" s="352"/>
      <c r="T33" s="65"/>
      <c r="U33" s="352"/>
      <c r="V33" s="65"/>
      <c r="W33" s="352"/>
      <c r="X33" s="65"/>
    </row>
    <row r="34" spans="1:24" ht="24.15" customHeight="1" thickTop="1">
      <c r="A34" s="116"/>
      <c r="B34" s="108"/>
      <c r="C34" s="108"/>
      <c r="D34" s="62"/>
      <c r="E34" s="57"/>
      <c r="F34" s="62"/>
      <c r="G34" s="57"/>
      <c r="H34" s="62"/>
      <c r="I34" s="57"/>
      <c r="J34" s="62"/>
      <c r="K34" s="50"/>
      <c r="M34" s="65"/>
      <c r="N34" s="65"/>
      <c r="O34" s="65"/>
      <c r="P34" s="344"/>
      <c r="Q34" s="344"/>
      <c r="R34" s="65"/>
      <c r="S34" s="65"/>
      <c r="T34" s="65"/>
      <c r="U34" s="65"/>
      <c r="V34" s="65"/>
      <c r="W34" s="65"/>
      <c r="X34" s="65"/>
    </row>
    <row r="35" spans="1:24" ht="24.15" customHeight="1">
      <c r="A35" s="99" t="s">
        <v>70</v>
      </c>
      <c r="B35" s="115"/>
      <c r="C35" s="108"/>
      <c r="D35" s="108"/>
      <c r="E35" s="108"/>
      <c r="F35" s="128"/>
      <c r="G35" s="129"/>
      <c r="H35" s="108"/>
      <c r="I35" s="108"/>
      <c r="J35" s="128"/>
      <c r="K35" s="50"/>
      <c r="M35" s="65"/>
      <c r="N35" s="65"/>
      <c r="O35" s="65"/>
      <c r="P35" s="344"/>
      <c r="Q35" s="344"/>
      <c r="R35" s="65"/>
      <c r="S35" s="65"/>
      <c r="T35" s="65"/>
      <c r="U35" s="65"/>
      <c r="V35" s="65"/>
      <c r="W35" s="65"/>
      <c r="X35" s="65"/>
    </row>
    <row r="36" spans="1:24" ht="24.15" customHeight="1">
      <c r="A36" s="117" t="s">
        <v>162</v>
      </c>
      <c r="B36" s="115"/>
      <c r="C36" s="108"/>
      <c r="D36" s="118">
        <v>3610086828</v>
      </c>
      <c r="E36" s="118"/>
      <c r="F36" s="118">
        <v>2402192631</v>
      </c>
      <c r="G36" s="118"/>
      <c r="H36" s="118">
        <v>2168837167</v>
      </c>
      <c r="I36" s="118"/>
      <c r="J36" s="118">
        <v>1530931062</v>
      </c>
      <c r="K36" s="50"/>
      <c r="M36" s="65"/>
      <c r="N36" s="65"/>
      <c r="O36" s="65"/>
      <c r="P36" s="344"/>
      <c r="Q36" s="344"/>
      <c r="R36" s="65"/>
      <c r="S36" s="65"/>
      <c r="T36" s="65"/>
      <c r="U36" s="65"/>
      <c r="V36" s="65"/>
      <c r="W36" s="65"/>
      <c r="X36" s="65"/>
    </row>
    <row r="37" spans="1:24" ht="24.15" customHeight="1" thickBot="1">
      <c r="A37" s="39"/>
      <c r="B37" s="115"/>
      <c r="C37" s="108"/>
      <c r="D37" s="120">
        <v>3610086828</v>
      </c>
      <c r="E37" s="122">
        <v>0</v>
      </c>
      <c r="F37" s="120">
        <v>2402192631</v>
      </c>
      <c r="G37" s="122"/>
      <c r="H37" s="120">
        <v>2168837167</v>
      </c>
      <c r="I37" s="122"/>
      <c r="J37" s="120">
        <v>1530931062</v>
      </c>
      <c r="K37" s="50"/>
      <c r="M37" s="65"/>
      <c r="N37" s="65"/>
      <c r="O37" s="65"/>
      <c r="P37" s="344"/>
      <c r="Q37" s="344"/>
      <c r="R37" s="65"/>
      <c r="S37" s="65"/>
      <c r="T37" s="65"/>
      <c r="U37" s="65"/>
      <c r="V37" s="65"/>
      <c r="W37" s="65"/>
      <c r="X37" s="65"/>
    </row>
    <row r="38" spans="1:24" ht="24.15" customHeight="1" thickTop="1">
      <c r="A38" s="164"/>
      <c r="B38" s="90"/>
      <c r="D38" s="151"/>
      <c r="E38" s="134"/>
      <c r="F38" s="151"/>
      <c r="G38" s="151"/>
      <c r="H38" s="151"/>
      <c r="I38" s="134"/>
      <c r="J38" s="151"/>
      <c r="K38" s="50"/>
      <c r="M38" s="65"/>
      <c r="N38" s="65"/>
      <c r="O38" s="65"/>
      <c r="P38" s="344"/>
      <c r="Q38" s="344"/>
      <c r="R38" s="65"/>
      <c r="S38" s="65"/>
      <c r="T38" s="65"/>
      <c r="U38" s="65"/>
      <c r="V38" s="65"/>
      <c r="W38" s="65"/>
      <c r="X38" s="65"/>
    </row>
    <row r="39" spans="1:24" ht="24.15" customHeight="1">
      <c r="A39" s="164"/>
      <c r="B39" s="90"/>
      <c r="D39" s="151"/>
      <c r="E39" s="134"/>
      <c r="F39" s="151"/>
      <c r="G39" s="151"/>
      <c r="H39" s="151"/>
      <c r="I39" s="134"/>
      <c r="J39" s="151"/>
      <c r="K39" s="50"/>
      <c r="M39" s="65"/>
      <c r="N39" s="65"/>
      <c r="O39" s="65"/>
      <c r="P39" s="344"/>
      <c r="Q39" s="344"/>
      <c r="R39" s="65"/>
      <c r="S39" s="65"/>
      <c r="T39" s="65"/>
      <c r="U39" s="65"/>
      <c r="V39" s="65"/>
      <c r="W39" s="65"/>
      <c r="X39" s="65"/>
    </row>
    <row r="40" spans="1:24" ht="24.15" customHeight="1">
      <c r="A40" s="162" t="s">
        <v>241</v>
      </c>
      <c r="D40" s="146"/>
      <c r="E40" s="146"/>
      <c r="F40" s="151"/>
      <c r="G40" s="146"/>
      <c r="H40" s="146"/>
      <c r="I40" s="165"/>
      <c r="J40" s="146"/>
      <c r="M40" s="65"/>
      <c r="N40" s="65"/>
      <c r="O40" s="65"/>
      <c r="P40" s="344"/>
      <c r="Q40" s="344"/>
      <c r="R40" s="65"/>
      <c r="S40" s="65"/>
      <c r="T40" s="65"/>
      <c r="U40" s="65"/>
      <c r="V40" s="65"/>
      <c r="W40" s="65"/>
      <c r="X40" s="65"/>
    </row>
    <row r="41" spans="1:24" ht="24.15" customHeight="1">
      <c r="M41" s="65"/>
      <c r="N41" s="65"/>
      <c r="O41" s="65"/>
      <c r="P41" s="344"/>
      <c r="Q41" s="344"/>
      <c r="R41" s="65"/>
      <c r="S41" s="65"/>
      <c r="T41" s="65"/>
      <c r="U41" s="65"/>
      <c r="V41" s="65"/>
      <c r="W41" s="65"/>
      <c r="X41" s="65"/>
    </row>
    <row r="42" spans="1:24" ht="24.15" customHeight="1">
      <c r="M42" s="65"/>
      <c r="N42" s="65"/>
      <c r="O42" s="65"/>
      <c r="P42" s="344"/>
      <c r="Q42" s="344"/>
      <c r="R42" s="65"/>
      <c r="S42" s="65"/>
      <c r="T42" s="65"/>
      <c r="U42" s="65"/>
      <c r="V42" s="65"/>
      <c r="W42" s="65"/>
      <c r="X42" s="65"/>
    </row>
    <row r="43" spans="1:24" ht="24.15" customHeight="1">
      <c r="M43" s="65"/>
      <c r="N43" s="65"/>
      <c r="O43" s="65"/>
      <c r="P43" s="344"/>
      <c r="Q43" s="344"/>
      <c r="R43" s="65"/>
      <c r="S43" s="65"/>
      <c r="T43" s="65"/>
      <c r="U43" s="65"/>
      <c r="V43" s="65"/>
      <c r="W43" s="65"/>
      <c r="X43" s="65"/>
    </row>
    <row r="44" spans="1:24" ht="24.15" customHeight="1">
      <c r="M44" s="65"/>
      <c r="N44" s="65"/>
      <c r="O44" s="65"/>
      <c r="P44" s="344"/>
      <c r="Q44" s="344"/>
      <c r="R44" s="65"/>
      <c r="S44" s="65"/>
      <c r="T44" s="65"/>
      <c r="U44" s="65"/>
      <c r="V44" s="65"/>
      <c r="W44" s="65"/>
      <c r="X44" s="65"/>
    </row>
    <row r="45" spans="1:24" ht="24.15" customHeight="1">
      <c r="M45" s="65"/>
      <c r="N45" s="65"/>
      <c r="O45" s="65"/>
      <c r="P45" s="344"/>
      <c r="Q45" s="344"/>
      <c r="R45" s="65"/>
      <c r="S45" s="65"/>
      <c r="T45" s="65"/>
      <c r="U45" s="65"/>
      <c r="V45" s="65"/>
      <c r="W45" s="65"/>
      <c r="X45" s="65"/>
    </row>
    <row r="46" spans="1:24" ht="24.15" customHeight="1">
      <c r="M46" s="65"/>
      <c r="N46" s="65"/>
      <c r="O46" s="65"/>
      <c r="P46" s="344"/>
      <c r="Q46" s="344"/>
      <c r="R46" s="65"/>
      <c r="S46" s="65"/>
      <c r="T46" s="65"/>
      <c r="U46" s="65"/>
      <c r="V46" s="65"/>
      <c r="W46" s="65"/>
      <c r="X46" s="65"/>
    </row>
    <row r="47" spans="1:24" ht="24.15" customHeight="1">
      <c r="M47" s="65"/>
      <c r="N47" s="65"/>
      <c r="O47" s="65"/>
      <c r="P47" s="344"/>
      <c r="Q47" s="344"/>
      <c r="R47" s="65"/>
      <c r="S47" s="65"/>
      <c r="T47" s="65"/>
      <c r="U47" s="65"/>
      <c r="V47" s="65"/>
      <c r="W47" s="65"/>
      <c r="X47" s="65"/>
    </row>
    <row r="48" spans="1:24" ht="24.15" customHeight="1">
      <c r="M48" s="65"/>
      <c r="N48" s="65"/>
      <c r="O48" s="65"/>
      <c r="P48" s="344"/>
      <c r="Q48" s="344"/>
      <c r="R48" s="65"/>
      <c r="S48" s="65"/>
      <c r="T48" s="65"/>
      <c r="U48" s="65"/>
      <c r="V48" s="65"/>
      <c r="W48" s="65"/>
      <c r="X48" s="65"/>
    </row>
    <row r="49" spans="13:24" ht="24.15" customHeight="1">
      <c r="M49" s="65"/>
      <c r="N49" s="65"/>
      <c r="O49" s="65"/>
      <c r="P49" s="344"/>
      <c r="Q49" s="344"/>
      <c r="R49" s="65"/>
      <c r="S49" s="65"/>
      <c r="T49" s="65"/>
      <c r="U49" s="65"/>
      <c r="V49" s="65"/>
      <c r="W49" s="65"/>
      <c r="X49" s="65"/>
    </row>
    <row r="50" spans="13:24" ht="24.15" customHeight="1">
      <c r="M50" s="65"/>
      <c r="N50" s="65"/>
      <c r="O50" s="65"/>
      <c r="P50" s="344"/>
      <c r="Q50" s="344"/>
      <c r="R50" s="65"/>
      <c r="S50" s="65"/>
      <c r="T50" s="65"/>
      <c r="U50" s="65"/>
      <c r="V50" s="65"/>
      <c r="W50" s="65"/>
      <c r="X50" s="65"/>
    </row>
    <row r="51" spans="13:24" ht="24.15" customHeight="1">
      <c r="M51" s="65"/>
      <c r="N51" s="65"/>
      <c r="O51" s="65"/>
      <c r="P51" s="344"/>
      <c r="Q51" s="344"/>
      <c r="R51" s="65"/>
      <c r="S51" s="65"/>
      <c r="T51" s="65"/>
      <c r="U51" s="65"/>
      <c r="V51" s="65"/>
      <c r="W51" s="65"/>
      <c r="X51" s="65"/>
    </row>
    <row r="52" spans="13:24" ht="24.15" customHeight="1">
      <c r="M52" s="65"/>
      <c r="N52" s="65"/>
      <c r="O52" s="65"/>
      <c r="P52" s="344"/>
      <c r="Q52" s="344"/>
      <c r="R52" s="65"/>
      <c r="S52" s="65"/>
      <c r="T52" s="65"/>
      <c r="U52" s="65"/>
      <c r="V52" s="65"/>
      <c r="W52" s="65"/>
      <c r="X52" s="65"/>
    </row>
    <row r="53" spans="13:24" ht="24.15" customHeight="1">
      <c r="M53" s="65"/>
      <c r="N53" s="65"/>
      <c r="O53" s="65"/>
      <c r="P53" s="344"/>
      <c r="Q53" s="344"/>
      <c r="R53" s="65"/>
      <c r="S53" s="65"/>
      <c r="T53" s="65"/>
      <c r="U53" s="65"/>
      <c r="V53" s="65"/>
      <c r="W53" s="65"/>
      <c r="X53" s="65"/>
    </row>
    <row r="54" spans="13:24" ht="24.15" customHeight="1">
      <c r="M54" s="65"/>
      <c r="N54" s="65"/>
      <c r="O54" s="65"/>
      <c r="P54" s="344"/>
      <c r="Q54" s="344"/>
      <c r="R54" s="65"/>
      <c r="S54" s="65"/>
      <c r="T54" s="65"/>
      <c r="U54" s="65"/>
      <c r="V54" s="65"/>
      <c r="W54" s="65"/>
      <c r="X54" s="65"/>
    </row>
    <row r="55" spans="13:24" ht="24.15" customHeight="1">
      <c r="M55" s="65"/>
      <c r="N55" s="65"/>
      <c r="O55" s="65"/>
      <c r="P55" s="344"/>
      <c r="Q55" s="344"/>
      <c r="R55" s="65"/>
      <c r="S55" s="65"/>
      <c r="T55" s="65"/>
      <c r="U55" s="65"/>
      <c r="V55" s="65"/>
      <c r="W55" s="65"/>
      <c r="X55" s="65"/>
    </row>
    <row r="56" spans="13:24" ht="24.15" customHeight="1">
      <c r="Q56" s="132"/>
    </row>
    <row r="57" spans="13:24" ht="24.15" customHeight="1">
      <c r="Q57" s="132"/>
    </row>
    <row r="58" spans="13:24" ht="24.15" customHeight="1">
      <c r="Q58" s="132"/>
    </row>
    <row r="59" spans="13:24" ht="24.15" customHeight="1">
      <c r="Q59" s="132"/>
    </row>
    <row r="60" spans="13:24" ht="24.15" customHeight="1">
      <c r="Q60" s="132"/>
    </row>
    <row r="61" spans="13:24" ht="24.15" customHeight="1">
      <c r="Q61" s="132"/>
    </row>
    <row r="62" spans="13:24" ht="24.15" customHeight="1">
      <c r="Q62" s="132"/>
    </row>
  </sheetData>
  <mergeCells count="8">
    <mergeCell ref="Q7:S7"/>
    <mergeCell ref="U7:W7"/>
    <mergeCell ref="A1:J1"/>
    <mergeCell ref="A3:J3"/>
    <mergeCell ref="A4:J4"/>
    <mergeCell ref="A5:J5"/>
    <mergeCell ref="D7:F7"/>
    <mergeCell ref="H7:J7"/>
  </mergeCells>
  <printOptions horizontalCentered="1" gridLinesSet="0"/>
  <pageMargins left="0.78740157480314965" right="0.39370078740157483" top="0.78740157480314965" bottom="0.78740157480314965" header="0.31496062992125984" footer="0.31496062992125984"/>
  <pageSetup paperSize="9" scale="60" firstPageNumber="5" orientation="portrait" useFirstPageNumber="1" r:id="rId1"/>
  <headerFooter>
    <oddFooter>&amp;C&amp;"Times New Roman,Regular"&amp;16&amp;P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60"/>
  <sheetViews>
    <sheetView showGridLines="0" view="pageBreakPreview" zoomScale="60" zoomScaleNormal="115" workbookViewId="0">
      <selection activeCell="O14" sqref="O14"/>
    </sheetView>
  </sheetViews>
  <sheetFormatPr defaultColWidth="9.4140625" defaultRowHeight="24.15" customHeight="1"/>
  <cols>
    <col min="1" max="1" width="48.1640625" style="50" customWidth="1"/>
    <col min="2" max="2" width="7.9140625" style="50" customWidth="1"/>
    <col min="3" max="3" width="1.6640625" style="50" customWidth="1"/>
    <col min="4" max="4" width="19.9140625" style="50" customWidth="1"/>
    <col min="5" max="5" width="0.6640625" style="50" customWidth="1"/>
    <col min="6" max="6" width="20" style="153" bestFit="1" customWidth="1"/>
    <col min="7" max="7" width="0.6640625" style="65" customWidth="1"/>
    <col min="8" max="8" width="20" style="50" bestFit="1" customWidth="1"/>
    <col min="9" max="9" width="0.6640625" style="50" customWidth="1"/>
    <col min="10" max="10" width="20" style="50" bestFit="1" customWidth="1"/>
    <col min="11" max="11" width="1" style="131" customWidth="1"/>
    <col min="12" max="13" width="2.5" style="50" customWidth="1"/>
    <col min="14" max="15" width="22.4140625" style="50" customWidth="1"/>
    <col min="16" max="18" width="2.5" style="50" customWidth="1"/>
    <col min="19" max="19" width="17" style="50" bestFit="1" customWidth="1"/>
    <col min="20" max="20" width="17.5" style="50" bestFit="1" customWidth="1"/>
    <col min="21" max="21" width="3.08203125" style="50" customWidth="1"/>
    <col min="22" max="22" width="18.4140625" style="132" customWidth="1"/>
    <col min="23" max="23" width="17.4140625" style="50" customWidth="1"/>
    <col min="24" max="24" width="17.08203125" style="50" bestFit="1" customWidth="1"/>
    <col min="25" max="25" width="9.4140625" style="50" bestFit="1" customWidth="1"/>
    <col min="26" max="26" width="18.9140625" style="50" bestFit="1" customWidth="1"/>
    <col min="27" max="27" width="9.4140625" style="50" bestFit="1" customWidth="1"/>
    <col min="28" max="28" width="18.9140625" style="50" bestFit="1" customWidth="1"/>
    <col min="29" max="16384" width="9.4140625" style="50"/>
  </cols>
  <sheetData>
    <row r="1" spans="1:37" ht="24.15" customHeight="1">
      <c r="A1" s="359" t="s">
        <v>137</v>
      </c>
      <c r="B1" s="359"/>
      <c r="C1" s="359"/>
      <c r="D1" s="359"/>
      <c r="E1" s="359"/>
      <c r="F1" s="359"/>
      <c r="G1" s="359"/>
      <c r="H1" s="359"/>
      <c r="I1" s="359"/>
      <c r="J1" s="359"/>
    </row>
    <row r="3" spans="1:37" ht="24.15" customHeight="1">
      <c r="A3" s="360" t="s">
        <v>138</v>
      </c>
      <c r="B3" s="360"/>
      <c r="C3" s="360"/>
      <c r="D3" s="360"/>
      <c r="E3" s="360"/>
      <c r="F3" s="360"/>
      <c r="G3" s="360"/>
      <c r="H3" s="360"/>
      <c r="I3" s="360"/>
      <c r="J3" s="360"/>
      <c r="L3" s="133"/>
      <c r="M3" s="133"/>
      <c r="N3" s="133"/>
      <c r="O3" s="133"/>
      <c r="P3" s="133"/>
      <c r="Q3" s="133"/>
      <c r="R3" s="133"/>
    </row>
    <row r="4" spans="1:37" ht="24.15" customHeight="1">
      <c r="A4" s="360" t="s">
        <v>208</v>
      </c>
      <c r="B4" s="360"/>
      <c r="C4" s="360"/>
      <c r="D4" s="360"/>
      <c r="E4" s="360"/>
      <c r="F4" s="360"/>
      <c r="G4" s="360"/>
      <c r="H4" s="360"/>
      <c r="I4" s="360"/>
      <c r="J4" s="360"/>
      <c r="K4" s="99"/>
      <c r="L4" s="99"/>
      <c r="M4" s="99"/>
    </row>
    <row r="5" spans="1:37" ht="24.15" customHeight="1">
      <c r="A5" s="360" t="s">
        <v>294</v>
      </c>
      <c r="B5" s="360"/>
      <c r="C5" s="360"/>
      <c r="D5" s="360"/>
      <c r="E5" s="360"/>
      <c r="F5" s="360"/>
      <c r="G5" s="360"/>
      <c r="H5" s="360"/>
      <c r="I5" s="360"/>
      <c r="J5" s="360"/>
    </row>
    <row r="6" spans="1:37" ht="24.15" customHeight="1">
      <c r="B6" s="69"/>
      <c r="C6" s="69"/>
      <c r="D6" s="69"/>
      <c r="E6" s="69"/>
      <c r="F6" s="134"/>
      <c r="G6" s="135"/>
      <c r="H6" s="69"/>
      <c r="I6" s="69"/>
      <c r="J6" s="17" t="s">
        <v>154</v>
      </c>
    </row>
    <row r="7" spans="1:37" s="66" customFormat="1" ht="24.15" customHeight="1">
      <c r="D7" s="358" t="s">
        <v>0</v>
      </c>
      <c r="E7" s="358"/>
      <c r="F7" s="358"/>
      <c r="G7" s="51"/>
      <c r="H7" s="358" t="s">
        <v>1</v>
      </c>
      <c r="I7" s="358"/>
      <c r="J7" s="358"/>
      <c r="K7" s="54"/>
      <c r="V7" s="136"/>
    </row>
    <row r="8" spans="1:37" ht="24.15" customHeight="1">
      <c r="B8" s="249" t="s">
        <v>2</v>
      </c>
      <c r="C8" s="67"/>
      <c r="D8" s="106">
        <v>2020</v>
      </c>
      <c r="E8" s="248"/>
      <c r="F8" s="106">
        <v>2019</v>
      </c>
      <c r="G8" s="53"/>
      <c r="H8" s="106">
        <v>2020</v>
      </c>
      <c r="I8" s="248"/>
      <c r="J8" s="106">
        <v>2019</v>
      </c>
      <c r="K8" s="137"/>
    </row>
    <row r="9" spans="1:37" ht="24.15" customHeight="1">
      <c r="C9" s="36"/>
      <c r="D9" s="138"/>
      <c r="E9" s="55"/>
      <c r="F9" s="248"/>
      <c r="G9" s="139"/>
      <c r="H9" s="140"/>
      <c r="I9" s="94"/>
      <c r="J9" s="248"/>
      <c r="K9" s="137"/>
    </row>
    <row r="10" spans="1:37" ht="24.15" customHeight="1">
      <c r="A10" s="324" t="s">
        <v>69</v>
      </c>
      <c r="B10" s="325"/>
      <c r="C10" s="314"/>
      <c r="D10" s="307">
        <v>319308409204</v>
      </c>
      <c r="E10" s="308"/>
      <c r="F10" s="307">
        <v>430341105666</v>
      </c>
      <c r="G10" s="309"/>
      <c r="H10" s="307">
        <v>302253168651</v>
      </c>
      <c r="I10" s="308"/>
      <c r="J10" s="308">
        <v>408933180393</v>
      </c>
      <c r="S10" s="65"/>
      <c r="T10" s="65"/>
      <c r="U10" s="65"/>
      <c r="V10" s="344"/>
      <c r="W10" s="65"/>
      <c r="X10" s="65"/>
      <c r="Y10" s="346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</row>
    <row r="11" spans="1:37" ht="24.15" customHeight="1">
      <c r="A11" s="324" t="s">
        <v>68</v>
      </c>
      <c r="B11" s="336">
        <v>22</v>
      </c>
      <c r="C11" s="314"/>
      <c r="D11" s="310">
        <v>295330954788</v>
      </c>
      <c r="E11" s="308"/>
      <c r="F11" s="310">
        <v>404540147384</v>
      </c>
      <c r="G11" s="309"/>
      <c r="H11" s="310">
        <v>281283044455</v>
      </c>
      <c r="I11" s="308"/>
      <c r="J11" s="308">
        <v>386579301504</v>
      </c>
      <c r="S11" s="65"/>
      <c r="T11" s="65"/>
      <c r="U11" s="65"/>
      <c r="V11" s="344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</row>
    <row r="12" spans="1:37" ht="24.15" customHeight="1">
      <c r="A12" s="327" t="s">
        <v>72</v>
      </c>
      <c r="B12" s="337"/>
      <c r="C12" s="314"/>
      <c r="D12" s="311">
        <v>23977454416</v>
      </c>
      <c r="E12" s="312"/>
      <c r="F12" s="311">
        <v>25800958282</v>
      </c>
      <c r="G12" s="312"/>
      <c r="H12" s="311">
        <v>20970124196</v>
      </c>
      <c r="I12" s="312">
        <v>0</v>
      </c>
      <c r="J12" s="311">
        <v>22353878889</v>
      </c>
      <c r="S12" s="65"/>
      <c r="T12" s="65"/>
      <c r="U12" s="65"/>
      <c r="V12" s="344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</row>
    <row r="13" spans="1:37" ht="24.15" customHeight="1">
      <c r="A13" s="96" t="s">
        <v>67</v>
      </c>
      <c r="B13" s="336">
        <v>21</v>
      </c>
      <c r="C13" s="314"/>
      <c r="D13" s="313">
        <v>3099507069</v>
      </c>
      <c r="E13" s="314"/>
      <c r="F13" s="313">
        <v>4188583220</v>
      </c>
      <c r="G13" s="314"/>
      <c r="H13" s="313">
        <v>3856320508</v>
      </c>
      <c r="I13" s="314"/>
      <c r="J13" s="308">
        <v>5167284327</v>
      </c>
      <c r="S13" s="65"/>
      <c r="T13" s="65"/>
      <c r="U13" s="65"/>
      <c r="V13" s="344"/>
      <c r="W13" s="348"/>
      <c r="X13" s="38"/>
      <c r="Y13" s="65"/>
      <c r="Z13" s="348"/>
      <c r="AA13" s="65"/>
      <c r="AB13" s="38"/>
      <c r="AC13" s="65"/>
      <c r="AD13" s="65"/>
      <c r="AE13" s="65"/>
      <c r="AF13" s="65"/>
      <c r="AG13" s="65"/>
      <c r="AH13" s="65"/>
      <c r="AI13" s="65"/>
      <c r="AJ13" s="65"/>
      <c r="AK13" s="65"/>
    </row>
    <row r="14" spans="1:37" ht="24.15" customHeight="1">
      <c r="A14" s="324" t="s">
        <v>225</v>
      </c>
      <c r="B14" s="338"/>
      <c r="C14" s="314"/>
      <c r="D14" s="339">
        <v>-1235504623</v>
      </c>
      <c r="E14" s="314"/>
      <c r="F14" s="315">
        <v>0</v>
      </c>
      <c r="G14" s="314"/>
      <c r="H14" s="339">
        <v>-1235504623</v>
      </c>
      <c r="I14" s="308"/>
      <c r="J14" s="315">
        <v>0</v>
      </c>
      <c r="S14" s="65"/>
      <c r="T14" s="65"/>
      <c r="U14" s="65"/>
      <c r="V14" s="344"/>
      <c r="W14" s="348"/>
      <c r="X14" s="140"/>
      <c r="Y14" s="65"/>
      <c r="Z14" s="350"/>
      <c r="AA14" s="65"/>
      <c r="AB14" s="140"/>
      <c r="AC14" s="65"/>
      <c r="AD14" s="65"/>
      <c r="AE14" s="65"/>
      <c r="AF14" s="65"/>
      <c r="AG14" s="65"/>
      <c r="AH14" s="65"/>
      <c r="AI14" s="65"/>
      <c r="AJ14" s="65"/>
      <c r="AK14" s="65"/>
    </row>
    <row r="15" spans="1:37" ht="24.15" customHeight="1">
      <c r="A15" s="96" t="s">
        <v>298</v>
      </c>
      <c r="B15" s="338"/>
      <c r="C15" s="314"/>
      <c r="D15" s="316">
        <v>749808811</v>
      </c>
      <c r="E15" s="308"/>
      <c r="F15" s="316">
        <v>49361175</v>
      </c>
      <c r="G15" s="309"/>
      <c r="H15" s="316">
        <v>752603084</v>
      </c>
      <c r="I15" s="308"/>
      <c r="J15" s="316">
        <v>153495660</v>
      </c>
      <c r="S15" s="65"/>
      <c r="T15" s="65"/>
      <c r="U15" s="65"/>
      <c r="V15" s="344"/>
      <c r="W15" s="344"/>
      <c r="X15" s="344"/>
      <c r="Y15" s="344"/>
      <c r="Z15" s="344"/>
      <c r="AA15" s="344"/>
      <c r="AB15" s="344"/>
      <c r="AC15" s="65"/>
      <c r="AD15" s="65"/>
      <c r="AE15" s="65"/>
      <c r="AF15" s="65"/>
      <c r="AG15" s="65"/>
      <c r="AH15" s="65"/>
      <c r="AI15" s="65"/>
      <c r="AJ15" s="65"/>
      <c r="AK15" s="65"/>
    </row>
    <row r="16" spans="1:37" ht="24.15" customHeight="1">
      <c r="A16" s="327" t="s">
        <v>73</v>
      </c>
      <c r="B16" s="338"/>
      <c r="C16" s="314"/>
      <c r="D16" s="317">
        <v>26591265673</v>
      </c>
      <c r="E16" s="318"/>
      <c r="F16" s="317">
        <v>30038902677</v>
      </c>
      <c r="G16" s="312"/>
      <c r="H16" s="317">
        <v>24343543165</v>
      </c>
      <c r="I16" s="318"/>
      <c r="J16" s="312">
        <v>27674658876</v>
      </c>
      <c r="K16" s="54"/>
      <c r="S16" s="65"/>
      <c r="T16" s="65"/>
      <c r="U16" s="65"/>
      <c r="V16" s="344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</row>
    <row r="17" spans="1:37" ht="24.15" customHeight="1">
      <c r="A17" s="96" t="s">
        <v>66</v>
      </c>
      <c r="B17" s="336">
        <v>22</v>
      </c>
      <c r="C17" s="314"/>
      <c r="D17" s="310">
        <v>10441434626</v>
      </c>
      <c r="E17" s="308"/>
      <c r="F17" s="310">
        <v>11050112967</v>
      </c>
      <c r="G17" s="308"/>
      <c r="H17" s="310">
        <v>10930247926</v>
      </c>
      <c r="I17" s="308"/>
      <c r="J17" s="308">
        <v>11574217676</v>
      </c>
      <c r="S17" s="65"/>
      <c r="T17" s="65"/>
      <c r="U17" s="65"/>
      <c r="V17" s="344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</row>
    <row r="18" spans="1:37" ht="24.15" customHeight="1">
      <c r="A18" s="96" t="s">
        <v>65</v>
      </c>
      <c r="B18" s="336">
        <v>22</v>
      </c>
      <c r="C18" s="314"/>
      <c r="D18" s="319">
        <v>8330459620</v>
      </c>
      <c r="E18" s="308"/>
      <c r="F18" s="319">
        <v>7596298779</v>
      </c>
      <c r="G18" s="308"/>
      <c r="H18" s="319">
        <v>8135347994</v>
      </c>
      <c r="I18" s="308"/>
      <c r="J18" s="316">
        <v>7152367472</v>
      </c>
      <c r="K18" s="35"/>
      <c r="S18" s="65"/>
      <c r="T18" s="65"/>
      <c r="U18" s="65"/>
      <c r="V18" s="344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</row>
    <row r="19" spans="1:37" ht="24.15" customHeight="1">
      <c r="A19" s="327" t="s">
        <v>74</v>
      </c>
      <c r="B19" s="337"/>
      <c r="C19" s="314"/>
      <c r="D19" s="312">
        <v>7819371427</v>
      </c>
      <c r="E19" s="312"/>
      <c r="F19" s="312">
        <v>11392490931</v>
      </c>
      <c r="G19" s="312"/>
      <c r="H19" s="312">
        <v>5277947245</v>
      </c>
      <c r="I19" s="312"/>
      <c r="J19" s="312">
        <v>8948073728</v>
      </c>
      <c r="K19" s="38"/>
      <c r="S19" s="65"/>
      <c r="T19" s="65"/>
      <c r="U19" s="65"/>
      <c r="V19" s="344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</row>
    <row r="20" spans="1:37" ht="24.15" customHeight="1">
      <c r="A20" s="96" t="s">
        <v>242</v>
      </c>
      <c r="B20" s="336">
        <v>12.3</v>
      </c>
      <c r="C20" s="314"/>
      <c r="D20" s="315">
        <v>-9714587</v>
      </c>
      <c r="E20" s="309"/>
      <c r="F20" s="315">
        <v>0</v>
      </c>
      <c r="G20" s="309"/>
      <c r="H20" s="315">
        <v>0</v>
      </c>
      <c r="I20" s="309"/>
      <c r="J20" s="315">
        <v>0</v>
      </c>
      <c r="K20" s="38"/>
      <c r="S20" s="65"/>
      <c r="T20" s="65"/>
      <c r="U20" s="65"/>
      <c r="V20" s="344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</row>
    <row r="21" spans="1:37" ht="24.15" customHeight="1">
      <c r="A21" s="96" t="s">
        <v>64</v>
      </c>
      <c r="B21" s="336">
        <v>12.5</v>
      </c>
      <c r="C21" s="314"/>
      <c r="D21" s="319">
        <v>420935515</v>
      </c>
      <c r="E21" s="309"/>
      <c r="F21" s="319">
        <v>577855108</v>
      </c>
      <c r="G21" s="309"/>
      <c r="H21" s="320">
        <v>0</v>
      </c>
      <c r="I21" s="309"/>
      <c r="J21" s="320">
        <v>0</v>
      </c>
      <c r="K21" s="38"/>
      <c r="S21" s="65"/>
      <c r="T21" s="65"/>
      <c r="U21" s="65"/>
      <c r="V21" s="38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</row>
    <row r="22" spans="1:37" ht="24.15" customHeight="1">
      <c r="A22" s="330" t="s">
        <v>75</v>
      </c>
      <c r="B22" s="337"/>
      <c r="C22" s="314"/>
      <c r="D22" s="312">
        <v>8230592355</v>
      </c>
      <c r="E22" s="312"/>
      <c r="F22" s="312">
        <v>11970346039</v>
      </c>
      <c r="G22" s="312"/>
      <c r="H22" s="312">
        <v>5277947245</v>
      </c>
      <c r="I22" s="312"/>
      <c r="J22" s="312">
        <v>8948073728</v>
      </c>
      <c r="K22" s="50"/>
      <c r="S22" s="65"/>
      <c r="T22" s="65"/>
      <c r="U22" s="65"/>
      <c r="V22" s="344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</row>
    <row r="23" spans="1:37" ht="24.15" customHeight="1">
      <c r="A23" s="96" t="s">
        <v>63</v>
      </c>
      <c r="B23" s="314"/>
      <c r="C23" s="314"/>
      <c r="D23" s="319">
        <v>1103966388</v>
      </c>
      <c r="E23" s="309"/>
      <c r="F23" s="319">
        <v>1178478354</v>
      </c>
      <c r="G23" s="309"/>
      <c r="H23" s="319">
        <v>1022722422</v>
      </c>
      <c r="I23" s="309"/>
      <c r="J23" s="316">
        <v>1152811180</v>
      </c>
      <c r="K23" s="50"/>
      <c r="S23" s="65"/>
      <c r="T23" s="65"/>
      <c r="U23" s="65"/>
      <c r="V23" s="344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</row>
    <row r="24" spans="1:37" ht="24.15" customHeight="1">
      <c r="A24" s="331" t="s">
        <v>76</v>
      </c>
      <c r="B24" s="332"/>
      <c r="C24" s="314"/>
      <c r="D24" s="312">
        <v>7126625967</v>
      </c>
      <c r="E24" s="312"/>
      <c r="F24" s="312">
        <v>10791867685</v>
      </c>
      <c r="G24" s="312"/>
      <c r="H24" s="312">
        <v>4255224823</v>
      </c>
      <c r="I24" s="312"/>
      <c r="J24" s="312">
        <v>7795262548</v>
      </c>
      <c r="K24" s="50"/>
      <c r="S24" s="65"/>
      <c r="T24" s="65"/>
      <c r="U24" s="65"/>
      <c r="V24" s="344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</row>
    <row r="25" spans="1:37" ht="24.15" customHeight="1">
      <c r="A25" s="96" t="s">
        <v>311</v>
      </c>
      <c r="B25" s="333"/>
      <c r="C25" s="314"/>
      <c r="D25" s="316">
        <v>1258132436</v>
      </c>
      <c r="E25" s="309"/>
      <c r="F25" s="316">
        <v>1844413336</v>
      </c>
      <c r="G25" s="309"/>
      <c r="H25" s="316">
        <v>627199503</v>
      </c>
      <c r="I25" s="309"/>
      <c r="J25" s="316">
        <v>1180972723</v>
      </c>
      <c r="K25" s="50"/>
      <c r="S25" s="65"/>
      <c r="T25" s="65"/>
      <c r="U25" s="65"/>
      <c r="V25" s="344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</row>
    <row r="26" spans="1:37" ht="24.15" customHeight="1" thickBot="1">
      <c r="A26" s="327" t="s">
        <v>243</v>
      </c>
      <c r="B26" s="314"/>
      <c r="C26" s="314"/>
      <c r="D26" s="321">
        <v>5868493531</v>
      </c>
      <c r="E26" s="312"/>
      <c r="F26" s="321">
        <v>8947454349</v>
      </c>
      <c r="G26" s="312"/>
      <c r="H26" s="321">
        <v>3628025320</v>
      </c>
      <c r="I26" s="312"/>
      <c r="J26" s="321">
        <v>6614289825</v>
      </c>
      <c r="K26" s="50"/>
      <c r="S26" s="65"/>
      <c r="T26" s="65"/>
      <c r="U26" s="65"/>
      <c r="V26" s="344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</row>
    <row r="27" spans="1:37" ht="12.75" customHeight="1" thickTop="1">
      <c r="A27" s="327"/>
      <c r="B27" s="314"/>
      <c r="C27" s="314"/>
      <c r="D27" s="309"/>
      <c r="E27" s="309"/>
      <c r="F27" s="309"/>
      <c r="G27" s="309"/>
      <c r="H27" s="309"/>
      <c r="I27" s="309"/>
      <c r="J27" s="309"/>
      <c r="K27" s="50"/>
      <c r="S27" s="65"/>
      <c r="T27" s="65"/>
      <c r="U27" s="65"/>
      <c r="V27" s="344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</row>
    <row r="28" spans="1:37" ht="24.15" customHeight="1">
      <c r="A28" s="334"/>
      <c r="B28" s="314"/>
      <c r="C28" s="314"/>
      <c r="D28" s="309"/>
      <c r="E28" s="308"/>
      <c r="F28" s="309"/>
      <c r="G28" s="308"/>
      <c r="H28" s="309"/>
      <c r="I28" s="308"/>
      <c r="J28" s="309"/>
      <c r="K28" s="50"/>
      <c r="S28" s="65"/>
      <c r="T28" s="65"/>
      <c r="U28" s="65"/>
      <c r="V28" s="344"/>
      <c r="W28" s="344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</row>
    <row r="29" spans="1:37" ht="24.15" customHeight="1">
      <c r="A29" s="327" t="s">
        <v>62</v>
      </c>
      <c r="B29" s="314"/>
      <c r="C29" s="314"/>
      <c r="D29" s="322"/>
      <c r="E29" s="322"/>
      <c r="F29" s="340"/>
      <c r="G29" s="323"/>
      <c r="H29" s="340"/>
      <c r="I29" s="322"/>
      <c r="J29" s="340"/>
      <c r="K29" s="50"/>
      <c r="S29" s="65"/>
      <c r="T29" s="65"/>
      <c r="U29" s="65"/>
      <c r="V29" s="344"/>
      <c r="W29" s="344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</row>
    <row r="30" spans="1:37" ht="24.15" customHeight="1">
      <c r="A30" s="335" t="s">
        <v>77</v>
      </c>
      <c r="B30" s="314"/>
      <c r="C30" s="314"/>
      <c r="D30" s="309">
        <v>5868493531</v>
      </c>
      <c r="E30" s="309"/>
      <c r="F30" s="309">
        <v>8947454349</v>
      </c>
      <c r="G30" s="309"/>
      <c r="H30" s="309">
        <v>3628025320</v>
      </c>
      <c r="I30" s="309"/>
      <c r="J30" s="309">
        <v>6614289825</v>
      </c>
      <c r="K30" s="50"/>
      <c r="S30" s="65"/>
      <c r="T30" s="65"/>
      <c r="U30" s="65"/>
      <c r="V30" s="344"/>
      <c r="W30" s="344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</row>
    <row r="31" spans="1:37" ht="24.15" customHeight="1" thickBot="1">
      <c r="A31" s="324"/>
      <c r="B31" s="314"/>
      <c r="C31" s="314"/>
      <c r="D31" s="321">
        <v>5868493531</v>
      </c>
      <c r="E31" s="318"/>
      <c r="F31" s="321">
        <v>8947454349</v>
      </c>
      <c r="G31" s="312"/>
      <c r="H31" s="321">
        <v>3628025320</v>
      </c>
      <c r="I31" s="318"/>
      <c r="J31" s="321">
        <v>6614289825</v>
      </c>
      <c r="K31" s="50"/>
      <c r="S31" s="65"/>
      <c r="T31" s="65"/>
      <c r="U31" s="65"/>
      <c r="V31" s="344"/>
      <c r="W31" s="344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</row>
    <row r="32" spans="1:37" ht="24.15" customHeight="1" thickTop="1">
      <c r="A32" s="123"/>
      <c r="B32" s="108"/>
      <c r="C32" s="108"/>
      <c r="D32" s="118"/>
      <c r="E32" s="124"/>
      <c r="F32" s="118"/>
      <c r="G32" s="118"/>
      <c r="H32" s="118"/>
      <c r="I32" s="124"/>
      <c r="J32" s="118"/>
      <c r="K32" s="50"/>
      <c r="S32" s="65"/>
      <c r="T32" s="65"/>
      <c r="U32" s="65"/>
      <c r="V32" s="344"/>
      <c r="W32" s="344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</row>
    <row r="33" spans="1:37" ht="24.15" customHeight="1">
      <c r="A33" s="125" t="s">
        <v>61</v>
      </c>
      <c r="B33" s="115"/>
      <c r="C33" s="108"/>
      <c r="D33" s="126"/>
      <c r="E33" s="126"/>
      <c r="F33" s="124"/>
      <c r="G33" s="127"/>
      <c r="H33" s="126"/>
      <c r="I33" s="126"/>
      <c r="J33" s="124"/>
      <c r="K33" s="50"/>
      <c r="S33" s="65"/>
      <c r="T33" s="65"/>
      <c r="U33" s="65"/>
      <c r="V33" s="344"/>
      <c r="W33" s="344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</row>
    <row r="34" spans="1:37" ht="24.15" customHeight="1">
      <c r="A34" s="117" t="s">
        <v>60</v>
      </c>
      <c r="B34" s="115"/>
      <c r="C34" s="108"/>
      <c r="D34" s="108"/>
      <c r="E34" s="108"/>
      <c r="F34" s="128"/>
      <c r="G34" s="129"/>
      <c r="H34" s="108"/>
      <c r="I34" s="108"/>
      <c r="J34" s="128"/>
      <c r="K34" s="50"/>
      <c r="S34" s="65"/>
      <c r="T34" s="65"/>
      <c r="U34" s="65"/>
      <c r="V34" s="344"/>
      <c r="W34" s="344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</row>
    <row r="35" spans="1:37" ht="24.15" customHeight="1">
      <c r="A35" s="117" t="s">
        <v>160</v>
      </c>
      <c r="B35" s="176">
        <v>20</v>
      </c>
      <c r="C35" s="108"/>
      <c r="D35" s="244">
        <v>0.65205483677777776</v>
      </c>
      <c r="E35" s="244"/>
      <c r="F35" s="244">
        <v>0.99416159433333329</v>
      </c>
      <c r="G35" s="244"/>
      <c r="H35" s="244">
        <v>0.40311392444444444</v>
      </c>
      <c r="I35" s="244"/>
      <c r="J35" s="244">
        <v>0.73492109166666664</v>
      </c>
      <c r="S35" s="65"/>
      <c r="T35" s="65"/>
      <c r="U35" s="65"/>
      <c r="V35" s="344"/>
      <c r="W35" s="344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</row>
    <row r="36" spans="1:37" ht="24.15" customHeight="1">
      <c r="A36" s="147"/>
      <c r="B36" s="176"/>
      <c r="D36" s="149"/>
      <c r="E36" s="150"/>
      <c r="F36" s="151"/>
      <c r="G36" s="150"/>
      <c r="H36" s="150"/>
      <c r="I36" s="152"/>
      <c r="J36" s="150"/>
      <c r="S36" s="65"/>
      <c r="T36" s="65"/>
      <c r="U36" s="65"/>
      <c r="V36" s="344"/>
      <c r="W36" s="344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</row>
    <row r="37" spans="1:37" ht="24.15" customHeight="1">
      <c r="A37" s="147"/>
      <c r="B37" s="148"/>
      <c r="D37" s="149"/>
      <c r="E37" s="150"/>
      <c r="F37" s="151"/>
      <c r="G37" s="150"/>
      <c r="H37" s="150"/>
      <c r="I37" s="152"/>
      <c r="J37" s="150"/>
      <c r="S37" s="65"/>
      <c r="T37" s="65"/>
      <c r="U37" s="65"/>
      <c r="V37" s="344"/>
      <c r="W37" s="344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</row>
    <row r="38" spans="1:37" ht="24.15" customHeight="1">
      <c r="A38" s="361" t="s">
        <v>241</v>
      </c>
      <c r="B38" s="361"/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50" t="s">
        <v>134</v>
      </c>
      <c r="S38" s="65"/>
      <c r="T38" s="65"/>
      <c r="U38" s="65"/>
      <c r="V38" s="344"/>
      <c r="W38" s="344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</row>
    <row r="39" spans="1:37" ht="24.15" customHeight="1">
      <c r="S39" s="65"/>
      <c r="T39" s="65"/>
      <c r="U39" s="65"/>
      <c r="V39" s="344"/>
      <c r="W39" s="344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</row>
    <row r="40" spans="1:37" ht="24.15" customHeight="1">
      <c r="S40" s="65"/>
      <c r="T40" s="65"/>
      <c r="U40" s="65"/>
      <c r="V40" s="344"/>
      <c r="W40" s="344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</row>
    <row r="41" spans="1:37" ht="24.15" customHeight="1">
      <c r="S41" s="65"/>
      <c r="T41" s="65"/>
      <c r="U41" s="65"/>
      <c r="V41" s="344"/>
      <c r="W41" s="344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</row>
    <row r="42" spans="1:37" ht="24.15" customHeight="1">
      <c r="W42" s="132"/>
    </row>
    <row r="43" spans="1:37" ht="24.15" customHeight="1">
      <c r="W43" s="132"/>
    </row>
    <row r="44" spans="1:37" ht="24.15" customHeight="1">
      <c r="W44" s="132"/>
    </row>
    <row r="45" spans="1:37" ht="24.15" customHeight="1">
      <c r="W45" s="132"/>
    </row>
    <row r="46" spans="1:37" ht="24.15" customHeight="1">
      <c r="W46" s="132"/>
    </row>
    <row r="47" spans="1:37" ht="24.15" customHeight="1">
      <c r="F47" s="50"/>
      <c r="G47" s="50"/>
      <c r="K47" s="50"/>
      <c r="V47" s="50"/>
      <c r="W47" s="132"/>
    </row>
    <row r="48" spans="1:37" ht="24.15" customHeight="1">
      <c r="F48" s="50"/>
      <c r="G48" s="50"/>
      <c r="K48" s="50"/>
      <c r="V48" s="50"/>
      <c r="W48" s="132"/>
    </row>
    <row r="49" spans="6:23" ht="24.15" customHeight="1">
      <c r="F49" s="50"/>
      <c r="G49" s="50"/>
      <c r="K49" s="50"/>
      <c r="V49" s="50"/>
      <c r="W49" s="132"/>
    </row>
    <row r="50" spans="6:23" ht="24.15" customHeight="1">
      <c r="F50" s="50"/>
      <c r="G50" s="50"/>
      <c r="K50" s="50"/>
      <c r="V50" s="50"/>
      <c r="W50" s="132"/>
    </row>
    <row r="51" spans="6:23" ht="24.15" customHeight="1">
      <c r="F51" s="50"/>
      <c r="G51" s="50"/>
      <c r="K51" s="50"/>
      <c r="V51" s="50"/>
      <c r="W51" s="132"/>
    </row>
    <row r="52" spans="6:23" ht="24.15" customHeight="1">
      <c r="F52" s="50"/>
      <c r="G52" s="50"/>
      <c r="K52" s="50"/>
      <c r="V52" s="50"/>
      <c r="W52" s="132"/>
    </row>
    <row r="53" spans="6:23" ht="24.15" customHeight="1">
      <c r="F53" s="50"/>
      <c r="G53" s="50"/>
      <c r="K53" s="50"/>
      <c r="V53" s="50"/>
      <c r="W53" s="132"/>
    </row>
    <row r="54" spans="6:23" ht="24.15" customHeight="1">
      <c r="F54" s="50"/>
      <c r="G54" s="50"/>
      <c r="K54" s="50"/>
      <c r="V54" s="50"/>
      <c r="W54" s="132"/>
    </row>
    <row r="55" spans="6:23" ht="24.15" customHeight="1">
      <c r="F55" s="50"/>
      <c r="G55" s="50"/>
      <c r="K55" s="50"/>
      <c r="V55" s="50"/>
      <c r="W55" s="132"/>
    </row>
    <row r="56" spans="6:23" ht="24.15" customHeight="1">
      <c r="F56" s="50"/>
      <c r="G56" s="50"/>
      <c r="K56" s="50"/>
      <c r="V56" s="50"/>
      <c r="W56" s="132"/>
    </row>
    <row r="57" spans="6:23" ht="24.15" customHeight="1">
      <c r="F57" s="50"/>
      <c r="G57" s="50"/>
      <c r="K57" s="50"/>
      <c r="V57" s="50"/>
      <c r="W57" s="132"/>
    </row>
    <row r="58" spans="6:23" ht="24.15" customHeight="1">
      <c r="F58" s="50"/>
      <c r="G58" s="50"/>
      <c r="K58" s="50"/>
      <c r="V58" s="50"/>
      <c r="W58" s="132"/>
    </row>
    <row r="59" spans="6:23" ht="24.15" customHeight="1">
      <c r="F59" s="50"/>
      <c r="G59" s="50"/>
      <c r="K59" s="50"/>
      <c r="V59" s="50"/>
      <c r="W59" s="132"/>
    </row>
    <row r="60" spans="6:23" ht="24.15" customHeight="1">
      <c r="F60" s="50"/>
      <c r="G60" s="50"/>
      <c r="K60" s="50"/>
      <c r="V60" s="50"/>
      <c r="W60" s="132"/>
    </row>
  </sheetData>
  <mergeCells count="7">
    <mergeCell ref="A38:M38"/>
    <mergeCell ref="A1:J1"/>
    <mergeCell ref="A3:J3"/>
    <mergeCell ref="A5:J5"/>
    <mergeCell ref="D7:F7"/>
    <mergeCell ref="H7:J7"/>
    <mergeCell ref="A4:J4"/>
  </mergeCells>
  <dataValidations count="1">
    <dataValidation type="textLength" errorStyle="information" allowBlank="1" showInputMessage="1" error="XLBVal:6=-439684.67_x000d__x000a_" sqref="H14 D14" xr:uid="{00000000-0002-0000-0500-000000000000}">
      <formula1>0</formula1>
      <formula2>10000</formula2>
    </dataValidation>
  </dataValidations>
  <printOptions horizontalCentered="1" gridLinesSet="0"/>
  <pageMargins left="0.78740157480314965" right="0.39370078740157483" top="0.78740157480314965" bottom="0.78740157480314965" header="0.31496062992125984" footer="0.31496062992125984"/>
  <pageSetup paperSize="9" scale="60" firstPageNumber="6" orientation="portrait" useFirstPageNumber="1" r:id="rId1"/>
  <headerFooter>
    <oddFooter>&amp;C&amp;"Times New Roman,Regular"&amp;16&amp;P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63"/>
  <sheetViews>
    <sheetView showGridLines="0" view="pageBreakPreview" zoomScale="60" zoomScaleNormal="115" workbookViewId="0">
      <selection activeCell="R18" sqref="R18"/>
    </sheetView>
  </sheetViews>
  <sheetFormatPr defaultColWidth="9.4140625" defaultRowHeight="24.15" customHeight="1"/>
  <cols>
    <col min="1" max="1" width="56.4140625" style="50" customWidth="1"/>
    <col min="2" max="2" width="0.4140625" style="50" customWidth="1"/>
    <col min="3" max="3" width="1.08203125" style="50" customWidth="1"/>
    <col min="4" max="4" width="18.1640625" style="50" customWidth="1"/>
    <col min="5" max="5" width="0.6640625" style="50" customWidth="1"/>
    <col min="6" max="6" width="18.6640625" style="153" bestFit="1" customWidth="1"/>
    <col min="7" max="7" width="0.6640625" style="65" customWidth="1"/>
    <col min="8" max="8" width="20.4140625" style="50" customWidth="1"/>
    <col min="9" max="9" width="0.6640625" style="50" customWidth="1"/>
    <col min="10" max="10" width="17.9140625" style="50" customWidth="1"/>
    <col min="11" max="11" width="1" style="131" customWidth="1"/>
    <col min="12" max="12" width="2.5" style="50" customWidth="1"/>
    <col min="13" max="13" width="15" style="50" bestFit="1" customWidth="1"/>
    <col min="14" max="14" width="15.9140625" style="50" bestFit="1" customWidth="1"/>
    <col min="15" max="15" width="9.4140625" style="50"/>
    <col min="16" max="16" width="18.4140625" style="132" customWidth="1"/>
    <col min="17" max="17" width="17.4140625" style="50" customWidth="1"/>
    <col min="18" max="18" width="16.08203125" style="50" bestFit="1" customWidth="1"/>
    <col min="19" max="16384" width="9.4140625" style="50"/>
  </cols>
  <sheetData>
    <row r="1" spans="1:17" ht="24.15" customHeight="1">
      <c r="A1" s="359" t="s">
        <v>137</v>
      </c>
      <c r="B1" s="359"/>
      <c r="C1" s="359"/>
      <c r="D1" s="359"/>
      <c r="E1" s="359"/>
      <c r="F1" s="359"/>
      <c r="G1" s="359"/>
      <c r="H1" s="359"/>
      <c r="I1" s="359"/>
      <c r="J1" s="359"/>
    </row>
    <row r="3" spans="1:17" ht="24.15" customHeight="1">
      <c r="A3" s="360" t="s">
        <v>138</v>
      </c>
      <c r="B3" s="360"/>
      <c r="C3" s="360"/>
      <c r="D3" s="360"/>
      <c r="E3" s="360"/>
      <c r="F3" s="360"/>
      <c r="G3" s="360"/>
      <c r="H3" s="360"/>
      <c r="I3" s="360"/>
      <c r="J3" s="360"/>
      <c r="L3" s="133"/>
    </row>
    <row r="4" spans="1:17" ht="24.15" customHeight="1">
      <c r="A4" s="360" t="s">
        <v>140</v>
      </c>
      <c r="B4" s="360"/>
      <c r="C4" s="360"/>
      <c r="D4" s="360"/>
      <c r="E4" s="360"/>
      <c r="F4" s="360"/>
      <c r="G4" s="360"/>
      <c r="H4" s="360"/>
      <c r="I4" s="360"/>
      <c r="J4" s="360"/>
    </row>
    <row r="5" spans="1:17" ht="24.15" customHeight="1">
      <c r="A5" s="360" t="s">
        <v>294</v>
      </c>
      <c r="B5" s="360"/>
      <c r="C5" s="360"/>
      <c r="D5" s="360"/>
      <c r="E5" s="360"/>
      <c r="F5" s="360"/>
      <c r="G5" s="360"/>
      <c r="H5" s="360"/>
      <c r="I5" s="360"/>
      <c r="J5" s="360"/>
    </row>
    <row r="6" spans="1:17" ht="24.15" customHeight="1">
      <c r="B6" s="69"/>
      <c r="C6" s="69"/>
      <c r="D6" s="69"/>
      <c r="E6" s="69"/>
      <c r="F6" s="134"/>
      <c r="G6" s="135"/>
      <c r="H6" s="69"/>
      <c r="I6" s="69"/>
      <c r="J6" s="17" t="s">
        <v>154</v>
      </c>
    </row>
    <row r="7" spans="1:17" s="66" customFormat="1" ht="24.15" customHeight="1">
      <c r="D7" s="358" t="s">
        <v>0</v>
      </c>
      <c r="E7" s="358"/>
      <c r="F7" s="358"/>
      <c r="G7" s="51"/>
      <c r="H7" s="358" t="s">
        <v>1</v>
      </c>
      <c r="I7" s="358"/>
      <c r="J7" s="358"/>
      <c r="K7" s="54"/>
      <c r="P7" s="136"/>
    </row>
    <row r="8" spans="1:17" ht="24.15" customHeight="1">
      <c r="B8" s="163" t="s">
        <v>59</v>
      </c>
      <c r="C8" s="67"/>
      <c r="D8" s="106">
        <v>2020</v>
      </c>
      <c r="E8" s="248"/>
      <c r="F8" s="106">
        <v>2019</v>
      </c>
      <c r="G8" s="53"/>
      <c r="H8" s="106">
        <v>2020</v>
      </c>
      <c r="I8" s="271"/>
      <c r="J8" s="106">
        <v>2019</v>
      </c>
      <c r="K8" s="137"/>
    </row>
    <row r="9" spans="1:17" ht="24.15" customHeight="1">
      <c r="C9" s="36"/>
      <c r="D9" s="138"/>
      <c r="E9" s="55"/>
      <c r="F9" s="248"/>
      <c r="G9" s="139"/>
      <c r="H9" s="140"/>
      <c r="I9" s="94"/>
      <c r="J9" s="248"/>
      <c r="K9" s="137"/>
    </row>
    <row r="10" spans="1:17" ht="5.25" customHeight="1">
      <c r="A10" s="141"/>
      <c r="B10" s="68"/>
      <c r="C10" s="36"/>
      <c r="D10" s="143"/>
      <c r="E10" s="55"/>
      <c r="F10" s="55"/>
      <c r="G10" s="142"/>
      <c r="H10" s="143"/>
      <c r="I10" s="55"/>
      <c r="J10" s="55"/>
      <c r="K10" s="137"/>
    </row>
    <row r="11" spans="1:17" ht="24.15" customHeight="1">
      <c r="A11" s="154" t="s">
        <v>145</v>
      </c>
      <c r="B11" s="108"/>
      <c r="C11" s="108"/>
      <c r="D11" s="155">
        <v>5868493531</v>
      </c>
      <c r="E11" s="156"/>
      <c r="F11" s="155">
        <v>8947454349</v>
      </c>
      <c r="G11" s="156"/>
      <c r="H11" s="155">
        <v>3628025320</v>
      </c>
      <c r="I11" s="156"/>
      <c r="J11" s="155">
        <v>6614289825</v>
      </c>
      <c r="K11" s="50"/>
    </row>
    <row r="12" spans="1:17" ht="24.15" customHeight="1">
      <c r="A12" s="108" t="s">
        <v>116</v>
      </c>
      <c r="B12" s="108"/>
      <c r="C12" s="108"/>
      <c r="D12" s="62"/>
      <c r="E12" s="62"/>
      <c r="F12" s="62"/>
      <c r="G12" s="62"/>
      <c r="H12" s="62"/>
      <c r="I12" s="62"/>
      <c r="J12" s="62"/>
      <c r="K12" s="50"/>
    </row>
    <row r="13" spans="1:17" ht="24.15" customHeight="1">
      <c r="A13" s="157" t="s">
        <v>229</v>
      </c>
      <c r="B13" s="115"/>
      <c r="C13" s="108"/>
      <c r="D13" s="62"/>
      <c r="E13" s="62"/>
      <c r="F13" s="62"/>
      <c r="G13" s="62"/>
      <c r="H13" s="62"/>
      <c r="I13" s="62"/>
      <c r="J13" s="62"/>
      <c r="K13" s="50"/>
      <c r="Q13" s="132"/>
    </row>
    <row r="14" spans="1:17" ht="24.15" customHeight="1">
      <c r="A14" s="39" t="s">
        <v>230</v>
      </c>
      <c r="B14" s="115"/>
      <c r="C14" s="108"/>
      <c r="D14" s="62"/>
      <c r="E14" s="62"/>
      <c r="F14" s="62"/>
      <c r="G14" s="62"/>
      <c r="H14" s="62"/>
      <c r="I14" s="62"/>
      <c r="J14" s="62"/>
      <c r="K14" s="50"/>
      <c r="Q14" s="132"/>
    </row>
    <row r="15" spans="1:17" ht="24.15" customHeight="1">
      <c r="A15" s="157" t="s">
        <v>279</v>
      </c>
      <c r="B15" s="115"/>
      <c r="C15" s="108"/>
      <c r="D15" s="62"/>
      <c r="E15" s="62"/>
      <c r="F15" s="62"/>
      <c r="G15" s="62"/>
      <c r="H15" s="62"/>
      <c r="I15" s="62"/>
      <c r="J15" s="62"/>
      <c r="K15" s="50"/>
      <c r="Q15" s="132"/>
    </row>
    <row r="16" spans="1:17" ht="24.15" customHeight="1">
      <c r="A16" s="157" t="s">
        <v>266</v>
      </c>
      <c r="B16" s="115"/>
      <c r="C16" s="108"/>
      <c r="D16" s="60">
        <v>439404479</v>
      </c>
      <c r="E16" s="62"/>
      <c r="F16" s="62">
        <v>-282850728</v>
      </c>
      <c r="G16" s="62"/>
      <c r="H16" s="60">
        <v>0</v>
      </c>
      <c r="I16" s="62"/>
      <c r="J16" s="60">
        <v>0</v>
      </c>
      <c r="K16" s="50"/>
      <c r="Q16" s="132"/>
    </row>
    <row r="17" spans="1:17" ht="24.15" customHeight="1">
      <c r="A17" s="157" t="s">
        <v>277</v>
      </c>
      <c r="B17" s="115"/>
      <c r="C17" s="108"/>
      <c r="D17" s="108"/>
      <c r="E17" s="108"/>
      <c r="F17" s="108"/>
      <c r="G17" s="108"/>
      <c r="H17" s="108"/>
      <c r="I17" s="108"/>
      <c r="J17" s="108"/>
      <c r="K17" s="50"/>
      <c r="Q17" s="132"/>
    </row>
    <row r="18" spans="1:17" ht="24.15" customHeight="1">
      <c r="A18" s="157" t="s">
        <v>231</v>
      </c>
      <c r="B18" s="115"/>
      <c r="C18" s="108"/>
      <c r="D18" s="60">
        <v>0</v>
      </c>
      <c r="E18" s="62"/>
      <c r="F18" s="62">
        <v>11296519</v>
      </c>
      <c r="G18" s="62"/>
      <c r="H18" s="60">
        <v>0</v>
      </c>
      <c r="I18" s="62"/>
      <c r="J18" s="62">
        <v>11248681</v>
      </c>
      <c r="K18" s="50"/>
      <c r="Q18" s="132"/>
    </row>
    <row r="19" spans="1:17" ht="24.15" customHeight="1">
      <c r="A19" s="157" t="s">
        <v>275</v>
      </c>
      <c r="B19" s="115"/>
      <c r="C19" s="108"/>
      <c r="D19" s="108"/>
      <c r="E19" s="108"/>
      <c r="F19" s="108"/>
      <c r="G19" s="108"/>
      <c r="H19" s="108"/>
      <c r="I19" s="108"/>
      <c r="J19" s="108"/>
      <c r="K19" s="50"/>
      <c r="Q19" s="132"/>
    </row>
    <row r="20" spans="1:17" ht="24.15" customHeight="1">
      <c r="A20" s="157" t="s">
        <v>228</v>
      </c>
      <c r="B20" s="115"/>
      <c r="C20" s="108"/>
      <c r="D20" s="60">
        <v>0</v>
      </c>
      <c r="E20" s="108"/>
      <c r="F20" s="62">
        <v>-2264484</v>
      </c>
      <c r="G20" s="108"/>
      <c r="H20" s="60">
        <v>0</v>
      </c>
      <c r="I20" s="108"/>
      <c r="J20" s="60">
        <v>-2249736</v>
      </c>
      <c r="K20" s="50"/>
      <c r="Q20" s="132"/>
    </row>
    <row r="21" spans="1:17" ht="24.15" customHeight="1">
      <c r="A21" s="157" t="s">
        <v>257</v>
      </c>
      <c r="B21" s="115"/>
      <c r="C21" s="108"/>
      <c r="E21" s="108"/>
      <c r="F21" s="50"/>
      <c r="G21" s="50"/>
      <c r="K21" s="50"/>
      <c r="Q21" s="132"/>
    </row>
    <row r="22" spans="1:17" ht="24.15" customHeight="1">
      <c r="A22" s="157" t="s">
        <v>235</v>
      </c>
      <c r="B22" s="115"/>
      <c r="C22" s="108"/>
      <c r="D22" s="62">
        <v>-1420628</v>
      </c>
      <c r="E22" s="108"/>
      <c r="F22" s="60">
        <v>0</v>
      </c>
      <c r="G22" s="108"/>
      <c r="H22" s="60">
        <v>0</v>
      </c>
      <c r="I22" s="108"/>
      <c r="J22" s="60">
        <v>0</v>
      </c>
      <c r="K22" s="50"/>
      <c r="Q22" s="132"/>
    </row>
    <row r="23" spans="1:17" ht="24.15" customHeight="1">
      <c r="A23" s="157" t="s">
        <v>253</v>
      </c>
      <c r="B23" s="115"/>
      <c r="C23" s="108"/>
      <c r="E23" s="108"/>
      <c r="F23" s="50"/>
      <c r="G23" s="50"/>
      <c r="K23" s="50"/>
      <c r="Q23" s="132"/>
    </row>
    <row r="24" spans="1:17" ht="24.15" customHeight="1">
      <c r="A24" s="39" t="s">
        <v>161</v>
      </c>
      <c r="B24" s="115"/>
      <c r="C24" s="108"/>
      <c r="E24" s="108"/>
      <c r="F24" s="50"/>
      <c r="G24" s="50"/>
      <c r="K24" s="50"/>
      <c r="Q24" s="132"/>
    </row>
    <row r="25" spans="1:17" ht="24.15" customHeight="1">
      <c r="A25" s="157" t="s">
        <v>227</v>
      </c>
      <c r="B25" s="108"/>
      <c r="C25" s="108"/>
      <c r="D25" s="38"/>
      <c r="E25" s="159"/>
      <c r="F25" s="158"/>
      <c r="G25" s="158"/>
      <c r="H25" s="38"/>
      <c r="I25" s="159"/>
      <c r="J25" s="159"/>
      <c r="K25" s="50"/>
      <c r="Q25" s="132"/>
    </row>
    <row r="26" spans="1:17" ht="24.15" customHeight="1">
      <c r="A26" s="157" t="s">
        <v>286</v>
      </c>
      <c r="B26" s="108"/>
      <c r="C26" s="108"/>
      <c r="D26" s="38"/>
      <c r="E26" s="159"/>
      <c r="F26" s="158"/>
      <c r="G26" s="158"/>
      <c r="H26" s="38"/>
      <c r="I26" s="159"/>
      <c r="J26" s="159"/>
      <c r="K26" s="50"/>
      <c r="Q26" s="132"/>
    </row>
    <row r="27" spans="1:17" ht="24.15" customHeight="1">
      <c r="A27" s="157" t="s">
        <v>285</v>
      </c>
      <c r="B27" s="108"/>
      <c r="C27" s="108"/>
      <c r="D27" s="38">
        <v>-416084147</v>
      </c>
      <c r="E27" s="159"/>
      <c r="F27" s="60">
        <v>0</v>
      </c>
      <c r="G27" s="158"/>
      <c r="H27" s="38">
        <v>-416257999</v>
      </c>
      <c r="I27" s="159"/>
      <c r="J27" s="60">
        <v>0</v>
      </c>
      <c r="K27" s="50"/>
      <c r="Q27" s="132"/>
    </row>
    <row r="28" spans="1:17" ht="24.15" customHeight="1">
      <c r="A28" s="157" t="s">
        <v>233</v>
      </c>
      <c r="B28" s="115"/>
      <c r="C28" s="108"/>
      <c r="D28" s="38"/>
      <c r="E28" s="159"/>
      <c r="F28" s="158"/>
      <c r="G28" s="158"/>
      <c r="H28" s="38"/>
      <c r="I28" s="159"/>
      <c r="J28" s="159"/>
      <c r="K28" s="50"/>
      <c r="Q28" s="132"/>
    </row>
    <row r="29" spans="1:17" ht="24.15" customHeight="1">
      <c r="A29" s="157" t="s">
        <v>287</v>
      </c>
      <c r="B29" s="115"/>
      <c r="C29" s="108"/>
      <c r="F29" s="50"/>
      <c r="G29" s="50"/>
      <c r="K29" s="50"/>
      <c r="Q29" s="132"/>
    </row>
    <row r="30" spans="1:17" ht="24.15" customHeight="1">
      <c r="A30" s="157" t="s">
        <v>234</v>
      </c>
      <c r="B30" s="115"/>
      <c r="C30" s="108"/>
      <c r="D30" s="113">
        <v>83250374</v>
      </c>
      <c r="E30" s="62"/>
      <c r="F30" s="109">
        <v>0</v>
      </c>
      <c r="G30" s="62"/>
      <c r="H30" s="113">
        <v>83251600</v>
      </c>
      <c r="I30" s="62"/>
      <c r="J30" s="109">
        <v>0</v>
      </c>
      <c r="K30" s="50"/>
      <c r="Q30" s="132"/>
    </row>
    <row r="31" spans="1:17" ht="24.15" customHeight="1">
      <c r="A31" s="157" t="s">
        <v>268</v>
      </c>
      <c r="B31" s="115"/>
      <c r="C31" s="108"/>
      <c r="D31" s="62"/>
      <c r="E31" s="62"/>
      <c r="F31" s="194"/>
      <c r="G31" s="62"/>
      <c r="H31" s="62"/>
      <c r="I31" s="62"/>
      <c r="J31" s="194"/>
      <c r="K31" s="50"/>
      <c r="Q31" s="132"/>
    </row>
    <row r="32" spans="1:17" ht="24.15" customHeight="1">
      <c r="A32" s="39" t="s">
        <v>267</v>
      </c>
      <c r="B32" s="108"/>
      <c r="C32" s="108"/>
      <c r="D32" s="113">
        <v>105150078</v>
      </c>
      <c r="E32" s="62"/>
      <c r="F32" s="113">
        <v>-273818693</v>
      </c>
      <c r="G32" s="62"/>
      <c r="H32" s="113">
        <v>-333006399</v>
      </c>
      <c r="I32" s="62"/>
      <c r="J32" s="113">
        <v>8998945</v>
      </c>
      <c r="K32" s="50"/>
      <c r="Q32" s="132"/>
    </row>
    <row r="33" spans="1:17" ht="13.5" customHeight="1">
      <c r="A33" s="157"/>
      <c r="B33" s="108"/>
      <c r="C33" s="108"/>
      <c r="D33" s="62"/>
      <c r="E33" s="62"/>
      <c r="F33" s="62"/>
      <c r="G33" s="62"/>
      <c r="H33" s="62"/>
      <c r="I33" s="62"/>
      <c r="J33" s="62"/>
      <c r="K33" s="50"/>
      <c r="Q33" s="132"/>
    </row>
    <row r="34" spans="1:17" ht="18.5" thickBot="1">
      <c r="A34" s="160" t="s">
        <v>244</v>
      </c>
      <c r="B34" s="108"/>
      <c r="C34" s="108"/>
      <c r="D34" s="161">
        <v>5973643609</v>
      </c>
      <c r="E34" s="114"/>
      <c r="F34" s="161">
        <v>8673635656</v>
      </c>
      <c r="G34" s="114"/>
      <c r="H34" s="161">
        <v>3295018921</v>
      </c>
      <c r="I34" s="114"/>
      <c r="J34" s="161">
        <v>6623288770</v>
      </c>
      <c r="K34" s="50"/>
      <c r="Q34" s="132"/>
    </row>
    <row r="35" spans="1:17" ht="24.15" customHeight="1" thickTop="1">
      <c r="A35" s="116"/>
      <c r="B35" s="108"/>
      <c r="C35" s="108"/>
      <c r="D35" s="62"/>
      <c r="E35" s="57"/>
      <c r="F35" s="62"/>
      <c r="G35" s="57"/>
      <c r="H35" s="62"/>
      <c r="I35" s="57"/>
      <c r="J35" s="62"/>
      <c r="K35" s="50"/>
      <c r="Q35" s="132"/>
    </row>
    <row r="36" spans="1:17" ht="24.15" customHeight="1">
      <c r="A36" s="99" t="s">
        <v>70</v>
      </c>
      <c r="B36" s="115"/>
      <c r="C36" s="108"/>
      <c r="D36" s="108"/>
      <c r="E36" s="108"/>
      <c r="F36" s="128"/>
      <c r="G36" s="129"/>
      <c r="H36" s="108"/>
      <c r="I36" s="108"/>
      <c r="J36" s="128"/>
      <c r="K36" s="50"/>
      <c r="Q36" s="132"/>
    </row>
    <row r="37" spans="1:17" ht="24.15" customHeight="1">
      <c r="A37" s="117" t="s">
        <v>162</v>
      </c>
      <c r="B37" s="115"/>
      <c r="C37" s="108"/>
      <c r="D37" s="118">
        <v>5973643609</v>
      </c>
      <c r="E37" s="118"/>
      <c r="F37" s="118">
        <v>8673635656</v>
      </c>
      <c r="G37" s="118"/>
      <c r="H37" s="118">
        <v>3295018921</v>
      </c>
      <c r="I37" s="118"/>
      <c r="J37" s="118">
        <v>6623288770</v>
      </c>
      <c r="K37" s="50"/>
      <c r="Q37" s="132"/>
    </row>
    <row r="38" spans="1:17" ht="24.15" customHeight="1" thickBot="1">
      <c r="A38" s="39"/>
      <c r="B38" s="115"/>
      <c r="C38" s="108"/>
      <c r="D38" s="120">
        <v>5973643609</v>
      </c>
      <c r="E38" s="122"/>
      <c r="F38" s="120">
        <v>8673635656</v>
      </c>
      <c r="G38" s="122"/>
      <c r="H38" s="120">
        <v>3295018921</v>
      </c>
      <c r="I38" s="122"/>
      <c r="J38" s="120">
        <v>6623288770</v>
      </c>
      <c r="K38" s="50"/>
      <c r="Q38" s="132"/>
    </row>
    <row r="39" spans="1:17" ht="24.15" customHeight="1" thickTop="1">
      <c r="A39" s="164"/>
      <c r="B39" s="90"/>
      <c r="D39" s="151"/>
      <c r="E39" s="134"/>
      <c r="F39" s="151"/>
      <c r="G39" s="151"/>
      <c r="H39" s="151"/>
      <c r="I39" s="134"/>
      <c r="J39" s="151"/>
      <c r="K39" s="50"/>
      <c r="Q39" s="132"/>
    </row>
    <row r="40" spans="1:17" ht="24.15" customHeight="1">
      <c r="A40" s="164"/>
      <c r="B40" s="90"/>
      <c r="D40" s="151"/>
      <c r="E40" s="134"/>
      <c r="F40" s="151"/>
      <c r="G40" s="151"/>
      <c r="H40" s="151"/>
      <c r="I40" s="134"/>
      <c r="J40" s="151"/>
      <c r="K40" s="50"/>
      <c r="Q40" s="132"/>
    </row>
    <row r="41" spans="1:17" ht="24.15" customHeight="1">
      <c r="A41" s="162" t="s">
        <v>241</v>
      </c>
      <c r="D41" s="146"/>
      <c r="E41" s="146"/>
      <c r="F41" s="151"/>
      <c r="G41" s="146"/>
      <c r="H41" s="146"/>
      <c r="I41" s="165"/>
      <c r="J41" s="146"/>
      <c r="Q41" s="132"/>
    </row>
    <row r="42" spans="1:17" ht="24.15" customHeight="1">
      <c r="Q42" s="132"/>
    </row>
    <row r="43" spans="1:17" ht="24.15" customHeight="1">
      <c r="Q43" s="132"/>
    </row>
    <row r="44" spans="1:17" ht="24.15" customHeight="1">
      <c r="Q44" s="132"/>
    </row>
    <row r="45" spans="1:17" ht="24.15" customHeight="1">
      <c r="Q45" s="132"/>
    </row>
    <row r="46" spans="1:17" ht="24.15" customHeight="1">
      <c r="Q46" s="132"/>
    </row>
    <row r="47" spans="1:17" ht="24.15" customHeight="1">
      <c r="Q47" s="132"/>
    </row>
    <row r="48" spans="1:17" ht="24.15" customHeight="1">
      <c r="Q48" s="132"/>
    </row>
    <row r="49" spans="14:17" ht="24.15" customHeight="1">
      <c r="Q49" s="132"/>
    </row>
    <row r="50" spans="14:17" ht="24.15" customHeight="1">
      <c r="N50" s="50" t="s">
        <v>134</v>
      </c>
      <c r="Q50" s="132"/>
    </row>
    <row r="51" spans="14:17" ht="24.15" customHeight="1">
      <c r="Q51" s="132"/>
    </row>
    <row r="52" spans="14:17" ht="24.15" customHeight="1">
      <c r="Q52" s="132"/>
    </row>
    <row r="53" spans="14:17" ht="24.15" customHeight="1">
      <c r="Q53" s="132"/>
    </row>
    <row r="54" spans="14:17" ht="24.15" customHeight="1">
      <c r="Q54" s="132"/>
    </row>
    <row r="55" spans="14:17" ht="24.15" customHeight="1">
      <c r="Q55" s="132"/>
    </row>
    <row r="56" spans="14:17" ht="24.15" customHeight="1">
      <c r="Q56" s="132"/>
    </row>
    <row r="57" spans="14:17" ht="24.15" customHeight="1">
      <c r="Q57" s="132"/>
    </row>
    <row r="58" spans="14:17" ht="24.15" customHeight="1">
      <c r="Q58" s="132"/>
    </row>
    <row r="59" spans="14:17" ht="24.15" customHeight="1">
      <c r="Q59" s="132"/>
    </row>
    <row r="60" spans="14:17" ht="24.15" customHeight="1">
      <c r="Q60" s="132"/>
    </row>
    <row r="61" spans="14:17" ht="24.15" customHeight="1">
      <c r="Q61" s="132"/>
    </row>
    <row r="62" spans="14:17" ht="24.15" customHeight="1">
      <c r="Q62" s="132"/>
    </row>
    <row r="63" spans="14:17" ht="24.15" customHeight="1">
      <c r="Q63" s="132"/>
    </row>
  </sheetData>
  <mergeCells count="6">
    <mergeCell ref="A1:J1"/>
    <mergeCell ref="A3:J3"/>
    <mergeCell ref="A4:J4"/>
    <mergeCell ref="A5:J5"/>
    <mergeCell ref="D7:F7"/>
    <mergeCell ref="H7:J7"/>
  </mergeCells>
  <printOptions horizontalCentered="1" gridLinesSet="0"/>
  <pageMargins left="0.78740157480314965" right="0.39370078740157483" top="0.78740157480314965" bottom="0.78740157480314965" header="0.31496062992125984" footer="0.31496062992125984"/>
  <pageSetup paperSize="9" scale="60" firstPageNumber="7" orientation="portrait" useFirstPageNumber="1" r:id="rId1"/>
  <headerFooter>
    <oddFooter>&amp;C&amp;"Times New Roman,Regular"&amp;16&amp;P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33"/>
  <sheetViews>
    <sheetView showGridLines="0" view="pageBreakPreview" zoomScale="60" zoomScaleNormal="70" workbookViewId="0">
      <selection activeCell="A37" sqref="A37"/>
    </sheetView>
  </sheetViews>
  <sheetFormatPr defaultColWidth="8" defaultRowHeight="23.25" customHeight="1"/>
  <cols>
    <col min="1" max="1" width="52.4140625" style="123" customWidth="1"/>
    <col min="2" max="2" width="6.5" style="123" customWidth="1"/>
    <col min="3" max="3" width="0.6640625" style="181" customWidth="1"/>
    <col min="4" max="4" width="19.9140625" style="181" customWidth="1"/>
    <col min="5" max="5" width="1.08203125" style="181" customWidth="1"/>
    <col min="6" max="6" width="15.9140625" style="181" customWidth="1"/>
    <col min="7" max="7" width="1.08203125" style="181" customWidth="1"/>
    <col min="8" max="8" width="19" style="181" customWidth="1"/>
    <col min="9" max="9" width="1" style="181" customWidth="1"/>
    <col min="10" max="10" width="22.1640625" style="181" customWidth="1"/>
    <col min="11" max="11" width="1" style="181" customWidth="1"/>
    <col min="12" max="12" width="16.6640625" style="181" customWidth="1"/>
    <col min="13" max="13" width="1.4140625" style="181" customWidth="1"/>
    <col min="14" max="14" width="22.1640625" style="181" customWidth="1"/>
    <col min="15" max="15" width="1.4140625" style="181" customWidth="1"/>
    <col min="16" max="16" width="21.08203125" style="181" customWidth="1"/>
    <col min="17" max="17" width="1" style="181" customWidth="1"/>
    <col min="18" max="18" width="16.1640625" style="181" bestFit="1" customWidth="1"/>
    <col min="19" max="19" width="0.9140625" style="181" customWidth="1"/>
    <col min="20" max="20" width="18.5" style="181" bestFit="1" customWidth="1"/>
    <col min="21" max="21" width="1.4140625" style="166" customWidth="1"/>
    <col min="22" max="22" width="7.33203125" style="166" bestFit="1" customWidth="1"/>
    <col min="23" max="23" width="14.9140625" style="166" bestFit="1" customWidth="1"/>
    <col min="24" max="24" width="15.08203125" style="166" bestFit="1" customWidth="1"/>
    <col min="25" max="25" width="8" style="166"/>
    <col min="26" max="26" width="15.6640625" style="166" bestFit="1" customWidth="1"/>
    <col min="27" max="16384" width="8" style="166"/>
  </cols>
  <sheetData>
    <row r="1" spans="1:26" ht="23.25" customHeight="1">
      <c r="A1" s="363" t="s">
        <v>137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</row>
    <row r="2" spans="1:26" ht="22.5" customHeight="1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301"/>
      <c r="O2" s="301"/>
      <c r="P2" s="167"/>
      <c r="Q2" s="167"/>
      <c r="R2" s="167"/>
      <c r="S2" s="167"/>
      <c r="T2" s="167"/>
    </row>
    <row r="3" spans="1:26" ht="23.25" customHeight="1">
      <c r="A3" s="364" t="s">
        <v>138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</row>
    <row r="4" spans="1:26" ht="21.65" customHeight="1">
      <c r="A4" s="365" t="s">
        <v>209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</row>
    <row r="5" spans="1:26" ht="23.25" customHeight="1">
      <c r="A5" s="366" t="s">
        <v>294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Z5" s="132"/>
    </row>
    <row r="6" spans="1:26" ht="23.25" customHeight="1">
      <c r="C6" s="168"/>
      <c r="D6" s="169"/>
      <c r="E6" s="168"/>
      <c r="F6" s="168"/>
      <c r="G6" s="168"/>
      <c r="H6" s="168"/>
      <c r="I6" s="168"/>
      <c r="J6" s="170"/>
      <c r="K6" s="168"/>
      <c r="L6" s="168"/>
      <c r="M6" s="168"/>
      <c r="N6" s="168"/>
      <c r="O6" s="168"/>
      <c r="P6" s="168"/>
      <c r="Q6" s="168"/>
      <c r="R6" s="168"/>
      <c r="S6" s="168"/>
      <c r="T6" s="171" t="s">
        <v>154</v>
      </c>
      <c r="Z6" s="132"/>
    </row>
    <row r="7" spans="1:26" ht="23.25" customHeight="1">
      <c r="C7" s="168"/>
      <c r="D7" s="368" t="s">
        <v>0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Z7" s="132"/>
    </row>
    <row r="8" spans="1:26" ht="30.9" customHeight="1">
      <c r="B8" s="172"/>
      <c r="C8" s="173"/>
      <c r="D8" s="367" t="s">
        <v>52</v>
      </c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175"/>
    </row>
    <row r="9" spans="1:26" ht="23.25" customHeight="1">
      <c r="A9" s="176"/>
      <c r="B9" s="177"/>
      <c r="C9" s="174"/>
      <c r="D9" s="179"/>
      <c r="E9" s="174"/>
      <c r="F9" s="371" t="s">
        <v>47</v>
      </c>
      <c r="G9" s="371"/>
      <c r="H9" s="371"/>
      <c r="I9" s="178"/>
      <c r="J9" s="179"/>
      <c r="K9" s="174"/>
      <c r="L9" s="373" t="s">
        <v>49</v>
      </c>
      <c r="M9" s="373"/>
      <c r="N9" s="373"/>
      <c r="O9" s="373"/>
      <c r="P9" s="373"/>
      <c r="Q9" s="373"/>
      <c r="R9" s="373"/>
      <c r="S9" s="179"/>
      <c r="T9" s="369" t="s">
        <v>163</v>
      </c>
    </row>
    <row r="10" spans="1:26" ht="27.5" customHeight="1">
      <c r="A10" s="176"/>
      <c r="B10" s="177"/>
      <c r="C10" s="174"/>
      <c r="D10" s="182"/>
      <c r="E10" s="174"/>
      <c r="I10" s="178"/>
      <c r="J10" s="369" t="s">
        <v>245</v>
      </c>
      <c r="K10" s="174"/>
      <c r="L10" s="372" t="s">
        <v>54</v>
      </c>
      <c r="M10" s="180"/>
      <c r="N10" s="372" t="s">
        <v>258</v>
      </c>
      <c r="O10" s="300"/>
      <c r="P10" s="372" t="s">
        <v>226</v>
      </c>
      <c r="Q10" s="182"/>
      <c r="R10" s="372" t="s">
        <v>133</v>
      </c>
      <c r="S10" s="174"/>
      <c r="T10" s="369"/>
    </row>
    <row r="11" spans="1:26" ht="35.5" customHeight="1">
      <c r="A11" s="176"/>
      <c r="B11" s="20" t="s">
        <v>2</v>
      </c>
      <c r="C11" s="174"/>
      <c r="D11" s="357" t="s">
        <v>53</v>
      </c>
      <c r="E11" s="174"/>
      <c r="F11" s="269" t="s">
        <v>119</v>
      </c>
      <c r="G11" s="178"/>
      <c r="H11" s="183" t="s">
        <v>55</v>
      </c>
      <c r="I11" s="178"/>
      <c r="J11" s="370"/>
      <c r="K11" s="178"/>
      <c r="L11" s="370"/>
      <c r="M11" s="180"/>
      <c r="N11" s="370"/>
      <c r="O11" s="300"/>
      <c r="P11" s="370"/>
      <c r="Q11" s="178"/>
      <c r="R11" s="370"/>
      <c r="S11" s="178"/>
      <c r="T11" s="370"/>
    </row>
    <row r="12" spans="1:26" ht="23.25" customHeight="1">
      <c r="A12" s="172"/>
      <c r="B12" s="172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</row>
    <row r="13" spans="1:26" ht="23.25" customHeight="1">
      <c r="A13" s="184" t="s">
        <v>141</v>
      </c>
      <c r="B13" s="185"/>
      <c r="D13" s="111">
        <v>90000000000</v>
      </c>
      <c r="E13" s="121"/>
      <c r="F13" s="186">
        <v>13202000</v>
      </c>
      <c r="G13" s="121"/>
      <c r="H13" s="111">
        <v>4877774861</v>
      </c>
      <c r="I13" s="121"/>
      <c r="J13" s="111">
        <v>-67762904911</v>
      </c>
      <c r="K13" s="121"/>
      <c r="L13" s="111">
        <v>-623666785</v>
      </c>
      <c r="M13" s="121"/>
      <c r="N13" s="60">
        <v>0</v>
      </c>
      <c r="O13" s="121"/>
      <c r="P13" s="111">
        <v>1438821637</v>
      </c>
      <c r="Q13" s="121"/>
      <c r="R13" s="121">
        <v>815154852</v>
      </c>
      <c r="S13" s="121"/>
      <c r="T13" s="121">
        <v>27943226802</v>
      </c>
    </row>
    <row r="14" spans="1:26" ht="23.25" customHeight="1">
      <c r="A14" s="187" t="s">
        <v>143</v>
      </c>
      <c r="B14" s="185"/>
      <c r="D14" s="111"/>
      <c r="E14" s="121"/>
      <c r="F14" s="111"/>
      <c r="G14" s="122"/>
      <c r="H14" s="111"/>
      <c r="I14" s="122"/>
      <c r="J14" s="111"/>
      <c r="K14" s="121"/>
      <c r="L14" s="111"/>
      <c r="M14" s="121"/>
      <c r="N14" s="121"/>
      <c r="O14" s="121"/>
      <c r="P14" s="121"/>
      <c r="Q14" s="121"/>
      <c r="R14" s="121"/>
      <c r="S14" s="121"/>
      <c r="T14" s="121"/>
    </row>
    <row r="15" spans="1:26" ht="22.65" customHeight="1">
      <c r="A15" s="123" t="s">
        <v>119</v>
      </c>
      <c r="B15" s="188"/>
      <c r="C15" s="189"/>
      <c r="D15" s="60">
        <v>0</v>
      </c>
      <c r="E15" s="124"/>
      <c r="F15" s="190">
        <v>330715000</v>
      </c>
      <c r="G15" s="124"/>
      <c r="H15" s="190">
        <v>-330715000</v>
      </c>
      <c r="I15" s="124"/>
      <c r="J15" s="190">
        <v>0</v>
      </c>
      <c r="K15" s="124"/>
      <c r="L15" s="60">
        <v>0</v>
      </c>
      <c r="M15" s="124"/>
      <c r="N15" s="60">
        <v>0</v>
      </c>
      <c r="O15" s="124"/>
      <c r="P15" s="60">
        <v>0</v>
      </c>
      <c r="Q15" s="124"/>
      <c r="R15" s="190">
        <v>0</v>
      </c>
      <c r="S15" s="124"/>
      <c r="T15" s="186">
        <v>0</v>
      </c>
    </row>
    <row r="16" spans="1:26" ht="23.25" customHeight="1">
      <c r="A16" s="123" t="s">
        <v>145</v>
      </c>
      <c r="B16" s="185"/>
      <c r="D16" s="60">
        <v>0</v>
      </c>
      <c r="E16" s="124"/>
      <c r="F16" s="190">
        <v>0</v>
      </c>
      <c r="G16" s="124"/>
      <c r="H16" s="124">
        <v>8947454349</v>
      </c>
      <c r="I16" s="124"/>
      <c r="J16" s="190">
        <v>0</v>
      </c>
      <c r="K16" s="124"/>
      <c r="L16" s="60">
        <v>0</v>
      </c>
      <c r="M16" s="124"/>
      <c r="N16" s="60">
        <v>0</v>
      </c>
      <c r="O16" s="124"/>
      <c r="P16" s="60">
        <v>0</v>
      </c>
      <c r="Q16" s="124"/>
      <c r="R16" s="190">
        <v>0</v>
      </c>
      <c r="S16" s="124"/>
      <c r="T16" s="124">
        <v>8947454349</v>
      </c>
      <c r="Z16" s="132"/>
    </row>
    <row r="17" spans="1:26" ht="23.25" customHeight="1">
      <c r="A17" s="123" t="s">
        <v>144</v>
      </c>
      <c r="D17" s="109">
        <v>0</v>
      </c>
      <c r="E17" s="128"/>
      <c r="F17" s="190">
        <v>0</v>
      </c>
      <c r="G17" s="118"/>
      <c r="H17" s="190">
        <v>0</v>
      </c>
      <c r="I17" s="118"/>
      <c r="J17" s="190">
        <v>0</v>
      </c>
      <c r="K17" s="118"/>
      <c r="L17" s="118">
        <v>-282850728</v>
      </c>
      <c r="M17" s="118"/>
      <c r="N17" s="190">
        <v>0</v>
      </c>
      <c r="O17" s="118"/>
      <c r="P17" s="118">
        <v>9032035</v>
      </c>
      <c r="Q17" s="118"/>
      <c r="R17" s="124">
        <v>-273818693</v>
      </c>
      <c r="S17" s="118"/>
      <c r="T17" s="124">
        <v>-273818693</v>
      </c>
      <c r="Z17" s="132"/>
    </row>
    <row r="18" spans="1:26" ht="22.5" customHeight="1" thickBot="1">
      <c r="A18" s="172" t="s">
        <v>292</v>
      </c>
      <c r="B18" s="172"/>
      <c r="D18" s="120">
        <v>90000000000</v>
      </c>
      <c r="E18" s="122"/>
      <c r="F18" s="278">
        <v>343917000</v>
      </c>
      <c r="G18" s="122"/>
      <c r="H18" s="120">
        <v>13494514210</v>
      </c>
      <c r="I18" s="122"/>
      <c r="J18" s="120">
        <v>-67762904911</v>
      </c>
      <c r="K18" s="122"/>
      <c r="L18" s="120">
        <v>-906517513</v>
      </c>
      <c r="M18" s="122"/>
      <c r="N18" s="303">
        <v>0</v>
      </c>
      <c r="O18" s="122"/>
      <c r="P18" s="120">
        <v>1447853672</v>
      </c>
      <c r="Q18" s="122">
        <v>0</v>
      </c>
      <c r="R18" s="120">
        <v>541336159</v>
      </c>
      <c r="S18" s="122">
        <v>0</v>
      </c>
      <c r="T18" s="120">
        <v>36616862458</v>
      </c>
      <c r="Z18" s="132"/>
    </row>
    <row r="19" spans="1:26" ht="23.25" customHeight="1" thickTop="1">
      <c r="A19" s="172"/>
      <c r="B19" s="172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21"/>
    </row>
    <row r="20" spans="1:26" s="193" customFormat="1" ht="23.25" customHeight="1">
      <c r="A20" s="184" t="s">
        <v>224</v>
      </c>
      <c r="B20" s="191"/>
      <c r="C20" s="192"/>
      <c r="D20" s="111">
        <v>90000000000</v>
      </c>
      <c r="E20" s="121"/>
      <c r="F20" s="195">
        <v>311107000</v>
      </c>
      <c r="G20" s="121"/>
      <c r="H20" s="111">
        <v>15747239552</v>
      </c>
      <c r="I20" s="121"/>
      <c r="J20" s="111">
        <v>-67762904911</v>
      </c>
      <c r="K20" s="121"/>
      <c r="L20" s="111">
        <v>-927446102</v>
      </c>
      <c r="M20" s="121"/>
      <c r="N20" s="60">
        <v>0</v>
      </c>
      <c r="O20" s="121"/>
      <c r="P20" s="111">
        <v>1339837547</v>
      </c>
      <c r="Q20" s="121"/>
      <c r="R20" s="121">
        <v>412391445</v>
      </c>
      <c r="S20" s="121"/>
      <c r="T20" s="121">
        <v>38707833086</v>
      </c>
    </row>
    <row r="21" spans="1:26" s="193" customFormat="1" ht="23.25" customHeight="1">
      <c r="A21" s="279" t="s">
        <v>222</v>
      </c>
      <c r="B21" s="89">
        <v>4</v>
      </c>
      <c r="C21" s="192"/>
      <c r="D21" s="109">
        <v>0</v>
      </c>
      <c r="E21" s="128"/>
      <c r="F21" s="109">
        <v>0</v>
      </c>
      <c r="G21" s="118"/>
      <c r="H21" s="109">
        <v>-131321697</v>
      </c>
      <c r="I21" s="118"/>
      <c r="J21" s="109">
        <v>0</v>
      </c>
      <c r="K21" s="118"/>
      <c r="L21" s="109">
        <v>0</v>
      </c>
      <c r="M21" s="118"/>
      <c r="N21" s="109">
        <v>0</v>
      </c>
      <c r="O21" s="118"/>
      <c r="P21" s="109">
        <v>-9403952</v>
      </c>
      <c r="Q21" s="118"/>
      <c r="R21" s="109">
        <v>-9403952</v>
      </c>
      <c r="S21" s="121"/>
      <c r="T21" s="109">
        <v>-140725649</v>
      </c>
    </row>
    <row r="22" spans="1:26" s="193" customFormat="1" ht="23.25" customHeight="1">
      <c r="A22" s="184" t="s">
        <v>223</v>
      </c>
      <c r="B22" s="191"/>
      <c r="C22" s="192"/>
      <c r="D22" s="196">
        <v>90000000000</v>
      </c>
      <c r="E22" s="128"/>
      <c r="F22" s="196">
        <v>311107000</v>
      </c>
      <c r="G22" s="118"/>
      <c r="H22" s="196">
        <v>15615917855</v>
      </c>
      <c r="I22" s="118"/>
      <c r="J22" s="196">
        <v>-67762904911</v>
      </c>
      <c r="K22" s="118"/>
      <c r="L22" s="196">
        <v>-927446102</v>
      </c>
      <c r="M22" s="118"/>
      <c r="N22" s="196">
        <v>0</v>
      </c>
      <c r="O22" s="118"/>
      <c r="P22" s="196">
        <v>1330433595</v>
      </c>
      <c r="Q22" s="118"/>
      <c r="R22" s="196">
        <v>402987493</v>
      </c>
      <c r="S22" s="121"/>
      <c r="T22" s="196">
        <v>38567107437</v>
      </c>
    </row>
    <row r="23" spans="1:26" s="193" customFormat="1" ht="23.25" customHeight="1">
      <c r="A23" s="187" t="s">
        <v>143</v>
      </c>
      <c r="B23" s="191"/>
      <c r="C23" s="192"/>
      <c r="D23" s="111"/>
      <c r="E23" s="121"/>
      <c r="F23" s="111"/>
      <c r="G23" s="121"/>
      <c r="H23" s="111"/>
      <c r="I23" s="121"/>
      <c r="J23" s="111"/>
      <c r="K23" s="121"/>
      <c r="L23" s="111"/>
      <c r="M23" s="121"/>
      <c r="N23" s="121"/>
      <c r="O23" s="121"/>
      <c r="P23" s="111"/>
      <c r="Q23" s="121"/>
      <c r="R23" s="121"/>
      <c r="S23" s="121"/>
      <c r="T23" s="111"/>
    </row>
    <row r="24" spans="1:26" ht="23.25" customHeight="1">
      <c r="A24" s="123" t="s">
        <v>56</v>
      </c>
      <c r="B24" s="176">
        <v>25</v>
      </c>
      <c r="D24" s="190">
        <v>0</v>
      </c>
      <c r="E24" s="159"/>
      <c r="F24" s="190">
        <v>0</v>
      </c>
      <c r="G24" s="159"/>
      <c r="H24" s="288">
        <v>-3330000000</v>
      </c>
      <c r="I24" s="190"/>
      <c r="J24" s="190">
        <v>0</v>
      </c>
      <c r="K24" s="190"/>
      <c r="L24" s="190">
        <v>0</v>
      </c>
      <c r="M24" s="190"/>
      <c r="N24" s="190">
        <v>0</v>
      </c>
      <c r="O24" s="190"/>
      <c r="P24" s="190">
        <v>0</v>
      </c>
      <c r="Q24" s="190"/>
      <c r="R24" s="190">
        <v>0</v>
      </c>
      <c r="S24" s="124"/>
      <c r="T24" s="190">
        <v>-3330000000</v>
      </c>
    </row>
    <row r="25" spans="1:26" ht="23.25" customHeight="1">
      <c r="A25" s="123" t="s">
        <v>119</v>
      </c>
      <c r="B25" s="176">
        <v>19</v>
      </c>
      <c r="D25" s="190">
        <v>0</v>
      </c>
      <c r="E25" s="159"/>
      <c r="F25" s="60">
        <v>181401000.00000006</v>
      </c>
      <c r="G25" s="159"/>
      <c r="H25" s="60">
        <v>-181401000.00000006</v>
      </c>
      <c r="I25" s="190"/>
      <c r="J25" s="190">
        <v>0</v>
      </c>
      <c r="K25" s="190"/>
      <c r="L25" s="190">
        <v>0</v>
      </c>
      <c r="M25" s="190"/>
      <c r="N25" s="190">
        <v>0</v>
      </c>
      <c r="O25" s="190"/>
      <c r="P25" s="190">
        <v>0</v>
      </c>
      <c r="Q25" s="190"/>
      <c r="R25" s="190">
        <v>0</v>
      </c>
      <c r="S25" s="121"/>
      <c r="T25" s="190">
        <v>0</v>
      </c>
    </row>
    <row r="26" spans="1:26" ht="21" customHeight="1">
      <c r="A26" s="123" t="s">
        <v>145</v>
      </c>
      <c r="B26" s="185"/>
      <c r="D26" s="190">
        <v>0</v>
      </c>
      <c r="E26" s="124"/>
      <c r="F26" s="190">
        <v>0</v>
      </c>
      <c r="G26" s="124"/>
      <c r="H26" s="60">
        <v>5868493531</v>
      </c>
      <c r="I26" s="124"/>
      <c r="J26" s="190">
        <v>0</v>
      </c>
      <c r="K26" s="190"/>
      <c r="L26" s="190">
        <v>0</v>
      </c>
      <c r="M26" s="190"/>
      <c r="N26" s="190">
        <v>0</v>
      </c>
      <c r="O26" s="190"/>
      <c r="P26" s="190">
        <v>0</v>
      </c>
      <c r="Q26" s="190"/>
      <c r="R26" s="190">
        <v>0</v>
      </c>
      <c r="S26" s="124"/>
      <c r="T26" s="190">
        <v>5868493531</v>
      </c>
    </row>
    <row r="27" spans="1:26" ht="22.65" customHeight="1">
      <c r="A27" s="123" t="s">
        <v>144</v>
      </c>
      <c r="D27" s="190">
        <v>0</v>
      </c>
      <c r="E27" s="263"/>
      <c r="F27" s="194">
        <v>0</v>
      </c>
      <c r="G27" s="118"/>
      <c r="H27" s="190">
        <v>0</v>
      </c>
      <c r="I27" s="118"/>
      <c r="J27" s="194">
        <v>0</v>
      </c>
      <c r="K27" s="118"/>
      <c r="L27" s="118">
        <v>439404479</v>
      </c>
      <c r="M27" s="60"/>
      <c r="N27" s="118">
        <v>-1420628</v>
      </c>
      <c r="O27" s="60"/>
      <c r="P27" s="118">
        <v>-332833773</v>
      </c>
      <c r="Q27" s="118"/>
      <c r="R27" s="124">
        <v>105150078</v>
      </c>
      <c r="S27" s="118"/>
      <c r="T27" s="190">
        <v>105150078</v>
      </c>
    </row>
    <row r="28" spans="1:26" ht="23.25" customHeight="1" thickBot="1">
      <c r="A28" s="172" t="s">
        <v>293</v>
      </c>
      <c r="B28" s="172"/>
      <c r="D28" s="120">
        <v>90000000000</v>
      </c>
      <c r="E28" s="122"/>
      <c r="F28" s="120">
        <v>492508000.00000006</v>
      </c>
      <c r="G28" s="122"/>
      <c r="H28" s="120">
        <v>17973010386</v>
      </c>
      <c r="I28" s="122"/>
      <c r="J28" s="120">
        <v>-67762904911</v>
      </c>
      <c r="K28" s="122"/>
      <c r="L28" s="120">
        <v>-488041623</v>
      </c>
      <c r="M28" s="122"/>
      <c r="N28" s="120">
        <v>-1420628</v>
      </c>
      <c r="O28" s="122"/>
      <c r="P28" s="120">
        <v>997599822</v>
      </c>
      <c r="Q28" s="122"/>
      <c r="R28" s="120">
        <v>508137571</v>
      </c>
      <c r="S28" s="122">
        <v>0</v>
      </c>
      <c r="T28" s="120">
        <v>41210751046</v>
      </c>
      <c r="V28" s="151"/>
    </row>
    <row r="29" spans="1:26" ht="23.25" customHeight="1" thickTop="1">
      <c r="A29" s="172"/>
      <c r="B29" s="172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</row>
    <row r="30" spans="1:26" ht="23.25" customHeight="1">
      <c r="A30" s="172"/>
      <c r="B30" s="172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</row>
    <row r="31" spans="1:26" ht="23.25" customHeight="1">
      <c r="A31" s="361" t="s">
        <v>241</v>
      </c>
      <c r="B31" s="361"/>
      <c r="C31" s="361"/>
      <c r="D31" s="361"/>
      <c r="E31" s="361"/>
      <c r="F31" s="361"/>
      <c r="G31" s="361"/>
      <c r="H31" s="361"/>
      <c r="I31" s="361"/>
      <c r="J31" s="361"/>
    </row>
    <row r="33" spans="16:16" ht="23.25" customHeight="1">
      <c r="P33" s="181" t="s">
        <v>134</v>
      </c>
    </row>
  </sheetData>
  <mergeCells count="15">
    <mergeCell ref="T9:T11"/>
    <mergeCell ref="F9:H9"/>
    <mergeCell ref="L10:L11"/>
    <mergeCell ref="R10:R11"/>
    <mergeCell ref="A31:J31"/>
    <mergeCell ref="P10:P11"/>
    <mergeCell ref="N10:N11"/>
    <mergeCell ref="L9:R9"/>
    <mergeCell ref="J10:J11"/>
    <mergeCell ref="A1:T1"/>
    <mergeCell ref="A3:U3"/>
    <mergeCell ref="A4:U4"/>
    <mergeCell ref="A5:T5"/>
    <mergeCell ref="D8:S8"/>
    <mergeCell ref="D7:T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52" firstPageNumber="8" fitToHeight="0" orientation="landscape" useFirstPageNumber="1" r:id="rId1"/>
  <headerFooter>
    <oddFooter>&amp;C&amp;"Times New Roman,Regular"&amp;18&amp;P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1"/>
  <sheetViews>
    <sheetView showGridLines="0" view="pageBreakPreview" zoomScale="60" zoomScaleNormal="70" workbookViewId="0">
      <selection activeCell="T14" sqref="T14"/>
    </sheetView>
  </sheetViews>
  <sheetFormatPr defaultColWidth="8" defaultRowHeight="24.15" customHeight="1"/>
  <cols>
    <col min="1" max="1" width="47.33203125" style="1" customWidth="1"/>
    <col min="2" max="2" width="8.08203125" style="1" customWidth="1"/>
    <col min="3" max="3" width="1.08203125" style="1" customWidth="1"/>
    <col min="4" max="4" width="22.08203125" style="1" customWidth="1"/>
    <col min="5" max="5" width="0.6640625" style="1" customWidth="1"/>
    <col min="6" max="6" width="22.08203125" style="1" customWidth="1"/>
    <col min="7" max="7" width="0.6640625" style="1" customWidth="1"/>
    <col min="8" max="8" width="22.08203125" style="1" customWidth="1"/>
    <col min="9" max="9" width="1.08203125" style="1" customWidth="1"/>
    <col min="10" max="10" width="22.08203125" style="1" customWidth="1"/>
    <col min="11" max="11" width="0.6640625" style="1" customWidth="1"/>
    <col min="12" max="12" width="22.08203125" style="1" customWidth="1"/>
    <col min="13" max="13" width="1.08203125" style="4" customWidth="1"/>
    <col min="14" max="14" width="0" style="4" hidden="1" customWidth="1"/>
    <col min="15" max="16384" width="8" style="4"/>
  </cols>
  <sheetData>
    <row r="1" spans="1:19" ht="24.15" customHeight="1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9" ht="24.15" customHeight="1">
      <c r="A2" s="374" t="s">
        <v>137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"/>
      <c r="N2" s="3"/>
      <c r="O2" s="3"/>
      <c r="P2" s="3"/>
      <c r="Q2" s="3"/>
      <c r="R2" s="3"/>
      <c r="S2" s="3"/>
    </row>
    <row r="3" spans="1:19" ht="24.15" customHeight="1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9" ht="24.15" customHeight="1">
      <c r="A4" s="364" t="s">
        <v>138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1:19" ht="24.15" customHeight="1">
      <c r="A5" s="375" t="s">
        <v>209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2"/>
      <c r="N5" s="2"/>
      <c r="O5" s="2"/>
      <c r="P5" s="2"/>
      <c r="Q5" s="2"/>
      <c r="R5" s="2"/>
      <c r="S5" s="2"/>
    </row>
    <row r="6" spans="1:19" ht="24.15" customHeight="1">
      <c r="A6" s="376" t="str">
        <f>'Equity Conso'!A5:T5</f>
        <v>FOR THE NINE-MONTH PERIOD ENDED SEPTEMBER 30, 2020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</row>
    <row r="7" spans="1:19" ht="24.15" customHeight="1">
      <c r="A7" s="166"/>
      <c r="B7" s="166"/>
      <c r="C7" s="197"/>
      <c r="D7" s="198"/>
      <c r="E7" s="197"/>
      <c r="F7" s="197"/>
      <c r="G7" s="197"/>
      <c r="H7" s="197"/>
      <c r="I7" s="197"/>
      <c r="J7" s="197"/>
      <c r="K7" s="197"/>
      <c r="L7" s="199" t="s">
        <v>154</v>
      </c>
      <c r="M7" s="5"/>
      <c r="N7" s="5"/>
      <c r="O7" s="5"/>
      <c r="P7" s="5"/>
      <c r="Q7" s="5"/>
      <c r="R7" s="5"/>
      <c r="S7" s="5"/>
    </row>
    <row r="8" spans="1:19" s="8" customFormat="1" ht="24.15" customHeight="1">
      <c r="A8" s="79"/>
      <c r="B8" s="79"/>
      <c r="C8" s="79"/>
      <c r="D8" s="377" t="s">
        <v>1</v>
      </c>
      <c r="E8" s="377"/>
      <c r="F8" s="377"/>
      <c r="G8" s="377"/>
      <c r="H8" s="377"/>
      <c r="I8" s="377"/>
      <c r="J8" s="377"/>
      <c r="K8" s="377"/>
      <c r="L8" s="377"/>
      <c r="M8" s="6"/>
      <c r="N8" s="6"/>
      <c r="O8" s="6"/>
      <c r="P8" s="6"/>
      <c r="Q8" s="6"/>
      <c r="R8" s="6"/>
      <c r="S8" s="7"/>
    </row>
    <row r="9" spans="1:19" s="10" customFormat="1" ht="33" customHeight="1">
      <c r="A9" s="152"/>
      <c r="B9" s="200"/>
      <c r="C9" s="200"/>
      <c r="D9" s="201"/>
      <c r="E9" s="200"/>
      <c r="F9" s="378" t="s">
        <v>47</v>
      </c>
      <c r="G9" s="378"/>
      <c r="H9" s="378"/>
      <c r="I9" s="178"/>
      <c r="J9" s="253" t="s">
        <v>58</v>
      </c>
      <c r="K9" s="201"/>
      <c r="L9" s="369" t="s">
        <v>163</v>
      </c>
      <c r="M9" s="9"/>
      <c r="N9" s="9"/>
      <c r="O9" s="9"/>
      <c r="P9" s="9"/>
      <c r="Q9" s="9"/>
      <c r="R9" s="9"/>
      <c r="S9" s="9"/>
    </row>
    <row r="10" spans="1:19" s="10" customFormat="1" ht="21" customHeight="1">
      <c r="A10" s="152"/>
      <c r="B10" s="200"/>
      <c r="C10" s="200"/>
      <c r="D10" s="369" t="s">
        <v>53</v>
      </c>
      <c r="E10" s="200"/>
      <c r="F10" s="200"/>
      <c r="G10" s="200"/>
      <c r="H10" s="178"/>
      <c r="I10" s="178"/>
      <c r="J10" s="372" t="s">
        <v>226</v>
      </c>
      <c r="K10" s="201"/>
      <c r="L10" s="369"/>
    </row>
    <row r="11" spans="1:19" s="10" customFormat="1" ht="34.5" customHeight="1">
      <c r="A11" s="152"/>
      <c r="B11" s="249" t="s">
        <v>2</v>
      </c>
      <c r="C11" s="200"/>
      <c r="D11" s="370"/>
      <c r="E11" s="174"/>
      <c r="F11" s="183" t="s">
        <v>119</v>
      </c>
      <c r="G11" s="178"/>
      <c r="H11" s="183" t="s">
        <v>55</v>
      </c>
      <c r="I11" s="174"/>
      <c r="J11" s="370"/>
      <c r="K11" s="174"/>
      <c r="L11" s="370"/>
    </row>
    <row r="12" spans="1:19" ht="24" customHeight="1">
      <c r="A12" s="202"/>
      <c r="B12" s="202"/>
      <c r="C12" s="166"/>
      <c r="D12" s="151"/>
      <c r="E12" s="151"/>
      <c r="F12" s="151"/>
      <c r="G12" s="151"/>
      <c r="H12" s="151"/>
      <c r="I12" s="134"/>
      <c r="J12" s="151"/>
      <c r="K12" s="134"/>
      <c r="L12" s="166"/>
    </row>
    <row r="13" spans="1:19" ht="24.15" customHeight="1">
      <c r="A13" s="187" t="s">
        <v>141</v>
      </c>
      <c r="B13" s="202"/>
      <c r="C13" s="166"/>
      <c r="D13" s="111">
        <v>90000000000</v>
      </c>
      <c r="E13" s="121"/>
      <c r="F13" s="195">
        <v>13202000</v>
      </c>
      <c r="G13" s="121"/>
      <c r="H13" s="111">
        <v>250823999</v>
      </c>
      <c r="I13" s="121"/>
      <c r="J13" s="111">
        <v>-52532741</v>
      </c>
      <c r="K13" s="121"/>
      <c r="L13" s="111">
        <v>90211493258</v>
      </c>
    </row>
    <row r="14" spans="1:19" ht="24.15" customHeight="1">
      <c r="A14" s="187" t="s">
        <v>143</v>
      </c>
      <c r="B14" s="202"/>
      <c r="C14" s="166"/>
      <c r="D14" s="111"/>
      <c r="E14" s="121"/>
      <c r="F14" s="121"/>
      <c r="G14" s="121"/>
      <c r="H14" s="111"/>
      <c r="I14" s="121"/>
      <c r="J14" s="111"/>
      <c r="K14" s="121"/>
      <c r="L14" s="111"/>
    </row>
    <row r="15" spans="1:19" ht="24.15" customHeight="1">
      <c r="A15" s="123" t="s">
        <v>119</v>
      </c>
      <c r="B15" s="204"/>
      <c r="C15" s="166"/>
      <c r="D15" s="60">
        <v>0</v>
      </c>
      <c r="E15" s="121"/>
      <c r="F15" s="124">
        <v>330715000</v>
      </c>
      <c r="G15" s="121"/>
      <c r="H15" s="60">
        <v>-330715000</v>
      </c>
      <c r="I15" s="121"/>
      <c r="J15" s="60">
        <v>0</v>
      </c>
      <c r="K15" s="121"/>
      <c r="L15" s="60">
        <v>0</v>
      </c>
    </row>
    <row r="16" spans="1:19" ht="24.15" customHeight="1">
      <c r="A16" s="205" t="s">
        <v>145</v>
      </c>
      <c r="B16" s="203"/>
      <c r="C16" s="166"/>
      <c r="D16" s="60">
        <v>0</v>
      </c>
      <c r="E16" s="124"/>
      <c r="F16" s="60">
        <v>0</v>
      </c>
      <c r="G16" s="124"/>
      <c r="H16" s="124">
        <v>6614289825</v>
      </c>
      <c r="I16" s="124"/>
      <c r="J16" s="60">
        <v>0</v>
      </c>
      <c r="K16" s="124"/>
      <c r="L16" s="124">
        <v>6614289825</v>
      </c>
    </row>
    <row r="17" spans="1:14" ht="24.15" customHeight="1">
      <c r="A17" s="205" t="s">
        <v>146</v>
      </c>
      <c r="B17" s="164"/>
      <c r="C17" s="166"/>
      <c r="D17" s="109">
        <v>0</v>
      </c>
      <c r="E17" s="128"/>
      <c r="F17" s="109">
        <v>0</v>
      </c>
      <c r="G17" s="128"/>
      <c r="H17" s="109">
        <v>0</v>
      </c>
      <c r="I17" s="128"/>
      <c r="J17" s="206">
        <v>8998945</v>
      </c>
      <c r="K17" s="128"/>
      <c r="L17" s="119">
        <v>8998945</v>
      </c>
    </row>
    <row r="18" spans="1:14" ht="24.15" customHeight="1" thickBot="1">
      <c r="A18" s="187" t="s">
        <v>292</v>
      </c>
      <c r="B18" s="202"/>
      <c r="C18" s="166"/>
      <c r="D18" s="120">
        <v>90000000000</v>
      </c>
      <c r="E18" s="122"/>
      <c r="F18" s="353">
        <v>343917000</v>
      </c>
      <c r="G18" s="122"/>
      <c r="H18" s="120">
        <v>6534398824</v>
      </c>
      <c r="I18" s="121"/>
      <c r="J18" s="120">
        <v>-43533796</v>
      </c>
      <c r="K18" s="121"/>
      <c r="L18" s="120">
        <v>96834782028</v>
      </c>
      <c r="N18" s="11" t="e">
        <v>#REF!</v>
      </c>
    </row>
    <row r="19" spans="1:14" ht="24.15" customHeight="1" thickTop="1">
      <c r="A19" s="202"/>
      <c r="B19" s="202"/>
      <c r="C19" s="166"/>
      <c r="D19" s="118"/>
      <c r="E19" s="118"/>
      <c r="F19" s="118"/>
      <c r="G19" s="118"/>
      <c r="H19" s="118"/>
      <c r="I19" s="124"/>
      <c r="J19" s="118"/>
      <c r="K19" s="124"/>
      <c r="L19" s="118"/>
      <c r="N19" s="11"/>
    </row>
    <row r="20" spans="1:14" ht="24.15" customHeight="1">
      <c r="A20" s="184" t="s">
        <v>224</v>
      </c>
      <c r="B20" s="172"/>
      <c r="C20" s="181"/>
      <c r="D20" s="111">
        <v>90000000000</v>
      </c>
      <c r="E20" s="121"/>
      <c r="F20" s="111">
        <v>311107000</v>
      </c>
      <c r="G20" s="111"/>
      <c r="H20" s="111">
        <v>6205257790</v>
      </c>
      <c r="I20" s="111"/>
      <c r="J20" s="111">
        <v>-151534253</v>
      </c>
      <c r="K20" s="111"/>
      <c r="L20" s="111">
        <v>96364830537</v>
      </c>
    </row>
    <row r="21" spans="1:14" ht="24.15" customHeight="1">
      <c r="A21" s="279" t="s">
        <v>222</v>
      </c>
      <c r="B21" s="176">
        <v>4</v>
      </c>
      <c r="C21" s="181"/>
      <c r="D21" s="109">
        <v>0</v>
      </c>
      <c r="E21" s="128"/>
      <c r="F21" s="109">
        <v>0</v>
      </c>
      <c r="G21" s="128"/>
      <c r="H21" s="109">
        <v>-119085658</v>
      </c>
      <c r="I21" s="128"/>
      <c r="J21" s="206">
        <v>-8919526</v>
      </c>
      <c r="K21" s="128"/>
      <c r="L21" s="119">
        <v>-128005184</v>
      </c>
    </row>
    <row r="22" spans="1:14" ht="24.15" customHeight="1">
      <c r="A22" s="184" t="s">
        <v>223</v>
      </c>
      <c r="B22" s="191"/>
      <c r="C22" s="192"/>
      <c r="D22" s="196">
        <v>90000000000</v>
      </c>
      <c r="E22" s="128"/>
      <c r="F22" s="196">
        <v>311107000</v>
      </c>
      <c r="G22" s="118"/>
      <c r="H22" s="196">
        <v>6086172132</v>
      </c>
      <c r="I22" s="118"/>
      <c r="J22" s="196">
        <v>-160453779</v>
      </c>
      <c r="K22" s="118"/>
      <c r="L22" s="196">
        <v>96236825353</v>
      </c>
    </row>
    <row r="23" spans="1:14" ht="23.4" customHeight="1">
      <c r="A23" s="187" t="s">
        <v>143</v>
      </c>
      <c r="B23" s="202"/>
      <c r="C23" s="166"/>
      <c r="D23" s="111"/>
      <c r="E23" s="121"/>
      <c r="F23" s="121"/>
      <c r="G23" s="121"/>
      <c r="H23" s="111"/>
      <c r="I23" s="121"/>
      <c r="J23" s="111"/>
      <c r="K23" s="121"/>
      <c r="L23" s="111"/>
    </row>
    <row r="24" spans="1:14" ht="23" collapsed="1">
      <c r="A24" s="123" t="s">
        <v>305</v>
      </c>
      <c r="B24" s="204">
        <v>25</v>
      </c>
      <c r="C24" s="166"/>
      <c r="D24" s="60">
        <v>0</v>
      </c>
      <c r="E24" s="124"/>
      <c r="F24" s="60">
        <v>0</v>
      </c>
      <c r="G24" s="124"/>
      <c r="H24" s="288">
        <v>-3330000000</v>
      </c>
      <c r="I24" s="124"/>
      <c r="J24" s="60">
        <v>0</v>
      </c>
      <c r="K24" s="124"/>
      <c r="L24" s="62">
        <v>-3330000000</v>
      </c>
    </row>
    <row r="25" spans="1:14" ht="23">
      <c r="A25" s="123" t="s">
        <v>119</v>
      </c>
      <c r="B25" s="204">
        <v>19</v>
      </c>
      <c r="C25" s="166"/>
      <c r="D25" s="60">
        <v>0</v>
      </c>
      <c r="E25" s="124"/>
      <c r="F25" s="60">
        <v>181401000</v>
      </c>
      <c r="G25" s="124"/>
      <c r="H25" s="60">
        <v>-181401000</v>
      </c>
      <c r="I25" s="124"/>
      <c r="J25" s="60">
        <v>0</v>
      </c>
      <c r="K25" s="124"/>
      <c r="L25" s="60">
        <v>0</v>
      </c>
      <c r="N25" s="4" t="s">
        <v>134</v>
      </c>
    </row>
    <row r="26" spans="1:14" ht="24.15" customHeight="1">
      <c r="A26" s="205" t="s">
        <v>145</v>
      </c>
      <c r="B26" s="203"/>
      <c r="C26" s="166"/>
      <c r="D26" s="60">
        <v>0</v>
      </c>
      <c r="E26" s="124"/>
      <c r="F26" s="60">
        <v>0</v>
      </c>
      <c r="G26" s="124"/>
      <c r="H26" s="60">
        <v>3628025320</v>
      </c>
      <c r="I26" s="124"/>
      <c r="J26" s="60">
        <v>0</v>
      </c>
      <c r="K26" s="124"/>
      <c r="L26" s="62">
        <v>3628025320</v>
      </c>
    </row>
    <row r="27" spans="1:14" ht="24.15" customHeight="1">
      <c r="A27" s="205" t="s">
        <v>246</v>
      </c>
      <c r="B27" s="164"/>
      <c r="C27" s="166"/>
      <c r="D27" s="109">
        <v>0</v>
      </c>
      <c r="E27" s="128"/>
      <c r="F27" s="109">
        <v>0</v>
      </c>
      <c r="G27" s="128"/>
      <c r="H27" s="109">
        <v>0</v>
      </c>
      <c r="I27" s="128"/>
      <c r="J27" s="206">
        <v>-333006399</v>
      </c>
      <c r="K27" s="128"/>
      <c r="L27" s="119">
        <v>-333006399</v>
      </c>
    </row>
    <row r="28" spans="1:14" ht="24.15" customHeight="1" thickBot="1">
      <c r="A28" s="187" t="s">
        <v>293</v>
      </c>
      <c r="B28" s="202"/>
      <c r="C28" s="166"/>
      <c r="D28" s="120">
        <v>90000000000</v>
      </c>
      <c r="E28" s="122"/>
      <c r="F28" s="120">
        <v>492508000</v>
      </c>
      <c r="G28" s="122"/>
      <c r="H28" s="120">
        <v>6202796452</v>
      </c>
      <c r="I28" s="121"/>
      <c r="J28" s="120">
        <v>-493460178</v>
      </c>
      <c r="K28" s="121"/>
      <c r="L28" s="120">
        <v>96201844274</v>
      </c>
      <c r="N28" s="11" t="e">
        <v>#REF!</v>
      </c>
    </row>
    <row r="29" spans="1:14" ht="24.15" customHeight="1" thickTop="1">
      <c r="A29" s="202"/>
      <c r="B29" s="202"/>
      <c r="C29" s="166"/>
      <c r="D29" s="151"/>
      <c r="E29" s="151"/>
      <c r="F29" s="151"/>
      <c r="G29" s="151"/>
      <c r="H29" s="151"/>
      <c r="I29" s="134"/>
      <c r="J29" s="151"/>
      <c r="K29" s="134"/>
      <c r="L29" s="166"/>
    </row>
    <row r="30" spans="1:14" ht="19.5" customHeight="1">
      <c r="A30" s="202"/>
      <c r="B30" s="202"/>
      <c r="C30" s="166"/>
      <c r="D30" s="151"/>
      <c r="E30" s="151"/>
      <c r="F30" s="151"/>
      <c r="G30" s="151"/>
      <c r="H30" s="151"/>
      <c r="I30" s="134"/>
      <c r="J30" s="151"/>
      <c r="K30" s="134"/>
      <c r="L30" s="166"/>
    </row>
    <row r="31" spans="1:14" ht="24.15" customHeight="1">
      <c r="A31" s="361" t="s">
        <v>241</v>
      </c>
      <c r="B31" s="361"/>
      <c r="C31" s="361"/>
      <c r="D31" s="361"/>
      <c r="E31" s="361"/>
      <c r="F31" s="361"/>
      <c r="G31" s="361"/>
      <c r="H31" s="361"/>
      <c r="I31" s="361"/>
      <c r="J31" s="361"/>
      <c r="K31" s="361"/>
      <c r="L31" s="166"/>
    </row>
  </sheetData>
  <mergeCells count="10">
    <mergeCell ref="A31:K31"/>
    <mergeCell ref="A2:L2"/>
    <mergeCell ref="A4:L4"/>
    <mergeCell ref="A5:L5"/>
    <mergeCell ref="A6:L6"/>
    <mergeCell ref="D8:L8"/>
    <mergeCell ref="D10:D11"/>
    <mergeCell ref="F9:H9"/>
    <mergeCell ref="J10:J11"/>
    <mergeCell ref="L9:L11"/>
  </mergeCells>
  <printOptions horizontalCentered="1"/>
  <pageMargins left="0.78740157480314965" right="0.39370078740157483" top="0.78740157480314965" bottom="0.47244094488188981" header="0.31496062992125984" footer="0.27559055118110237"/>
  <pageSetup paperSize="9" scale="63" firstPageNumber="9" fitToHeight="0" orientation="landscape" useFirstPageNumber="1" r:id="rId1"/>
  <headerFooter>
    <oddFooter>&amp;C&amp;"Times New Roman,Regular"&amp;16&amp;P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CC"/>
  </sheetPr>
  <dimension ref="A1:R148"/>
  <sheetViews>
    <sheetView showGridLines="0" view="pageBreakPreview" topLeftCell="A4" zoomScale="80" zoomScaleNormal="70" zoomScaleSheetLayoutView="80" workbookViewId="0">
      <selection activeCell="A29" sqref="A29"/>
    </sheetView>
  </sheetViews>
  <sheetFormatPr defaultColWidth="9.4140625" defaultRowHeight="24.15" customHeight="1" outlineLevelRow="1"/>
  <cols>
    <col min="1" max="1" width="51" style="50" customWidth="1"/>
    <col min="2" max="2" width="6.1640625" style="50" customWidth="1"/>
    <col min="3" max="3" width="1.08203125" style="50" customWidth="1"/>
    <col min="4" max="4" width="17.4140625" style="50" customWidth="1"/>
    <col min="5" max="5" width="0.6640625" style="50" customWidth="1"/>
    <col min="6" max="6" width="17.4140625" style="153" customWidth="1"/>
    <col min="7" max="7" width="1.08203125" style="50" customWidth="1"/>
    <col min="8" max="8" width="17.4140625" style="50" customWidth="1"/>
    <col min="9" max="9" width="0.5" style="50" customWidth="1"/>
    <col min="10" max="10" width="16.6640625" style="50" customWidth="1"/>
    <col min="11" max="11" width="9.4140625" style="50"/>
    <col min="12" max="12" width="15.08203125" style="50" bestFit="1" customWidth="1"/>
    <col min="13" max="15" width="9.4140625" style="50"/>
    <col min="16" max="16" width="12" style="50" bestFit="1" customWidth="1"/>
    <col min="17" max="17" width="9.4140625" style="50"/>
    <col min="18" max="18" width="11" style="50" bestFit="1" customWidth="1"/>
    <col min="19" max="16384" width="9.4140625" style="50"/>
  </cols>
  <sheetData>
    <row r="1" spans="1:18" ht="24.15" customHeight="1">
      <c r="F1" s="50"/>
      <c r="K1" s="209"/>
      <c r="L1" s="209"/>
      <c r="M1" s="209"/>
      <c r="N1" s="209"/>
    </row>
    <row r="2" spans="1:18" ht="24.15" customHeight="1">
      <c r="A2" s="380" t="s">
        <v>137</v>
      </c>
      <c r="B2" s="380"/>
      <c r="C2" s="380"/>
      <c r="D2" s="380"/>
      <c r="E2" s="380"/>
      <c r="F2" s="380"/>
      <c r="G2" s="380"/>
      <c r="H2" s="380"/>
      <c r="I2" s="380"/>
      <c r="J2" s="380"/>
    </row>
    <row r="4" spans="1:18" ht="24.15" customHeight="1">
      <c r="A4" s="381" t="str">
        <f>'Equity Separate'!A4:L4</f>
        <v>PTT OIL AND RETAIL BUSINESS PUBLIC COMPANY LIMITED AND ITS SUBSIDIARIES</v>
      </c>
      <c r="B4" s="381"/>
      <c r="C4" s="381"/>
      <c r="D4" s="381"/>
      <c r="E4" s="381"/>
      <c r="F4" s="381"/>
      <c r="G4" s="381"/>
      <c r="H4" s="381"/>
      <c r="I4" s="381"/>
      <c r="J4" s="381"/>
    </row>
    <row r="5" spans="1:18" ht="24.15" customHeight="1">
      <c r="A5" s="382" t="s">
        <v>142</v>
      </c>
      <c r="B5" s="381"/>
      <c r="C5" s="381"/>
      <c r="D5" s="381"/>
      <c r="E5" s="381"/>
      <c r="F5" s="381"/>
      <c r="G5" s="381"/>
      <c r="H5" s="381"/>
      <c r="I5" s="381"/>
      <c r="J5" s="381"/>
      <c r="K5" s="210"/>
      <c r="L5" s="210"/>
      <c r="M5" s="210"/>
      <c r="N5" s="210"/>
    </row>
    <row r="6" spans="1:18" ht="24.15" customHeight="1">
      <c r="A6" s="381" t="str">
        <f>'Equity Separate'!A6:L6</f>
        <v>FOR THE NINE-MONTH PERIOD ENDED SEPTEMBER 30, 2020</v>
      </c>
      <c r="B6" s="381"/>
      <c r="C6" s="381"/>
      <c r="D6" s="381"/>
      <c r="E6" s="381"/>
      <c r="F6" s="381"/>
      <c r="G6" s="381"/>
      <c r="H6" s="381"/>
      <c r="I6" s="381"/>
      <c r="J6" s="381"/>
    </row>
    <row r="7" spans="1:18" ht="24.15" customHeight="1">
      <c r="A7" s="211"/>
      <c r="B7" s="69"/>
      <c r="C7" s="69"/>
      <c r="D7" s="212"/>
      <c r="E7" s="213"/>
      <c r="F7" s="214"/>
      <c r="G7" s="215"/>
      <c r="H7" s="214"/>
      <c r="I7" s="215"/>
      <c r="J7" s="214" t="s">
        <v>154</v>
      </c>
    </row>
    <row r="8" spans="1:18" s="66" customFormat="1" ht="24.15" customHeight="1">
      <c r="D8" s="379" t="s">
        <v>0</v>
      </c>
      <c r="E8" s="379"/>
      <c r="F8" s="379"/>
      <c r="G8" s="216"/>
      <c r="H8" s="379" t="s">
        <v>1</v>
      </c>
      <c r="I8" s="379"/>
      <c r="J8" s="379"/>
    </row>
    <row r="9" spans="1:18" ht="24.15" customHeight="1">
      <c r="B9" s="68"/>
      <c r="C9" s="36"/>
      <c r="D9" s="106">
        <v>2019</v>
      </c>
      <c r="E9" s="13"/>
      <c r="F9" s="106">
        <v>2018</v>
      </c>
      <c r="G9" s="53"/>
      <c r="H9" s="106">
        <v>2019</v>
      </c>
      <c r="I9" s="13"/>
      <c r="J9" s="106">
        <v>2018</v>
      </c>
    </row>
    <row r="10" spans="1:18" ht="24.15" customHeight="1">
      <c r="B10" s="68"/>
      <c r="C10" s="36"/>
      <c r="D10" s="138"/>
      <c r="E10" s="55"/>
      <c r="F10" s="13" t="s">
        <v>5</v>
      </c>
      <c r="J10" s="13"/>
    </row>
    <row r="11" spans="1:18" ht="24.15" customHeight="1">
      <c r="A11" s="210" t="s">
        <v>78</v>
      </c>
      <c r="B11" s="108"/>
      <c r="C11" s="108"/>
      <c r="D11" s="108"/>
      <c r="E11" s="108"/>
      <c r="F11" s="128"/>
      <c r="G11" s="108"/>
      <c r="H11" s="108"/>
      <c r="I11" s="108"/>
      <c r="J11" s="108"/>
    </row>
    <row r="12" spans="1:18" ht="24.15" customHeight="1">
      <c r="A12" s="217" t="s">
        <v>79</v>
      </c>
      <c r="B12" s="108"/>
      <c r="C12" s="108"/>
      <c r="D12" s="218">
        <f>'PL Conso 9m'!D30</f>
        <v>5868493531</v>
      </c>
      <c r="E12" s="219"/>
      <c r="F12" s="218">
        <f>'PL Conso 9m'!F30</f>
        <v>8947454349</v>
      </c>
      <c r="G12" s="218"/>
      <c r="H12" s="218">
        <f>'PL Conso 9m'!H30</f>
        <v>3628025320</v>
      </c>
      <c r="I12" s="218"/>
      <c r="J12" s="218">
        <f>'PL Conso 9m'!J30</f>
        <v>6614289825</v>
      </c>
      <c r="P12" s="35"/>
      <c r="Q12" s="35"/>
      <c r="R12" s="35"/>
    </row>
    <row r="13" spans="1:18" ht="24.15" customHeight="1">
      <c r="A13" s="117" t="s">
        <v>164</v>
      </c>
      <c r="B13" s="108"/>
      <c r="C13" s="108"/>
      <c r="D13" s="218"/>
      <c r="E13" s="219"/>
      <c r="F13" s="218"/>
      <c r="G13" s="218"/>
      <c r="H13" s="218"/>
      <c r="I13" s="218"/>
      <c r="J13" s="218"/>
      <c r="P13" s="35"/>
      <c r="Q13" s="35"/>
      <c r="R13" s="35"/>
    </row>
    <row r="14" spans="1:18" ht="24.15" customHeight="1">
      <c r="A14" s="220" t="s">
        <v>165</v>
      </c>
      <c r="B14" s="108"/>
      <c r="C14" s="108"/>
      <c r="D14" s="218"/>
      <c r="E14" s="219"/>
      <c r="F14" s="218"/>
      <c r="G14" s="218"/>
      <c r="H14" s="218"/>
      <c r="I14" s="218"/>
      <c r="J14" s="218"/>
      <c r="P14" s="35"/>
      <c r="R14" s="35"/>
    </row>
    <row r="15" spans="1:18" ht="24.15" customHeight="1">
      <c r="A15" s="86" t="s">
        <v>166</v>
      </c>
      <c r="B15" s="115"/>
      <c r="C15" s="108"/>
      <c r="D15" s="218"/>
      <c r="E15" s="219"/>
      <c r="F15" s="218">
        <v>2171084321</v>
      </c>
      <c r="G15" s="218"/>
      <c r="H15" s="218"/>
      <c r="I15" s="218"/>
      <c r="J15" s="218">
        <v>0</v>
      </c>
      <c r="L15" s="221"/>
    </row>
    <row r="16" spans="1:18" ht="24.15" hidden="1" customHeight="1">
      <c r="A16" s="220" t="s">
        <v>80</v>
      </c>
      <c r="B16" s="115"/>
      <c r="C16" s="108"/>
      <c r="D16" s="218"/>
      <c r="E16" s="219"/>
      <c r="F16" s="218"/>
      <c r="G16" s="218"/>
      <c r="H16" s="218"/>
      <c r="I16" s="218"/>
      <c r="J16" s="218">
        <v>0</v>
      </c>
      <c r="L16" s="221"/>
    </row>
    <row r="17" spans="1:12" ht="24.15" hidden="1" customHeight="1">
      <c r="A17" s="220" t="s">
        <v>81</v>
      </c>
      <c r="B17" s="115"/>
      <c r="C17" s="108"/>
      <c r="D17" s="218"/>
      <c r="E17" s="219"/>
      <c r="F17" s="218"/>
      <c r="G17" s="218"/>
      <c r="H17" s="218"/>
      <c r="I17" s="218"/>
      <c r="J17" s="218"/>
      <c r="L17" s="221"/>
    </row>
    <row r="18" spans="1:12" ht="24.15" customHeight="1">
      <c r="A18" s="220" t="s">
        <v>201</v>
      </c>
      <c r="B18" s="115"/>
      <c r="C18" s="108"/>
      <c r="D18" s="218"/>
      <c r="E18" s="219"/>
      <c r="F18" s="218">
        <v>-33926202</v>
      </c>
      <c r="G18" s="218"/>
      <c r="H18" s="218"/>
      <c r="I18" s="218"/>
      <c r="J18" s="218">
        <v>0</v>
      </c>
      <c r="L18" s="221"/>
    </row>
    <row r="19" spans="1:12" ht="24.15" hidden="1" customHeight="1">
      <c r="A19" s="220" t="s">
        <v>82</v>
      </c>
      <c r="B19" s="115"/>
      <c r="C19" s="108"/>
      <c r="D19" s="218"/>
      <c r="E19" s="219"/>
      <c r="F19" s="218">
        <v>0</v>
      </c>
      <c r="G19" s="218"/>
      <c r="H19" s="218"/>
      <c r="I19" s="218"/>
      <c r="J19" s="218">
        <v>0</v>
      </c>
      <c r="L19" s="221"/>
    </row>
    <row r="20" spans="1:12" ht="24.15" hidden="1" customHeight="1">
      <c r="A20" s="220" t="s">
        <v>131</v>
      </c>
      <c r="B20" s="115"/>
      <c r="C20" s="108"/>
      <c r="D20" s="218"/>
      <c r="E20" s="219"/>
      <c r="F20" s="218">
        <v>0</v>
      </c>
      <c r="G20" s="218"/>
      <c r="H20" s="218"/>
      <c r="I20" s="218"/>
      <c r="J20" s="218">
        <v>0</v>
      </c>
      <c r="L20" s="221"/>
    </row>
    <row r="21" spans="1:12" ht="24.15" customHeight="1">
      <c r="A21" s="220" t="s">
        <v>202</v>
      </c>
      <c r="B21" s="115"/>
      <c r="C21" s="108"/>
      <c r="D21" s="218"/>
      <c r="E21" s="219"/>
      <c r="F21" s="218">
        <v>74368955</v>
      </c>
      <c r="G21" s="218"/>
      <c r="H21" s="218"/>
      <c r="I21" s="218"/>
      <c r="J21" s="218">
        <v>0</v>
      </c>
      <c r="L21" s="221"/>
    </row>
    <row r="22" spans="1:12" ht="24.15" customHeight="1">
      <c r="A22" s="220" t="s">
        <v>168</v>
      </c>
      <c r="B22" s="115"/>
      <c r="C22" s="108"/>
      <c r="D22" s="218"/>
      <c r="E22" s="219"/>
      <c r="F22" s="218">
        <v>0</v>
      </c>
      <c r="G22" s="218"/>
      <c r="H22" s="218"/>
      <c r="I22" s="218"/>
      <c r="J22" s="218"/>
      <c r="L22" s="221"/>
    </row>
    <row r="23" spans="1:12" ht="24.15" customHeight="1">
      <c r="A23" s="220" t="s">
        <v>169</v>
      </c>
      <c r="B23" s="115"/>
      <c r="C23" s="108"/>
      <c r="D23" s="218"/>
      <c r="E23" s="219"/>
      <c r="F23" s="218"/>
      <c r="G23" s="218"/>
      <c r="H23" s="218"/>
      <c r="I23" s="218"/>
      <c r="J23" s="218"/>
      <c r="L23" s="221"/>
    </row>
    <row r="24" spans="1:12" ht="24.15" customHeight="1">
      <c r="A24" s="220" t="s">
        <v>170</v>
      </c>
      <c r="B24" s="115"/>
      <c r="C24" s="108"/>
      <c r="D24" s="218"/>
      <c r="E24" s="218"/>
      <c r="F24" s="218">
        <v>3858519448</v>
      </c>
      <c r="G24" s="218"/>
      <c r="H24" s="218"/>
      <c r="I24" s="218"/>
      <c r="J24" s="218" t="e">
        <f>'PL Conso 9m'!#REF!</f>
        <v>#REF!</v>
      </c>
      <c r="L24" s="221"/>
    </row>
    <row r="25" spans="1:12" ht="24.15" customHeight="1">
      <c r="A25" s="220" t="s">
        <v>171</v>
      </c>
      <c r="B25" s="115"/>
      <c r="C25" s="108"/>
      <c r="D25" s="218"/>
      <c r="E25" s="219"/>
      <c r="F25" s="218">
        <v>50707730</v>
      </c>
      <c r="G25" s="218"/>
      <c r="H25" s="218"/>
      <c r="I25" s="218"/>
      <c r="J25" s="218">
        <v>0</v>
      </c>
      <c r="L25" s="221"/>
    </row>
    <row r="26" spans="1:12" ht="24.15" hidden="1" customHeight="1">
      <c r="A26" s="220" t="s">
        <v>83</v>
      </c>
      <c r="B26" s="115"/>
      <c r="C26" s="108"/>
      <c r="D26" s="218"/>
      <c r="E26" s="219"/>
      <c r="F26" s="218"/>
      <c r="G26" s="218"/>
      <c r="H26" s="218"/>
      <c r="I26" s="218"/>
      <c r="J26" s="218"/>
      <c r="L26" s="221"/>
    </row>
    <row r="27" spans="1:12" ht="24.15" customHeight="1">
      <c r="A27" s="220" t="s">
        <v>172</v>
      </c>
      <c r="B27" s="115"/>
      <c r="C27" s="108"/>
      <c r="D27" s="218"/>
      <c r="E27" s="219"/>
      <c r="F27" s="190">
        <f>16641324-609060-38963015</f>
        <v>-22930751</v>
      </c>
      <c r="G27" s="218"/>
      <c r="H27" s="218"/>
      <c r="I27" s="218"/>
      <c r="J27" s="218">
        <v>0</v>
      </c>
      <c r="L27" s="221"/>
    </row>
    <row r="28" spans="1:12" ht="24.15" hidden="1" customHeight="1">
      <c r="A28" s="220" t="s">
        <v>121</v>
      </c>
      <c r="B28" s="115"/>
      <c r="C28" s="108"/>
      <c r="D28" s="218"/>
      <c r="E28" s="219"/>
      <c r="F28" s="218"/>
      <c r="G28" s="218"/>
      <c r="H28" s="218"/>
      <c r="I28" s="218"/>
      <c r="J28" s="218">
        <v>0</v>
      </c>
      <c r="L28" s="221"/>
    </row>
    <row r="29" spans="1:12" ht="24.15" customHeight="1">
      <c r="A29" s="220" t="s">
        <v>173</v>
      </c>
      <c r="B29" s="115"/>
      <c r="C29" s="108"/>
      <c r="D29" s="218"/>
      <c r="E29" s="219"/>
      <c r="F29" s="218">
        <v>460324</v>
      </c>
      <c r="G29" s="218"/>
      <c r="H29" s="218"/>
      <c r="I29" s="218"/>
      <c r="J29" s="218">
        <v>0</v>
      </c>
      <c r="L29" s="221"/>
    </row>
    <row r="30" spans="1:12" ht="24.15" customHeight="1">
      <c r="A30" s="86" t="s">
        <v>195</v>
      </c>
      <c r="B30" s="115"/>
      <c r="C30" s="108"/>
      <c r="D30" s="218"/>
      <c r="E30" s="219"/>
      <c r="F30" s="218">
        <v>-30740170</v>
      </c>
      <c r="G30" s="218"/>
      <c r="H30" s="218"/>
      <c r="I30" s="218"/>
      <c r="J30" s="218">
        <v>0</v>
      </c>
      <c r="L30" s="221"/>
    </row>
    <row r="31" spans="1:12" ht="24.15" customHeight="1">
      <c r="A31" s="220" t="s">
        <v>196</v>
      </c>
      <c r="B31" s="115"/>
      <c r="C31" s="108"/>
      <c r="F31" s="50"/>
      <c r="L31" s="221"/>
    </row>
    <row r="32" spans="1:12" ht="24.15" customHeight="1">
      <c r="A32" s="220" t="s">
        <v>197</v>
      </c>
      <c r="B32" s="115"/>
      <c r="C32" s="108"/>
      <c r="D32" s="218"/>
      <c r="E32" s="219"/>
      <c r="F32" s="218">
        <v>1677197</v>
      </c>
      <c r="G32" s="218"/>
      <c r="H32" s="218"/>
      <c r="I32" s="218"/>
      <c r="J32" s="218">
        <v>0</v>
      </c>
      <c r="L32" s="221"/>
    </row>
    <row r="33" spans="1:14" ht="24.15" customHeight="1">
      <c r="A33" s="86" t="s">
        <v>174</v>
      </c>
      <c r="B33" s="115"/>
      <c r="C33" s="108"/>
      <c r="D33" s="218"/>
      <c r="E33" s="219"/>
      <c r="F33" s="218">
        <v>18561658</v>
      </c>
      <c r="G33" s="218"/>
      <c r="H33" s="218"/>
      <c r="I33" s="218"/>
      <c r="J33" s="218">
        <v>0</v>
      </c>
      <c r="L33" s="221"/>
    </row>
    <row r="34" spans="1:14" ht="24.15" customHeight="1">
      <c r="A34" s="220" t="s">
        <v>175</v>
      </c>
      <c r="B34" s="108"/>
      <c r="C34" s="108"/>
      <c r="D34" s="218"/>
      <c r="E34" s="219"/>
      <c r="F34" s="218">
        <v>9109971</v>
      </c>
      <c r="G34" s="218"/>
      <c r="H34" s="218"/>
      <c r="I34" s="218"/>
      <c r="J34" s="218">
        <v>0</v>
      </c>
      <c r="L34" s="221"/>
    </row>
    <row r="35" spans="1:14" ht="24.15" customHeight="1">
      <c r="A35" s="220" t="s">
        <v>176</v>
      </c>
      <c r="B35" s="108"/>
      <c r="C35" s="108"/>
      <c r="D35" s="218"/>
      <c r="E35" s="219"/>
      <c r="F35" s="218">
        <v>0</v>
      </c>
      <c r="G35" s="218"/>
      <c r="H35" s="218"/>
      <c r="I35" s="218"/>
      <c r="J35" s="218">
        <v>0</v>
      </c>
      <c r="L35" s="221"/>
    </row>
    <row r="36" spans="1:14" ht="24.15" customHeight="1">
      <c r="A36" s="220" t="s">
        <v>177</v>
      </c>
      <c r="B36" s="222"/>
      <c r="C36" s="108"/>
      <c r="D36" s="218"/>
      <c r="E36" s="219"/>
      <c r="F36" s="218">
        <v>1097801386</v>
      </c>
      <c r="G36" s="218"/>
      <c r="H36" s="218"/>
      <c r="I36" s="218"/>
      <c r="J36" s="57">
        <v>1303378</v>
      </c>
      <c r="L36" s="221"/>
    </row>
    <row r="37" spans="1:14" ht="24.15" customHeight="1">
      <c r="A37" s="220" t="s">
        <v>178</v>
      </c>
      <c r="B37" s="108"/>
      <c r="C37" s="108"/>
      <c r="D37" s="218"/>
      <c r="E37" s="219"/>
      <c r="F37" s="218">
        <v>-3958584</v>
      </c>
      <c r="G37" s="218"/>
      <c r="H37" s="218"/>
      <c r="I37" s="218"/>
      <c r="J37" s="57">
        <v>-39578876</v>
      </c>
      <c r="L37" s="221"/>
    </row>
    <row r="38" spans="1:14" ht="24.15" customHeight="1">
      <c r="A38" s="220" t="s">
        <v>179</v>
      </c>
      <c r="B38" s="108"/>
      <c r="C38" s="108"/>
      <c r="D38" s="223"/>
      <c r="E38" s="219"/>
      <c r="F38" s="113">
        <v>39088191</v>
      </c>
      <c r="G38" s="219"/>
      <c r="H38" s="223"/>
      <c r="I38" s="219"/>
      <c r="J38" s="113">
        <v>32076266</v>
      </c>
      <c r="L38" s="221"/>
    </row>
    <row r="39" spans="1:14" ht="24.15" hidden="1" customHeight="1" outlineLevel="1">
      <c r="A39" s="220" t="s">
        <v>117</v>
      </c>
      <c r="B39" s="108"/>
      <c r="C39" s="108"/>
      <c r="D39" s="109"/>
      <c r="E39" s="57"/>
      <c r="F39" s="113"/>
      <c r="G39" s="108"/>
      <c r="H39" s="109"/>
      <c r="I39" s="57"/>
      <c r="J39" s="113"/>
      <c r="L39" s="221"/>
    </row>
    <row r="40" spans="1:14" ht="24.15" customHeight="1" collapsed="1">
      <c r="A40" s="220" t="s">
        <v>84</v>
      </c>
      <c r="B40" s="108"/>
      <c r="C40" s="108"/>
      <c r="D40" s="118"/>
      <c r="E40" s="118"/>
      <c r="F40" s="118"/>
      <c r="G40" s="108"/>
      <c r="H40" s="118"/>
      <c r="I40" s="118"/>
      <c r="J40" s="118"/>
      <c r="L40" s="221"/>
    </row>
    <row r="41" spans="1:14" ht="24.15" customHeight="1">
      <c r="A41" s="220" t="s">
        <v>85</v>
      </c>
      <c r="B41" s="108"/>
      <c r="C41" s="108"/>
      <c r="D41" s="223">
        <f>SUM(D12:D39)</f>
        <v>5868493531</v>
      </c>
      <c r="E41" s="219"/>
      <c r="F41" s="223">
        <f>SUM(F12:F39)</f>
        <v>16177277823</v>
      </c>
      <c r="G41" s="218"/>
      <c r="H41" s="223">
        <f>SUM(H12:H39)</f>
        <v>3628025320</v>
      </c>
      <c r="I41" s="218"/>
      <c r="J41" s="223" t="e">
        <f>SUM(J12:J39)</f>
        <v>#REF!</v>
      </c>
      <c r="L41" s="221"/>
    </row>
    <row r="42" spans="1:14" ht="24.15" customHeight="1">
      <c r="D42" s="224"/>
      <c r="E42" s="134"/>
      <c r="F42" s="134"/>
    </row>
    <row r="43" spans="1:14" ht="24.15" customHeight="1">
      <c r="D43" s="224"/>
      <c r="E43" s="134"/>
      <c r="F43" s="134"/>
      <c r="N43" s="50" t="s">
        <v>134</v>
      </c>
    </row>
    <row r="44" spans="1:14" ht="24.15" customHeight="1">
      <c r="A44" s="361" t="s">
        <v>28</v>
      </c>
      <c r="B44" s="361"/>
      <c r="C44" s="361"/>
      <c r="D44" s="361"/>
      <c r="E44" s="361"/>
      <c r="F44" s="361"/>
      <c r="G44" s="361"/>
      <c r="H44" s="361"/>
      <c r="I44" s="361"/>
      <c r="J44" s="361"/>
    </row>
    <row r="45" spans="1:14" ht="24.15" customHeight="1">
      <c r="D45" s="224"/>
      <c r="E45" s="134"/>
      <c r="F45" s="134"/>
    </row>
    <row r="46" spans="1:14" ht="24.15" customHeight="1">
      <c r="A46" s="380" t="s">
        <v>137</v>
      </c>
      <c r="B46" s="380"/>
      <c r="C46" s="380"/>
      <c r="D46" s="380"/>
      <c r="E46" s="380"/>
      <c r="F46" s="380"/>
      <c r="G46" s="380"/>
      <c r="H46" s="380"/>
      <c r="I46" s="380"/>
      <c r="J46" s="380"/>
    </row>
    <row r="47" spans="1:14" ht="24.15" customHeight="1">
      <c r="D47" s="224"/>
      <c r="E47" s="134"/>
      <c r="F47" s="134"/>
    </row>
    <row r="48" spans="1:14" ht="24.15" customHeight="1">
      <c r="A48" s="383" t="s">
        <v>138</v>
      </c>
      <c r="B48" s="383"/>
      <c r="C48" s="383"/>
      <c r="D48" s="383"/>
      <c r="E48" s="383"/>
      <c r="F48" s="383"/>
      <c r="G48" s="383"/>
      <c r="H48" s="383"/>
      <c r="I48" s="383"/>
      <c r="J48" s="383"/>
    </row>
    <row r="49" spans="1:12" ht="24.15" customHeight="1">
      <c r="A49" s="383" t="s">
        <v>142</v>
      </c>
      <c r="B49" s="383"/>
      <c r="C49" s="383"/>
      <c r="D49" s="383"/>
      <c r="E49" s="383"/>
      <c r="F49" s="383"/>
      <c r="G49" s="383"/>
      <c r="H49" s="383"/>
      <c r="I49" s="383"/>
      <c r="J49" s="383"/>
    </row>
    <row r="50" spans="1:12" ht="24.15" customHeight="1">
      <c r="A50" s="383" t="s">
        <v>194</v>
      </c>
      <c r="B50" s="383"/>
      <c r="C50" s="383"/>
      <c r="D50" s="383"/>
      <c r="E50" s="383"/>
      <c r="F50" s="383"/>
      <c r="G50" s="383"/>
      <c r="H50" s="383"/>
      <c r="I50" s="383"/>
      <c r="J50" s="383"/>
    </row>
    <row r="51" spans="1:12" ht="24.15" customHeight="1">
      <c r="A51" s="211"/>
      <c r="B51" s="69"/>
      <c r="C51" s="69"/>
      <c r="D51" s="225"/>
      <c r="E51" s="225"/>
      <c r="F51" s="214"/>
      <c r="G51" s="215"/>
      <c r="H51" s="215"/>
      <c r="I51" s="215"/>
      <c r="J51" s="214" t="s">
        <v>154</v>
      </c>
    </row>
    <row r="52" spans="1:12" s="66" customFormat="1" ht="24.15" customHeight="1">
      <c r="D52" s="379" t="s">
        <v>0</v>
      </c>
      <c r="E52" s="379"/>
      <c r="F52" s="379"/>
      <c r="G52" s="216"/>
      <c r="H52" s="379" t="s">
        <v>1</v>
      </c>
      <c r="I52" s="379"/>
      <c r="J52" s="379"/>
    </row>
    <row r="53" spans="1:12" ht="24.15" customHeight="1">
      <c r="B53" s="68"/>
      <c r="C53" s="36"/>
      <c r="D53" s="106">
        <v>2019</v>
      </c>
      <c r="E53" s="13"/>
      <c r="F53" s="106">
        <v>2018</v>
      </c>
      <c r="G53" s="53"/>
      <c r="H53" s="106">
        <v>2019</v>
      </c>
      <c r="I53" s="13"/>
      <c r="J53" s="106">
        <v>2018</v>
      </c>
    </row>
    <row r="54" spans="1:12" ht="24.15" customHeight="1">
      <c r="B54" s="68"/>
      <c r="C54" s="36"/>
      <c r="D54" s="138"/>
      <c r="E54" s="55"/>
      <c r="F54" s="13" t="s">
        <v>5</v>
      </c>
      <c r="J54" s="13"/>
    </row>
    <row r="55" spans="1:12" ht="24.15" customHeight="1">
      <c r="A55" s="217" t="s">
        <v>86</v>
      </c>
      <c r="B55" s="108"/>
      <c r="C55" s="108"/>
      <c r="D55" s="112"/>
      <c r="E55" s="124"/>
      <c r="F55" s="128"/>
      <c r="G55" s="108"/>
      <c r="H55" s="108"/>
      <c r="I55" s="108"/>
      <c r="J55" s="108"/>
      <c r="L55" s="221"/>
    </row>
    <row r="56" spans="1:12" ht="24.15" customHeight="1">
      <c r="A56" s="220" t="s">
        <v>180</v>
      </c>
      <c r="B56" s="108"/>
      <c r="C56" s="108"/>
      <c r="D56" s="218">
        <v>-1181790740</v>
      </c>
      <c r="E56" s="219"/>
      <c r="F56" s="218">
        <v>-1496917229</v>
      </c>
      <c r="G56" s="218"/>
      <c r="H56" s="218">
        <v>-1089652326</v>
      </c>
      <c r="I56" s="218"/>
      <c r="J56" s="218">
        <v>0</v>
      </c>
      <c r="L56" s="221"/>
    </row>
    <row r="57" spans="1:12" ht="24.15" customHeight="1">
      <c r="A57" s="220" t="s">
        <v>181</v>
      </c>
      <c r="B57" s="108"/>
      <c r="C57" s="108"/>
      <c r="D57" s="218">
        <v>479916986</v>
      </c>
      <c r="E57" s="219"/>
      <c r="F57" s="218">
        <v>-1161548746</v>
      </c>
      <c r="G57" s="218"/>
      <c r="H57" s="218">
        <v>485378165</v>
      </c>
      <c r="I57" s="218"/>
      <c r="J57" s="218">
        <v>-33600</v>
      </c>
      <c r="L57" s="221"/>
    </row>
    <row r="58" spans="1:12" ht="24.15" customHeight="1">
      <c r="A58" s="220" t="s">
        <v>182</v>
      </c>
      <c r="B58" s="108"/>
      <c r="C58" s="108"/>
      <c r="D58" s="218">
        <v>3395582540</v>
      </c>
      <c r="E58" s="219"/>
      <c r="F58" s="218">
        <v>2128534377</v>
      </c>
      <c r="G58" s="218"/>
      <c r="H58" s="218">
        <v>3219388907</v>
      </c>
      <c r="I58" s="218"/>
      <c r="J58" s="218">
        <v>0</v>
      </c>
      <c r="L58" s="221"/>
    </row>
    <row r="59" spans="1:12" ht="24.15" customHeight="1">
      <c r="A59" s="220" t="s">
        <v>183</v>
      </c>
      <c r="B59" s="108"/>
      <c r="C59" s="108"/>
      <c r="D59" s="218">
        <v>46829788</v>
      </c>
      <c r="E59" s="219"/>
      <c r="F59" s="218">
        <v>-52360294</v>
      </c>
      <c r="G59" s="218"/>
      <c r="H59" s="218">
        <v>10713294</v>
      </c>
      <c r="I59" s="218"/>
      <c r="J59" s="218">
        <v>0</v>
      </c>
      <c r="L59" s="221"/>
    </row>
    <row r="60" spans="1:12" ht="24.15" customHeight="1">
      <c r="A60" s="220" t="s">
        <v>184</v>
      </c>
      <c r="B60" s="108"/>
      <c r="C60" s="108"/>
      <c r="D60" s="218">
        <v>34288954</v>
      </c>
      <c r="E60" s="219"/>
      <c r="F60" s="218">
        <v>117958672</v>
      </c>
      <c r="G60" s="218"/>
      <c r="H60" s="218">
        <v>70690057</v>
      </c>
      <c r="I60" s="218"/>
      <c r="J60" s="218">
        <v>521</v>
      </c>
      <c r="L60" s="221"/>
    </row>
    <row r="61" spans="1:12" ht="24.15" customHeight="1">
      <c r="A61" s="217" t="s">
        <v>185</v>
      </c>
      <c r="B61" s="108"/>
      <c r="C61" s="108"/>
      <c r="D61" s="218">
        <v>-21673333</v>
      </c>
      <c r="E61" s="219"/>
      <c r="F61" s="218">
        <v>-36026253</v>
      </c>
      <c r="G61" s="218"/>
      <c r="H61" s="218">
        <v>-6754529</v>
      </c>
      <c r="I61" s="218"/>
      <c r="J61" s="218">
        <v>0</v>
      </c>
      <c r="L61" s="221"/>
    </row>
    <row r="62" spans="1:12" ht="24.15" customHeight="1">
      <c r="A62" s="217" t="s">
        <v>87</v>
      </c>
      <c r="B62" s="108"/>
      <c r="C62" s="108"/>
      <c r="D62" s="218"/>
      <c r="E62" s="219"/>
      <c r="F62" s="218"/>
      <c r="G62" s="218"/>
      <c r="H62" s="218"/>
      <c r="I62" s="218"/>
      <c r="J62" s="218"/>
      <c r="L62" s="221"/>
    </row>
    <row r="63" spans="1:12" ht="24.15" customHeight="1">
      <c r="A63" s="217" t="s">
        <v>186</v>
      </c>
      <c r="B63" s="108"/>
      <c r="C63" s="108"/>
      <c r="D63" s="218">
        <v>-1800507491</v>
      </c>
      <c r="E63" s="219"/>
      <c r="F63" s="218">
        <v>-712187337</v>
      </c>
      <c r="G63" s="218"/>
      <c r="H63" s="218">
        <v>-872647922</v>
      </c>
      <c r="I63" s="218"/>
      <c r="J63" s="218">
        <v>0</v>
      </c>
      <c r="L63" s="221"/>
    </row>
    <row r="64" spans="1:12" ht="24.15" customHeight="1">
      <c r="A64" s="220" t="s">
        <v>187</v>
      </c>
      <c r="B64" s="108"/>
      <c r="C64" s="108"/>
      <c r="D64" s="218">
        <v>-376607107</v>
      </c>
      <c r="E64" s="219"/>
      <c r="F64" s="218">
        <v>-440322286</v>
      </c>
      <c r="G64" s="218"/>
      <c r="H64" s="218">
        <v>-528776296</v>
      </c>
      <c r="I64" s="218"/>
      <c r="J64" s="218">
        <v>-100960</v>
      </c>
      <c r="L64" s="221"/>
    </row>
    <row r="65" spans="1:12" ht="24.15" customHeight="1">
      <c r="A65" s="217" t="s">
        <v>188</v>
      </c>
      <c r="B65" s="108"/>
      <c r="C65" s="108"/>
      <c r="D65" s="218">
        <v>-186898394.7096554</v>
      </c>
      <c r="E65" s="219"/>
      <c r="F65" s="218">
        <v>-472182047</v>
      </c>
      <c r="G65" s="218"/>
      <c r="H65" s="218">
        <v>-95722332</v>
      </c>
      <c r="I65" s="218"/>
      <c r="J65" s="218">
        <v>0</v>
      </c>
      <c r="L65" s="35"/>
    </row>
    <row r="66" spans="1:12" s="65" customFormat="1" ht="24.15" customHeight="1">
      <c r="A66" s="220" t="s">
        <v>189</v>
      </c>
      <c r="B66" s="129"/>
      <c r="C66" s="108"/>
      <c r="D66" s="218">
        <v>-1922830</v>
      </c>
      <c r="E66" s="219"/>
      <c r="F66" s="218">
        <v>0</v>
      </c>
      <c r="G66" s="218"/>
      <c r="H66" s="218">
        <v>-33585</v>
      </c>
      <c r="I66" s="218"/>
      <c r="J66" s="218">
        <v>0</v>
      </c>
      <c r="K66" s="50"/>
      <c r="L66" s="35"/>
    </row>
    <row r="67" spans="1:12" ht="24.15" customHeight="1">
      <c r="A67" s="217" t="s">
        <v>190</v>
      </c>
      <c r="B67" s="108"/>
      <c r="C67" s="108"/>
      <c r="D67" s="218">
        <v>154307880</v>
      </c>
      <c r="E67" s="219"/>
      <c r="F67" s="218">
        <v>55368970</v>
      </c>
      <c r="G67" s="218"/>
      <c r="H67" s="218">
        <v>154307880</v>
      </c>
      <c r="I67" s="218"/>
      <c r="J67" s="218">
        <v>0</v>
      </c>
      <c r="L67" s="35"/>
    </row>
    <row r="68" spans="1:12" ht="24.15" customHeight="1">
      <c r="A68" s="220" t="s">
        <v>191</v>
      </c>
      <c r="B68" s="108"/>
      <c r="C68" s="108"/>
      <c r="D68" s="226">
        <v>-16858712</v>
      </c>
      <c r="E68" s="118"/>
      <c r="F68" s="223">
        <v>-82948880</v>
      </c>
      <c r="G68" s="107"/>
      <c r="H68" s="226">
        <v>-15925729</v>
      </c>
      <c r="I68" s="118"/>
      <c r="J68" s="223">
        <v>0</v>
      </c>
      <c r="L68" s="35"/>
    </row>
    <row r="69" spans="1:12" ht="24.15" customHeight="1">
      <c r="A69" s="117" t="s">
        <v>123</v>
      </c>
      <c r="B69" s="108"/>
      <c r="C69" s="108"/>
      <c r="D69" s="158">
        <f>SUM(D56:D68)+D41</f>
        <v>6393161071.2903442</v>
      </c>
      <c r="E69" s="118"/>
      <c r="F69" s="158">
        <f>SUM(F56:F68)+F41</f>
        <v>14024646770</v>
      </c>
      <c r="G69" s="107"/>
      <c r="H69" s="158">
        <f>SUM(H56:H68)+H41</f>
        <v>4958990904</v>
      </c>
      <c r="I69" s="118"/>
      <c r="J69" s="158" t="e">
        <f>SUM(J56:J68)+J41</f>
        <v>#REF!</v>
      </c>
      <c r="L69" s="35"/>
    </row>
    <row r="70" spans="1:12" ht="24.15" customHeight="1">
      <c r="A70" s="220" t="s">
        <v>148</v>
      </c>
      <c r="B70" s="108"/>
      <c r="C70" s="108"/>
      <c r="D70" s="158">
        <v>-20351676</v>
      </c>
      <c r="E70" s="118"/>
      <c r="F70" s="118">
        <v>-1077481698</v>
      </c>
      <c r="G70" s="107"/>
      <c r="H70" s="218">
        <f>'PL Conso 9m'!H75</f>
        <v>0</v>
      </c>
      <c r="I70" s="118"/>
      <c r="J70" s="118">
        <v>-343463</v>
      </c>
      <c r="L70" s="35"/>
    </row>
    <row r="71" spans="1:12" ht="24.15" customHeight="1">
      <c r="A71" s="117" t="s">
        <v>122</v>
      </c>
      <c r="B71" s="108"/>
      <c r="C71" s="108"/>
      <c r="D71" s="227">
        <f>SUM(D69:D70)</f>
        <v>6372809395.2903442</v>
      </c>
      <c r="E71" s="118"/>
      <c r="F71" s="228">
        <f>SUM(F69:F70)</f>
        <v>12947165072</v>
      </c>
      <c r="G71" s="107"/>
      <c r="H71" s="227">
        <f>SUM(H69:H70)</f>
        <v>4958990904</v>
      </c>
      <c r="I71" s="118"/>
      <c r="J71" s="228" t="e">
        <f>SUM(J69:J70)</f>
        <v>#REF!</v>
      </c>
      <c r="L71" s="35"/>
    </row>
    <row r="72" spans="1:12" ht="18">
      <c r="H72" s="35"/>
      <c r="J72" s="35"/>
      <c r="L72" s="35"/>
    </row>
    <row r="73" spans="1:12" ht="18"/>
    <row r="74" spans="1:12" ht="24.15" customHeight="1">
      <c r="A74" s="361" t="s">
        <v>28</v>
      </c>
      <c r="B74" s="361"/>
      <c r="C74" s="361"/>
      <c r="D74" s="361"/>
      <c r="E74" s="361"/>
      <c r="F74" s="361"/>
      <c r="G74" s="361"/>
      <c r="H74" s="361"/>
      <c r="I74" s="361"/>
      <c r="J74" s="361"/>
    </row>
    <row r="75" spans="1:12" ht="24.15" customHeight="1">
      <c r="A75" s="229"/>
      <c r="B75" s="229"/>
      <c r="C75" s="229"/>
      <c r="D75" s="229"/>
      <c r="E75" s="229"/>
      <c r="F75" s="229"/>
      <c r="G75" s="229"/>
      <c r="H75" s="229"/>
      <c r="I75" s="229"/>
      <c r="J75" s="229"/>
    </row>
    <row r="76" spans="1:12" ht="24.15" customHeight="1">
      <c r="A76" s="380" t="s">
        <v>137</v>
      </c>
      <c r="B76" s="380"/>
      <c r="C76" s="380"/>
      <c r="D76" s="380"/>
      <c r="E76" s="380"/>
      <c r="F76" s="380"/>
      <c r="G76" s="380"/>
      <c r="H76" s="380"/>
      <c r="I76" s="380"/>
      <c r="J76" s="380"/>
    </row>
    <row r="78" spans="1:12" ht="24.15" customHeight="1">
      <c r="A78" s="360" t="str">
        <f>A4</f>
        <v>PTT OIL AND RETAIL BUSINESS PUBLIC COMPANY LIMITED AND ITS SUBSIDIARIES</v>
      </c>
      <c r="B78" s="360"/>
      <c r="C78" s="360"/>
      <c r="D78" s="360"/>
      <c r="E78" s="360"/>
      <c r="F78" s="360"/>
      <c r="G78" s="360"/>
      <c r="H78" s="360"/>
      <c r="I78" s="360"/>
      <c r="J78" s="360"/>
    </row>
    <row r="79" spans="1:12" ht="24.15" customHeight="1">
      <c r="A79" s="383" t="str">
        <f>A5</f>
        <v>STATEMENT OF CASH FLOWS</v>
      </c>
      <c r="B79" s="360"/>
      <c r="C79" s="360"/>
      <c r="D79" s="360"/>
      <c r="E79" s="360"/>
      <c r="F79" s="360"/>
      <c r="G79" s="360"/>
      <c r="H79" s="360"/>
      <c r="I79" s="360"/>
      <c r="J79" s="360"/>
    </row>
    <row r="80" spans="1:12" ht="24.15" customHeight="1">
      <c r="A80" s="383" t="str">
        <f>A6</f>
        <v>FOR THE NINE-MONTH PERIOD ENDED SEPTEMBER 30, 2020</v>
      </c>
      <c r="B80" s="360"/>
      <c r="C80" s="360"/>
      <c r="D80" s="360"/>
      <c r="E80" s="360"/>
      <c r="F80" s="360"/>
      <c r="G80" s="360"/>
      <c r="H80" s="360"/>
      <c r="I80" s="360"/>
      <c r="J80" s="360"/>
    </row>
    <row r="81" spans="1:12" ht="24.15" customHeight="1">
      <c r="A81" s="230"/>
      <c r="B81" s="49"/>
      <c r="C81" s="49"/>
      <c r="D81" s="225"/>
      <c r="E81" s="225"/>
      <c r="F81" s="214"/>
      <c r="G81" s="215"/>
      <c r="H81" s="215"/>
      <c r="I81" s="215"/>
      <c r="J81" s="214" t="s">
        <v>154</v>
      </c>
    </row>
    <row r="82" spans="1:12" s="66" customFormat="1" ht="24.15" customHeight="1">
      <c r="D82" s="379" t="s">
        <v>0</v>
      </c>
      <c r="E82" s="379"/>
      <c r="F82" s="379"/>
      <c r="G82" s="216"/>
      <c r="H82" s="379" t="s">
        <v>1</v>
      </c>
      <c r="I82" s="379"/>
      <c r="J82" s="379"/>
    </row>
    <row r="83" spans="1:12" ht="24.15" customHeight="1">
      <c r="B83" s="68"/>
      <c r="C83" s="36"/>
      <c r="D83" s="106">
        <v>2019</v>
      </c>
      <c r="E83" s="13"/>
      <c r="F83" s="106">
        <v>2018</v>
      </c>
      <c r="G83" s="53"/>
      <c r="H83" s="106">
        <v>2019</v>
      </c>
      <c r="I83" s="13"/>
      <c r="J83" s="106">
        <v>2018</v>
      </c>
    </row>
    <row r="84" spans="1:12" ht="24.15" customHeight="1">
      <c r="B84" s="68"/>
      <c r="C84" s="36"/>
      <c r="D84" s="138"/>
      <c r="E84" s="55"/>
      <c r="F84" s="13" t="s">
        <v>5</v>
      </c>
      <c r="J84" s="13"/>
    </row>
    <row r="85" spans="1:12" ht="24.15" customHeight="1">
      <c r="A85" s="231" t="s">
        <v>88</v>
      </c>
      <c r="D85" s="65"/>
      <c r="E85" s="65"/>
      <c r="F85" s="232"/>
      <c r="L85" s="221"/>
    </row>
    <row r="86" spans="1:12" ht="24.15" customHeight="1">
      <c r="A86" s="85" t="s">
        <v>126</v>
      </c>
      <c r="B86" s="108"/>
      <c r="C86" s="108"/>
      <c r="D86" s="108"/>
      <c r="E86" s="108"/>
      <c r="F86" s="108"/>
      <c r="G86" s="108"/>
      <c r="H86" s="108"/>
      <c r="I86" s="108"/>
      <c r="J86" s="108"/>
      <c r="L86" s="221"/>
    </row>
    <row r="87" spans="1:12" ht="24.15" customHeight="1">
      <c r="A87" s="217" t="s">
        <v>112</v>
      </c>
      <c r="B87" s="108"/>
      <c r="C87" s="108"/>
      <c r="D87" s="218">
        <v>-2581084013</v>
      </c>
      <c r="E87" s="219"/>
      <c r="F87" s="218">
        <v>-2944484275</v>
      </c>
      <c r="G87" s="218"/>
      <c r="H87" s="218">
        <v>-1744423928</v>
      </c>
      <c r="I87" s="218"/>
      <c r="J87" s="218">
        <v>0</v>
      </c>
      <c r="L87" s="221"/>
    </row>
    <row r="88" spans="1:12" ht="24.15" customHeight="1">
      <c r="A88" s="85" t="s">
        <v>127</v>
      </c>
      <c r="B88" s="108"/>
      <c r="C88" s="108"/>
      <c r="D88" s="218">
        <v>-20006316</v>
      </c>
      <c r="E88" s="219"/>
      <c r="F88" s="218">
        <v>-199008529</v>
      </c>
      <c r="G88" s="218"/>
      <c r="H88" s="218">
        <v>-6613345</v>
      </c>
      <c r="I88" s="218"/>
      <c r="J88" s="218">
        <v>0</v>
      </c>
      <c r="L88" s="221"/>
    </row>
    <row r="89" spans="1:12" ht="24.15" customHeight="1">
      <c r="A89" s="85" t="s">
        <v>111</v>
      </c>
      <c r="B89" s="108"/>
      <c r="C89" s="108"/>
      <c r="D89" s="218">
        <v>0</v>
      </c>
      <c r="E89" s="219"/>
      <c r="F89" s="218">
        <v>-19000000</v>
      </c>
      <c r="G89" s="218"/>
      <c r="H89" s="218">
        <v>0</v>
      </c>
      <c r="I89" s="218"/>
      <c r="J89" s="218">
        <v>0</v>
      </c>
      <c r="L89" s="221"/>
    </row>
    <row r="90" spans="1:12" ht="24.15" hidden="1" customHeight="1">
      <c r="A90" s="217" t="s">
        <v>120</v>
      </c>
      <c r="D90" s="218"/>
      <c r="E90" s="219"/>
      <c r="F90" s="218">
        <v>0</v>
      </c>
      <c r="G90" s="218"/>
      <c r="H90" s="218"/>
      <c r="J90" s="218">
        <v>0</v>
      </c>
      <c r="K90" s="50" t="s">
        <v>118</v>
      </c>
      <c r="L90" s="221"/>
    </row>
    <row r="91" spans="1:12" ht="24.15" customHeight="1">
      <c r="A91" s="217" t="s">
        <v>90</v>
      </c>
      <c r="B91" s="108"/>
      <c r="C91" s="108"/>
      <c r="D91" s="218">
        <v>0</v>
      </c>
      <c r="E91" s="219"/>
      <c r="F91" s="218">
        <v>0</v>
      </c>
      <c r="G91" s="218"/>
      <c r="H91" s="218">
        <v>-56976120</v>
      </c>
      <c r="I91" s="218"/>
      <c r="J91" s="218">
        <v>0</v>
      </c>
      <c r="L91" s="221"/>
    </row>
    <row r="92" spans="1:12" ht="24.15" hidden="1" customHeight="1">
      <c r="A92" s="217" t="s">
        <v>91</v>
      </c>
      <c r="B92" s="108"/>
      <c r="C92" s="108"/>
      <c r="D92" s="218">
        <v>0</v>
      </c>
      <c r="E92" s="219"/>
      <c r="F92" s="57"/>
      <c r="G92" s="218"/>
      <c r="H92" s="218">
        <v>0</v>
      </c>
      <c r="I92" s="218"/>
      <c r="J92" s="218">
        <v>0</v>
      </c>
      <c r="L92" s="221"/>
    </row>
    <row r="93" spans="1:12" ht="24.15" hidden="1" customHeight="1">
      <c r="A93" s="217" t="s">
        <v>92</v>
      </c>
      <c r="B93" s="108"/>
      <c r="C93" s="108"/>
      <c r="D93" s="218"/>
      <c r="E93" s="219"/>
      <c r="F93" s="218">
        <v>0</v>
      </c>
      <c r="G93" s="218"/>
      <c r="H93" s="218">
        <v>0</v>
      </c>
      <c r="I93" s="218"/>
      <c r="J93" s="218">
        <v>0</v>
      </c>
      <c r="L93" s="221"/>
    </row>
    <row r="94" spans="1:12" ht="24.15" hidden="1" customHeight="1">
      <c r="A94" s="217" t="s">
        <v>93</v>
      </c>
      <c r="B94" s="108"/>
      <c r="C94" s="108"/>
      <c r="D94" s="218">
        <v>0</v>
      </c>
      <c r="E94" s="219"/>
      <c r="F94" s="57"/>
      <c r="G94" s="218"/>
      <c r="H94" s="218">
        <v>0</v>
      </c>
      <c r="I94" s="218"/>
      <c r="J94" s="57"/>
      <c r="L94" s="221"/>
    </row>
    <row r="95" spans="1:12" s="65" customFormat="1" ht="24.15" customHeight="1">
      <c r="A95" s="233" t="s">
        <v>94</v>
      </c>
      <c r="B95" s="129"/>
      <c r="C95" s="129"/>
      <c r="D95" s="218">
        <v>0</v>
      </c>
      <c r="E95" s="219"/>
      <c r="F95" s="57">
        <v>33308778</v>
      </c>
      <c r="G95" s="218"/>
      <c r="H95" s="218">
        <v>97034232</v>
      </c>
      <c r="I95" s="218"/>
      <c r="J95" s="57">
        <v>-636447509</v>
      </c>
      <c r="L95" s="221"/>
    </row>
    <row r="96" spans="1:12" s="65" customFormat="1" ht="24.15" hidden="1" customHeight="1">
      <c r="A96" s="217" t="s">
        <v>95</v>
      </c>
      <c r="B96" s="129"/>
      <c r="C96" s="129"/>
      <c r="D96" s="218">
        <v>0</v>
      </c>
      <c r="E96" s="219"/>
      <c r="F96" s="218">
        <v>0</v>
      </c>
      <c r="G96" s="218"/>
      <c r="H96" s="218">
        <v>0</v>
      </c>
      <c r="I96" s="218"/>
      <c r="J96" s="218">
        <v>0</v>
      </c>
      <c r="L96" s="221"/>
    </row>
    <row r="97" spans="1:12" ht="24.15" hidden="1" customHeight="1">
      <c r="A97" s="217" t="s">
        <v>96</v>
      </c>
      <c r="B97" s="115"/>
      <c r="C97" s="108"/>
      <c r="D97" s="218"/>
      <c r="E97" s="219"/>
      <c r="F97" s="218">
        <v>0</v>
      </c>
      <c r="G97" s="218"/>
      <c r="H97" s="218">
        <v>0</v>
      </c>
      <c r="I97" s="218"/>
      <c r="J97" s="218">
        <v>0</v>
      </c>
      <c r="L97" s="221"/>
    </row>
    <row r="98" spans="1:12" ht="24.15" customHeight="1">
      <c r="A98" s="233" t="s">
        <v>113</v>
      </c>
      <c r="B98" s="115"/>
      <c r="C98" s="108"/>
      <c r="D98" s="218"/>
      <c r="E98" s="219"/>
      <c r="F98" s="218"/>
      <c r="G98" s="218"/>
      <c r="H98" s="218"/>
      <c r="I98" s="218"/>
      <c r="J98" s="218"/>
      <c r="L98" s="221"/>
    </row>
    <row r="99" spans="1:12" ht="24.15" customHeight="1">
      <c r="A99" s="233" t="s">
        <v>89</v>
      </c>
      <c r="B99" s="115"/>
      <c r="C99" s="108"/>
      <c r="D99" s="218">
        <v>126699620</v>
      </c>
      <c r="E99" s="219"/>
      <c r="F99" s="57">
        <v>15275512</v>
      </c>
      <c r="G99" s="218"/>
      <c r="H99" s="218">
        <v>13692072</v>
      </c>
      <c r="I99" s="218"/>
      <c r="J99" s="218">
        <v>0</v>
      </c>
      <c r="L99" s="221"/>
    </row>
    <row r="100" spans="1:12" ht="24.15" customHeight="1">
      <c r="A100" s="217" t="s">
        <v>97</v>
      </c>
      <c r="B100" s="115"/>
      <c r="C100" s="108"/>
      <c r="D100" s="218">
        <v>0</v>
      </c>
      <c r="E100" s="219"/>
      <c r="F100" s="57">
        <v>1400000</v>
      </c>
      <c r="G100" s="218"/>
      <c r="H100" s="218">
        <v>0</v>
      </c>
      <c r="I100" s="218"/>
      <c r="J100" s="218">
        <v>0</v>
      </c>
      <c r="L100" s="221"/>
    </row>
    <row r="101" spans="1:12" ht="24.15" customHeight="1">
      <c r="A101" s="233" t="s">
        <v>150</v>
      </c>
      <c r="B101" s="115"/>
      <c r="C101" s="108"/>
      <c r="D101" s="218">
        <v>47383433</v>
      </c>
      <c r="E101" s="219"/>
      <c r="F101" s="57">
        <v>90027422</v>
      </c>
      <c r="G101" s="218"/>
      <c r="H101" s="218">
        <v>0</v>
      </c>
      <c r="I101" s="218"/>
      <c r="J101" s="218">
        <v>0</v>
      </c>
      <c r="L101" s="221"/>
    </row>
    <row r="102" spans="1:12" ht="24.15" customHeight="1">
      <c r="A102" s="217" t="s">
        <v>98</v>
      </c>
      <c r="B102" s="115"/>
      <c r="C102" s="108"/>
      <c r="D102" s="218">
        <v>3593173</v>
      </c>
      <c r="E102" s="219"/>
      <c r="F102" s="57">
        <v>3986051</v>
      </c>
      <c r="G102" s="218"/>
      <c r="H102" s="218">
        <v>43053379</v>
      </c>
      <c r="I102" s="218"/>
      <c r="J102" s="57">
        <v>34346295</v>
      </c>
      <c r="L102" s="221"/>
    </row>
    <row r="103" spans="1:12" ht="24.15" customHeight="1">
      <c r="A103" s="217" t="s">
        <v>99</v>
      </c>
      <c r="B103" s="108"/>
      <c r="C103" s="108"/>
      <c r="D103" s="218">
        <v>3951</v>
      </c>
      <c r="E103" s="219"/>
      <c r="F103" s="218">
        <v>0</v>
      </c>
      <c r="G103" s="218"/>
      <c r="H103" s="218">
        <v>295</v>
      </c>
      <c r="I103" s="218"/>
      <c r="J103" s="218">
        <v>0</v>
      </c>
      <c r="L103" s="221"/>
    </row>
    <row r="104" spans="1:12" ht="24.15" customHeight="1">
      <c r="A104" s="217" t="s">
        <v>100</v>
      </c>
      <c r="B104" s="108"/>
      <c r="C104" s="108"/>
      <c r="D104" s="234">
        <f>SUM(D87:D103)</f>
        <v>-2423410152</v>
      </c>
      <c r="E104" s="219"/>
      <c r="F104" s="234">
        <f>SUM(F87:F103)</f>
        <v>-3018495041</v>
      </c>
      <c r="G104" s="218"/>
      <c r="H104" s="234">
        <f>SUM(H87:H103)</f>
        <v>-1654233415</v>
      </c>
      <c r="I104" s="218"/>
      <c r="J104" s="234">
        <f>SUM(J87:J103)</f>
        <v>-602101214</v>
      </c>
      <c r="L104" s="221"/>
    </row>
    <row r="105" spans="1:12" ht="24.15" customHeight="1">
      <c r="A105" s="144"/>
      <c r="D105" s="151"/>
      <c r="E105" s="151"/>
      <c r="F105" s="151"/>
    </row>
    <row r="106" spans="1:12" ht="24.15" customHeight="1">
      <c r="A106" s="144"/>
      <c r="D106" s="151"/>
      <c r="E106" s="151"/>
      <c r="F106" s="151"/>
    </row>
    <row r="107" spans="1:12" ht="24.15" customHeight="1">
      <c r="A107" s="361" t="s">
        <v>28</v>
      </c>
      <c r="B107" s="361"/>
      <c r="C107" s="361"/>
      <c r="D107" s="361"/>
      <c r="E107" s="361"/>
      <c r="F107" s="361"/>
      <c r="G107" s="361"/>
      <c r="H107" s="361"/>
      <c r="I107" s="361"/>
      <c r="J107" s="361"/>
    </row>
    <row r="108" spans="1:12" ht="24.15" customHeight="1">
      <c r="A108" s="229"/>
      <c r="B108" s="229"/>
      <c r="C108" s="229"/>
      <c r="D108" s="229"/>
      <c r="E108" s="229"/>
      <c r="F108" s="229"/>
      <c r="G108" s="229"/>
      <c r="H108" s="229"/>
      <c r="I108" s="229"/>
      <c r="J108" s="229"/>
    </row>
    <row r="109" spans="1:12" ht="24.15" customHeight="1">
      <c r="A109" s="380" t="s">
        <v>137</v>
      </c>
      <c r="B109" s="380"/>
      <c r="C109" s="380"/>
      <c r="D109" s="380"/>
      <c r="E109" s="380"/>
      <c r="F109" s="380"/>
      <c r="G109" s="380"/>
      <c r="H109" s="380"/>
      <c r="I109" s="380"/>
      <c r="J109" s="380"/>
    </row>
    <row r="111" spans="1:12" ht="24.15" customHeight="1">
      <c r="A111" s="360" t="str">
        <f>A78</f>
        <v>PTT OIL AND RETAIL BUSINESS PUBLIC COMPANY LIMITED AND ITS SUBSIDIARIES</v>
      </c>
      <c r="B111" s="360"/>
      <c r="C111" s="360"/>
      <c r="D111" s="360"/>
      <c r="E111" s="360"/>
      <c r="F111" s="360"/>
      <c r="G111" s="360"/>
      <c r="H111" s="360"/>
      <c r="I111" s="360"/>
      <c r="J111" s="360"/>
    </row>
    <row r="112" spans="1:12" ht="24.15" customHeight="1">
      <c r="A112" s="383" t="str">
        <f>A79</f>
        <v>STATEMENT OF CASH FLOWS</v>
      </c>
      <c r="B112" s="360"/>
      <c r="C112" s="360"/>
      <c r="D112" s="360"/>
      <c r="E112" s="360"/>
      <c r="F112" s="360"/>
      <c r="G112" s="360"/>
      <c r="H112" s="360"/>
      <c r="I112" s="360"/>
      <c r="J112" s="360"/>
    </row>
    <row r="113" spans="1:12" ht="24.15" hidden="1" customHeight="1">
      <c r="A113" s="110"/>
      <c r="B113" s="107"/>
      <c r="C113" s="107"/>
      <c r="D113" s="107"/>
      <c r="E113" s="107"/>
      <c r="F113" s="124"/>
      <c r="G113" s="108"/>
      <c r="H113" s="108"/>
      <c r="I113" s="108"/>
      <c r="J113" s="108"/>
    </row>
    <row r="114" spans="1:12" ht="24.15" customHeight="1">
      <c r="A114" s="383" t="str">
        <f>A50</f>
        <v>FOR THE THREE-MONTH PERIOD ENDED MARCH 31, 2019</v>
      </c>
      <c r="B114" s="360"/>
      <c r="C114" s="360"/>
      <c r="D114" s="360"/>
      <c r="E114" s="360"/>
      <c r="F114" s="360"/>
      <c r="G114" s="360"/>
      <c r="H114" s="360"/>
      <c r="I114" s="360"/>
      <c r="J114" s="360"/>
    </row>
    <row r="115" spans="1:12" ht="24.15" customHeight="1">
      <c r="A115" s="211"/>
      <c r="B115" s="69"/>
      <c r="C115" s="69"/>
      <c r="D115" s="69"/>
      <c r="E115" s="69"/>
      <c r="F115" s="134"/>
      <c r="G115" s="135"/>
      <c r="H115" s="69"/>
      <c r="I115" s="69"/>
      <c r="J115" s="17" t="s">
        <v>154</v>
      </c>
    </row>
    <row r="116" spans="1:12" s="66" customFormat="1" ht="24.15" customHeight="1">
      <c r="D116" s="358" t="s">
        <v>0</v>
      </c>
      <c r="E116" s="358"/>
      <c r="F116" s="358"/>
      <c r="G116" s="51"/>
      <c r="H116" s="358" t="s">
        <v>1</v>
      </c>
      <c r="I116" s="358"/>
      <c r="J116" s="358"/>
    </row>
    <row r="117" spans="1:12" ht="24.15" customHeight="1">
      <c r="B117" s="235" t="s">
        <v>2</v>
      </c>
      <c r="C117" s="36"/>
      <c r="D117" s="106">
        <v>2019</v>
      </c>
      <c r="E117" s="13"/>
      <c r="F117" s="106">
        <v>2018</v>
      </c>
      <c r="G117" s="53"/>
      <c r="H117" s="106">
        <v>2019</v>
      </c>
      <c r="I117" s="13"/>
      <c r="J117" s="106">
        <v>2018</v>
      </c>
    </row>
    <row r="118" spans="1:12" ht="24.15" customHeight="1">
      <c r="B118" s="68"/>
      <c r="C118" s="36"/>
      <c r="D118" s="138"/>
      <c r="E118" s="55"/>
      <c r="F118" s="13" t="s">
        <v>5</v>
      </c>
      <c r="J118" s="13"/>
      <c r="L118" s="221"/>
    </row>
    <row r="119" spans="1:12" ht="24.15" customHeight="1">
      <c r="A119" s="231" t="s">
        <v>101</v>
      </c>
      <c r="B119" s="236"/>
      <c r="D119" s="151"/>
      <c r="E119" s="151"/>
      <c r="F119" s="151"/>
      <c r="L119" s="221"/>
    </row>
    <row r="120" spans="1:12" ht="24.15" customHeight="1">
      <c r="A120" s="217" t="s">
        <v>102</v>
      </c>
      <c r="B120" s="217"/>
      <c r="C120" s="108"/>
      <c r="D120" s="218">
        <v>0</v>
      </c>
      <c r="E120" s="219"/>
      <c r="F120" s="218">
        <v>158332000</v>
      </c>
      <c r="G120" s="218"/>
      <c r="H120" s="218">
        <v>0</v>
      </c>
      <c r="I120" s="218"/>
      <c r="J120" s="218">
        <v>158332000</v>
      </c>
      <c r="L120" s="221"/>
    </row>
    <row r="121" spans="1:12" ht="24.15" customHeight="1">
      <c r="A121" s="217" t="s">
        <v>200</v>
      </c>
      <c r="B121" s="108"/>
      <c r="C121" s="108"/>
      <c r="D121" s="218">
        <v>-3186308664</v>
      </c>
      <c r="E121" s="219"/>
      <c r="F121" s="218">
        <v>490016395</v>
      </c>
      <c r="G121" s="218"/>
      <c r="H121" s="218">
        <v>-3980064574</v>
      </c>
      <c r="I121" s="218"/>
      <c r="J121" s="218">
        <v>476700053</v>
      </c>
      <c r="L121" s="221"/>
    </row>
    <row r="122" spans="1:12" ht="24.15" hidden="1" customHeight="1">
      <c r="A122" s="217" t="s">
        <v>199</v>
      </c>
      <c r="B122" s="108"/>
      <c r="C122" s="108"/>
      <c r="D122" s="218"/>
      <c r="E122" s="219"/>
      <c r="F122" s="218"/>
      <c r="G122" s="218"/>
      <c r="H122" s="218"/>
      <c r="I122" s="218"/>
      <c r="J122" s="218"/>
      <c r="L122" s="221"/>
    </row>
    <row r="123" spans="1:12" ht="24.15" customHeight="1">
      <c r="A123" s="217" t="s">
        <v>103</v>
      </c>
      <c r="B123" s="108"/>
      <c r="C123" s="108"/>
      <c r="D123" s="218">
        <v>0</v>
      </c>
      <c r="E123" s="219"/>
      <c r="F123" s="218">
        <v>244406806</v>
      </c>
      <c r="G123" s="218"/>
      <c r="H123" s="218">
        <v>0</v>
      </c>
      <c r="I123" s="218"/>
      <c r="J123" s="218">
        <v>0</v>
      </c>
      <c r="L123" s="221"/>
    </row>
    <row r="124" spans="1:12" ht="24.15" customHeight="1">
      <c r="A124" s="217" t="s">
        <v>104</v>
      </c>
      <c r="B124" s="108"/>
      <c r="C124" s="108"/>
      <c r="D124" s="218">
        <v>-11864336</v>
      </c>
      <c r="E124" s="219"/>
      <c r="F124" s="218">
        <v>0</v>
      </c>
      <c r="G124" s="218"/>
      <c r="H124" s="218">
        <v>0</v>
      </c>
      <c r="I124" s="218"/>
      <c r="J124" s="218">
        <v>0</v>
      </c>
      <c r="L124" s="221"/>
    </row>
    <row r="125" spans="1:12" ht="24.15" customHeight="1">
      <c r="A125" s="217" t="s">
        <v>105</v>
      </c>
      <c r="B125" s="108"/>
      <c r="C125" s="108"/>
      <c r="D125" s="218">
        <v>-28678234</v>
      </c>
      <c r="E125" s="219"/>
      <c r="F125" s="218">
        <v>-3091057</v>
      </c>
      <c r="G125" s="218"/>
      <c r="H125" s="218">
        <v>-24613131</v>
      </c>
      <c r="I125" s="218"/>
      <c r="J125" s="218">
        <v>0</v>
      </c>
      <c r="L125" s="221"/>
    </row>
    <row r="126" spans="1:12" ht="24.15" customHeight="1">
      <c r="A126" s="217" t="s">
        <v>106</v>
      </c>
      <c r="B126" s="108"/>
      <c r="C126" s="108"/>
      <c r="D126" s="218">
        <v>-422447484</v>
      </c>
      <c r="E126" s="219"/>
      <c r="F126" s="218">
        <v>-33890021</v>
      </c>
      <c r="G126" s="218"/>
      <c r="H126" s="218">
        <v>-419311901</v>
      </c>
      <c r="I126" s="218"/>
      <c r="J126" s="218">
        <v>-31467619</v>
      </c>
      <c r="L126" s="221"/>
    </row>
    <row r="127" spans="1:12" ht="24.15" hidden="1" customHeight="1">
      <c r="A127" s="217" t="s">
        <v>107</v>
      </c>
      <c r="B127" s="108"/>
      <c r="C127" s="108"/>
      <c r="D127" s="218"/>
      <c r="E127" s="219"/>
      <c r="F127" s="218">
        <v>0</v>
      </c>
      <c r="G127" s="218"/>
      <c r="H127" s="218">
        <v>0</v>
      </c>
      <c r="I127" s="218"/>
      <c r="J127" s="218">
        <v>0</v>
      </c>
      <c r="L127" s="221"/>
    </row>
    <row r="128" spans="1:12" ht="24.15" customHeight="1">
      <c r="A128" s="217" t="s">
        <v>198</v>
      </c>
      <c r="B128" s="108"/>
      <c r="C128" s="108"/>
      <c r="D128" s="218"/>
      <c r="E128" s="219"/>
      <c r="F128" s="218"/>
      <c r="G128" s="218"/>
      <c r="H128" s="218"/>
      <c r="I128" s="218"/>
      <c r="J128" s="218"/>
      <c r="L128" s="221"/>
    </row>
    <row r="129" spans="1:12" s="65" customFormat="1" ht="24.15" customHeight="1">
      <c r="A129" s="217" t="s">
        <v>132</v>
      </c>
      <c r="B129" s="108"/>
      <c r="C129" s="108"/>
      <c r="D129" s="223">
        <v>0</v>
      </c>
      <c r="E129" s="219"/>
      <c r="F129" s="223">
        <v>-944228600</v>
      </c>
      <c r="G129" s="218"/>
      <c r="H129" s="223">
        <v>0</v>
      </c>
      <c r="I129" s="218"/>
      <c r="J129" s="223">
        <v>0</v>
      </c>
      <c r="L129" s="221"/>
    </row>
    <row r="130" spans="1:12" ht="24.15" customHeight="1">
      <c r="A130" s="217" t="s">
        <v>124</v>
      </c>
      <c r="B130" s="108"/>
      <c r="C130" s="108"/>
      <c r="D130" s="234">
        <f>SUM(D120:D129)</f>
        <v>-3649298718</v>
      </c>
      <c r="E130" s="219"/>
      <c r="F130" s="234">
        <f>SUM(F120:F129)</f>
        <v>-88454477</v>
      </c>
      <c r="G130" s="218"/>
      <c r="H130" s="234">
        <f>SUM(H120:H129)</f>
        <v>-4423989606</v>
      </c>
      <c r="I130" s="218"/>
      <c r="J130" s="234">
        <f>SUM(J120:J129)</f>
        <v>603564434</v>
      </c>
      <c r="L130" s="221"/>
    </row>
    <row r="131" spans="1:12" ht="24.15" customHeight="1">
      <c r="A131" s="217" t="s">
        <v>108</v>
      </c>
      <c r="B131" s="108"/>
      <c r="C131" s="108"/>
      <c r="D131" s="218">
        <v>-11934658</v>
      </c>
      <c r="E131" s="219"/>
      <c r="F131" s="218">
        <v>14258918</v>
      </c>
      <c r="G131" s="218"/>
      <c r="H131" s="218">
        <v>2743125</v>
      </c>
      <c r="I131" s="218"/>
      <c r="J131" s="218">
        <v>0</v>
      </c>
      <c r="L131" s="221"/>
    </row>
    <row r="132" spans="1:12" ht="24.15" customHeight="1">
      <c r="A132" s="217" t="s">
        <v>71</v>
      </c>
      <c r="B132" s="108"/>
      <c r="C132" s="108"/>
      <c r="D132" s="218">
        <v>-60211466</v>
      </c>
      <c r="E132" s="219"/>
      <c r="F132" s="218">
        <v>-263663015</v>
      </c>
      <c r="G132" s="218"/>
      <c r="H132" s="218">
        <v>0</v>
      </c>
      <c r="I132" s="218"/>
      <c r="J132" s="218">
        <v>0</v>
      </c>
      <c r="L132" s="221"/>
    </row>
    <row r="133" spans="1:12" ht="24.15" customHeight="1">
      <c r="A133" s="217" t="s">
        <v>149</v>
      </c>
      <c r="B133" s="108"/>
      <c r="C133" s="108"/>
      <c r="D133" s="237">
        <f>SUM(D71,D104,D130,D131,D132)</f>
        <v>227954401.29034424</v>
      </c>
      <c r="E133" s="219"/>
      <c r="F133" s="237">
        <f>SUM(F71,F104,F130,F131,F132)</f>
        <v>9590811457</v>
      </c>
      <c r="G133" s="218"/>
      <c r="H133" s="237">
        <f>SUM(H71,H104,H130,H131,H132)</f>
        <v>-1116488992</v>
      </c>
      <c r="I133" s="218"/>
      <c r="J133" s="237" t="e">
        <f>SUM(J71,J104,J130,J131,J132)</f>
        <v>#REF!</v>
      </c>
      <c r="L133" s="221"/>
    </row>
    <row r="134" spans="1:12" ht="24.15" customHeight="1">
      <c r="A134" s="217" t="s">
        <v>135</v>
      </c>
      <c r="B134" s="108"/>
      <c r="C134" s="108"/>
      <c r="D134" s="223">
        <v>10442551222</v>
      </c>
      <c r="E134" s="219"/>
      <c r="F134" s="223">
        <v>2442369909</v>
      </c>
      <c r="G134" s="218"/>
      <c r="H134" s="223">
        <v>8057032422</v>
      </c>
      <c r="I134" s="218"/>
      <c r="J134" s="223">
        <v>0</v>
      </c>
      <c r="L134" s="221"/>
    </row>
    <row r="135" spans="1:12" ht="24.75" customHeight="1" thickBot="1">
      <c r="A135" s="210" t="s">
        <v>136</v>
      </c>
      <c r="B135" s="238" t="s">
        <v>109</v>
      </c>
      <c r="C135" s="108"/>
      <c r="D135" s="239">
        <f>SUM(D133:D134)</f>
        <v>10670505623.290344</v>
      </c>
      <c r="E135" s="219"/>
      <c r="F135" s="239">
        <f>SUM(F133:F134)</f>
        <v>12033181366</v>
      </c>
      <c r="G135" s="218"/>
      <c r="H135" s="239">
        <f>SUM(H133:H134)</f>
        <v>6940543430</v>
      </c>
      <c r="I135" s="218"/>
      <c r="J135" s="239" t="e">
        <f>SUM(J133:J134)</f>
        <v>#REF!</v>
      </c>
      <c r="L135" s="221"/>
    </row>
    <row r="136" spans="1:12" s="241" customFormat="1" ht="24.15" customHeight="1" thickTop="1">
      <c r="A136" s="240"/>
      <c r="D136" s="151"/>
      <c r="E136" s="242"/>
      <c r="F136" s="242"/>
      <c r="H136" s="151"/>
      <c r="I136" s="50"/>
      <c r="J136" s="151"/>
    </row>
    <row r="137" spans="1:12" ht="24.15" customHeight="1">
      <c r="A137" s="231"/>
      <c r="D137" s="151"/>
      <c r="E137" s="151"/>
      <c r="F137" s="151"/>
      <c r="H137" s="151"/>
      <c r="J137" s="151"/>
    </row>
    <row r="138" spans="1:12" ht="24.15" customHeight="1">
      <c r="A138" s="231" t="s">
        <v>110</v>
      </c>
      <c r="D138" s="151"/>
      <c r="E138" s="151"/>
      <c r="F138" s="151"/>
    </row>
    <row r="139" spans="1:12" ht="24.15" customHeight="1">
      <c r="A139" s="217" t="s">
        <v>193</v>
      </c>
      <c r="D139" s="218"/>
      <c r="E139" s="219"/>
      <c r="F139" s="50"/>
    </row>
    <row r="140" spans="1:12" ht="24.15" customHeight="1">
      <c r="A140" s="217" t="s">
        <v>192</v>
      </c>
      <c r="B140" s="50" t="s">
        <v>147</v>
      </c>
      <c r="D140" s="218">
        <v>703252160.09423804</v>
      </c>
      <c r="E140" s="219"/>
      <c r="F140" s="218">
        <v>405100249</v>
      </c>
      <c r="G140" s="218"/>
      <c r="H140" s="218">
        <v>346330401</v>
      </c>
      <c r="I140" s="218"/>
      <c r="J140" s="218">
        <v>0</v>
      </c>
    </row>
    <row r="141" spans="1:12" ht="24.15" customHeight="1">
      <c r="A141" s="217" t="s">
        <v>151</v>
      </c>
      <c r="D141" s="218">
        <v>2909044</v>
      </c>
      <c r="E141" s="219"/>
      <c r="F141" s="218">
        <v>0</v>
      </c>
      <c r="G141" s="218"/>
      <c r="H141" s="218">
        <v>1757500</v>
      </c>
      <c r="I141" s="218"/>
      <c r="J141" s="218">
        <v>0</v>
      </c>
    </row>
    <row r="142" spans="1:12" ht="24.15" customHeight="1">
      <c r="A142" s="217" t="s">
        <v>128</v>
      </c>
      <c r="D142" s="218">
        <v>1712230</v>
      </c>
      <c r="E142" s="219"/>
      <c r="F142" s="218">
        <v>0</v>
      </c>
      <c r="G142" s="218"/>
      <c r="H142" s="218">
        <v>1712230</v>
      </c>
      <c r="I142" s="218"/>
      <c r="J142" s="218">
        <v>0</v>
      </c>
    </row>
    <row r="143" spans="1:12" ht="24.15" customHeight="1">
      <c r="A143" s="217" t="s">
        <v>152</v>
      </c>
      <c r="B143" s="145"/>
      <c r="C143" s="145"/>
      <c r="D143" s="218">
        <v>18000000</v>
      </c>
      <c r="E143" s="219"/>
      <c r="F143" s="218">
        <v>0</v>
      </c>
      <c r="G143" s="218"/>
      <c r="H143" s="218">
        <v>18000000</v>
      </c>
      <c r="I143" s="218"/>
      <c r="J143" s="218">
        <v>0</v>
      </c>
    </row>
    <row r="144" spans="1:12" ht="24.15" customHeight="1">
      <c r="A144" s="243"/>
      <c r="D144" s="151"/>
      <c r="E144" s="151"/>
      <c r="F144" s="218"/>
      <c r="H144" s="190"/>
      <c r="J144" s="218"/>
    </row>
    <row r="145" spans="1:10" ht="24.15" customHeight="1">
      <c r="A145" s="243"/>
      <c r="D145" s="151"/>
      <c r="E145" s="151"/>
      <c r="F145" s="218"/>
      <c r="H145" s="190"/>
      <c r="J145" s="218"/>
    </row>
    <row r="146" spans="1:10" ht="24.15" customHeight="1">
      <c r="A146" s="361" t="s">
        <v>28</v>
      </c>
      <c r="B146" s="361"/>
      <c r="C146" s="361"/>
      <c r="D146" s="361"/>
      <c r="E146" s="361"/>
      <c r="F146" s="361"/>
      <c r="G146" s="361"/>
      <c r="H146" s="361"/>
      <c r="I146" s="361"/>
      <c r="J146" s="361"/>
    </row>
    <row r="147" spans="1:10" ht="24.15" customHeight="1">
      <c r="D147" s="50">
        <f>+D135-'BS-Asset Consol'!D13</f>
        <v>-12745078075.709656</v>
      </c>
      <c r="F147" s="50">
        <f>+F135-'BS-Asset Consol'!F13</f>
        <v>-13168449126</v>
      </c>
      <c r="H147" s="50">
        <f>+H135-'BS-Asset Consol'!H13</f>
        <v>-13157997603</v>
      </c>
      <c r="J147" s="50" t="e">
        <f>+J135-'BS-Asset Consol'!J13</f>
        <v>#REF!</v>
      </c>
    </row>
    <row r="148" spans="1:10" ht="24.15" customHeight="1">
      <c r="D148" s="50">
        <f>+D135-'[1]BS-Asset Consol'!D15</f>
        <v>2031239459.2903442</v>
      </c>
    </row>
  </sheetData>
  <mergeCells count="28">
    <mergeCell ref="A146:J146"/>
    <mergeCell ref="A107:J107"/>
    <mergeCell ref="A109:J109"/>
    <mergeCell ref="A111:J111"/>
    <mergeCell ref="A112:J112"/>
    <mergeCell ref="A114:J114"/>
    <mergeCell ref="D116:F116"/>
    <mergeCell ref="H116:J116"/>
    <mergeCell ref="D82:F82"/>
    <mergeCell ref="H82:J82"/>
    <mergeCell ref="A44:J44"/>
    <mergeCell ref="A46:J46"/>
    <mergeCell ref="A48:J48"/>
    <mergeCell ref="A49:J49"/>
    <mergeCell ref="A50:J50"/>
    <mergeCell ref="D52:F52"/>
    <mergeCell ref="H52:J52"/>
    <mergeCell ref="A74:J74"/>
    <mergeCell ref="A76:J76"/>
    <mergeCell ref="A78:J78"/>
    <mergeCell ref="A79:J79"/>
    <mergeCell ref="A80:J80"/>
    <mergeCell ref="D8:F8"/>
    <mergeCell ref="H8:J8"/>
    <mergeCell ref="A2:J2"/>
    <mergeCell ref="A4:J4"/>
    <mergeCell ref="A5:J5"/>
    <mergeCell ref="A6:J6"/>
  </mergeCells>
  <printOptions horizontalCentered="1" gridLinesSet="0"/>
  <pageMargins left="0.78740157480314965" right="0.39370078740157483" top="0.78740157480314965" bottom="0.78740157480314965" header="0.31496062992125984" footer="0.31496062992125984"/>
  <pageSetup paperSize="9" scale="65" firstPageNumber="8" orientation="portrait" useFirstPageNumber="1" r:id="rId1"/>
  <headerFooter>
    <oddFooter>&amp;C&amp;"Times New Roman,Regular"&amp;14&amp;P</oddFooter>
  </headerFooter>
  <rowBreaks count="3" manualBreakCount="3">
    <brk id="44" max="16383" man="1"/>
    <brk id="74" max="16383" man="1"/>
    <brk id="107" max="16383" man="1"/>
  </row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44"/>
  <sheetViews>
    <sheetView showGridLines="0" view="pageBreakPreview" zoomScale="60" zoomScaleNormal="70" workbookViewId="0">
      <selection activeCell="O15" sqref="O15"/>
    </sheetView>
  </sheetViews>
  <sheetFormatPr defaultColWidth="9.4140625" defaultRowHeight="24.15" customHeight="1"/>
  <cols>
    <col min="1" max="1" width="51.83203125" style="108" customWidth="1"/>
    <col min="2" max="2" width="7" style="108" customWidth="1"/>
    <col min="3" max="3" width="1.08203125" style="108" customWidth="1"/>
    <col min="4" max="4" width="18.4140625" style="108" customWidth="1"/>
    <col min="5" max="5" width="0.9140625" style="108" customWidth="1"/>
    <col min="6" max="6" width="20.5" style="128" customWidth="1"/>
    <col min="7" max="7" width="0.9140625" style="108" customWidth="1"/>
    <col min="8" max="8" width="18.1640625" style="108" customWidth="1"/>
    <col min="9" max="9" width="0.9140625" style="108" customWidth="1"/>
    <col min="10" max="10" width="19.4140625" style="108" customWidth="1"/>
    <col min="11" max="11" width="9.4140625" style="108"/>
    <col min="12" max="12" width="15.08203125" style="108" bestFit="1" customWidth="1"/>
    <col min="13" max="15" width="9.4140625" style="108"/>
    <col min="16" max="16" width="12" style="108" bestFit="1" customWidth="1"/>
    <col min="17" max="17" width="9.4140625" style="108"/>
    <col min="18" max="18" width="11" style="108" bestFit="1" customWidth="1"/>
    <col min="19" max="16384" width="9.4140625" style="108"/>
  </cols>
  <sheetData>
    <row r="1" spans="1:18" ht="24.15" customHeight="1">
      <c r="F1" s="108"/>
      <c r="K1" s="209"/>
      <c r="L1" s="209"/>
      <c r="M1" s="209"/>
      <c r="N1" s="209"/>
    </row>
    <row r="2" spans="1:18" ht="24.15" customHeight="1">
      <c r="A2" s="380" t="s">
        <v>137</v>
      </c>
      <c r="B2" s="380"/>
      <c r="C2" s="380"/>
      <c r="D2" s="380"/>
      <c r="E2" s="380"/>
      <c r="F2" s="380"/>
      <c r="G2" s="380"/>
      <c r="H2" s="380"/>
      <c r="I2" s="380"/>
      <c r="J2" s="380"/>
    </row>
    <row r="4" spans="1:18" ht="24.15" customHeight="1">
      <c r="A4" s="381" t="s">
        <v>138</v>
      </c>
      <c r="B4" s="381"/>
      <c r="C4" s="381"/>
      <c r="D4" s="381"/>
      <c r="E4" s="381"/>
      <c r="F4" s="381"/>
      <c r="G4" s="381"/>
      <c r="H4" s="381"/>
      <c r="I4" s="381"/>
      <c r="J4" s="381"/>
    </row>
    <row r="5" spans="1:18" ht="24.15" customHeight="1">
      <c r="A5" s="382" t="s">
        <v>142</v>
      </c>
      <c r="B5" s="381"/>
      <c r="C5" s="381"/>
      <c r="D5" s="381"/>
      <c r="E5" s="381"/>
      <c r="F5" s="381"/>
      <c r="G5" s="381"/>
      <c r="H5" s="381"/>
      <c r="I5" s="381"/>
      <c r="J5" s="381"/>
      <c r="K5" s="210"/>
      <c r="L5" s="210"/>
      <c r="M5" s="210"/>
      <c r="N5" s="210"/>
    </row>
    <row r="6" spans="1:18" ht="24.15" customHeight="1">
      <c r="A6" s="381" t="s">
        <v>294</v>
      </c>
      <c r="B6" s="381"/>
      <c r="C6" s="381"/>
      <c r="D6" s="381"/>
      <c r="E6" s="381"/>
      <c r="F6" s="381"/>
      <c r="G6" s="381"/>
      <c r="H6" s="381"/>
      <c r="I6" s="381"/>
      <c r="J6" s="381"/>
    </row>
    <row r="7" spans="1:18" ht="24.15" customHeight="1">
      <c r="A7" s="251"/>
      <c r="B7" s="107"/>
      <c r="C7" s="107"/>
      <c r="D7" s="254"/>
      <c r="E7" s="213"/>
      <c r="F7" s="214"/>
      <c r="G7" s="256"/>
      <c r="H7" s="214"/>
      <c r="I7" s="256"/>
      <c r="J7" s="214" t="s">
        <v>154</v>
      </c>
    </row>
    <row r="8" spans="1:18" s="125" customFormat="1" ht="24.15" customHeight="1">
      <c r="D8" s="379" t="s">
        <v>0</v>
      </c>
      <c r="E8" s="379"/>
      <c r="F8" s="379"/>
      <c r="G8" s="216"/>
      <c r="H8" s="379" t="s">
        <v>1</v>
      </c>
      <c r="I8" s="379"/>
      <c r="J8" s="379"/>
    </row>
    <row r="9" spans="1:18" ht="24.15" customHeight="1">
      <c r="B9" s="207"/>
      <c r="C9" s="58"/>
      <c r="D9" s="106">
        <v>2020</v>
      </c>
      <c r="E9" s="248"/>
      <c r="F9" s="106">
        <v>2019</v>
      </c>
      <c r="G9" s="257"/>
      <c r="H9" s="106">
        <v>2020</v>
      </c>
      <c r="I9" s="271"/>
      <c r="J9" s="106">
        <v>2019</v>
      </c>
    </row>
    <row r="10" spans="1:18" ht="24.15" customHeight="1">
      <c r="B10" s="207"/>
      <c r="C10" s="58"/>
      <c r="D10" s="258"/>
      <c r="E10" s="105"/>
      <c r="F10" s="248"/>
      <c r="J10" s="248"/>
    </row>
    <row r="11" spans="1:18" ht="24.15" customHeight="1">
      <c r="A11" s="210" t="s">
        <v>78</v>
      </c>
    </row>
    <row r="12" spans="1:18" ht="24.15" customHeight="1">
      <c r="A12" s="217" t="s">
        <v>79</v>
      </c>
      <c r="D12" s="218">
        <v>5868493531</v>
      </c>
      <c r="E12" s="218"/>
      <c r="F12" s="218">
        <v>8947454349</v>
      </c>
      <c r="G12" s="218"/>
      <c r="H12" s="218">
        <v>3628025320</v>
      </c>
      <c r="I12" s="218"/>
      <c r="J12" s="218">
        <v>6614289825</v>
      </c>
      <c r="P12" s="57"/>
      <c r="Q12" s="57"/>
      <c r="R12" s="57"/>
    </row>
    <row r="13" spans="1:18" ht="24.15" customHeight="1">
      <c r="A13" s="117" t="s">
        <v>164</v>
      </c>
      <c r="D13" s="218"/>
      <c r="E13" s="218"/>
      <c r="F13" s="218"/>
      <c r="G13" s="218"/>
      <c r="H13" s="218"/>
      <c r="I13" s="218"/>
      <c r="J13" s="218"/>
      <c r="P13" s="57"/>
      <c r="Q13" s="57"/>
      <c r="R13" s="57"/>
    </row>
    <row r="14" spans="1:18" ht="24.15" customHeight="1">
      <c r="A14" s="220" t="s">
        <v>165</v>
      </c>
      <c r="D14" s="218"/>
      <c r="E14" s="218"/>
      <c r="F14" s="218"/>
      <c r="G14" s="218"/>
      <c r="H14" s="218"/>
      <c r="I14" s="218"/>
      <c r="J14" s="218"/>
      <c r="P14" s="57"/>
      <c r="R14" s="57"/>
    </row>
    <row r="15" spans="1:18" ht="24.15" customHeight="1">
      <c r="A15" s="86" t="s">
        <v>260</v>
      </c>
      <c r="B15" s="115"/>
      <c r="D15" s="218">
        <v>3759477460</v>
      </c>
      <c r="E15" s="218"/>
      <c r="F15" s="218">
        <v>2623957091</v>
      </c>
      <c r="G15" s="218"/>
      <c r="H15" s="218">
        <v>5096184362</v>
      </c>
      <c r="I15" s="356"/>
      <c r="J15" s="218">
        <v>4182128721</v>
      </c>
      <c r="L15" s="245"/>
    </row>
    <row r="16" spans="1:18" ht="24.15" customHeight="1">
      <c r="A16" s="220" t="s">
        <v>300</v>
      </c>
      <c r="B16" s="115"/>
      <c r="D16" s="218">
        <v>54879350</v>
      </c>
      <c r="E16" s="218"/>
      <c r="F16" s="218">
        <v>0</v>
      </c>
      <c r="G16" s="218"/>
      <c r="H16" s="218">
        <v>148458267</v>
      </c>
      <c r="I16" s="356"/>
      <c r="J16" s="218">
        <v>0</v>
      </c>
      <c r="L16" s="245"/>
    </row>
    <row r="17" spans="1:12" ht="24.15" customHeight="1">
      <c r="A17" s="220" t="s">
        <v>295</v>
      </c>
      <c r="B17" s="115"/>
      <c r="D17" s="218">
        <v>0</v>
      </c>
      <c r="E17" s="218"/>
      <c r="F17" s="218">
        <v>0</v>
      </c>
      <c r="G17" s="218"/>
      <c r="H17" s="218">
        <v>67600000</v>
      </c>
      <c r="I17" s="356"/>
      <c r="J17" s="218">
        <v>0</v>
      </c>
      <c r="L17" s="245"/>
    </row>
    <row r="18" spans="1:12" ht="24.15" customHeight="1">
      <c r="A18" s="220" t="s">
        <v>167</v>
      </c>
      <c r="B18" s="115"/>
      <c r="D18" s="218">
        <v>22487807</v>
      </c>
      <c r="E18" s="218"/>
      <c r="F18" s="218">
        <v>38852481</v>
      </c>
      <c r="G18" s="218"/>
      <c r="H18" s="218">
        <v>60349504</v>
      </c>
      <c r="I18" s="356"/>
      <c r="J18" s="218">
        <v>30629438</v>
      </c>
      <c r="L18" s="245"/>
    </row>
    <row r="19" spans="1:12" ht="24.15" customHeight="1">
      <c r="A19" s="220" t="s">
        <v>247</v>
      </c>
      <c r="B19" s="115"/>
      <c r="D19" s="218">
        <v>9714587</v>
      </c>
      <c r="E19" s="218"/>
      <c r="F19" s="218">
        <v>0</v>
      </c>
      <c r="G19" s="218"/>
      <c r="H19" s="218">
        <v>0</v>
      </c>
      <c r="I19" s="218"/>
      <c r="J19" s="218">
        <v>0</v>
      </c>
      <c r="L19" s="245"/>
    </row>
    <row r="20" spans="1:12" ht="24.15" customHeight="1">
      <c r="A20" s="220" t="s">
        <v>168</v>
      </c>
      <c r="B20" s="115"/>
      <c r="D20" s="218">
        <v>-420935515</v>
      </c>
      <c r="E20" s="218"/>
      <c r="F20" s="218">
        <v>-577855108</v>
      </c>
      <c r="G20" s="218"/>
      <c r="H20" s="218">
        <v>0</v>
      </c>
      <c r="I20" s="218"/>
      <c r="J20" s="218">
        <v>0</v>
      </c>
      <c r="L20" s="245"/>
    </row>
    <row r="21" spans="1:12" ht="24.15" customHeight="1">
      <c r="A21" s="220" t="s">
        <v>248</v>
      </c>
      <c r="B21" s="115"/>
      <c r="D21" s="218">
        <v>129813188</v>
      </c>
      <c r="E21" s="218"/>
      <c r="F21" s="218">
        <v>364643245</v>
      </c>
      <c r="G21" s="218"/>
      <c r="H21" s="218">
        <v>104921865</v>
      </c>
      <c r="I21" s="218"/>
      <c r="J21" s="218">
        <v>348316740</v>
      </c>
      <c r="L21" s="245"/>
    </row>
    <row r="22" spans="1:12" ht="24.15" customHeight="1">
      <c r="A22" s="220" t="s">
        <v>280</v>
      </c>
      <c r="B22" s="115"/>
      <c r="D22" s="218">
        <v>-32318820</v>
      </c>
      <c r="E22" s="218"/>
      <c r="F22" s="218">
        <v>27277420</v>
      </c>
      <c r="G22" s="218"/>
      <c r="H22" s="218">
        <v>-28962350</v>
      </c>
      <c r="I22" s="218"/>
      <c r="J22" s="218">
        <v>-23891699</v>
      </c>
      <c r="L22" s="245"/>
    </row>
    <row r="23" spans="1:12" ht="24.15" customHeight="1">
      <c r="A23" s="220" t="s">
        <v>281</v>
      </c>
      <c r="B23" s="115"/>
      <c r="D23" s="218">
        <v>198450407</v>
      </c>
      <c r="E23" s="218"/>
      <c r="F23" s="218">
        <v>0</v>
      </c>
      <c r="G23" s="218"/>
      <c r="H23" s="218">
        <v>198450407</v>
      </c>
      <c r="I23" s="218"/>
      <c r="J23" s="218">
        <v>0</v>
      </c>
      <c r="L23" s="245"/>
    </row>
    <row r="24" spans="1:12" ht="24.15" customHeight="1">
      <c r="A24" s="220" t="s">
        <v>282</v>
      </c>
      <c r="B24" s="115"/>
      <c r="D24" s="218"/>
      <c r="E24" s="218"/>
      <c r="F24" s="218"/>
      <c r="G24" s="218"/>
      <c r="H24" s="218"/>
      <c r="I24" s="218"/>
      <c r="J24" s="218"/>
      <c r="L24" s="245"/>
    </row>
    <row r="25" spans="1:12" ht="24.15" customHeight="1">
      <c r="A25" s="220" t="s">
        <v>236</v>
      </c>
      <c r="B25" s="115"/>
      <c r="D25" s="218">
        <v>673503</v>
      </c>
      <c r="E25" s="218"/>
      <c r="F25" s="218">
        <v>0</v>
      </c>
      <c r="G25" s="218"/>
      <c r="H25" s="218">
        <v>40177</v>
      </c>
      <c r="I25" s="218"/>
      <c r="J25" s="218">
        <v>0</v>
      </c>
      <c r="L25" s="245"/>
    </row>
    <row r="26" spans="1:12" ht="24" customHeight="1">
      <c r="A26" s="220" t="s">
        <v>173</v>
      </c>
      <c r="B26" s="115"/>
      <c r="D26" s="218">
        <v>544043</v>
      </c>
      <c r="E26" s="218"/>
      <c r="F26" s="218">
        <v>663598</v>
      </c>
      <c r="G26" s="218"/>
      <c r="H26" s="218">
        <v>0</v>
      </c>
      <c r="I26" s="218"/>
      <c r="J26" s="218">
        <v>0</v>
      </c>
      <c r="L26" s="245"/>
    </row>
    <row r="27" spans="1:12" ht="24.15" customHeight="1">
      <c r="A27" s="86" t="s">
        <v>249</v>
      </c>
      <c r="B27" s="115"/>
      <c r="D27" s="218">
        <v>572088319</v>
      </c>
      <c r="E27" s="218"/>
      <c r="F27" s="218">
        <v>-14992437</v>
      </c>
      <c r="G27" s="218"/>
      <c r="H27" s="218">
        <v>566060612</v>
      </c>
      <c r="I27" s="218"/>
      <c r="J27" s="218">
        <v>-11629326</v>
      </c>
      <c r="L27" s="245"/>
    </row>
    <row r="28" spans="1:12" ht="24.15" customHeight="1">
      <c r="A28" s="220" t="s">
        <v>301</v>
      </c>
      <c r="B28" s="115"/>
      <c r="F28" s="108"/>
      <c r="L28" s="245"/>
    </row>
    <row r="29" spans="1:12" ht="24.15" customHeight="1">
      <c r="A29" s="220" t="s">
        <v>197</v>
      </c>
      <c r="B29" s="115"/>
      <c r="D29" s="218">
        <v>-50342619</v>
      </c>
      <c r="E29" s="218"/>
      <c r="F29" s="218">
        <v>-263037648</v>
      </c>
      <c r="G29" s="218"/>
      <c r="H29" s="218">
        <v>-49673633</v>
      </c>
      <c r="I29" s="218"/>
      <c r="J29" s="218">
        <v>-263037648</v>
      </c>
      <c r="L29" s="245"/>
    </row>
    <row r="30" spans="1:12" ht="24.15" customHeight="1">
      <c r="A30" s="86" t="s">
        <v>174</v>
      </c>
      <c r="B30" s="115"/>
      <c r="D30" s="218">
        <v>6768388</v>
      </c>
      <c r="E30" s="218"/>
      <c r="F30" s="218">
        <v>4760729</v>
      </c>
      <c r="G30" s="218"/>
      <c r="H30" s="218">
        <v>6768388</v>
      </c>
      <c r="I30" s="218"/>
      <c r="J30" s="218">
        <v>4760729</v>
      </c>
      <c r="L30" s="245"/>
    </row>
    <row r="31" spans="1:12" ht="24.15" customHeight="1">
      <c r="A31" s="220" t="s">
        <v>315</v>
      </c>
      <c r="D31" s="218">
        <v>-45907838</v>
      </c>
      <c r="E31" s="218"/>
      <c r="F31" s="218">
        <v>-61657645</v>
      </c>
      <c r="G31" s="218"/>
      <c r="H31" s="218">
        <v>-772324222</v>
      </c>
      <c r="I31" s="218"/>
      <c r="J31" s="218">
        <v>-852505154</v>
      </c>
      <c r="L31" s="245"/>
    </row>
    <row r="32" spans="1:12" ht="24.15" customHeight="1">
      <c r="A32" s="220" t="s">
        <v>312</v>
      </c>
      <c r="B32" s="222"/>
      <c r="D32" s="218">
        <v>1258132436</v>
      </c>
      <c r="E32" s="218"/>
      <c r="F32" s="218">
        <v>1844413336</v>
      </c>
      <c r="G32" s="218"/>
      <c r="H32" s="218">
        <v>627199503</v>
      </c>
      <c r="I32" s="218"/>
      <c r="J32" s="218">
        <v>1180972723</v>
      </c>
      <c r="L32" s="245"/>
    </row>
    <row r="33" spans="1:14" ht="24.15" customHeight="1">
      <c r="A33" s="220" t="s">
        <v>178</v>
      </c>
      <c r="D33" s="218">
        <v>-146277383</v>
      </c>
      <c r="E33" s="218"/>
      <c r="F33" s="218">
        <v>-148243402</v>
      </c>
      <c r="G33" s="218"/>
      <c r="H33" s="218">
        <v>-227772941</v>
      </c>
      <c r="I33" s="218"/>
      <c r="J33" s="218">
        <v>-266204814</v>
      </c>
      <c r="L33" s="245"/>
    </row>
    <row r="34" spans="1:14" ht="24.15" customHeight="1">
      <c r="A34" s="220" t="s">
        <v>179</v>
      </c>
      <c r="D34" s="219">
        <v>1103966388</v>
      </c>
      <c r="E34" s="219"/>
      <c r="F34" s="219">
        <v>1178478354</v>
      </c>
      <c r="G34" s="219"/>
      <c r="H34" s="219">
        <v>1022722422</v>
      </c>
      <c r="I34" s="219"/>
      <c r="J34" s="219">
        <v>1152811180</v>
      </c>
      <c r="L34" s="245"/>
    </row>
    <row r="35" spans="1:14" ht="24.15" customHeight="1">
      <c r="A35" s="220" t="s">
        <v>203</v>
      </c>
      <c r="D35" s="109">
        <v>74364257</v>
      </c>
      <c r="E35" s="194"/>
      <c r="F35" s="109">
        <v>-1118422</v>
      </c>
      <c r="G35" s="194"/>
      <c r="H35" s="109">
        <v>-7079138</v>
      </c>
      <c r="I35" s="57"/>
      <c r="J35" s="109">
        <v>-15405761</v>
      </c>
      <c r="L35" s="245"/>
    </row>
    <row r="36" spans="1:14" ht="24.15" customHeight="1">
      <c r="A36" s="220" t="s">
        <v>262</v>
      </c>
      <c r="D36" s="118"/>
      <c r="E36" s="118"/>
      <c r="F36" s="118"/>
      <c r="H36" s="118"/>
      <c r="I36" s="118"/>
      <c r="J36" s="118"/>
      <c r="L36" s="245"/>
    </row>
    <row r="37" spans="1:14" ht="24.15" customHeight="1">
      <c r="A37" s="220" t="s">
        <v>261</v>
      </c>
      <c r="D37" s="223">
        <v>12364071489</v>
      </c>
      <c r="E37" s="219">
        <v>0</v>
      </c>
      <c r="F37" s="223">
        <v>13963595941</v>
      </c>
      <c r="G37" s="218"/>
      <c r="H37" s="223">
        <v>10440968543</v>
      </c>
      <c r="I37" s="218"/>
      <c r="J37" s="223">
        <v>12081234954</v>
      </c>
      <c r="L37" s="245"/>
    </row>
    <row r="38" spans="1:14" ht="24.15" customHeight="1">
      <c r="D38" s="208"/>
      <c r="E38" s="124"/>
      <c r="F38" s="124"/>
    </row>
    <row r="39" spans="1:14" ht="24.15" customHeight="1">
      <c r="D39" s="208"/>
      <c r="E39" s="124"/>
      <c r="F39" s="124"/>
      <c r="N39" s="108" t="s">
        <v>134</v>
      </c>
    </row>
    <row r="40" spans="1:14" ht="24.15" customHeight="1">
      <c r="A40" s="361" t="s">
        <v>241</v>
      </c>
      <c r="B40" s="361"/>
      <c r="C40" s="361"/>
      <c r="D40" s="361"/>
      <c r="E40" s="361"/>
      <c r="F40" s="361"/>
      <c r="G40" s="361"/>
      <c r="H40" s="361"/>
      <c r="I40" s="361"/>
      <c r="J40" s="361"/>
    </row>
    <row r="41" spans="1:14" ht="24.15" customHeight="1">
      <c r="D41" s="208"/>
      <c r="E41" s="124"/>
      <c r="F41" s="124"/>
    </row>
    <row r="42" spans="1:14" ht="24.15" customHeight="1">
      <c r="A42" s="380" t="s">
        <v>137</v>
      </c>
      <c r="B42" s="380"/>
      <c r="C42" s="380"/>
      <c r="D42" s="380"/>
      <c r="E42" s="380"/>
      <c r="F42" s="380"/>
      <c r="G42" s="380"/>
      <c r="H42" s="380"/>
      <c r="I42" s="380"/>
      <c r="J42" s="380"/>
    </row>
    <row r="43" spans="1:14" ht="24.15" customHeight="1">
      <c r="D43" s="208"/>
      <c r="E43" s="124"/>
      <c r="F43" s="124"/>
    </row>
    <row r="44" spans="1:14" ht="24.15" customHeight="1">
      <c r="A44" s="383" t="s">
        <v>138</v>
      </c>
      <c r="B44" s="383"/>
      <c r="C44" s="383"/>
      <c r="D44" s="383"/>
      <c r="E44" s="383"/>
      <c r="F44" s="383"/>
      <c r="G44" s="383"/>
      <c r="H44" s="383"/>
      <c r="I44" s="383"/>
      <c r="J44" s="383"/>
    </row>
    <row r="45" spans="1:14" ht="24.15" customHeight="1">
      <c r="A45" s="383" t="s">
        <v>142</v>
      </c>
      <c r="B45" s="383"/>
      <c r="C45" s="383"/>
      <c r="D45" s="383"/>
      <c r="E45" s="383"/>
      <c r="F45" s="383"/>
      <c r="G45" s="383"/>
      <c r="H45" s="383"/>
      <c r="I45" s="383"/>
      <c r="J45" s="383"/>
    </row>
    <row r="46" spans="1:14" ht="24.15" customHeight="1">
      <c r="A46" s="383" t="s">
        <v>294</v>
      </c>
      <c r="B46" s="383"/>
      <c r="C46" s="383"/>
      <c r="D46" s="383"/>
      <c r="E46" s="383"/>
      <c r="F46" s="383"/>
      <c r="G46" s="383"/>
      <c r="H46" s="383"/>
      <c r="I46" s="383"/>
      <c r="J46" s="383"/>
    </row>
    <row r="47" spans="1:14" ht="24.15" customHeight="1">
      <c r="A47" s="251"/>
      <c r="B47" s="107"/>
      <c r="C47" s="107"/>
      <c r="D47" s="259"/>
      <c r="E47" s="259"/>
      <c r="F47" s="214"/>
      <c r="G47" s="256"/>
      <c r="H47" s="256"/>
      <c r="I47" s="256"/>
      <c r="J47" s="214" t="s">
        <v>154</v>
      </c>
    </row>
    <row r="48" spans="1:14" s="125" customFormat="1" ht="24.15" customHeight="1">
      <c r="D48" s="379" t="s">
        <v>0</v>
      </c>
      <c r="E48" s="379"/>
      <c r="F48" s="379"/>
      <c r="G48" s="216"/>
      <c r="H48" s="379" t="s">
        <v>1</v>
      </c>
      <c r="I48" s="379"/>
      <c r="J48" s="379"/>
    </row>
    <row r="49" spans="1:12" ht="24.15" customHeight="1">
      <c r="B49" s="207"/>
      <c r="C49" s="58"/>
      <c r="D49" s="106">
        <v>2020</v>
      </c>
      <c r="E49" s="248"/>
      <c r="F49" s="106">
        <v>2019</v>
      </c>
      <c r="G49" s="257"/>
      <c r="H49" s="106">
        <v>2020</v>
      </c>
      <c r="I49" s="271"/>
      <c r="J49" s="106">
        <v>2019</v>
      </c>
    </row>
    <row r="50" spans="1:12" ht="24.15" customHeight="1">
      <c r="B50" s="207"/>
      <c r="C50" s="58"/>
      <c r="D50" s="258"/>
      <c r="E50" s="105"/>
      <c r="F50" s="248"/>
      <c r="J50" s="248"/>
    </row>
    <row r="51" spans="1:12" ht="24.15" customHeight="1">
      <c r="A51" s="217" t="s">
        <v>86</v>
      </c>
      <c r="D51" s="112"/>
      <c r="E51" s="124"/>
      <c r="L51" s="245"/>
    </row>
    <row r="52" spans="1:12" ht="24.15" customHeight="1">
      <c r="A52" s="220" t="s">
        <v>180</v>
      </c>
      <c r="D52" s="190">
        <v>7581138191</v>
      </c>
      <c r="E52" s="190"/>
      <c r="F52" s="190">
        <v>2396040450</v>
      </c>
      <c r="G52" s="190"/>
      <c r="H52" s="190">
        <v>8342626067</v>
      </c>
      <c r="I52" s="218"/>
      <c r="J52" s="218">
        <v>3065249586</v>
      </c>
      <c r="L52" s="245"/>
    </row>
    <row r="53" spans="1:12" ht="24.15" customHeight="1">
      <c r="A53" s="220" t="s">
        <v>181</v>
      </c>
      <c r="D53" s="190">
        <v>1079435252</v>
      </c>
      <c r="E53" s="190"/>
      <c r="F53" s="190">
        <v>9200889108</v>
      </c>
      <c r="G53" s="190"/>
      <c r="H53" s="190">
        <v>856676716</v>
      </c>
      <c r="I53" s="218"/>
      <c r="J53" s="218">
        <v>9466635943</v>
      </c>
      <c r="L53" s="245"/>
    </row>
    <row r="54" spans="1:12" ht="24.15" customHeight="1">
      <c r="A54" s="220" t="s">
        <v>182</v>
      </c>
      <c r="D54" s="190">
        <v>2147493905</v>
      </c>
      <c r="E54" s="190"/>
      <c r="F54" s="190">
        <v>981342745</v>
      </c>
      <c r="G54" s="190"/>
      <c r="H54" s="190">
        <v>2232815687</v>
      </c>
      <c r="I54" s="218"/>
      <c r="J54" s="218">
        <v>1085061883</v>
      </c>
      <c r="L54" s="245"/>
    </row>
    <row r="55" spans="1:12" ht="24.15" customHeight="1">
      <c r="A55" s="220" t="s">
        <v>270</v>
      </c>
      <c r="D55" s="190">
        <v>-26991582</v>
      </c>
      <c r="E55" s="190"/>
      <c r="F55" s="190">
        <v>31501243</v>
      </c>
      <c r="G55" s="190"/>
      <c r="H55" s="190">
        <v>-50147333</v>
      </c>
      <c r="I55" s="218"/>
      <c r="J55" s="218">
        <v>-75701605</v>
      </c>
      <c r="L55" s="245"/>
    </row>
    <row r="56" spans="1:12" ht="24.15" customHeight="1">
      <c r="A56" s="220" t="s">
        <v>184</v>
      </c>
      <c r="D56" s="190">
        <v>22641264</v>
      </c>
      <c r="E56" s="190"/>
      <c r="F56" s="190">
        <v>-49508389</v>
      </c>
      <c r="G56" s="190"/>
      <c r="H56" s="190">
        <v>145703334</v>
      </c>
      <c r="I56" s="218"/>
      <c r="J56" s="218">
        <v>46586753</v>
      </c>
      <c r="L56" s="245"/>
    </row>
    <row r="57" spans="1:12" ht="24.15" customHeight="1">
      <c r="A57" s="217" t="s">
        <v>185</v>
      </c>
      <c r="D57" s="190">
        <v>-147284073</v>
      </c>
      <c r="E57" s="190"/>
      <c r="F57" s="190">
        <v>-230656127</v>
      </c>
      <c r="G57" s="190"/>
      <c r="H57" s="190">
        <v>-32092371</v>
      </c>
      <c r="I57" s="218"/>
      <c r="J57" s="218">
        <v>-57701320</v>
      </c>
      <c r="L57" s="245"/>
    </row>
    <row r="58" spans="1:12" ht="24.15" customHeight="1">
      <c r="A58" s="217" t="s">
        <v>87</v>
      </c>
      <c r="D58" s="218"/>
      <c r="E58" s="219"/>
      <c r="F58" s="218"/>
      <c r="G58" s="218"/>
      <c r="H58" s="218"/>
      <c r="I58" s="218"/>
      <c r="J58" s="218"/>
      <c r="L58" s="245"/>
    </row>
    <row r="59" spans="1:12" ht="24.15" customHeight="1">
      <c r="A59" s="217" t="s">
        <v>186</v>
      </c>
      <c r="D59" s="190">
        <v>-9775107899</v>
      </c>
      <c r="E59" s="190"/>
      <c r="F59" s="190">
        <v>-3195947022</v>
      </c>
      <c r="G59" s="190"/>
      <c r="H59" s="190">
        <v>-9588300676</v>
      </c>
      <c r="I59" s="190"/>
      <c r="J59" s="190">
        <v>-2632646528</v>
      </c>
      <c r="L59" s="245"/>
    </row>
    <row r="60" spans="1:12" ht="24.15" customHeight="1">
      <c r="A60" s="220" t="s">
        <v>187</v>
      </c>
      <c r="D60" s="190">
        <v>-649071441</v>
      </c>
      <c r="E60" s="190"/>
      <c r="F60" s="190">
        <v>108396665</v>
      </c>
      <c r="G60" s="190"/>
      <c r="H60" s="190">
        <v>-1565459582</v>
      </c>
      <c r="I60" s="190"/>
      <c r="J60" s="190">
        <v>83591832</v>
      </c>
      <c r="L60" s="245"/>
    </row>
    <row r="61" spans="1:12" ht="24.15" customHeight="1">
      <c r="A61" s="217" t="s">
        <v>188</v>
      </c>
      <c r="D61" s="190">
        <v>-112262286</v>
      </c>
      <c r="E61" s="190"/>
      <c r="F61" s="190">
        <v>-40534749</v>
      </c>
      <c r="G61" s="190"/>
      <c r="H61" s="190">
        <v>-107093148</v>
      </c>
      <c r="I61" s="190"/>
      <c r="J61" s="190">
        <v>83266780</v>
      </c>
      <c r="L61" s="57"/>
    </row>
    <row r="62" spans="1:12" ht="24.15" customHeight="1">
      <c r="A62" s="217" t="s">
        <v>190</v>
      </c>
      <c r="D62" s="190">
        <v>138381275</v>
      </c>
      <c r="E62" s="190"/>
      <c r="F62" s="190">
        <v>457395800</v>
      </c>
      <c r="G62" s="190"/>
      <c r="H62" s="190">
        <v>138381275</v>
      </c>
      <c r="I62" s="190"/>
      <c r="J62" s="190">
        <v>457395800</v>
      </c>
      <c r="L62" s="57"/>
    </row>
    <row r="63" spans="1:12" ht="24.15" customHeight="1">
      <c r="A63" s="220" t="s">
        <v>191</v>
      </c>
      <c r="D63" s="113">
        <v>-23699710</v>
      </c>
      <c r="E63" s="57"/>
      <c r="F63" s="113">
        <v>34259289</v>
      </c>
      <c r="G63" s="260"/>
      <c r="H63" s="305">
        <v>-2575000</v>
      </c>
      <c r="I63" s="260"/>
      <c r="J63" s="305">
        <v>14161823</v>
      </c>
      <c r="L63" s="57"/>
    </row>
    <row r="64" spans="1:12" ht="24.15" customHeight="1">
      <c r="A64" s="117" t="s">
        <v>271</v>
      </c>
      <c r="D64" s="218">
        <v>12598744385</v>
      </c>
      <c r="E64" s="118"/>
      <c r="F64" s="260">
        <v>23656774954</v>
      </c>
      <c r="G64" s="107"/>
      <c r="H64" s="158">
        <v>10811503512</v>
      </c>
      <c r="I64" s="118"/>
      <c r="J64" s="260">
        <v>23617135901</v>
      </c>
      <c r="L64" s="57"/>
    </row>
    <row r="65" spans="1:12" ht="24.15" customHeight="1">
      <c r="A65" s="220" t="s">
        <v>310</v>
      </c>
      <c r="D65" s="158">
        <v>-584149467</v>
      </c>
      <c r="E65" s="118"/>
      <c r="F65" s="158">
        <v>-390165576</v>
      </c>
      <c r="G65" s="107"/>
      <c r="H65" s="158">
        <v>-429201726</v>
      </c>
      <c r="I65" s="118"/>
      <c r="J65" s="218">
        <v>-217990960</v>
      </c>
      <c r="L65" s="57"/>
    </row>
    <row r="66" spans="1:12" ht="24.15" customHeight="1">
      <c r="A66" s="117" t="s">
        <v>237</v>
      </c>
      <c r="D66" s="227">
        <v>12014594918</v>
      </c>
      <c r="E66" s="118"/>
      <c r="F66" s="261">
        <v>23266609378</v>
      </c>
      <c r="G66" s="107"/>
      <c r="H66" s="227">
        <v>10382301786</v>
      </c>
      <c r="I66" s="118"/>
      <c r="J66" s="261">
        <v>23399144941</v>
      </c>
      <c r="L66" s="57"/>
    </row>
    <row r="67" spans="1:12" ht="18">
      <c r="H67" s="57"/>
      <c r="J67" s="57"/>
      <c r="L67" s="57"/>
    </row>
    <row r="68" spans="1:12" ht="26.25" customHeight="1"/>
    <row r="69" spans="1:12" ht="24.15" customHeight="1">
      <c r="A69" s="361" t="s">
        <v>241</v>
      </c>
      <c r="B69" s="361"/>
      <c r="C69" s="361"/>
      <c r="D69" s="361"/>
      <c r="E69" s="361"/>
      <c r="F69" s="361"/>
      <c r="G69" s="361"/>
      <c r="H69" s="361"/>
      <c r="I69" s="361"/>
      <c r="J69" s="361"/>
    </row>
    <row r="70" spans="1:12" ht="24.15" customHeight="1">
      <c r="A70" s="250"/>
      <c r="B70" s="250"/>
      <c r="C70" s="250"/>
      <c r="D70" s="250"/>
      <c r="E70" s="250"/>
      <c r="F70" s="250"/>
      <c r="G70" s="250"/>
      <c r="H70" s="250"/>
      <c r="I70" s="250"/>
      <c r="J70" s="250"/>
    </row>
    <row r="71" spans="1:12" ht="24.15" customHeight="1">
      <c r="A71" s="380" t="s">
        <v>137</v>
      </c>
      <c r="B71" s="380"/>
      <c r="C71" s="380"/>
      <c r="D71" s="380"/>
      <c r="E71" s="380"/>
      <c r="F71" s="380"/>
      <c r="G71" s="380"/>
      <c r="H71" s="380"/>
      <c r="I71" s="380"/>
      <c r="J71" s="380"/>
    </row>
    <row r="73" spans="1:12" ht="24.15" customHeight="1">
      <c r="A73" s="360" t="s">
        <v>138</v>
      </c>
      <c r="B73" s="360"/>
      <c r="C73" s="360"/>
      <c r="D73" s="360"/>
      <c r="E73" s="360"/>
      <c r="F73" s="360"/>
      <c r="G73" s="360"/>
      <c r="H73" s="360"/>
      <c r="I73" s="360"/>
      <c r="J73" s="360"/>
    </row>
    <row r="74" spans="1:12" ht="24.15" customHeight="1">
      <c r="A74" s="383" t="s">
        <v>142</v>
      </c>
      <c r="B74" s="383"/>
      <c r="C74" s="383"/>
      <c r="D74" s="383"/>
      <c r="E74" s="383"/>
      <c r="F74" s="383"/>
      <c r="G74" s="383"/>
      <c r="H74" s="383"/>
      <c r="I74" s="383"/>
      <c r="J74" s="383"/>
    </row>
    <row r="75" spans="1:12" ht="24.15" customHeight="1">
      <c r="A75" s="383" t="s">
        <v>294</v>
      </c>
      <c r="B75" s="383"/>
      <c r="C75" s="383"/>
      <c r="D75" s="383"/>
      <c r="E75" s="383"/>
      <c r="F75" s="383"/>
      <c r="G75" s="383"/>
      <c r="H75" s="383"/>
      <c r="I75" s="383"/>
      <c r="J75" s="383"/>
    </row>
    <row r="76" spans="1:12" ht="24.15" customHeight="1">
      <c r="A76" s="170"/>
      <c r="B76" s="262"/>
      <c r="C76" s="262"/>
      <c r="D76" s="259"/>
      <c r="E76" s="259"/>
      <c r="F76" s="214"/>
      <c r="G76" s="256"/>
      <c r="H76" s="256"/>
      <c r="I76" s="256"/>
      <c r="J76" s="214" t="s">
        <v>154</v>
      </c>
    </row>
    <row r="77" spans="1:12" s="125" customFormat="1" ht="24.15" customHeight="1">
      <c r="D77" s="379" t="s">
        <v>0</v>
      </c>
      <c r="E77" s="379"/>
      <c r="F77" s="379"/>
      <c r="G77" s="216"/>
      <c r="H77" s="379" t="s">
        <v>1</v>
      </c>
      <c r="I77" s="379"/>
      <c r="J77" s="379"/>
    </row>
    <row r="78" spans="1:12" ht="24.15" customHeight="1">
      <c r="B78" s="207"/>
      <c r="C78" s="58"/>
      <c r="D78" s="106">
        <v>2020</v>
      </c>
      <c r="E78" s="248"/>
      <c r="F78" s="106">
        <v>2019</v>
      </c>
      <c r="G78" s="257"/>
      <c r="H78" s="106">
        <v>2020</v>
      </c>
      <c r="I78" s="248"/>
      <c r="J78" s="106">
        <v>2019</v>
      </c>
    </row>
    <row r="79" spans="1:12" ht="24.15" customHeight="1">
      <c r="B79" s="207"/>
      <c r="C79" s="58"/>
      <c r="D79" s="258"/>
      <c r="E79" s="105"/>
      <c r="F79" s="248"/>
      <c r="J79" s="248"/>
    </row>
    <row r="80" spans="1:12" ht="24.15" customHeight="1">
      <c r="A80" s="210" t="s">
        <v>88</v>
      </c>
      <c r="D80" s="129"/>
      <c r="E80" s="129"/>
      <c r="F80" s="263"/>
      <c r="L80" s="245"/>
    </row>
    <row r="81" spans="1:12" ht="24.15" customHeight="1">
      <c r="A81" s="85" t="s">
        <v>126</v>
      </c>
      <c r="F81" s="108"/>
      <c r="L81" s="245"/>
    </row>
    <row r="82" spans="1:12" ht="24.15" customHeight="1">
      <c r="A82" s="217" t="s">
        <v>112</v>
      </c>
      <c r="D82" s="218">
        <v>-4799209873</v>
      </c>
      <c r="E82" s="219"/>
      <c r="F82" s="218">
        <v>-6741019004</v>
      </c>
      <c r="G82" s="218"/>
      <c r="H82" s="218">
        <v>-4097217422</v>
      </c>
      <c r="I82" s="218"/>
      <c r="J82" s="218">
        <v>-5510011761</v>
      </c>
      <c r="L82" s="245"/>
    </row>
    <row r="83" spans="1:12" ht="24.15" customHeight="1">
      <c r="A83" s="85" t="s">
        <v>272</v>
      </c>
      <c r="D83" s="218">
        <v>-592546116</v>
      </c>
      <c r="E83" s="219"/>
      <c r="F83" s="218">
        <v>0</v>
      </c>
      <c r="G83" s="218"/>
      <c r="H83" s="218">
        <v>-519835306</v>
      </c>
      <c r="I83" s="218"/>
      <c r="J83" s="218">
        <v>0</v>
      </c>
      <c r="L83" s="245"/>
    </row>
    <row r="84" spans="1:12" ht="24.15" customHeight="1">
      <c r="A84" s="85" t="s">
        <v>127</v>
      </c>
      <c r="D84" s="218">
        <v>-127396590</v>
      </c>
      <c r="E84" s="219"/>
      <c r="F84" s="218">
        <v>-110719543</v>
      </c>
      <c r="G84" s="218"/>
      <c r="H84" s="218">
        <v>-36100455</v>
      </c>
      <c r="I84" s="218"/>
      <c r="J84" s="218">
        <v>-75153691</v>
      </c>
      <c r="L84" s="245"/>
    </row>
    <row r="85" spans="1:12" ht="24.15" customHeight="1">
      <c r="A85" s="217" t="s">
        <v>90</v>
      </c>
      <c r="D85" s="218">
        <v>0</v>
      </c>
      <c r="E85" s="219"/>
      <c r="F85" s="218">
        <v>0</v>
      </c>
      <c r="G85" s="218"/>
      <c r="H85" s="218">
        <v>-1645569400</v>
      </c>
      <c r="I85" s="218"/>
      <c r="J85" s="218">
        <v>-1676646120</v>
      </c>
      <c r="L85" s="245"/>
    </row>
    <row r="86" spans="1:12" ht="24.15" customHeight="1">
      <c r="A86" s="217" t="s">
        <v>238</v>
      </c>
      <c r="D86" s="218">
        <v>-209700943</v>
      </c>
      <c r="E86" s="219"/>
      <c r="F86" s="218">
        <v>0</v>
      </c>
      <c r="G86" s="218"/>
      <c r="H86" s="218">
        <v>0</v>
      </c>
      <c r="I86" s="218"/>
      <c r="J86" s="218">
        <v>0</v>
      </c>
      <c r="L86" s="245"/>
    </row>
    <row r="87" spans="1:12" ht="24.15" customHeight="1">
      <c r="A87" s="217" t="s">
        <v>296</v>
      </c>
      <c r="D87" s="218">
        <v>-1244796000</v>
      </c>
      <c r="E87" s="356"/>
      <c r="F87" s="218">
        <v>0</v>
      </c>
      <c r="G87" s="356"/>
      <c r="H87" s="218">
        <v>0</v>
      </c>
      <c r="I87" s="356"/>
      <c r="J87" s="218">
        <v>0</v>
      </c>
      <c r="L87" s="245"/>
    </row>
    <row r="88" spans="1:12" ht="24.15" customHeight="1">
      <c r="A88" s="217" t="s">
        <v>91</v>
      </c>
      <c r="D88" s="218">
        <v>0</v>
      </c>
      <c r="E88" s="219"/>
      <c r="F88" s="218">
        <v>-750000</v>
      </c>
      <c r="G88" s="218"/>
      <c r="H88" s="218">
        <v>0</v>
      </c>
      <c r="I88" s="218"/>
      <c r="J88" s="218">
        <v>-750000</v>
      </c>
      <c r="L88" s="245"/>
    </row>
    <row r="89" spans="1:12" s="129" customFormat="1" ht="24.15" customHeight="1">
      <c r="A89" s="233" t="s">
        <v>239</v>
      </c>
      <c r="D89" s="218">
        <v>0</v>
      </c>
      <c r="E89" s="219"/>
      <c r="F89" s="218">
        <v>0</v>
      </c>
      <c r="G89" s="218"/>
      <c r="H89" s="218">
        <v>-570935284</v>
      </c>
      <c r="I89" s="218"/>
      <c r="J89" s="218">
        <v>-29038395</v>
      </c>
      <c r="L89" s="245"/>
    </row>
    <row r="90" spans="1:12" s="129" customFormat="1" ht="24.15" customHeight="1">
      <c r="A90" s="217" t="s">
        <v>95</v>
      </c>
      <c r="D90" s="218">
        <v>0</v>
      </c>
      <c r="E90" s="219"/>
      <c r="F90" s="218">
        <v>0</v>
      </c>
      <c r="G90" s="218"/>
      <c r="H90" s="218">
        <v>442957475</v>
      </c>
      <c r="I90" s="218"/>
      <c r="J90" s="218">
        <v>237957475</v>
      </c>
      <c r="L90" s="245"/>
    </row>
    <row r="91" spans="1:12" ht="24.15" customHeight="1">
      <c r="A91" s="233" t="s">
        <v>113</v>
      </c>
      <c r="B91" s="115"/>
      <c r="D91" s="218"/>
      <c r="E91" s="219"/>
      <c r="F91" s="218"/>
      <c r="G91" s="218"/>
      <c r="H91" s="218"/>
      <c r="I91" s="218"/>
      <c r="J91" s="218"/>
      <c r="L91" s="245"/>
    </row>
    <row r="92" spans="1:12" ht="24.15" customHeight="1">
      <c r="A92" s="233" t="s">
        <v>89</v>
      </c>
      <c r="B92" s="115"/>
      <c r="D92" s="218">
        <v>68804405</v>
      </c>
      <c r="E92" s="219"/>
      <c r="F92" s="218">
        <v>157006706</v>
      </c>
      <c r="G92" s="218">
        <v>0</v>
      </c>
      <c r="H92" s="218">
        <v>24614500</v>
      </c>
      <c r="I92" s="218">
        <v>0</v>
      </c>
      <c r="J92" s="218">
        <v>40878257</v>
      </c>
      <c r="L92" s="245"/>
    </row>
    <row r="93" spans="1:12" ht="24.15" customHeight="1">
      <c r="A93" s="217" t="s">
        <v>97</v>
      </c>
      <c r="B93" s="115"/>
      <c r="D93" s="218">
        <v>0</v>
      </c>
      <c r="E93" s="219"/>
      <c r="F93" s="218">
        <v>1377818</v>
      </c>
      <c r="G93" s="218"/>
      <c r="H93" s="218">
        <v>0</v>
      </c>
      <c r="I93" s="218"/>
      <c r="J93" s="218">
        <v>0</v>
      </c>
      <c r="L93" s="245"/>
    </row>
    <row r="94" spans="1:12" ht="24.15" customHeight="1">
      <c r="A94" s="233" t="s">
        <v>255</v>
      </c>
      <c r="B94" s="115"/>
      <c r="D94" s="218">
        <v>490727735</v>
      </c>
      <c r="E94" s="219"/>
      <c r="F94" s="218">
        <v>-50182880</v>
      </c>
      <c r="G94" s="218"/>
      <c r="H94" s="218">
        <v>500000000</v>
      </c>
      <c r="I94" s="218"/>
      <c r="J94" s="218">
        <v>0</v>
      </c>
      <c r="L94" s="245"/>
    </row>
    <row r="95" spans="1:12" ht="24.15" customHeight="1">
      <c r="A95" s="233" t="s">
        <v>259</v>
      </c>
      <c r="B95" s="115"/>
      <c r="D95" s="218">
        <v>110421684</v>
      </c>
      <c r="E95" s="219"/>
      <c r="F95" s="218">
        <v>94874037</v>
      </c>
      <c r="G95" s="218"/>
      <c r="H95" s="218">
        <v>196941410</v>
      </c>
      <c r="I95" s="218"/>
      <c r="J95" s="218">
        <v>218075770</v>
      </c>
      <c r="L95" s="245"/>
    </row>
    <row r="96" spans="1:12" ht="24.15" customHeight="1">
      <c r="A96" s="233" t="s">
        <v>99</v>
      </c>
      <c r="B96" s="115"/>
      <c r="D96" s="218">
        <v>739486043</v>
      </c>
      <c r="E96" s="219"/>
      <c r="F96" s="218">
        <v>769812477</v>
      </c>
      <c r="G96" s="218"/>
      <c r="H96" s="218">
        <v>772324222</v>
      </c>
      <c r="I96" s="218"/>
      <c r="J96" s="218">
        <v>769805449</v>
      </c>
      <c r="L96" s="245"/>
    </row>
    <row r="97" spans="1:12" ht="24.15" customHeight="1">
      <c r="A97" s="233" t="s">
        <v>297</v>
      </c>
      <c r="D97" s="218">
        <v>0</v>
      </c>
      <c r="F97" s="218">
        <v>615000</v>
      </c>
      <c r="H97" s="218">
        <v>0</v>
      </c>
      <c r="J97" s="218">
        <v>0</v>
      </c>
      <c r="L97" s="245"/>
    </row>
    <row r="98" spans="1:12" ht="24.15" customHeight="1">
      <c r="A98" s="217" t="s">
        <v>100</v>
      </c>
      <c r="D98" s="234">
        <v>-5564209655</v>
      </c>
      <c r="E98" s="219"/>
      <c r="F98" s="234">
        <v>-5878985389</v>
      </c>
      <c r="G98" s="218"/>
      <c r="H98" s="234">
        <v>-4932820260</v>
      </c>
      <c r="I98" s="218"/>
      <c r="J98" s="234">
        <v>-6024883016</v>
      </c>
      <c r="L98" s="245"/>
    </row>
    <row r="99" spans="1:12" ht="24.15" customHeight="1">
      <c r="A99" s="110"/>
      <c r="D99" s="118"/>
      <c r="E99" s="118"/>
      <c r="F99" s="118"/>
    </row>
    <row r="100" spans="1:12" ht="24.15" customHeight="1">
      <c r="A100" s="110"/>
      <c r="D100" s="118"/>
      <c r="E100" s="118"/>
      <c r="F100" s="118"/>
    </row>
    <row r="101" spans="1:12" ht="24.15" customHeight="1">
      <c r="A101" s="361" t="s">
        <v>241</v>
      </c>
      <c r="B101" s="361"/>
      <c r="C101" s="361"/>
      <c r="D101" s="361"/>
      <c r="E101" s="361"/>
      <c r="F101" s="361"/>
      <c r="G101" s="361"/>
      <c r="H101" s="361"/>
      <c r="I101" s="361"/>
      <c r="J101" s="361"/>
    </row>
    <row r="102" spans="1:12" ht="24.15" customHeight="1">
      <c r="A102" s="250"/>
      <c r="B102" s="250"/>
      <c r="C102" s="250"/>
      <c r="D102" s="250"/>
      <c r="E102" s="250"/>
      <c r="F102" s="250"/>
      <c r="G102" s="250"/>
      <c r="H102" s="250"/>
      <c r="I102" s="250"/>
      <c r="J102" s="250"/>
    </row>
    <row r="103" spans="1:12" ht="24.15" customHeight="1">
      <c r="A103" s="380" t="s">
        <v>137</v>
      </c>
      <c r="B103" s="380"/>
      <c r="C103" s="380"/>
      <c r="D103" s="380"/>
      <c r="E103" s="380"/>
      <c r="F103" s="380"/>
      <c r="G103" s="380"/>
      <c r="H103" s="380"/>
      <c r="I103" s="380"/>
      <c r="J103" s="380"/>
    </row>
    <row r="105" spans="1:12" ht="24.15" customHeight="1">
      <c r="A105" s="360" t="s">
        <v>138</v>
      </c>
      <c r="B105" s="360"/>
      <c r="C105" s="360"/>
      <c r="D105" s="360"/>
      <c r="E105" s="360"/>
      <c r="F105" s="360"/>
      <c r="G105" s="360"/>
      <c r="H105" s="360"/>
      <c r="I105" s="360"/>
      <c r="J105" s="360"/>
    </row>
    <row r="106" spans="1:12" ht="24.15" customHeight="1">
      <c r="A106" s="383" t="s">
        <v>142</v>
      </c>
      <c r="B106" s="383"/>
      <c r="C106" s="383"/>
      <c r="D106" s="383"/>
      <c r="E106" s="383"/>
      <c r="F106" s="383"/>
      <c r="G106" s="383"/>
      <c r="H106" s="383"/>
      <c r="I106" s="383"/>
      <c r="J106" s="383"/>
    </row>
    <row r="107" spans="1:12" ht="24.15" customHeight="1">
      <c r="A107" s="383" t="s">
        <v>294</v>
      </c>
      <c r="B107" s="383"/>
      <c r="C107" s="383"/>
      <c r="D107" s="383"/>
      <c r="E107" s="383"/>
      <c r="F107" s="383"/>
      <c r="G107" s="383"/>
      <c r="H107" s="383"/>
      <c r="I107" s="383"/>
      <c r="J107" s="383"/>
    </row>
    <row r="108" spans="1:12" ht="24.15" customHeight="1">
      <c r="A108" s="251"/>
      <c r="B108" s="107"/>
      <c r="C108" s="107"/>
      <c r="D108" s="107"/>
      <c r="E108" s="107"/>
      <c r="F108" s="124"/>
      <c r="G108" s="264"/>
      <c r="H108" s="107"/>
      <c r="I108" s="107"/>
      <c r="J108" s="17" t="s">
        <v>154</v>
      </c>
    </row>
    <row r="109" spans="1:12" s="125" customFormat="1" ht="24.15" customHeight="1">
      <c r="D109" s="358" t="s">
        <v>0</v>
      </c>
      <c r="E109" s="358"/>
      <c r="F109" s="358"/>
      <c r="G109" s="265"/>
      <c r="H109" s="358" t="s">
        <v>1</v>
      </c>
      <c r="I109" s="358"/>
      <c r="J109" s="358"/>
    </row>
    <row r="110" spans="1:12" ht="24.15" customHeight="1">
      <c r="B110" s="235" t="s">
        <v>254</v>
      </c>
      <c r="C110" s="58"/>
      <c r="D110" s="106">
        <v>2020</v>
      </c>
      <c r="E110" s="248"/>
      <c r="F110" s="106">
        <v>2019</v>
      </c>
      <c r="G110" s="257"/>
      <c r="H110" s="106">
        <v>2020</v>
      </c>
      <c r="I110" s="271"/>
      <c r="J110" s="106">
        <v>2019</v>
      </c>
    </row>
    <row r="111" spans="1:12" ht="24.15" customHeight="1">
      <c r="B111" s="207"/>
      <c r="C111" s="58"/>
      <c r="D111" s="258"/>
      <c r="E111" s="105"/>
      <c r="F111" s="248"/>
      <c r="J111" s="248"/>
      <c r="L111" s="245"/>
    </row>
    <row r="112" spans="1:12" ht="24.15" customHeight="1">
      <c r="A112" s="210" t="s">
        <v>101</v>
      </c>
      <c r="B112" s="266"/>
      <c r="D112" s="118"/>
      <c r="E112" s="118"/>
      <c r="F112" s="118"/>
      <c r="L112" s="245"/>
    </row>
    <row r="113" spans="1:12" ht="24.15" customHeight="1">
      <c r="A113" s="217" t="s">
        <v>199</v>
      </c>
      <c r="D113" s="218">
        <v>-488607163</v>
      </c>
      <c r="E113" s="218"/>
      <c r="F113" s="218">
        <v>-2798544127</v>
      </c>
      <c r="G113" s="218"/>
      <c r="H113" s="218">
        <v>-6309066</v>
      </c>
      <c r="I113" s="218"/>
      <c r="J113" s="218">
        <v>-3992312789</v>
      </c>
      <c r="L113" s="245"/>
    </row>
    <row r="114" spans="1:12" ht="24.15" customHeight="1">
      <c r="A114" s="217" t="s">
        <v>103</v>
      </c>
      <c r="D114" s="218">
        <v>1000000000</v>
      </c>
      <c r="E114" s="218"/>
      <c r="F114" s="218">
        <v>0</v>
      </c>
      <c r="G114" s="218"/>
      <c r="H114" s="218">
        <v>1000000000</v>
      </c>
      <c r="I114" s="218"/>
      <c r="J114" s="218">
        <v>0</v>
      </c>
      <c r="L114" s="245"/>
    </row>
    <row r="115" spans="1:12" ht="24.15" customHeight="1">
      <c r="A115" s="217" t="s">
        <v>104</v>
      </c>
      <c r="D115" s="218">
        <v>-3766984933</v>
      </c>
      <c r="E115" s="218"/>
      <c r="F115" s="218">
        <v>-35002662</v>
      </c>
      <c r="G115" s="218"/>
      <c r="H115" s="218">
        <v>-3733200000</v>
      </c>
      <c r="I115" s="218"/>
      <c r="J115" s="218">
        <v>0</v>
      </c>
      <c r="L115" s="245"/>
    </row>
    <row r="116" spans="1:12" ht="24.15" customHeight="1">
      <c r="A116" s="217" t="s">
        <v>263</v>
      </c>
      <c r="D116" s="218">
        <v>-804428794</v>
      </c>
      <c r="E116" s="218"/>
      <c r="F116" s="218">
        <v>-76053640</v>
      </c>
      <c r="G116" s="218"/>
      <c r="H116" s="218">
        <v>-577620345</v>
      </c>
      <c r="I116" s="218"/>
      <c r="J116" s="218">
        <v>-66833753</v>
      </c>
      <c r="L116" s="245"/>
    </row>
    <row r="117" spans="1:12" ht="24.15" customHeight="1">
      <c r="A117" s="217" t="s">
        <v>106</v>
      </c>
      <c r="D117" s="218">
        <v>-932871622</v>
      </c>
      <c r="E117" s="218"/>
      <c r="F117" s="218">
        <v>-1188902085</v>
      </c>
      <c r="G117" s="218"/>
      <c r="H117" s="218">
        <v>-895843762</v>
      </c>
      <c r="I117" s="218"/>
      <c r="J117" s="218">
        <v>-1171155854</v>
      </c>
      <c r="L117" s="245"/>
    </row>
    <row r="118" spans="1:12" ht="24.15" customHeight="1">
      <c r="A118" s="217" t="s">
        <v>314</v>
      </c>
      <c r="D118" s="218">
        <v>-3330000000</v>
      </c>
      <c r="E118" s="219"/>
      <c r="F118" s="218">
        <v>0</v>
      </c>
      <c r="G118" s="219"/>
      <c r="H118" s="218">
        <v>-3330000000</v>
      </c>
      <c r="I118" s="218"/>
      <c r="J118" s="218">
        <v>0</v>
      </c>
      <c r="L118" s="245"/>
    </row>
    <row r="119" spans="1:12" ht="24.15" customHeight="1">
      <c r="A119" s="217" t="s">
        <v>240</v>
      </c>
      <c r="D119" s="234">
        <v>-8322892512</v>
      </c>
      <c r="E119" s="219"/>
      <c r="F119" s="234">
        <v>-4098502514</v>
      </c>
      <c r="G119" s="219"/>
      <c r="H119" s="234">
        <v>-7542973173</v>
      </c>
      <c r="I119" s="218"/>
      <c r="J119" s="234">
        <v>-5230302396</v>
      </c>
      <c r="L119" s="245"/>
    </row>
    <row r="120" spans="1:12" ht="24.15" customHeight="1">
      <c r="A120" s="217" t="s">
        <v>108</v>
      </c>
      <c r="D120" s="218">
        <v>-5483449</v>
      </c>
      <c r="E120" s="219"/>
      <c r="F120" s="218">
        <v>9424247</v>
      </c>
      <c r="G120" s="218"/>
      <c r="H120" s="218">
        <v>966647</v>
      </c>
      <c r="I120" s="218"/>
      <c r="J120" s="218">
        <v>1261791</v>
      </c>
      <c r="L120" s="245"/>
    </row>
    <row r="121" spans="1:12" ht="24.15" customHeight="1">
      <c r="A121" s="217" t="s">
        <v>278</v>
      </c>
      <c r="D121" s="218"/>
      <c r="E121" s="219"/>
      <c r="F121" s="218"/>
      <c r="G121" s="218"/>
      <c r="H121" s="218"/>
      <c r="I121" s="218"/>
      <c r="J121" s="218"/>
      <c r="L121" s="245"/>
    </row>
    <row r="122" spans="1:12" ht="24.15" customHeight="1">
      <c r="A122" s="157" t="s">
        <v>284</v>
      </c>
      <c r="D122" s="218">
        <v>91943905</v>
      </c>
      <c r="E122" s="219"/>
      <c r="F122" s="218">
        <v>-118022406</v>
      </c>
      <c r="G122" s="218"/>
      <c r="H122" s="218">
        <v>0</v>
      </c>
      <c r="I122" s="218"/>
      <c r="J122" s="218">
        <v>0</v>
      </c>
      <c r="L122" s="245"/>
    </row>
    <row r="123" spans="1:12" ht="24.15" customHeight="1">
      <c r="A123" s="217" t="s">
        <v>302</v>
      </c>
      <c r="D123" s="237">
        <v>-1786046793</v>
      </c>
      <c r="E123" s="219"/>
      <c r="F123" s="237">
        <v>13180523316</v>
      </c>
      <c r="G123" s="218"/>
      <c r="H123" s="237">
        <v>-2092525000</v>
      </c>
      <c r="I123" s="218"/>
      <c r="J123" s="237">
        <v>12145221320</v>
      </c>
      <c r="L123" s="245"/>
    </row>
    <row r="124" spans="1:12" ht="24.15" customHeight="1">
      <c r="A124" s="217" t="s">
        <v>251</v>
      </c>
      <c r="D124" s="223">
        <v>25201630492</v>
      </c>
      <c r="E124" s="219"/>
      <c r="F124" s="223">
        <v>10442551222</v>
      </c>
      <c r="G124" s="218"/>
      <c r="H124" s="223">
        <v>22191066033</v>
      </c>
      <c r="I124" s="218"/>
      <c r="J124" s="223">
        <v>8057032422</v>
      </c>
      <c r="L124" s="245"/>
    </row>
    <row r="125" spans="1:12" ht="24.75" customHeight="1" thickBot="1">
      <c r="A125" s="210" t="s">
        <v>250</v>
      </c>
      <c r="B125" s="252">
        <v>6</v>
      </c>
      <c r="D125" s="239">
        <v>23415583699</v>
      </c>
      <c r="E125" s="219"/>
      <c r="F125" s="239">
        <v>23623074538</v>
      </c>
      <c r="G125" s="218"/>
      <c r="H125" s="239">
        <v>20098541033</v>
      </c>
      <c r="I125" s="218"/>
      <c r="J125" s="239">
        <v>20202253742</v>
      </c>
      <c r="L125" s="245"/>
    </row>
    <row r="126" spans="1:12" s="246" customFormat="1" ht="24.15" customHeight="1" thickTop="1">
      <c r="A126" s="267"/>
      <c r="D126" s="118"/>
      <c r="E126" s="268"/>
      <c r="F126" s="268"/>
      <c r="H126" s="118"/>
      <c r="I126" s="108"/>
      <c r="J126" s="118"/>
    </row>
    <row r="127" spans="1:12" ht="24.15" customHeight="1">
      <c r="A127" s="210"/>
      <c r="D127" s="118"/>
      <c r="E127" s="118"/>
      <c r="F127" s="118"/>
      <c r="H127" s="118"/>
      <c r="J127" s="118"/>
    </row>
    <row r="128" spans="1:12" ht="24.15" customHeight="1">
      <c r="A128" s="210" t="s">
        <v>204</v>
      </c>
      <c r="D128" s="118"/>
      <c r="E128" s="118"/>
      <c r="F128" s="118"/>
    </row>
    <row r="129" spans="1:10" ht="24.15" customHeight="1">
      <c r="A129" s="217" t="s">
        <v>193</v>
      </c>
      <c r="D129" s="218"/>
      <c r="E129" s="219"/>
      <c r="F129" s="108"/>
    </row>
    <row r="130" spans="1:10" ht="24.15" customHeight="1">
      <c r="A130" s="217" t="s">
        <v>192</v>
      </c>
      <c r="B130" s="108" t="s">
        <v>147</v>
      </c>
      <c r="D130" s="218">
        <v>608440777</v>
      </c>
      <c r="E130" s="218"/>
      <c r="F130" s="218">
        <v>824684816</v>
      </c>
      <c r="G130" s="218"/>
      <c r="H130" s="218">
        <v>458067715</v>
      </c>
      <c r="I130" s="218"/>
      <c r="J130" s="218">
        <v>516914675</v>
      </c>
    </row>
    <row r="131" spans="1:10" ht="24" customHeight="1">
      <c r="A131" s="217" t="s">
        <v>151</v>
      </c>
      <c r="D131" s="218">
        <v>2288750</v>
      </c>
      <c r="E131" s="218"/>
      <c r="F131" s="218">
        <v>3209425</v>
      </c>
      <c r="G131" s="218"/>
      <c r="H131" s="218">
        <v>2288750</v>
      </c>
      <c r="I131" s="218"/>
      <c r="J131" s="218">
        <v>3209425</v>
      </c>
    </row>
    <row r="132" spans="1:10" ht="23.5" customHeight="1">
      <c r="A132" s="217" t="s">
        <v>273</v>
      </c>
      <c r="D132" s="218">
        <v>2228313423</v>
      </c>
      <c r="E132" s="218"/>
      <c r="F132" s="218">
        <v>74794203</v>
      </c>
      <c r="G132" s="218"/>
      <c r="H132" s="218">
        <v>1330005050</v>
      </c>
      <c r="I132" s="218"/>
      <c r="J132" s="218">
        <v>72995042</v>
      </c>
    </row>
    <row r="133" spans="1:10" ht="24.5">
      <c r="A133" s="217" t="s">
        <v>306</v>
      </c>
      <c r="B133" s="277"/>
      <c r="D133" s="218"/>
      <c r="E133" s="218"/>
      <c r="F133" s="218"/>
      <c r="G133" s="218"/>
      <c r="H133" s="218"/>
      <c r="I133" s="218"/>
      <c r="J133" s="218"/>
    </row>
    <row r="134" spans="1:10" ht="24.15" customHeight="1">
      <c r="A134" s="217" t="s">
        <v>307</v>
      </c>
      <c r="F134" s="108"/>
    </row>
    <row r="135" spans="1:10" ht="24.15" customHeight="1">
      <c r="A135" s="217" t="s">
        <v>274</v>
      </c>
      <c r="D135" s="218">
        <v>3311105086</v>
      </c>
      <c r="E135" s="218"/>
      <c r="F135" s="218">
        <v>0</v>
      </c>
      <c r="G135" s="218"/>
      <c r="H135" s="218">
        <v>2054529271</v>
      </c>
      <c r="I135" s="218"/>
      <c r="J135" s="218">
        <v>0</v>
      </c>
    </row>
    <row r="136" spans="1:10" ht="24.15" customHeight="1">
      <c r="A136" s="217" t="s">
        <v>308</v>
      </c>
      <c r="D136" s="218">
        <v>18159210</v>
      </c>
      <c r="E136" s="218"/>
      <c r="F136" s="218">
        <v>107086057</v>
      </c>
      <c r="G136" s="218"/>
      <c r="H136" s="218">
        <v>18159210</v>
      </c>
      <c r="I136" s="218"/>
      <c r="J136" s="218">
        <v>107086057</v>
      </c>
    </row>
    <row r="137" spans="1:10" ht="24.15" customHeight="1">
      <c r="A137" s="217" t="s">
        <v>313</v>
      </c>
      <c r="D137" s="60">
        <v>0</v>
      </c>
      <c r="E137" s="60"/>
      <c r="F137" s="60">
        <v>0</v>
      </c>
      <c r="G137" s="60"/>
      <c r="H137" s="60">
        <v>0</v>
      </c>
      <c r="J137" s="60">
        <v>82699705</v>
      </c>
    </row>
    <row r="138" spans="1:10" ht="24.15" customHeight="1">
      <c r="A138" s="217" t="s">
        <v>309</v>
      </c>
      <c r="F138" s="108"/>
    </row>
    <row r="139" spans="1:10" ht="24.15" customHeight="1">
      <c r="A139" s="217" t="s">
        <v>303</v>
      </c>
      <c r="D139" s="218">
        <v>0</v>
      </c>
      <c r="E139" s="218"/>
      <c r="F139" s="218">
        <v>7175952</v>
      </c>
      <c r="G139" s="218"/>
      <c r="H139" s="218">
        <v>0</v>
      </c>
      <c r="I139" s="218"/>
      <c r="J139" s="218">
        <v>0</v>
      </c>
    </row>
    <row r="140" spans="1:10" ht="24.15" customHeight="1">
      <c r="A140" s="217"/>
      <c r="D140" s="218"/>
      <c r="E140" s="118"/>
      <c r="F140" s="218"/>
      <c r="H140" s="60"/>
      <c r="J140" s="190"/>
    </row>
    <row r="141" spans="1:10" ht="23.25" customHeight="1">
      <c r="A141" s="217"/>
      <c r="D141" s="118"/>
      <c r="E141" s="118"/>
      <c r="F141" s="218"/>
      <c r="J141" s="218"/>
    </row>
    <row r="142" spans="1:10" ht="24.15" customHeight="1">
      <c r="A142" s="361" t="s">
        <v>241</v>
      </c>
      <c r="B142" s="361"/>
      <c r="C142" s="361"/>
      <c r="D142" s="361"/>
      <c r="E142" s="361"/>
      <c r="F142" s="361"/>
      <c r="G142" s="361"/>
      <c r="H142" s="361"/>
      <c r="I142" s="361"/>
      <c r="J142" s="361"/>
    </row>
    <row r="143" spans="1:10" ht="24.15" customHeight="1">
      <c r="F143" s="108"/>
    </row>
    <row r="144" spans="1:10" ht="24.15" customHeight="1">
      <c r="D144" s="245"/>
      <c r="E144" s="245"/>
      <c r="F144" s="245"/>
      <c r="G144" s="245"/>
      <c r="H144" s="245"/>
      <c r="I144" s="245"/>
      <c r="J144" s="245"/>
    </row>
  </sheetData>
  <mergeCells count="28">
    <mergeCell ref="A2:J2"/>
    <mergeCell ref="A4:J4"/>
    <mergeCell ref="A5:J5"/>
    <mergeCell ref="A6:J6"/>
    <mergeCell ref="D8:F8"/>
    <mergeCell ref="H8:J8"/>
    <mergeCell ref="D77:F77"/>
    <mergeCell ref="H77:J77"/>
    <mergeCell ref="A40:J40"/>
    <mergeCell ref="A42:J42"/>
    <mergeCell ref="A44:J44"/>
    <mergeCell ref="A45:J45"/>
    <mergeCell ref="A46:J46"/>
    <mergeCell ref="D48:F48"/>
    <mergeCell ref="H48:J48"/>
    <mergeCell ref="A69:J69"/>
    <mergeCell ref="A71:J71"/>
    <mergeCell ref="A73:J73"/>
    <mergeCell ref="A74:J74"/>
    <mergeCell ref="A75:J75"/>
    <mergeCell ref="A142:J142"/>
    <mergeCell ref="A101:J101"/>
    <mergeCell ref="A103:J103"/>
    <mergeCell ref="A105:J105"/>
    <mergeCell ref="A106:J106"/>
    <mergeCell ref="A107:J107"/>
    <mergeCell ref="D109:F109"/>
    <mergeCell ref="H109:J109"/>
  </mergeCells>
  <printOptions horizontalCentered="1" gridLinesSet="0"/>
  <pageMargins left="0.78740157480314965" right="0.39370078740157483" top="0.78740157480314965" bottom="0.78740157480314965" header="0.31496062992125984" footer="0.31496062992125984"/>
  <pageSetup paperSize="9" scale="60" firstPageNumber="10" orientation="portrait" useFirstPageNumber="1" r:id="rId1"/>
  <headerFooter>
    <oddFooter>&amp;C&amp;"Times New Roman,Regular"&amp;16&amp;P</oddFooter>
  </headerFooter>
  <rowBreaks count="3" manualBreakCount="3">
    <brk id="40" max="16383" man="1"/>
    <brk id="69" max="16383" man="1"/>
    <brk id="101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BS-Asset Consol</vt:lpstr>
      <vt:lpstr>BS-Lai Consol</vt:lpstr>
      <vt:lpstr>BS-Equity Consol</vt:lpstr>
      <vt:lpstr>PL Conso 3m </vt:lpstr>
      <vt:lpstr>OCI Conso 3m</vt:lpstr>
      <vt:lpstr>PL Conso 9m</vt:lpstr>
      <vt:lpstr>OCI Conso 9m</vt:lpstr>
      <vt:lpstr>Equity Conso</vt:lpstr>
      <vt:lpstr>Equity Separate</vt:lpstr>
      <vt:lpstr>CF</vt:lpstr>
      <vt:lpstr>CF </vt:lpstr>
      <vt:lpstr>'BS-Asset Consol'!Print_Area</vt:lpstr>
      <vt:lpstr>'BS-Equity Consol'!Print_Area</vt:lpstr>
      <vt:lpstr>'BS-Lai Consol'!Print_Area</vt:lpstr>
      <vt:lpstr>CF!Print_Area</vt:lpstr>
      <vt:lpstr>'CF '!Print_Area</vt:lpstr>
      <vt:lpstr>'Equity Conso'!Print_Area</vt:lpstr>
      <vt:lpstr>'Equity Separate'!Print_Area</vt:lpstr>
      <vt:lpstr>'OCI Conso 3m'!Print_Area</vt:lpstr>
      <vt:lpstr>'OCI Conso 9m'!Print_Area</vt:lpstr>
      <vt:lpstr>'PL Conso 3m '!Print_Area</vt:lpstr>
      <vt:lpstr>'PL Conso 9m'!Print_Area</vt:lpstr>
      <vt:lpstr>'BS-Asset Consol'!Print_Titles</vt:lpstr>
      <vt:lpstr>'BS-Equity Consol'!Print_Titles</vt:lpstr>
      <vt:lpstr>'BS-Lai Consol'!Print_Titles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Nawapond Kitprasert</dc:creator>
  <cp:lastModifiedBy>Pattaranan Pattarakaya</cp:lastModifiedBy>
  <cp:lastPrinted>2020-11-11T06:37:42Z</cp:lastPrinted>
  <dcterms:created xsi:type="dcterms:W3CDTF">2019-01-09T02:35:59Z</dcterms:created>
  <dcterms:modified xsi:type="dcterms:W3CDTF">2021-02-10T02:24:52Z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FS-Eng Q1 2019 21.02.19.xlsx</vt:lpwstr>
  </property>
</Properties>
</file>